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505" windowHeight="9525"/>
  </bookViews>
  <sheets>
    <sheet name="Controls on Form" sheetId="1" r:id="rId1"/>
  </sheets>
  <definedNames>
    <definedName name="Accelerator">'Controls on Form'!$C$5:$C$16</definedName>
    <definedName name="AllControlNames">'Controls on Form'!$B$4:$B$17,'Controls on Form'!$P$4:$P$17</definedName>
    <definedName name="InputControlNames">'Controls on Form'!$P$4:$P$16</definedName>
    <definedName name="LabelNames">'Controls on Form'!$B$4:$B$16</definedName>
    <definedName name="Resource_String_Name">'Controls on Form'!$D$5:$D$21</definedName>
    <definedName name="txtMessageForUser">'Controls on Form'!$P$15</definedName>
  </definedNames>
  <calcPr calcId="145621"/>
</workbook>
</file>

<file path=xl/calcChain.xml><?xml version="1.0" encoding="utf-8"?>
<calcChain xmlns="http://schemas.openxmlformats.org/spreadsheetml/2006/main">
  <c r="F20" i="1" l="1"/>
  <c r="D20" i="1" l="1"/>
  <c r="D19" i="1"/>
  <c r="F19" i="1" s="1"/>
  <c r="G20" i="1" l="1"/>
  <c r="D15" i="1"/>
  <c r="C16" i="1"/>
  <c r="C15" i="1"/>
  <c r="C14" i="1"/>
  <c r="C13" i="1"/>
  <c r="C12" i="1"/>
  <c r="C11" i="1"/>
  <c r="C10" i="1"/>
  <c r="C9" i="1"/>
  <c r="C8" i="1"/>
  <c r="C7" i="1"/>
  <c r="C6" i="1"/>
  <c r="C5" i="1"/>
  <c r="D9" i="1" l="1"/>
  <c r="F9" i="1" s="1"/>
  <c r="G9" i="1" s="1"/>
  <c r="D8" i="1"/>
  <c r="F8" i="1" s="1"/>
  <c r="G8" i="1" s="1"/>
  <c r="D7" i="1"/>
  <c r="F7" i="1" s="1"/>
  <c r="G7" i="1" s="1"/>
  <c r="G19" i="1"/>
  <c r="V15" i="1"/>
  <c r="W15" i="1" s="1"/>
  <c r="K15" i="1"/>
  <c r="L15" i="1" s="1"/>
  <c r="D6" i="1"/>
  <c r="F6" i="1" s="1"/>
  <c r="G6" i="1" s="1"/>
  <c r="V14" i="1"/>
  <c r="W14" i="1" s="1"/>
  <c r="K14" i="1"/>
  <c r="L14" i="1" s="1"/>
  <c r="K13" i="1"/>
  <c r="L13" i="1" s="1"/>
  <c r="D14" i="1"/>
  <c r="F14" i="1" s="1"/>
  <c r="G14" i="1" s="1"/>
  <c r="F15" i="1"/>
  <c r="G15" i="1" s="1"/>
  <c r="D13" i="1"/>
  <c r="F13" i="1" s="1"/>
  <c r="G13" i="1" s="1"/>
  <c r="D12" i="1"/>
  <c r="F12" i="1" s="1"/>
  <c r="G12" i="1" s="1"/>
  <c r="D11" i="1"/>
  <c r="F11" i="1" s="1"/>
  <c r="G11" i="1" s="1"/>
  <c r="D10" i="1"/>
  <c r="F10" i="1" s="1"/>
  <c r="G10" i="1" s="1"/>
  <c r="D5" i="1"/>
  <c r="F5" i="1" s="1"/>
  <c r="G5" i="1" s="1"/>
  <c r="V13" i="1"/>
  <c r="W13" i="1" s="1"/>
  <c r="V12" i="1"/>
  <c r="W12" i="1" s="1"/>
  <c r="V11" i="1"/>
  <c r="W11" i="1" s="1"/>
  <c r="V10" i="1"/>
  <c r="W10" i="1" s="1"/>
  <c r="K12" i="1"/>
  <c r="L12" i="1" s="1"/>
  <c r="K11" i="1"/>
  <c r="L11" i="1" s="1"/>
  <c r="K10" i="1"/>
  <c r="L10" i="1" s="1"/>
</calcChain>
</file>

<file path=xl/sharedStrings.xml><?xml version="1.0" encoding="utf-8"?>
<sst xmlns="http://schemas.openxmlformats.org/spreadsheetml/2006/main" count="82" uniqueCount="55">
  <si>
    <t>Name</t>
  </si>
  <si>
    <t>lblTimeZone</t>
  </si>
  <si>
    <t>Text</t>
  </si>
  <si>
    <t>TabIndex</t>
  </si>
  <si>
    <t>Type</t>
  </si>
  <si>
    <t>Label</t>
  </si>
  <si>
    <t>lblDisplayName</t>
  </si>
  <si>
    <t>cboTimeZone</t>
  </si>
  <si>
    <t>Control Labels</t>
  </si>
  <si>
    <t>ComboBox</t>
  </si>
  <si>
    <t>TextBox</t>
  </si>
  <si>
    <t>txtDisplayName</t>
  </si>
  <si>
    <t>lblStandardName</t>
  </si>
  <si>
    <t>txtStandardName</t>
  </si>
  <si>
    <t>lblDaylightName</t>
  </si>
  <si>
    <t>LocationX</t>
  </si>
  <si>
    <t>LocationY</t>
  </si>
  <si>
    <t>Width</t>
  </si>
  <si>
    <t>Height</t>
  </si>
  <si>
    <t>txtDaylightName</t>
  </si>
  <si>
    <t>lblBaseUTCoffset</t>
  </si>
  <si>
    <t>txtBaseUTCoffset</t>
  </si>
  <si>
    <t>TopToTop</t>
  </si>
  <si>
    <t>Between</t>
  </si>
  <si>
    <t>Accelerator</t>
  </si>
  <si>
    <t>Select a &amp;Time Zone</t>
  </si>
  <si>
    <t>&amp;DisplayName</t>
  </si>
  <si>
    <t>&amp;StandardName</t>
  </si>
  <si>
    <t>Day&amp;lightName</t>
  </si>
  <si>
    <t>&amp;BaseUTCoffset</t>
  </si>
  <si>
    <t>lblSupportsDST</t>
  </si>
  <si>
    <t>txtSupportsDST</t>
  </si>
  <si>
    <t>ReadOnly</t>
  </si>
  <si>
    <t>Resource String Name</t>
  </si>
  <si>
    <t>Absolute Resource String Name</t>
  </si>
  <si>
    <t>Assigment Statement for Form Load Event</t>
  </si>
  <si>
    <t>txtMessageForUser</t>
  </si>
  <si>
    <t>I/O Controls</t>
  </si>
  <si>
    <t>Message Mnemonic</t>
  </si>
  <si>
    <t>GroupBox</t>
  </si>
  <si>
    <t>grpDisplayOrder</t>
  </si>
  <si>
    <t>Display &amp;Order</t>
  </si>
  <si>
    <t>S&amp;upportsDST</t>
  </si>
  <si>
    <t>RadioButton</t>
  </si>
  <si>
    <t>btnByTZID</t>
  </si>
  <si>
    <t>btnByDispName</t>
  </si>
  <si>
    <t>btnByUTCBIas</t>
  </si>
  <si>
    <t>Time Zone &amp;ID</t>
  </si>
  <si>
    <t>Display &amp;Name</t>
  </si>
  <si>
    <t>UT&amp;C Bias</t>
  </si>
  <si>
    <t>Legend</t>
  </si>
  <si>
    <t>Duplicate String Name</t>
  </si>
  <si>
    <t>Duplicate Control Name</t>
  </si>
  <si>
    <t>This row marks the end of a named range, and must remain empty, apart from this message, which went into its left-most cell.</t>
  </si>
  <si>
    <t>Duplicate Mnemonic (Accelerator)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</si>
</sst>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onsolas"/>
      <family val="2"/>
    </font>
    <font>
      <sz val="11"/>
      <color theme="1"/>
      <name val="Tahoma"/>
      <family val="2"/>
    </font>
    <font>
      <b/>
      <sz val="11"/>
      <color rgb="FFFFFF00"/>
      <name val="Tahoma"/>
      <family val="2"/>
    </font>
    <font>
      <b/>
      <sz val="11"/>
      <color rgb="FFFF0000"/>
      <name val="Tahoma"/>
      <family val="2"/>
    </font>
    <font>
      <b/>
      <sz val="14"/>
      <color theme="8" tint="-0.499984740745262"/>
      <name val="Tahoma"/>
      <family val="2"/>
    </font>
    <font>
      <b/>
      <sz val="12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749961851863155"/>
        <bgColor indexed="64"/>
      </patternFill>
    </fill>
  </fills>
  <borders count="15">
    <border>
      <left/>
      <right/>
      <top/>
      <bottom/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2" tint="-0.89996032593768116"/>
      </left>
      <right/>
      <top style="thin">
        <color theme="2" tint="-0.89996032593768116"/>
      </top>
      <bottom style="thin">
        <color theme="2" tint="-0.89996032593768116"/>
      </bottom>
      <diagonal/>
    </border>
    <border>
      <left/>
      <right/>
      <top style="thin">
        <color theme="2" tint="-0.89996032593768116"/>
      </top>
      <bottom style="thin">
        <color theme="2" tint="-0.89996032593768116"/>
      </bottom>
      <diagonal/>
    </border>
    <border>
      <left/>
      <right style="thin">
        <color theme="2" tint="-0.89996032593768116"/>
      </right>
      <top style="thin">
        <color theme="2" tint="-0.89996032593768116"/>
      </top>
      <bottom style="thin">
        <color theme="2" tint="-0.89996032593768116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2" tint="-0.89996032593768116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2" tint="-0.89996032593768116"/>
      </bottom>
      <diagonal/>
    </border>
    <border>
      <left style="thin">
        <color theme="5" tint="-0.499984740745262"/>
      </left>
      <right style="thin">
        <color theme="5" tint="-0.499984740745262"/>
      </right>
      <top/>
      <bottom/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4" fillId="6" borderId="4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1" fillId="4" borderId="3" xfId="0" applyFont="1" applyFill="1" applyBorder="1" applyAlignment="1">
      <alignment vertical="top" wrapText="1"/>
    </xf>
    <xf numFmtId="0" fontId="1" fillId="5" borderId="3" xfId="0" applyFont="1" applyFill="1" applyBorder="1" applyAlignment="1">
      <alignment vertical="top" wrapText="1"/>
    </xf>
    <xf numFmtId="0" fontId="5" fillId="6" borderId="3" xfId="0" applyFont="1" applyFill="1" applyBorder="1" applyAlignment="1">
      <alignment vertical="top"/>
    </xf>
    <xf numFmtId="0" fontId="2" fillId="7" borderId="6" xfId="0" applyFont="1" applyFill="1" applyBorder="1" applyAlignment="1">
      <alignment vertical="top"/>
    </xf>
    <xf numFmtId="0" fontId="2" fillId="7" borderId="7" xfId="0" applyFont="1" applyFill="1" applyBorder="1" applyAlignment="1">
      <alignment vertical="top"/>
    </xf>
    <xf numFmtId="0" fontId="2" fillId="7" borderId="8" xfId="0" applyFont="1" applyFill="1" applyBorder="1" applyAlignment="1">
      <alignment vertical="top"/>
    </xf>
    <xf numFmtId="0" fontId="4" fillId="6" borderId="1" xfId="0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/>
    </xf>
    <xf numFmtId="0" fontId="0" fillId="3" borderId="3" xfId="0" applyFill="1" applyBorder="1" applyAlignment="1" applyProtection="1">
      <alignment vertical="top"/>
      <protection locked="0"/>
    </xf>
    <xf numFmtId="0" fontId="0" fillId="3" borderId="9" xfId="0" applyFill="1" applyBorder="1" applyAlignment="1" applyProtection="1">
      <alignment vertical="top"/>
      <protection locked="0"/>
    </xf>
    <xf numFmtId="0" fontId="0" fillId="3" borderId="10" xfId="0" applyFill="1" applyBorder="1" applyAlignment="1" applyProtection="1">
      <alignment vertical="top"/>
      <protection locked="0"/>
    </xf>
    <xf numFmtId="0" fontId="0" fillId="3" borderId="11" xfId="0" applyFill="1" applyBorder="1" applyAlignment="1" applyProtection="1">
      <alignment vertical="top"/>
      <protection locked="0"/>
    </xf>
    <xf numFmtId="0" fontId="0" fillId="3" borderId="12" xfId="0" applyFill="1" applyBorder="1" applyAlignment="1" applyProtection="1">
      <alignment vertical="top"/>
      <protection locked="0"/>
    </xf>
    <xf numFmtId="0" fontId="0" fillId="3" borderId="5" xfId="0" applyFill="1" applyBorder="1" applyAlignment="1" applyProtection="1">
      <alignment vertical="top"/>
      <protection locked="0"/>
    </xf>
    <xf numFmtId="0" fontId="4" fillId="6" borderId="13" xfId="0" applyFont="1" applyFill="1" applyBorder="1" applyAlignment="1">
      <alignment vertical="top"/>
    </xf>
    <xf numFmtId="0" fontId="4" fillId="6" borderId="9" xfId="0" applyFont="1" applyFill="1" applyBorder="1" applyAlignment="1">
      <alignment horizontal="center" vertical="top"/>
    </xf>
    <xf numFmtId="0" fontId="4" fillId="6" borderId="14" xfId="0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</cellXfs>
  <cellStyles count="1">
    <cellStyle name="Normal" xfId="0" builtinId="0"/>
  </cellStyles>
  <dxfs count="75"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defaultRowHeight="15" x14ac:dyDescent="0.25"/>
  <cols>
    <col min="1" max="1" width="18.625" style="1" bestFit="1" customWidth="1"/>
    <col min="2" max="2" width="20.125" style="1" customWidth="1"/>
    <col min="3" max="3" width="14.75" style="1" bestFit="1" customWidth="1"/>
    <col min="4" max="4" width="28.375" style="1" bestFit="1" customWidth="1"/>
    <col min="5" max="5" width="24.75" style="1" bestFit="1" customWidth="1"/>
    <col min="6" max="6" width="50.125" style="1" bestFit="1" customWidth="1"/>
    <col min="7" max="7" width="73.75" style="1" bestFit="1" customWidth="1"/>
    <col min="8" max="8" width="12.375" style="1" bestFit="1" customWidth="1"/>
    <col min="9" max="10" width="13" style="1" bestFit="1" customWidth="1"/>
    <col min="11" max="11" width="13.25" style="1" bestFit="1" customWidth="1"/>
    <col min="12" max="12" width="11.5" style="1" bestFit="1" customWidth="1"/>
    <col min="13" max="13" width="8.375" style="1" bestFit="1" customWidth="1"/>
    <col min="14" max="14" width="9.125" style="1" bestFit="1" customWidth="1"/>
    <col min="15" max="15" width="8.875" style="1" bestFit="1" customWidth="1"/>
    <col min="16" max="16" width="18.125" style="1" bestFit="1" customWidth="1"/>
    <col min="17" max="17" width="12.625" style="1" bestFit="1" customWidth="1"/>
    <col min="18" max="18" width="6.375" style="1" bestFit="1" customWidth="1"/>
    <col min="19" max="19" width="12.375" style="1" bestFit="1" customWidth="1"/>
    <col min="20" max="21" width="13" style="1" bestFit="1" customWidth="1"/>
    <col min="22" max="22" width="13.25" style="1" bestFit="1" customWidth="1"/>
    <col min="23" max="23" width="11.5" style="1" bestFit="1" customWidth="1"/>
    <col min="24" max="24" width="8.375" style="1" bestFit="1" customWidth="1"/>
    <col min="25" max="25" width="9.125" style="1" bestFit="1" customWidth="1"/>
    <col min="26" max="26" width="6.875" style="1" bestFit="1" customWidth="1"/>
    <col min="27" max="27" width="17.125" style="1" bestFit="1" customWidth="1"/>
    <col min="28" max="28" width="6.875" style="1" bestFit="1" customWidth="1"/>
    <col min="29" max="29" width="28.25" style="1" bestFit="1" customWidth="1"/>
    <col min="30" max="30" width="50.125" style="1" bestFit="1" customWidth="1"/>
    <col min="31" max="31" width="73.75" style="1" bestFit="1" customWidth="1"/>
    <col min="32" max="32" width="14.75" style="1" bestFit="1" customWidth="1"/>
    <col min="33" max="33" width="19.5" style="1" bestFit="1" customWidth="1"/>
    <col min="34" max="34" width="12.375" style="1" bestFit="1" customWidth="1"/>
    <col min="35" max="36" width="13" style="1" bestFit="1" customWidth="1"/>
    <col min="37" max="37" width="13.25" style="1" bestFit="1" customWidth="1"/>
    <col min="38" max="38" width="11.5" style="1" bestFit="1" customWidth="1"/>
    <col min="39" max="39" width="8.375" style="1" bestFit="1" customWidth="1"/>
    <col min="40" max="40" width="9.125" style="1" bestFit="1" customWidth="1"/>
    <col min="41" max="16384" width="9" style="1"/>
  </cols>
  <sheetData>
    <row r="1" spans="1:25" ht="28.5" x14ac:dyDescent="0.25">
      <c r="A1" s="8" t="s">
        <v>50</v>
      </c>
      <c r="B1" s="7" t="s">
        <v>54</v>
      </c>
      <c r="C1" s="6" t="s">
        <v>51</v>
      </c>
      <c r="D1" s="5" t="s">
        <v>52</v>
      </c>
    </row>
    <row r="3" spans="1:25" ht="18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21" t="s">
        <v>37</v>
      </c>
      <c r="P3" s="22"/>
      <c r="Q3" s="22"/>
      <c r="R3" s="22"/>
      <c r="S3" s="22"/>
      <c r="T3" s="22"/>
      <c r="U3" s="22"/>
      <c r="V3" s="22"/>
      <c r="W3" s="22"/>
      <c r="X3" s="22"/>
      <c r="Y3" s="23"/>
    </row>
    <row r="4" spans="1:25" ht="18" x14ac:dyDescent="0.25">
      <c r="A4" s="2" t="s">
        <v>4</v>
      </c>
      <c r="B4" s="2" t="s">
        <v>0</v>
      </c>
      <c r="C4" s="2" t="s">
        <v>24</v>
      </c>
      <c r="D4" s="2" t="s">
        <v>33</v>
      </c>
      <c r="E4" s="2" t="s">
        <v>2</v>
      </c>
      <c r="F4" s="2" t="s">
        <v>34</v>
      </c>
      <c r="G4" s="2" t="s">
        <v>35</v>
      </c>
      <c r="H4" s="2" t="s">
        <v>3</v>
      </c>
      <c r="I4" s="2" t="s">
        <v>15</v>
      </c>
      <c r="J4" s="2" t="s">
        <v>16</v>
      </c>
      <c r="K4" s="2" t="s">
        <v>22</v>
      </c>
      <c r="L4" s="2" t="s">
        <v>23</v>
      </c>
      <c r="M4" s="2" t="s">
        <v>17</v>
      </c>
      <c r="N4" s="2" t="s">
        <v>18</v>
      </c>
      <c r="O4" s="20" t="s">
        <v>4</v>
      </c>
      <c r="P4" s="20" t="s">
        <v>0</v>
      </c>
      <c r="Q4" s="20" t="s">
        <v>32</v>
      </c>
      <c r="R4" s="20" t="s">
        <v>2</v>
      </c>
      <c r="S4" s="20" t="s">
        <v>3</v>
      </c>
      <c r="T4" s="20" t="s">
        <v>15</v>
      </c>
      <c r="U4" s="20" t="s">
        <v>16</v>
      </c>
      <c r="V4" s="20" t="s">
        <v>22</v>
      </c>
      <c r="W4" s="20" t="s">
        <v>23</v>
      </c>
      <c r="X4" s="20" t="s">
        <v>17</v>
      </c>
      <c r="Y4" s="20" t="s">
        <v>18</v>
      </c>
    </row>
    <row r="5" spans="1:25" x14ac:dyDescent="0.25">
      <c r="A5" s="14" t="s">
        <v>5</v>
      </c>
      <c r="B5" s="14" t="s">
        <v>1</v>
      </c>
      <c r="C5" s="3" t="str">
        <f>IF(ISBLANK(E5),"",IFERROR(UPPER(MID(E5,FIND("&amp;",E5)+1,1)),""))</f>
        <v>T</v>
      </c>
      <c r="D5" s="3" t="str">
        <f t="shared" ref="D5:D15" si="0">IF(ISBLANK(E5),"",CONCATENATE("LABEL_TEXT_",UPPER(B5)))</f>
        <v>LABEL_TEXT_LBLTIMEZONE</v>
      </c>
      <c r="E5" s="14" t="s">
        <v>25</v>
      </c>
      <c r="F5" s="3" t="str">
        <f t="shared" ref="F5:F15" si="1">IF(LEN(D5)&gt;0,CONCATENATE("Properties.Resources.",D5),"")</f>
        <v>Properties.Resources.LABEL_TEXT_LBLTIMEZONE</v>
      </c>
      <c r="G5" s="3" t="str">
        <f t="shared" ref="G5:G15" si="2">IF(LEN(F5)&gt;0,CONCATENATE(B5,".Text=",F5,";"),"")</f>
        <v>lblTimeZone.Text=Properties.Resources.LABEL_TEXT_LBLTIMEZONE;</v>
      </c>
      <c r="H5" s="14">
        <v>0</v>
      </c>
      <c r="I5" s="14">
        <v>13</v>
      </c>
      <c r="J5" s="14">
        <v>22</v>
      </c>
      <c r="K5" s="3"/>
      <c r="L5" s="3"/>
      <c r="M5" s="14">
        <v>100</v>
      </c>
      <c r="N5" s="14">
        <v>13</v>
      </c>
      <c r="O5" s="14" t="s">
        <v>9</v>
      </c>
      <c r="P5" s="14" t="s">
        <v>7</v>
      </c>
      <c r="Q5" s="3" t="b">
        <v>0</v>
      </c>
      <c r="R5" s="14"/>
      <c r="S5" s="14">
        <v>1</v>
      </c>
      <c r="T5" s="14">
        <v>120</v>
      </c>
      <c r="U5" s="14">
        <v>22</v>
      </c>
      <c r="V5" s="3"/>
      <c r="W5" s="3"/>
      <c r="X5" s="14">
        <v>121</v>
      </c>
      <c r="Y5" s="14">
        <v>21</v>
      </c>
    </row>
    <row r="6" spans="1:25" x14ac:dyDescent="0.25">
      <c r="A6" s="14" t="s">
        <v>39</v>
      </c>
      <c r="B6" s="14" t="s">
        <v>40</v>
      </c>
      <c r="C6" s="3" t="str">
        <f t="shared" ref="C6:C16" si="3">IF(ISBLANK(E6),"",IFERROR(UPPER(MID(E6,FIND("&amp;",E6)+1,1)),""))</f>
        <v>O</v>
      </c>
      <c r="D6" s="3" t="str">
        <f t="shared" si="0"/>
        <v>LABEL_TEXT_GRPDISPLAYORDER</v>
      </c>
      <c r="E6" s="14" t="s">
        <v>41</v>
      </c>
      <c r="F6" s="3" t="str">
        <f t="shared" si="1"/>
        <v>Properties.Resources.LABEL_TEXT_GRPDISPLAYORDER</v>
      </c>
      <c r="G6" s="3" t="str">
        <f t="shared" si="2"/>
        <v>grpDisplayOrder.Text=Properties.Resources.LABEL_TEXT_GRPDISPLAYORDER;</v>
      </c>
      <c r="H6" s="14"/>
      <c r="I6" s="14"/>
      <c r="J6" s="14"/>
      <c r="K6" s="3"/>
      <c r="L6" s="3"/>
      <c r="M6" s="14"/>
      <c r="N6" s="14"/>
      <c r="O6" s="14"/>
      <c r="P6" s="14"/>
      <c r="Q6" s="3"/>
      <c r="R6" s="14"/>
      <c r="S6" s="14"/>
      <c r="T6" s="14"/>
      <c r="U6" s="14"/>
      <c r="V6" s="3"/>
      <c r="W6" s="3"/>
      <c r="X6" s="14"/>
      <c r="Y6" s="14"/>
    </row>
    <row r="7" spans="1:25" x14ac:dyDescent="0.25">
      <c r="A7" s="14" t="s">
        <v>43</v>
      </c>
      <c r="B7" s="14" t="s">
        <v>44</v>
      </c>
      <c r="C7" s="3" t="str">
        <f t="shared" si="3"/>
        <v>I</v>
      </c>
      <c r="D7" s="3" t="str">
        <f t="shared" si="0"/>
        <v>LABEL_TEXT_BTNBYTZID</v>
      </c>
      <c r="E7" s="14" t="s">
        <v>47</v>
      </c>
      <c r="F7" s="3" t="str">
        <f t="shared" si="1"/>
        <v>Properties.Resources.LABEL_TEXT_BTNBYTZID</v>
      </c>
      <c r="G7" s="3" t="str">
        <f t="shared" si="2"/>
        <v>btnByTZID.Text=Properties.Resources.LABEL_TEXT_BTNBYTZID;</v>
      </c>
      <c r="H7" s="14"/>
      <c r="I7" s="14"/>
      <c r="J7" s="14"/>
      <c r="K7" s="3"/>
      <c r="L7" s="3"/>
      <c r="M7" s="14"/>
      <c r="N7" s="14"/>
      <c r="O7" s="14"/>
      <c r="P7" s="14"/>
      <c r="Q7" s="3"/>
      <c r="R7" s="14"/>
      <c r="S7" s="14"/>
      <c r="T7" s="14"/>
      <c r="U7" s="14"/>
      <c r="V7" s="3"/>
      <c r="W7" s="3"/>
      <c r="X7" s="14"/>
      <c r="Y7" s="14"/>
    </row>
    <row r="8" spans="1:25" x14ac:dyDescent="0.25">
      <c r="A8" s="14" t="s">
        <v>43</v>
      </c>
      <c r="B8" s="14" t="s">
        <v>45</v>
      </c>
      <c r="C8" s="3" t="str">
        <f t="shared" si="3"/>
        <v>N</v>
      </c>
      <c r="D8" s="3" t="str">
        <f t="shared" si="0"/>
        <v>LABEL_TEXT_BTNBYDISPNAME</v>
      </c>
      <c r="E8" s="14" t="s">
        <v>48</v>
      </c>
      <c r="F8" s="3" t="str">
        <f t="shared" si="1"/>
        <v>Properties.Resources.LABEL_TEXT_BTNBYDISPNAME</v>
      </c>
      <c r="G8" s="3" t="str">
        <f t="shared" si="2"/>
        <v>btnByDispName.Text=Properties.Resources.LABEL_TEXT_BTNBYDISPNAME;</v>
      </c>
      <c r="H8" s="14"/>
      <c r="I8" s="14"/>
      <c r="J8" s="14"/>
      <c r="K8" s="3"/>
      <c r="L8" s="3"/>
      <c r="M8" s="14"/>
      <c r="N8" s="14"/>
      <c r="O8" s="14"/>
      <c r="P8" s="14"/>
      <c r="Q8" s="3"/>
      <c r="R8" s="14"/>
      <c r="S8" s="14"/>
      <c r="T8" s="14"/>
      <c r="U8" s="14"/>
      <c r="V8" s="3"/>
      <c r="W8" s="3"/>
      <c r="X8" s="14"/>
      <c r="Y8" s="14"/>
    </row>
    <row r="9" spans="1:25" x14ac:dyDescent="0.25">
      <c r="A9" s="14" t="s">
        <v>43</v>
      </c>
      <c r="B9" s="14" t="s">
        <v>46</v>
      </c>
      <c r="C9" s="3" t="str">
        <f t="shared" si="3"/>
        <v>C</v>
      </c>
      <c r="D9" s="3" t="str">
        <f t="shared" si="0"/>
        <v>LABEL_TEXT_BTNBYUTCBIAS</v>
      </c>
      <c r="E9" s="14" t="s">
        <v>49</v>
      </c>
      <c r="F9" s="3" t="str">
        <f t="shared" si="1"/>
        <v>Properties.Resources.LABEL_TEXT_BTNBYUTCBIAS</v>
      </c>
      <c r="G9" s="3" t="str">
        <f t="shared" si="2"/>
        <v>btnByUTCBIas.Text=Properties.Resources.LABEL_TEXT_BTNBYUTCBIAS;</v>
      </c>
      <c r="H9" s="14"/>
      <c r="I9" s="14"/>
      <c r="J9" s="14"/>
      <c r="K9" s="3"/>
      <c r="L9" s="3"/>
      <c r="M9" s="14"/>
      <c r="N9" s="14"/>
      <c r="O9" s="14"/>
      <c r="P9" s="14"/>
      <c r="Q9" s="3"/>
      <c r="R9" s="14"/>
      <c r="S9" s="14"/>
      <c r="T9" s="14"/>
      <c r="U9" s="14"/>
      <c r="V9" s="3"/>
      <c r="W9" s="3"/>
      <c r="X9" s="14"/>
      <c r="Y9" s="14"/>
    </row>
    <row r="10" spans="1:25" x14ac:dyDescent="0.25">
      <c r="A10" s="14" t="s">
        <v>5</v>
      </c>
      <c r="B10" s="14" t="s">
        <v>6</v>
      </c>
      <c r="C10" s="3" t="str">
        <f t="shared" si="3"/>
        <v>D</v>
      </c>
      <c r="D10" s="3" t="str">
        <f t="shared" si="0"/>
        <v>LABEL_TEXT_LBLDISPLAYNAME</v>
      </c>
      <c r="E10" s="14" t="s">
        <v>26</v>
      </c>
      <c r="F10" s="3" t="str">
        <f t="shared" si="1"/>
        <v>Properties.Resources.LABEL_TEXT_LBLDISPLAYNAME</v>
      </c>
      <c r="G10" s="3" t="str">
        <f t="shared" si="2"/>
        <v>lblDisplayName.Text=Properties.Resources.LABEL_TEXT_LBLDISPLAYNAME;</v>
      </c>
      <c r="H10" s="14">
        <v>2</v>
      </c>
      <c r="I10" s="14">
        <v>13</v>
      </c>
      <c r="J10" s="14">
        <v>53</v>
      </c>
      <c r="K10" s="3">
        <f>IF(AND(J5&gt;0,J10&gt;0),+J10-J5,"")</f>
        <v>31</v>
      </c>
      <c r="L10" s="3">
        <f>IF(AND(K10&gt;0,N10&gt;0),K10-N10,"")</f>
        <v>18</v>
      </c>
      <c r="M10" s="14">
        <v>69</v>
      </c>
      <c r="N10" s="14">
        <v>13</v>
      </c>
      <c r="O10" s="14" t="s">
        <v>10</v>
      </c>
      <c r="P10" s="14" t="s">
        <v>11</v>
      </c>
      <c r="Q10" s="3" t="b">
        <v>1</v>
      </c>
      <c r="R10" s="14"/>
      <c r="S10" s="14">
        <v>3</v>
      </c>
      <c r="T10" s="14">
        <v>120</v>
      </c>
      <c r="U10" s="14">
        <v>53</v>
      </c>
      <c r="V10" s="3">
        <f>IF(AND(U5&gt;0,U10&gt;0),+U10-U5,"")</f>
        <v>31</v>
      </c>
      <c r="W10" s="3">
        <f>IF(AND(V10&gt;0,Y10&gt;0),V10-Y10,"")</f>
        <v>11</v>
      </c>
      <c r="X10" s="14">
        <v>100</v>
      </c>
      <c r="Y10" s="14">
        <v>20</v>
      </c>
    </row>
    <row r="11" spans="1:25" x14ac:dyDescent="0.25">
      <c r="A11" s="14" t="s">
        <v>5</v>
      </c>
      <c r="B11" s="14" t="s">
        <v>12</v>
      </c>
      <c r="C11" s="3" t="str">
        <f t="shared" si="3"/>
        <v>S</v>
      </c>
      <c r="D11" s="3" t="str">
        <f t="shared" si="0"/>
        <v>LABEL_TEXT_LBLSTANDARDNAME</v>
      </c>
      <c r="E11" s="14" t="s">
        <v>27</v>
      </c>
      <c r="F11" s="3" t="str">
        <f t="shared" si="1"/>
        <v>Properties.Resources.LABEL_TEXT_LBLSTANDARDNAME</v>
      </c>
      <c r="G11" s="3" t="str">
        <f t="shared" si="2"/>
        <v>lblStandardName.Text=Properties.Resources.LABEL_TEXT_LBLSTANDARDNAME;</v>
      </c>
      <c r="H11" s="14">
        <v>4</v>
      </c>
      <c r="I11" s="14">
        <v>13</v>
      </c>
      <c r="J11" s="14">
        <v>84</v>
      </c>
      <c r="K11" s="3">
        <f t="shared" ref="K11:K15" si="4">IF(AND(J10&gt;0,J11&gt;0),+J11-J10,"")</f>
        <v>31</v>
      </c>
      <c r="L11" s="3">
        <f t="shared" ref="L11:L14" si="5">IF(AND(K11&gt;0,N11&gt;0),K11-N11,"")</f>
        <v>18</v>
      </c>
      <c r="M11" s="14">
        <v>78</v>
      </c>
      <c r="N11" s="14">
        <v>13</v>
      </c>
      <c r="O11" s="14" t="s">
        <v>10</v>
      </c>
      <c r="P11" s="14" t="s">
        <v>13</v>
      </c>
      <c r="Q11" s="3" t="b">
        <v>1</v>
      </c>
      <c r="R11" s="14"/>
      <c r="S11" s="14">
        <v>5</v>
      </c>
      <c r="T11" s="14">
        <v>120</v>
      </c>
      <c r="U11" s="14">
        <v>84</v>
      </c>
      <c r="V11" s="3">
        <f t="shared" ref="V11:V15" si="6">IF(AND(U10&gt;0,U11&gt;0),+U11-U10,"")</f>
        <v>31</v>
      </c>
      <c r="W11" s="3">
        <f t="shared" ref="W11:W13" si="7">IF(AND(V11&gt;0,Y11&gt;0),V11-Y11,"")</f>
        <v>11</v>
      </c>
      <c r="X11" s="14">
        <v>100</v>
      </c>
      <c r="Y11" s="14">
        <v>20</v>
      </c>
    </row>
    <row r="12" spans="1:25" x14ac:dyDescent="0.25">
      <c r="A12" s="14" t="s">
        <v>5</v>
      </c>
      <c r="B12" s="14" t="s">
        <v>14</v>
      </c>
      <c r="C12" s="3" t="str">
        <f t="shared" si="3"/>
        <v>L</v>
      </c>
      <c r="D12" s="3" t="str">
        <f t="shared" si="0"/>
        <v>LABEL_TEXT_LBLDAYLIGHTNAME</v>
      </c>
      <c r="E12" s="14" t="s">
        <v>28</v>
      </c>
      <c r="F12" s="3" t="str">
        <f t="shared" si="1"/>
        <v>Properties.Resources.LABEL_TEXT_LBLDAYLIGHTNAME</v>
      </c>
      <c r="G12" s="3" t="str">
        <f t="shared" si="2"/>
        <v>lblDaylightName.Text=Properties.Resources.LABEL_TEXT_LBLDAYLIGHTNAME;</v>
      </c>
      <c r="H12" s="14">
        <v>6</v>
      </c>
      <c r="I12" s="14">
        <v>13</v>
      </c>
      <c r="J12" s="14">
        <v>115</v>
      </c>
      <c r="K12" s="3">
        <f t="shared" si="4"/>
        <v>31</v>
      </c>
      <c r="L12" s="3">
        <f t="shared" si="5"/>
        <v>18</v>
      </c>
      <c r="M12" s="14">
        <v>73</v>
      </c>
      <c r="N12" s="14">
        <v>13</v>
      </c>
      <c r="O12" s="14" t="s">
        <v>10</v>
      </c>
      <c r="P12" s="14" t="s">
        <v>19</v>
      </c>
      <c r="Q12" s="3" t="b">
        <v>1</v>
      </c>
      <c r="R12" s="14"/>
      <c r="S12" s="14">
        <v>7</v>
      </c>
      <c r="T12" s="14">
        <v>120</v>
      </c>
      <c r="U12" s="14">
        <v>115</v>
      </c>
      <c r="V12" s="3">
        <f t="shared" si="6"/>
        <v>31</v>
      </c>
      <c r="W12" s="3">
        <f t="shared" si="7"/>
        <v>11</v>
      </c>
      <c r="X12" s="14">
        <v>100</v>
      </c>
      <c r="Y12" s="14">
        <v>20</v>
      </c>
    </row>
    <row r="13" spans="1:25" x14ac:dyDescent="0.25">
      <c r="A13" s="14" t="s">
        <v>5</v>
      </c>
      <c r="B13" s="14" t="s">
        <v>20</v>
      </c>
      <c r="C13" s="3" t="str">
        <f t="shared" si="3"/>
        <v>B</v>
      </c>
      <c r="D13" s="3" t="str">
        <f t="shared" si="0"/>
        <v>LABEL_TEXT_LBLBASEUTCOFFSET</v>
      </c>
      <c r="E13" s="14" t="s">
        <v>29</v>
      </c>
      <c r="F13" s="3" t="str">
        <f t="shared" si="1"/>
        <v>Properties.Resources.LABEL_TEXT_LBLBASEUTCOFFSET</v>
      </c>
      <c r="G13" s="3" t="str">
        <f t="shared" si="2"/>
        <v>lblBaseUTCoffset.Text=Properties.Resources.LABEL_TEXT_LBLBASEUTCOFFSET;</v>
      </c>
      <c r="H13" s="14">
        <v>8</v>
      </c>
      <c r="I13" s="14">
        <v>13</v>
      </c>
      <c r="J13" s="14">
        <v>146</v>
      </c>
      <c r="K13" s="3">
        <f t="shared" si="4"/>
        <v>31</v>
      </c>
      <c r="L13" s="3">
        <f t="shared" si="5"/>
        <v>18</v>
      </c>
      <c r="M13" s="14">
        <v>79</v>
      </c>
      <c r="N13" s="14">
        <v>13</v>
      </c>
      <c r="O13" s="14" t="s">
        <v>10</v>
      </c>
      <c r="P13" s="14" t="s">
        <v>21</v>
      </c>
      <c r="Q13" s="3" t="b">
        <v>1</v>
      </c>
      <c r="R13" s="14"/>
      <c r="S13" s="14">
        <v>9</v>
      </c>
      <c r="T13" s="14">
        <v>120</v>
      </c>
      <c r="U13" s="14">
        <v>146</v>
      </c>
      <c r="V13" s="3">
        <f t="shared" si="6"/>
        <v>31</v>
      </c>
      <c r="W13" s="3">
        <f t="shared" si="7"/>
        <v>11</v>
      </c>
      <c r="X13" s="14">
        <v>100</v>
      </c>
      <c r="Y13" s="14">
        <v>20</v>
      </c>
    </row>
    <row r="14" spans="1:25" x14ac:dyDescent="0.25">
      <c r="A14" s="14" t="s">
        <v>5</v>
      </c>
      <c r="B14" s="14" t="s">
        <v>30</v>
      </c>
      <c r="C14" s="3" t="str">
        <f t="shared" si="3"/>
        <v>U</v>
      </c>
      <c r="D14" s="3" t="str">
        <f t="shared" si="0"/>
        <v>LABEL_TEXT_LBLSUPPORTSDST</v>
      </c>
      <c r="E14" s="14" t="s">
        <v>42</v>
      </c>
      <c r="F14" s="3" t="str">
        <f t="shared" si="1"/>
        <v>Properties.Resources.LABEL_TEXT_LBLSUPPORTSDST</v>
      </c>
      <c r="G14" s="3" t="str">
        <f t="shared" si="2"/>
        <v>lblSupportsDST.Text=Properties.Resources.LABEL_TEXT_LBLSUPPORTSDST;</v>
      </c>
      <c r="H14" s="14">
        <v>10</v>
      </c>
      <c r="I14" s="14">
        <v>13</v>
      </c>
      <c r="J14" s="14">
        <v>177</v>
      </c>
      <c r="K14" s="3">
        <f t="shared" si="4"/>
        <v>31</v>
      </c>
      <c r="L14" s="3">
        <f t="shared" si="5"/>
        <v>18</v>
      </c>
      <c r="M14" s="14">
        <v>71</v>
      </c>
      <c r="N14" s="14">
        <v>13</v>
      </c>
      <c r="O14" s="14" t="s">
        <v>10</v>
      </c>
      <c r="P14" s="14" t="s">
        <v>31</v>
      </c>
      <c r="Q14" s="3" t="b">
        <v>1</v>
      </c>
      <c r="R14" s="14"/>
      <c r="S14" s="14">
        <v>11</v>
      </c>
      <c r="T14" s="14">
        <v>120</v>
      </c>
      <c r="U14" s="14">
        <v>177</v>
      </c>
      <c r="V14" s="3">
        <f t="shared" si="6"/>
        <v>31</v>
      </c>
      <c r="W14" s="3">
        <f t="shared" ref="W14:W15" si="8">IF(AND(V14&gt;0,Y14&gt;0),V14-Y14,"")</f>
        <v>11</v>
      </c>
      <c r="X14" s="14">
        <v>100</v>
      </c>
      <c r="Y14" s="14">
        <v>20</v>
      </c>
    </row>
    <row r="15" spans="1:25" x14ac:dyDescent="0.25">
      <c r="A15" s="14"/>
      <c r="B15" s="14"/>
      <c r="C15" s="3" t="str">
        <f t="shared" si="3"/>
        <v/>
      </c>
      <c r="D15" s="3" t="str">
        <f t="shared" si="0"/>
        <v/>
      </c>
      <c r="E15" s="14"/>
      <c r="F15" s="3" t="str">
        <f t="shared" si="1"/>
        <v/>
      </c>
      <c r="G15" s="3" t="str">
        <f t="shared" si="2"/>
        <v/>
      </c>
      <c r="H15" s="14"/>
      <c r="I15" s="14"/>
      <c r="J15" s="14"/>
      <c r="K15" s="3" t="str">
        <f t="shared" si="4"/>
        <v/>
      </c>
      <c r="L15" s="3" t="str">
        <f t="shared" ref="L15" si="9">IF(AND(K15&gt;0,N15&gt;0),K15-N15,"")</f>
        <v/>
      </c>
      <c r="M15" s="14"/>
      <c r="N15" s="14"/>
      <c r="O15" s="14" t="s">
        <v>10</v>
      </c>
      <c r="P15" s="14" t="s">
        <v>36</v>
      </c>
      <c r="Q15" s="3" t="b">
        <v>1</v>
      </c>
      <c r="R15" s="14"/>
      <c r="S15" s="14">
        <v>0</v>
      </c>
      <c r="T15" s="14">
        <v>13</v>
      </c>
      <c r="U15" s="14">
        <v>177</v>
      </c>
      <c r="V15" s="3">
        <f t="shared" si="6"/>
        <v>0</v>
      </c>
      <c r="W15" s="3" t="str">
        <f t="shared" si="8"/>
        <v/>
      </c>
      <c r="X15" s="14">
        <v>600</v>
      </c>
      <c r="Y15" s="14">
        <v>20</v>
      </c>
    </row>
    <row r="16" spans="1:25" x14ac:dyDescent="0.25">
      <c r="A16" s="14"/>
      <c r="B16" s="14"/>
      <c r="C16" s="3" t="str">
        <f t="shared" si="3"/>
        <v/>
      </c>
      <c r="D16" s="3"/>
      <c r="E16" s="14"/>
      <c r="F16" s="3"/>
      <c r="G16" s="3"/>
      <c r="H16" s="14"/>
      <c r="I16" s="14"/>
      <c r="J16" s="14"/>
      <c r="K16" s="3"/>
      <c r="L16" s="3"/>
      <c r="M16" s="14"/>
      <c r="N16" s="14"/>
      <c r="O16" s="14"/>
      <c r="P16" s="14"/>
      <c r="Q16" s="3"/>
      <c r="R16" s="14"/>
      <c r="S16" s="14"/>
      <c r="T16" s="14"/>
      <c r="U16" s="14"/>
      <c r="V16" s="3"/>
      <c r="W16" s="3"/>
      <c r="X16" s="14"/>
      <c r="Y16" s="14"/>
    </row>
    <row r="17" spans="1:25" x14ac:dyDescent="0.25">
      <c r="A17" s="9" t="s">
        <v>53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</row>
    <row r="18" spans="1:25" ht="18" x14ac:dyDescent="0.25">
      <c r="B18" s="2" t="s">
        <v>38</v>
      </c>
      <c r="C18" s="2"/>
      <c r="D18" s="2" t="s">
        <v>33</v>
      </c>
      <c r="E18" s="2" t="s">
        <v>2</v>
      </c>
      <c r="F18" s="2" t="s">
        <v>34</v>
      </c>
      <c r="G18" s="2" t="s">
        <v>35</v>
      </c>
    </row>
    <row r="19" spans="1:25" x14ac:dyDescent="0.25">
      <c r="B19" s="15"/>
      <c r="C19" s="16"/>
      <c r="D19" s="3" t="str">
        <f>IF(ISBLANK(E19),"",CONCATENATE("MESSAGE_TEXT_",UPPER(B19)))</f>
        <v/>
      </c>
      <c r="E19" s="14"/>
      <c r="F19" s="3" t="str">
        <f t="shared" ref="F19:F20" si="10">IF(LEN(D19)&gt;0,CONCATENATE("Properties.Resources.",D19),"")</f>
        <v/>
      </c>
      <c r="G19" s="3" t="str">
        <f>IF(LEN(F19)&gt;0,CONCATENATE(txtMessageForUser,".Text=",F19,";"),"")</f>
        <v/>
      </c>
    </row>
    <row r="20" spans="1:25" x14ac:dyDescent="0.25">
      <c r="B20" s="17"/>
      <c r="C20" s="18"/>
      <c r="D20" s="3" t="str">
        <f>IF(ISBLANK(E20),"",CONCATENATE("MESSAGE_TEXT_",UPPER(B20)))</f>
        <v/>
      </c>
      <c r="E20" s="19"/>
      <c r="F20" s="3" t="str">
        <f t="shared" si="10"/>
        <v/>
      </c>
      <c r="G20" s="4" t="str">
        <f>IF(LEN(F20)&gt;0,CONCATENATE(txtMessageForUser,".Text=",F20,";"),"")</f>
        <v/>
      </c>
    </row>
    <row r="21" spans="1:25" x14ac:dyDescent="0.25">
      <c r="B21" s="9" t="s">
        <v>53</v>
      </c>
      <c r="C21" s="10"/>
      <c r="D21" s="10"/>
      <c r="E21" s="10"/>
      <c r="F21" s="10"/>
      <c r="G21" s="11"/>
    </row>
  </sheetData>
  <sheetProtection password="861F" sheet="1" objects="1" scenarios="1" formatCells="0" formatColumns="0" formatRows="0" insertColumns="0" insertRows="0" insertHyperlinks="0" sort="0" autoFilter="0"/>
  <mergeCells count="6">
    <mergeCell ref="B21:G21"/>
    <mergeCell ref="A3:N3"/>
    <mergeCell ref="O3:Y3"/>
    <mergeCell ref="A17:Y17"/>
    <mergeCell ref="B19:C19"/>
    <mergeCell ref="B20:C20"/>
  </mergeCells>
  <conditionalFormatting sqref="A5 D5:G5">
    <cfRule type="expression" dxfId="74" priority="180">
      <formula>OR(ISBLANK(A5),LEN(A5)=0)</formula>
    </cfRule>
  </conditionalFormatting>
  <conditionalFormatting sqref="X5:Y5 H5:U5">
    <cfRule type="expression" dxfId="73" priority="176">
      <formula>OR(ISBLANK(H5),LEN(H5)=0)</formula>
    </cfRule>
  </conditionalFormatting>
  <conditionalFormatting sqref="V5:W5">
    <cfRule type="expression" dxfId="72" priority="174">
      <formula>OR(ISBLANK(V5),LEN(V5)=0)</formula>
    </cfRule>
  </conditionalFormatting>
  <conditionalFormatting sqref="C5">
    <cfRule type="expression" dxfId="71" priority="143">
      <formula>OR(ISBLANK(C5),LEN(C5)=0)</formula>
    </cfRule>
  </conditionalFormatting>
  <conditionalFormatting sqref="A5 C5:Y5 A6:Y16">
    <cfRule type="expression" dxfId="70" priority="125">
      <formula>AND(COUNTIF(Resource_String_Name,$D5)&gt;1,LEN($D5)&gt;1)</formula>
    </cfRule>
    <cfRule type="expression" dxfId="69" priority="136">
      <formula>AND(COUNTIF(Accelerator,$C5)&gt;1,LEN($C5)&gt;0)</formula>
    </cfRule>
  </conditionalFormatting>
  <conditionalFormatting sqref="A6:A16 D6:G16">
    <cfRule type="expression" dxfId="68" priority="89">
      <formula>OR(ISBLANK(A6),LEN(A6)=0)</formula>
    </cfRule>
  </conditionalFormatting>
  <conditionalFormatting sqref="X6:Y16 H6:U16">
    <cfRule type="expression" dxfId="67" priority="88">
      <formula>OR(ISBLANK(H6),LEN(H6)=0)</formula>
    </cfRule>
  </conditionalFormatting>
  <conditionalFormatting sqref="V6:W16">
    <cfRule type="expression" dxfId="66" priority="87">
      <formula>OR(ISBLANK(V6),LEN(V6)=0)</formula>
    </cfRule>
  </conditionalFormatting>
  <conditionalFormatting sqref="C6:C16">
    <cfRule type="expression" dxfId="65" priority="86">
      <formula>OR(ISBLANK(C6),LEN(C6)=0)</formula>
    </cfRule>
  </conditionalFormatting>
  <conditionalFormatting sqref="B5">
    <cfRule type="expression" dxfId="64" priority="71">
      <formula>OR(ISBLANK(B5),LEN(B5)=0)</formula>
    </cfRule>
  </conditionalFormatting>
  <conditionalFormatting sqref="B5">
    <cfRule type="expression" dxfId="63" priority="69">
      <formula>AND(COUNTIF(Resource_String_Name,$D5)&gt;1,LEN($D5)&gt;1)</formula>
    </cfRule>
    <cfRule type="expression" dxfId="62" priority="70">
      <formula>AND(COUNTIF(Accelerator,$C5)&gt;1,LEN($C5)&gt;0)</formula>
    </cfRule>
  </conditionalFormatting>
  <conditionalFormatting sqref="B6:B16">
    <cfRule type="expression" dxfId="61" priority="67">
      <formula>OR(ISBLANK(B6),LEN(B6)=0)</formula>
    </cfRule>
  </conditionalFormatting>
  <conditionalFormatting sqref="A5:Y16">
    <cfRule type="expression" dxfId="60" priority="187">
      <formula>AND(OR(LEN($B5)&gt;0,LEN($P5)&gt;0),OR(COUNTIF(LabelNames,$B5)+COUNTIF(InputControlNames,$B5)&gt;1,COUNTIF(LabelNames,$P5)+COUNTIF(InputControlNames,$P5)&gt;1))</formula>
    </cfRule>
  </conditionalFormatting>
  <conditionalFormatting sqref="A6:A16 D6:G16">
    <cfRule type="expression" dxfId="59" priority="60">
      <formula>OR(ISBLANK(A6),LEN(A6)=0)</formula>
    </cfRule>
  </conditionalFormatting>
  <conditionalFormatting sqref="X6:Y16 H6:U16">
    <cfRule type="expression" dxfId="58" priority="59">
      <formula>OR(ISBLANK(H6),LEN(H6)=0)</formula>
    </cfRule>
  </conditionalFormatting>
  <conditionalFormatting sqref="V6:W16">
    <cfRule type="expression" dxfId="57" priority="58">
      <formula>OR(ISBLANK(V6),LEN(V6)=0)</formula>
    </cfRule>
  </conditionalFormatting>
  <conditionalFormatting sqref="C6:C16">
    <cfRule type="expression" dxfId="56" priority="57">
      <formula>OR(ISBLANK(C6),LEN(C6)=0)</formula>
    </cfRule>
  </conditionalFormatting>
  <conditionalFormatting sqref="B6:B16">
    <cfRule type="expression" dxfId="55" priority="56">
      <formula>OR(ISBLANK(B6),LEN(B6)=0)</formula>
    </cfRule>
  </conditionalFormatting>
  <conditionalFormatting sqref="B6:B16">
    <cfRule type="expression" dxfId="54" priority="54">
      <formula>AND(COUNTIF(Resource_String_Name,$D6)&gt;1,LEN($D6)&gt;1)</formula>
    </cfRule>
    <cfRule type="expression" dxfId="53" priority="55">
      <formula>AND(COUNTIF(Accelerator,$C6)&gt;1,LEN($C6)&gt;0)</formula>
    </cfRule>
  </conditionalFormatting>
  <conditionalFormatting sqref="B20">
    <cfRule type="expression" dxfId="52" priority="51">
      <formula>AND(COUNTIF(Resource_String_Name,$D20)&gt;1,LEN($D20)&gt;1)</formula>
    </cfRule>
    <cfRule type="expression" dxfId="51" priority="52">
      <formula>AND(COUNTIF(Accelerator,$C20)&gt;1,LEN($C20)&gt;0)</formula>
    </cfRule>
  </conditionalFormatting>
  <conditionalFormatting sqref="B19">
    <cfRule type="expression" dxfId="50" priority="50">
      <formula>OR(ISBLANK(B19),LEN(B19)=0)</formula>
    </cfRule>
  </conditionalFormatting>
  <conditionalFormatting sqref="B19">
    <cfRule type="expression" dxfId="49" priority="48">
      <formula>AND(COUNTIF(Resource_String_Name,$D19)&gt;1,LEN($D19)&gt;1)</formula>
    </cfRule>
    <cfRule type="expression" dxfId="48" priority="49">
      <formula>AND(COUNTIF(Accelerator,$C19)&gt;1,LEN($C19)&gt;0)</formula>
    </cfRule>
  </conditionalFormatting>
  <conditionalFormatting sqref="B20">
    <cfRule type="expression" dxfId="47" priority="47">
      <formula>OR(ISBLANK(B20),LEN(B20)=0)</formula>
    </cfRule>
  </conditionalFormatting>
  <conditionalFormatting sqref="B19:B20">
    <cfRule type="expression" dxfId="46" priority="53">
      <formula>AND(OR(LEN($B19)&gt;0,LEN($P19)&gt;0),OR(COUNTIF(LabelNames,$B19)+COUNTIF(InputControlNames,$B19)&gt;1,COUNTIF(LabelNames,$P19)+COUNTIF(InputControlNames,$P19)&gt;1))</formula>
    </cfRule>
  </conditionalFormatting>
  <conditionalFormatting sqref="B20">
    <cfRule type="expression" dxfId="45" priority="46">
      <formula>OR(ISBLANK(B20),LEN(B20)=0)</formula>
    </cfRule>
  </conditionalFormatting>
  <conditionalFormatting sqref="B20">
    <cfRule type="expression" dxfId="44" priority="44">
      <formula>AND(COUNTIF(Resource_String_Name,$D20)&gt;1,LEN($D20)&gt;1)</formula>
    </cfRule>
    <cfRule type="expression" dxfId="43" priority="45">
      <formula>AND(COUNTIF(Accelerator,$C20)&gt;1,LEN($C20)&gt;0)</formula>
    </cfRule>
  </conditionalFormatting>
  <conditionalFormatting sqref="E20">
    <cfRule type="expression" dxfId="32" priority="31">
      <formula>AND(COUNTIF(Resource_String_Name,$D20)&gt;1,LEN($D20)&gt;1)</formula>
    </cfRule>
    <cfRule type="expression" dxfId="31" priority="32">
      <formula>AND(COUNTIF(Accelerator,$C20)&gt;1,LEN($C20)&gt;0)</formula>
    </cfRule>
  </conditionalFormatting>
  <conditionalFormatting sqref="E19">
    <cfRule type="expression" dxfId="30" priority="30">
      <formula>OR(ISBLANK(E19),LEN(E19)=0)</formula>
    </cfRule>
  </conditionalFormatting>
  <conditionalFormatting sqref="E19">
    <cfRule type="expression" dxfId="29" priority="28">
      <formula>AND(COUNTIF(Resource_String_Name,$D19)&gt;1,LEN($D19)&gt;1)</formula>
    </cfRule>
    <cfRule type="expression" dxfId="28" priority="29">
      <formula>AND(COUNTIF(Accelerator,$C19)&gt;1,LEN($C19)&gt;0)</formula>
    </cfRule>
  </conditionalFormatting>
  <conditionalFormatting sqref="E20">
    <cfRule type="expression" dxfId="27" priority="27">
      <formula>OR(ISBLANK(E20),LEN(E20)=0)</formula>
    </cfRule>
  </conditionalFormatting>
  <conditionalFormatting sqref="E19:E20">
    <cfRule type="expression" dxfId="26" priority="33">
      <formula>AND(OR(LEN($B19)&gt;0,LEN($P19)&gt;0),OR(COUNTIF(LabelNames,$B19)+COUNTIF(InputControlNames,$B19)&gt;1,COUNTIF(LabelNames,$P19)+COUNTIF(InputControlNames,$P19)&gt;1))</formula>
    </cfRule>
  </conditionalFormatting>
  <conditionalFormatting sqref="E20">
    <cfRule type="expression" dxfId="25" priority="26">
      <formula>OR(ISBLANK(E20),LEN(E20)=0)</formula>
    </cfRule>
  </conditionalFormatting>
  <conditionalFormatting sqref="E20">
    <cfRule type="expression" dxfId="24" priority="24">
      <formula>AND(COUNTIF(Resource_String_Name,$D20)&gt;1,LEN($D20)&gt;1)</formula>
    </cfRule>
    <cfRule type="expression" dxfId="23" priority="25">
      <formula>AND(COUNTIF(Accelerator,$C20)&gt;1,LEN($C20)&gt;0)</formula>
    </cfRule>
  </conditionalFormatting>
  <conditionalFormatting sqref="D19">
    <cfRule type="expression" dxfId="22" priority="22">
      <formula>OR(ISBLANK(D19),LEN(D19)=0)</formula>
    </cfRule>
  </conditionalFormatting>
  <conditionalFormatting sqref="D19:D20">
    <cfRule type="expression" dxfId="21" priority="20">
      <formula>AND(COUNTIF(Resource_String_Name,$D19)&gt;1,LEN($D19)&gt;1)</formula>
    </cfRule>
    <cfRule type="expression" dxfId="20" priority="21">
      <formula>AND(COUNTIF(Accelerator,$C19)&gt;1,LEN($C19)&gt;0)</formula>
    </cfRule>
  </conditionalFormatting>
  <conditionalFormatting sqref="D20">
    <cfRule type="expression" dxfId="19" priority="19">
      <formula>OR(ISBLANK(D20),LEN(D20)=0)</formula>
    </cfRule>
  </conditionalFormatting>
  <conditionalFormatting sqref="D19:D20">
    <cfRule type="expression" dxfId="18" priority="23">
      <formula>AND(OR(LEN($B19)&gt;0,LEN($P19)&gt;0),OR(COUNTIF(LabelNames,$B19)+COUNTIF(InputControlNames,$B19)&gt;1,COUNTIF(LabelNames,$P19)+COUNTIF(InputControlNames,$P19)&gt;1))</formula>
    </cfRule>
  </conditionalFormatting>
  <conditionalFormatting sqref="D20">
    <cfRule type="expression" dxfId="17" priority="18">
      <formula>OR(ISBLANK(D20),LEN(D20)=0)</formula>
    </cfRule>
  </conditionalFormatting>
  <conditionalFormatting sqref="G19">
    <cfRule type="expression" dxfId="16" priority="16">
      <formula>OR(ISBLANK(G19),LEN(G19)=0)</formula>
    </cfRule>
  </conditionalFormatting>
  <conditionalFormatting sqref="G19:G20">
    <cfRule type="expression" dxfId="15" priority="14">
      <formula>AND(COUNTIF(Resource_String_Name,$D19)&gt;1,LEN($D19)&gt;1)</formula>
    </cfRule>
    <cfRule type="expression" dxfId="14" priority="15">
      <formula>AND(COUNTIF(Accelerator,$C19)&gt;1,LEN($C19)&gt;0)</formula>
    </cfRule>
  </conditionalFormatting>
  <conditionalFormatting sqref="G20">
    <cfRule type="expression" dxfId="13" priority="13">
      <formula>OR(ISBLANK(G20),LEN(G20)=0)</formula>
    </cfRule>
  </conditionalFormatting>
  <conditionalFormatting sqref="G19:G20">
    <cfRule type="expression" dxfId="12" priority="17">
      <formula>AND(OR(LEN($B19)&gt;0,LEN($P19)&gt;0),OR(COUNTIF(LabelNames,$B19)+COUNTIF(InputControlNames,$B19)&gt;1,COUNTIF(LabelNames,$P19)+COUNTIF(InputControlNames,$P19)&gt;1))</formula>
    </cfRule>
  </conditionalFormatting>
  <conditionalFormatting sqref="G20">
    <cfRule type="expression" dxfId="11" priority="12">
      <formula>OR(ISBLANK(G20),LEN(G20)=0)</formula>
    </cfRule>
  </conditionalFormatting>
  <conditionalFormatting sqref="D20">
    <cfRule type="expression" dxfId="10" priority="11">
      <formula>OR(ISBLANK(D20),LEN(D20)=0)</formula>
    </cfRule>
  </conditionalFormatting>
  <conditionalFormatting sqref="F19">
    <cfRule type="expression" dxfId="9" priority="8">
      <formula>AND(COUNTIF(Resource_String_Name,$D19)&gt;1,LEN($D19)&gt;1)</formula>
    </cfRule>
    <cfRule type="expression" dxfId="8" priority="9">
      <formula>AND(COUNTIF(Accelerator,$C19)&gt;1,LEN($C19)&gt;0)</formula>
    </cfRule>
  </conditionalFormatting>
  <conditionalFormatting sqref="F19">
    <cfRule type="expression" dxfId="7" priority="7">
      <formula>OR(ISBLANK(F19),LEN(F19)=0)</formula>
    </cfRule>
  </conditionalFormatting>
  <conditionalFormatting sqref="F19">
    <cfRule type="expression" dxfId="6" priority="10">
      <formula>AND(OR(LEN($B19)&gt;0,LEN($P19)&gt;0),OR(COUNTIF(LabelNames,$B19)+COUNTIF(InputControlNames,$B19)&gt;1,COUNTIF(LabelNames,$P19)+COUNTIF(InputControlNames,$P19)&gt;1))</formula>
    </cfRule>
  </conditionalFormatting>
  <conditionalFormatting sqref="F19">
    <cfRule type="expression" dxfId="5" priority="6">
      <formula>OR(ISBLANK(F19),LEN(F19)=0)</formula>
    </cfRule>
  </conditionalFormatting>
  <conditionalFormatting sqref="F20">
    <cfRule type="expression" dxfId="4" priority="3">
      <formula>AND(COUNTIF(Resource_String_Name,$D20)&gt;1,LEN($D20)&gt;1)</formula>
    </cfRule>
    <cfRule type="expression" dxfId="3" priority="4">
      <formula>AND(COUNTIF(Accelerator,$C20)&gt;1,LEN($C20)&gt;0)</formula>
    </cfRule>
  </conditionalFormatting>
  <conditionalFormatting sqref="F20">
    <cfRule type="expression" dxfId="2" priority="2">
      <formula>OR(ISBLANK(F20),LEN(F20)=0)</formula>
    </cfRule>
  </conditionalFormatting>
  <conditionalFormatting sqref="F20">
    <cfRule type="expression" dxfId="1" priority="5">
      <formula>AND(OR(LEN($B20)&gt;0,LEN($P20)&gt;0),OR(COUNTIF(LabelNames,$B20)+COUNTIF(InputControlNames,$B20)&gt;1,COUNTIF(LabelNames,$P20)+COUNTIF(InputControlNames,$P20)&gt;1))</formula>
    </cfRule>
  </conditionalFormatting>
  <conditionalFormatting sqref="F20">
    <cfRule type="expression" dxfId="0" priority="1">
      <formula>OR(ISBLANK(F20),LEN(F20)=0)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Controls on Form</vt:lpstr>
      <vt:lpstr>Accelerator</vt:lpstr>
      <vt:lpstr>AllControlNames</vt:lpstr>
      <vt:lpstr>InputControlNames</vt:lpstr>
      <vt:lpstr>LabelNames</vt:lpstr>
      <vt:lpstr>Resource_String_Name</vt:lpstr>
      <vt:lpstr>txtMessageForUser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Development and Testing Worksheets</dc:title>
  <dc:subject>TZInfo</dc:subject>
  <dc:creator>David A. Gray</dc:creator>
  <dc:description>The worksheet is protected against accidental changes. Should you need to do so, however, you are free to unlock it; the password is TheCodeProject.</dc:description>
  <cp:lastModifiedBy>David A. Gray</cp:lastModifiedBy>
  <dcterms:created xsi:type="dcterms:W3CDTF">2016-06-17T05:15:00Z</dcterms:created>
  <dcterms:modified xsi:type="dcterms:W3CDTF">2016-06-18T06:14:22Z</dcterms:modified>
</cp:coreProperties>
</file>