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565" firstSheet="9" activeTab="12"/>
  </bookViews>
  <sheets>
    <sheet name="1~15" sheetId="2" r:id="rId1"/>
    <sheet name="i5" sheetId="1" r:id="rId2"/>
    <sheet name="C2 &gt;16 5000" sheetId="3" r:id="rId3"/>
    <sheet name="C2 &gt;16 15000" sheetId="7" r:id="rId4"/>
    <sheet name="C2 &gt;16 15000 v2" sheetId="9" r:id="rId5"/>
    <sheet name="C2 24,27,28,39,42,43" sheetId="13" r:id="rId6"/>
    <sheet name="i5 &gt;16 5000" sheetId="4" r:id="rId7"/>
    <sheet name="i5 &gt;16 15000" sheetId="5" r:id="rId8"/>
    <sheet name="i5 &gt;16 35000" sheetId="6" r:id="rId9"/>
    <sheet name="i5 &gt;16 35000 v2" sheetId="8" r:id="rId10"/>
    <sheet name="i5 26vs40" sheetId="11" r:id="rId11"/>
    <sheet name="i5 26,39,41,42,43" sheetId="12" r:id="rId12"/>
    <sheet name="i5 MONSTER" sheetId="14" r:id="rId13"/>
    <sheet name="C2 MONSTER" sheetId="15" r:id="rId14"/>
  </sheets>
  <calcPr calcId="145621"/>
</workbook>
</file>

<file path=xl/calcChain.xml><?xml version="1.0" encoding="utf-8"?>
<calcChain xmlns="http://schemas.openxmlformats.org/spreadsheetml/2006/main">
  <c r="AQ123" i="14" l="1"/>
  <c r="AR123" i="14"/>
  <c r="AS123" i="14"/>
  <c r="AT123" i="14"/>
  <c r="AU123" i="14"/>
  <c r="AV123" i="14"/>
  <c r="AW123" i="14"/>
  <c r="AX123" i="14"/>
  <c r="AY123" i="14"/>
  <c r="AZ123" i="14"/>
  <c r="BA123" i="14"/>
  <c r="BB123" i="14"/>
  <c r="BC123" i="14"/>
  <c r="BD123" i="14"/>
  <c r="BE123" i="14"/>
  <c r="BF123" i="14"/>
  <c r="BG123" i="14"/>
  <c r="BH123" i="14"/>
  <c r="BI123" i="14"/>
  <c r="BJ123" i="14"/>
  <c r="BK123" i="14"/>
  <c r="BL123" i="14"/>
  <c r="BM123" i="14"/>
  <c r="BN123" i="14"/>
  <c r="BO123" i="14"/>
  <c r="BP123" i="14"/>
  <c r="BQ123" i="14"/>
  <c r="BR123" i="14"/>
  <c r="BS123" i="14"/>
  <c r="BT123" i="14"/>
  <c r="BU123" i="14"/>
  <c r="BV123" i="14"/>
  <c r="BW123" i="14"/>
  <c r="BX123" i="14"/>
  <c r="BY123" i="14"/>
  <c r="AQ124" i="14"/>
  <c r="AR124" i="14"/>
  <c r="AS124" i="14"/>
  <c r="AT124" i="14"/>
  <c r="AU124" i="14"/>
  <c r="AV124" i="14"/>
  <c r="AW124" i="14"/>
  <c r="AX124" i="14"/>
  <c r="AY124" i="14"/>
  <c r="AZ124" i="14"/>
  <c r="BA124" i="14"/>
  <c r="BB124" i="14"/>
  <c r="BC124" i="14"/>
  <c r="BD124" i="14"/>
  <c r="BE124" i="14"/>
  <c r="BF124" i="14"/>
  <c r="BG124" i="14"/>
  <c r="BH124" i="14"/>
  <c r="BI124" i="14"/>
  <c r="BJ124" i="14"/>
  <c r="BK124" i="14"/>
  <c r="BL124" i="14"/>
  <c r="BM124" i="14"/>
  <c r="BN124" i="14"/>
  <c r="BO124" i="14"/>
  <c r="BP124" i="14"/>
  <c r="BQ124" i="14"/>
  <c r="BR124" i="14"/>
  <c r="BS124" i="14"/>
  <c r="BT124" i="14"/>
  <c r="BU124" i="14"/>
  <c r="BV124" i="14"/>
  <c r="BW124" i="14"/>
  <c r="BX124" i="14"/>
  <c r="BY124" i="14"/>
  <c r="AQ125" i="14"/>
  <c r="AR125" i="14"/>
  <c r="AS125" i="14"/>
  <c r="AT125" i="14"/>
  <c r="AU125" i="14"/>
  <c r="AV125" i="14"/>
  <c r="AW125" i="14"/>
  <c r="AX125" i="14"/>
  <c r="AY125" i="14"/>
  <c r="AZ125" i="14"/>
  <c r="BA125" i="14"/>
  <c r="BB125" i="14"/>
  <c r="BC125" i="14"/>
  <c r="BD125" i="14"/>
  <c r="BE125" i="14"/>
  <c r="BF125" i="14"/>
  <c r="BG125" i="14"/>
  <c r="BH125" i="14"/>
  <c r="BI125" i="14"/>
  <c r="BJ125" i="14"/>
  <c r="BK125" i="14"/>
  <c r="BL125" i="14"/>
  <c r="BM125" i="14"/>
  <c r="BN125" i="14"/>
  <c r="BO125" i="14"/>
  <c r="BP125" i="14"/>
  <c r="BQ125" i="14"/>
  <c r="BR125" i="14"/>
  <c r="BS125" i="14"/>
  <c r="BT125" i="14"/>
  <c r="BU125" i="14"/>
  <c r="BV125" i="14"/>
  <c r="BW125" i="14"/>
  <c r="BX125" i="14"/>
  <c r="BY125" i="14"/>
  <c r="AQ126" i="14"/>
  <c r="AR126" i="14"/>
  <c r="AS126" i="14"/>
  <c r="AT126" i="14"/>
  <c r="AU126" i="14"/>
  <c r="AV126" i="14"/>
  <c r="AW126" i="14"/>
  <c r="AX126" i="14"/>
  <c r="AY126" i="14"/>
  <c r="AZ126" i="14"/>
  <c r="BA126" i="14"/>
  <c r="BB126" i="14"/>
  <c r="BC126" i="14"/>
  <c r="BD126" i="14"/>
  <c r="BE126" i="14"/>
  <c r="BF126" i="14"/>
  <c r="BG126" i="14"/>
  <c r="BH126" i="14"/>
  <c r="BI126" i="14"/>
  <c r="BJ126" i="14"/>
  <c r="BK126" i="14"/>
  <c r="BL126" i="14"/>
  <c r="BM126" i="14"/>
  <c r="BN126" i="14"/>
  <c r="BO126" i="14"/>
  <c r="BP126" i="14"/>
  <c r="BQ126" i="14"/>
  <c r="BR126" i="14"/>
  <c r="BS126" i="14"/>
  <c r="BT126" i="14"/>
  <c r="BU126" i="14"/>
  <c r="BV126" i="14"/>
  <c r="BW126" i="14"/>
  <c r="BX126" i="14"/>
  <c r="BY126" i="14"/>
  <c r="AQ127" i="14"/>
  <c r="AR127" i="14"/>
  <c r="AS127" i="14"/>
  <c r="AT127" i="14"/>
  <c r="AU127" i="14"/>
  <c r="AV127" i="14"/>
  <c r="AW127" i="14"/>
  <c r="AX127" i="14"/>
  <c r="AY127" i="14"/>
  <c r="AZ127" i="14"/>
  <c r="BA127" i="14"/>
  <c r="BB127" i="14"/>
  <c r="BC127" i="14"/>
  <c r="BD127" i="14"/>
  <c r="BE127" i="14"/>
  <c r="BF127" i="14"/>
  <c r="BG127" i="14"/>
  <c r="BH127" i="14"/>
  <c r="BI127" i="14"/>
  <c r="BJ127" i="14"/>
  <c r="BK127" i="14"/>
  <c r="BL127" i="14"/>
  <c r="BM127" i="14"/>
  <c r="BN127" i="14"/>
  <c r="BO127" i="14"/>
  <c r="BP127" i="14"/>
  <c r="BQ127" i="14"/>
  <c r="BR127" i="14"/>
  <c r="BS127" i="14"/>
  <c r="BT127" i="14"/>
  <c r="BU127" i="14"/>
  <c r="BV127" i="14"/>
  <c r="BW127" i="14"/>
  <c r="BX127" i="14"/>
  <c r="BY127" i="14"/>
  <c r="AQ128" i="14"/>
  <c r="AR128" i="14"/>
  <c r="AS128" i="14"/>
  <c r="AT128" i="14"/>
  <c r="AU128" i="14"/>
  <c r="AV128" i="14"/>
  <c r="AW128" i="14"/>
  <c r="AX128" i="14"/>
  <c r="AY128" i="14"/>
  <c r="AZ128" i="14"/>
  <c r="BA128" i="14"/>
  <c r="BB128" i="14"/>
  <c r="BC128" i="14"/>
  <c r="BD128" i="14"/>
  <c r="BE128" i="14"/>
  <c r="BF128" i="14"/>
  <c r="BG128" i="14"/>
  <c r="BH128" i="14"/>
  <c r="BI128" i="14"/>
  <c r="BJ128" i="14"/>
  <c r="BK128" i="14"/>
  <c r="BL128" i="14"/>
  <c r="BM128" i="14"/>
  <c r="BN128" i="14"/>
  <c r="BO128" i="14"/>
  <c r="BP128" i="14"/>
  <c r="BQ128" i="14"/>
  <c r="BR128" i="14"/>
  <c r="BS128" i="14"/>
  <c r="BT128" i="14"/>
  <c r="BU128" i="14"/>
  <c r="BV128" i="14"/>
  <c r="BW128" i="14"/>
  <c r="BX128" i="14"/>
  <c r="BY128" i="14"/>
  <c r="AP128" i="14"/>
  <c r="AP127" i="14"/>
  <c r="AP126" i="14"/>
  <c r="AP125" i="14"/>
  <c r="AP124" i="14"/>
  <c r="AP123" i="14"/>
  <c r="AQ116" i="14" l="1"/>
  <c r="AR116" i="14"/>
  <c r="AS116" i="14"/>
  <c r="AT116" i="14"/>
  <c r="AU116" i="14"/>
  <c r="AV116" i="14"/>
  <c r="AW116" i="14"/>
  <c r="AX116" i="14"/>
  <c r="AY116" i="14"/>
  <c r="AZ116" i="14"/>
  <c r="BA116" i="14"/>
  <c r="BB116" i="14"/>
  <c r="BC116" i="14"/>
  <c r="BD116" i="14"/>
  <c r="BE116" i="14"/>
  <c r="BF116" i="14"/>
  <c r="BG116" i="14"/>
  <c r="BH116" i="14"/>
  <c r="BI116" i="14"/>
  <c r="BJ116" i="14"/>
  <c r="BK116" i="14"/>
  <c r="BL116" i="14"/>
  <c r="BM116" i="14"/>
  <c r="BN116" i="14"/>
  <c r="BO116" i="14"/>
  <c r="BP116" i="14"/>
  <c r="BQ116" i="14"/>
  <c r="BR116" i="14"/>
  <c r="BS116" i="14"/>
  <c r="BT116" i="14"/>
  <c r="BU116" i="14"/>
  <c r="BV116" i="14"/>
  <c r="BW116" i="14"/>
  <c r="BX116" i="14"/>
  <c r="BY116" i="14"/>
  <c r="AQ117" i="14"/>
  <c r="AR117" i="14"/>
  <c r="AS117" i="14"/>
  <c r="AT117" i="14"/>
  <c r="AU117" i="14"/>
  <c r="AV117" i="14"/>
  <c r="AW117" i="14"/>
  <c r="AX117" i="14"/>
  <c r="AY117" i="14"/>
  <c r="AZ117" i="14"/>
  <c r="BA117" i="14"/>
  <c r="BB117" i="14"/>
  <c r="BC117" i="14"/>
  <c r="BD117" i="14"/>
  <c r="BE117" i="14"/>
  <c r="BF117" i="14"/>
  <c r="BG117" i="14"/>
  <c r="BH117" i="14"/>
  <c r="BI117" i="14"/>
  <c r="BJ117" i="14"/>
  <c r="BK117" i="14"/>
  <c r="BL117" i="14"/>
  <c r="BM117" i="14"/>
  <c r="BN117" i="14"/>
  <c r="BO117" i="14"/>
  <c r="BP117" i="14"/>
  <c r="BQ117" i="14"/>
  <c r="BR117" i="14"/>
  <c r="BS117" i="14"/>
  <c r="BT117" i="14"/>
  <c r="BU117" i="14"/>
  <c r="BV117" i="14"/>
  <c r="BW117" i="14"/>
  <c r="BX117" i="14"/>
  <c r="BY117" i="14"/>
  <c r="AQ118" i="14"/>
  <c r="AR118" i="14"/>
  <c r="AS118" i="14"/>
  <c r="AT118" i="14"/>
  <c r="AU118" i="14"/>
  <c r="AV118" i="14"/>
  <c r="AW118" i="14"/>
  <c r="AX118" i="14"/>
  <c r="AY118" i="14"/>
  <c r="AZ118" i="14"/>
  <c r="BA118" i="14"/>
  <c r="BB118" i="14"/>
  <c r="BC118" i="14"/>
  <c r="BD118" i="14"/>
  <c r="BE118" i="14"/>
  <c r="BF118" i="14"/>
  <c r="BG118" i="14"/>
  <c r="BH118" i="14"/>
  <c r="BI118" i="14"/>
  <c r="BJ118" i="14"/>
  <c r="BK118" i="14"/>
  <c r="BL118" i="14"/>
  <c r="BM118" i="14"/>
  <c r="BN118" i="14"/>
  <c r="BO118" i="14"/>
  <c r="BP118" i="14"/>
  <c r="BQ118" i="14"/>
  <c r="BR118" i="14"/>
  <c r="BS118" i="14"/>
  <c r="BT118" i="14"/>
  <c r="BU118" i="14"/>
  <c r="BV118" i="14"/>
  <c r="BW118" i="14"/>
  <c r="BX118" i="14"/>
  <c r="BY118" i="14"/>
  <c r="AQ119" i="14"/>
  <c r="AR119" i="14"/>
  <c r="AS119" i="14"/>
  <c r="AT119" i="14"/>
  <c r="AU119" i="14"/>
  <c r="AV119" i="14"/>
  <c r="AW119" i="14"/>
  <c r="AX119" i="14"/>
  <c r="AY119" i="14"/>
  <c r="AZ119" i="14"/>
  <c r="BA119" i="14"/>
  <c r="BB119" i="14"/>
  <c r="BC119" i="14"/>
  <c r="BD119" i="14"/>
  <c r="BE119" i="14"/>
  <c r="BF119" i="14"/>
  <c r="BG119" i="14"/>
  <c r="BH119" i="14"/>
  <c r="BI119" i="14"/>
  <c r="BJ119" i="14"/>
  <c r="BK119" i="14"/>
  <c r="BL119" i="14"/>
  <c r="BM119" i="14"/>
  <c r="BN119" i="14"/>
  <c r="BO119" i="14"/>
  <c r="BP119" i="14"/>
  <c r="BQ119" i="14"/>
  <c r="BR119" i="14"/>
  <c r="BS119" i="14"/>
  <c r="BT119" i="14"/>
  <c r="BU119" i="14"/>
  <c r="BV119" i="14"/>
  <c r="BW119" i="14"/>
  <c r="BX119" i="14"/>
  <c r="BY119" i="14"/>
  <c r="AQ120" i="14"/>
  <c r="AR120" i="14"/>
  <c r="AS120" i="14"/>
  <c r="AT120" i="14"/>
  <c r="AU120" i="14"/>
  <c r="AV120" i="14"/>
  <c r="AW120" i="14"/>
  <c r="AX120" i="14"/>
  <c r="AY120" i="14"/>
  <c r="AZ120" i="14"/>
  <c r="BA120" i="14"/>
  <c r="BB120" i="14"/>
  <c r="BC120" i="14"/>
  <c r="BD120" i="14"/>
  <c r="BE120" i="14"/>
  <c r="BF120" i="14"/>
  <c r="BG120" i="14"/>
  <c r="BH120" i="14"/>
  <c r="BI120" i="14"/>
  <c r="BJ120" i="14"/>
  <c r="BK120" i="14"/>
  <c r="BL120" i="14"/>
  <c r="BM120" i="14"/>
  <c r="BN120" i="14"/>
  <c r="BO120" i="14"/>
  <c r="BP120" i="14"/>
  <c r="BQ120" i="14"/>
  <c r="BR120" i="14"/>
  <c r="BS120" i="14"/>
  <c r="BT120" i="14"/>
  <c r="BU120" i="14"/>
  <c r="BV120" i="14"/>
  <c r="BW120" i="14"/>
  <c r="BX120" i="14"/>
  <c r="BY120" i="14"/>
  <c r="AQ121" i="14"/>
  <c r="AR121" i="14"/>
  <c r="AS121" i="14"/>
  <c r="AT121" i="14"/>
  <c r="AU121" i="14"/>
  <c r="AV121" i="14"/>
  <c r="AW121" i="14"/>
  <c r="AX121" i="14"/>
  <c r="AY121" i="14"/>
  <c r="AZ121" i="14"/>
  <c r="BA121" i="14"/>
  <c r="BB121" i="14"/>
  <c r="BC121" i="14"/>
  <c r="BD121" i="14"/>
  <c r="BE121" i="14"/>
  <c r="BF121" i="14"/>
  <c r="BG121" i="14"/>
  <c r="BH121" i="14"/>
  <c r="BI121" i="14"/>
  <c r="BJ121" i="14"/>
  <c r="BK121" i="14"/>
  <c r="BL121" i="14"/>
  <c r="BM121" i="14"/>
  <c r="BN121" i="14"/>
  <c r="BO121" i="14"/>
  <c r="BP121" i="14"/>
  <c r="BQ121" i="14"/>
  <c r="BR121" i="14"/>
  <c r="BS121" i="14"/>
  <c r="BT121" i="14"/>
  <c r="BU121" i="14"/>
  <c r="BV121" i="14"/>
  <c r="BW121" i="14"/>
  <c r="BX121" i="14"/>
  <c r="BY121" i="14"/>
  <c r="AQ110" i="14"/>
  <c r="AR110" i="14"/>
  <c r="AS110" i="14"/>
  <c r="AT110" i="14"/>
  <c r="AU110" i="14"/>
  <c r="AV110" i="14"/>
  <c r="AW110" i="14"/>
  <c r="AX110" i="14"/>
  <c r="AY110" i="14"/>
  <c r="AZ110" i="14"/>
  <c r="BA110" i="14"/>
  <c r="BB110" i="14"/>
  <c r="BC110" i="14"/>
  <c r="BD110" i="14"/>
  <c r="BE110" i="14"/>
  <c r="BF110" i="14"/>
  <c r="BG110" i="14"/>
  <c r="BH110" i="14"/>
  <c r="BI110" i="14"/>
  <c r="BJ110" i="14"/>
  <c r="BK110" i="14"/>
  <c r="BL110" i="14"/>
  <c r="BM110" i="14"/>
  <c r="BN110" i="14"/>
  <c r="BO110" i="14"/>
  <c r="BP110" i="14"/>
  <c r="BQ110" i="14"/>
  <c r="BR110" i="14"/>
  <c r="BS110" i="14"/>
  <c r="BT110" i="14"/>
  <c r="BU110" i="14"/>
  <c r="BV110" i="14"/>
  <c r="BW110" i="14"/>
  <c r="BX110" i="14"/>
  <c r="BY110" i="14"/>
  <c r="AQ111" i="14"/>
  <c r="AR111" i="14"/>
  <c r="AS111" i="14"/>
  <c r="AT111" i="14"/>
  <c r="AU111" i="14"/>
  <c r="AV111" i="14"/>
  <c r="AW111" i="14"/>
  <c r="AX111" i="14"/>
  <c r="AY111" i="14"/>
  <c r="AZ111" i="14"/>
  <c r="BA111" i="14"/>
  <c r="BB111" i="14"/>
  <c r="BC111" i="14"/>
  <c r="BD111" i="14"/>
  <c r="BE111" i="14"/>
  <c r="BF111" i="14"/>
  <c r="BG111" i="14"/>
  <c r="BH111" i="14"/>
  <c r="BI111" i="14"/>
  <c r="BJ111" i="14"/>
  <c r="BK111" i="14"/>
  <c r="BL111" i="14"/>
  <c r="BM111" i="14"/>
  <c r="BN111" i="14"/>
  <c r="BO111" i="14"/>
  <c r="BP111" i="14"/>
  <c r="BQ111" i="14"/>
  <c r="BR111" i="14"/>
  <c r="BS111" i="14"/>
  <c r="BT111" i="14"/>
  <c r="BU111" i="14"/>
  <c r="BV111" i="14"/>
  <c r="BW111" i="14"/>
  <c r="BX111" i="14"/>
  <c r="BY111" i="14"/>
  <c r="AQ112" i="14"/>
  <c r="AR112" i="14"/>
  <c r="AS112" i="14"/>
  <c r="AT112" i="14"/>
  <c r="AU112" i="14"/>
  <c r="AV112" i="14"/>
  <c r="AW112" i="14"/>
  <c r="AX112" i="14"/>
  <c r="AY112" i="14"/>
  <c r="AZ112" i="14"/>
  <c r="BA112" i="14"/>
  <c r="BB112" i="14"/>
  <c r="BC112" i="14"/>
  <c r="BD112" i="14"/>
  <c r="BE112" i="14"/>
  <c r="BF112" i="14"/>
  <c r="BG112" i="14"/>
  <c r="BH112" i="14"/>
  <c r="BI112" i="14"/>
  <c r="BJ112" i="14"/>
  <c r="BK112" i="14"/>
  <c r="BL112" i="14"/>
  <c r="BM112" i="14"/>
  <c r="BN112" i="14"/>
  <c r="BO112" i="14"/>
  <c r="BP112" i="14"/>
  <c r="BQ112" i="14"/>
  <c r="BR112" i="14"/>
  <c r="BS112" i="14"/>
  <c r="BT112" i="14"/>
  <c r="BU112" i="14"/>
  <c r="BV112" i="14"/>
  <c r="BW112" i="14"/>
  <c r="BX112" i="14"/>
  <c r="BY112" i="14"/>
  <c r="AQ113" i="14"/>
  <c r="AR113" i="14"/>
  <c r="AS113" i="14"/>
  <c r="AT113" i="14"/>
  <c r="AU113" i="14"/>
  <c r="AV113" i="14"/>
  <c r="AW113" i="14"/>
  <c r="AX113" i="14"/>
  <c r="AY113" i="14"/>
  <c r="AZ113" i="14"/>
  <c r="BA113" i="14"/>
  <c r="BB113" i="14"/>
  <c r="BC113" i="14"/>
  <c r="BD113" i="14"/>
  <c r="BE113" i="14"/>
  <c r="BF113" i="14"/>
  <c r="BG113" i="14"/>
  <c r="BH113" i="14"/>
  <c r="BI113" i="14"/>
  <c r="BJ113" i="14"/>
  <c r="BK113" i="14"/>
  <c r="BL113" i="14"/>
  <c r="BM113" i="14"/>
  <c r="BN113" i="14"/>
  <c r="BO113" i="14"/>
  <c r="BP113" i="14"/>
  <c r="BQ113" i="14"/>
  <c r="BR113" i="14"/>
  <c r="BS113" i="14"/>
  <c r="BT113" i="14"/>
  <c r="BU113" i="14"/>
  <c r="BV113" i="14"/>
  <c r="BW113" i="14"/>
  <c r="BX113" i="14"/>
  <c r="BY113" i="14"/>
  <c r="AQ114" i="14"/>
  <c r="AR114" i="14"/>
  <c r="AS114" i="14"/>
  <c r="AT114" i="14"/>
  <c r="AU114" i="14"/>
  <c r="AV114" i="14"/>
  <c r="AW114" i="14"/>
  <c r="AX114" i="14"/>
  <c r="AY114" i="14"/>
  <c r="AZ114" i="14"/>
  <c r="BA114" i="14"/>
  <c r="BB114" i="14"/>
  <c r="BC114" i="14"/>
  <c r="BD114" i="14"/>
  <c r="BE114" i="14"/>
  <c r="BF114" i="14"/>
  <c r="BG114" i="14"/>
  <c r="BH114" i="14"/>
  <c r="BI114" i="14"/>
  <c r="BJ114" i="14"/>
  <c r="BK114" i="14"/>
  <c r="BL114" i="14"/>
  <c r="BM114" i="14"/>
  <c r="BN114" i="14"/>
  <c r="BO114" i="14"/>
  <c r="BP114" i="14"/>
  <c r="BQ114" i="14"/>
  <c r="BR114" i="14"/>
  <c r="BS114" i="14"/>
  <c r="BT114" i="14"/>
  <c r="BU114" i="14"/>
  <c r="BV114" i="14"/>
  <c r="BW114" i="14"/>
  <c r="BX114" i="14"/>
  <c r="BY114" i="14"/>
  <c r="AQ109" i="14"/>
  <c r="AR109" i="14"/>
  <c r="AS109" i="14"/>
  <c r="AT109" i="14"/>
  <c r="AU109" i="14"/>
  <c r="AV109" i="14"/>
  <c r="AW109" i="14"/>
  <c r="AX109" i="14"/>
  <c r="AY109" i="14"/>
  <c r="AZ109" i="14"/>
  <c r="BA109" i="14"/>
  <c r="BB109" i="14"/>
  <c r="BC109" i="14"/>
  <c r="BD109" i="14"/>
  <c r="BE109" i="14"/>
  <c r="BF109" i="14"/>
  <c r="BG109" i="14"/>
  <c r="BH109" i="14"/>
  <c r="BI109" i="14"/>
  <c r="BJ109" i="14"/>
  <c r="BK109" i="14"/>
  <c r="BL109" i="14"/>
  <c r="BM109" i="14"/>
  <c r="BN109" i="14"/>
  <c r="BO109" i="14"/>
  <c r="BP109" i="14"/>
  <c r="BQ109" i="14"/>
  <c r="BR109" i="14"/>
  <c r="BS109" i="14"/>
  <c r="BT109" i="14"/>
  <c r="BU109" i="14"/>
  <c r="BV109" i="14"/>
  <c r="BW109" i="14"/>
  <c r="BX109" i="14"/>
  <c r="BY109" i="14"/>
  <c r="AP121" i="14"/>
  <c r="AP120" i="14"/>
  <c r="AP119" i="14"/>
  <c r="AP118" i="14"/>
  <c r="AP117" i="14"/>
  <c r="AP116" i="14"/>
  <c r="AP114" i="14"/>
  <c r="AP113" i="14"/>
  <c r="AP112" i="14"/>
  <c r="AP111" i="14"/>
  <c r="AP110" i="14"/>
  <c r="AP109" i="14"/>
  <c r="BZ117" i="14"/>
  <c r="BZ116" i="14"/>
  <c r="AP99" i="14"/>
  <c r="AR96" i="15"/>
  <c r="AS96" i="15"/>
  <c r="AT96" i="15"/>
  <c r="AU96" i="15"/>
  <c r="AV96" i="15"/>
  <c r="AW96" i="15"/>
  <c r="AX96" i="15"/>
  <c r="AY96" i="15"/>
  <c r="AZ96" i="15"/>
  <c r="BA96" i="15"/>
  <c r="BB96" i="15"/>
  <c r="BC96" i="15"/>
  <c r="BD96" i="15"/>
  <c r="BE96" i="15"/>
  <c r="BF96" i="15"/>
  <c r="BG96" i="15"/>
  <c r="BH96" i="15"/>
  <c r="BI96" i="15"/>
  <c r="BJ96" i="15"/>
  <c r="BK96" i="15"/>
  <c r="BL96" i="15"/>
  <c r="BM96" i="15"/>
  <c r="BN96" i="15"/>
  <c r="BO96" i="15"/>
  <c r="BP96" i="15"/>
  <c r="BQ96" i="15"/>
  <c r="BR96" i="15"/>
  <c r="BS96" i="15"/>
  <c r="BT96" i="15"/>
  <c r="BU96" i="15"/>
  <c r="BV96" i="15"/>
  <c r="BW96" i="15"/>
  <c r="BX96" i="15"/>
  <c r="BY96" i="15"/>
  <c r="AQ96" i="15"/>
  <c r="AQ106" i="14"/>
  <c r="AR106" i="14"/>
  <c r="AS106" i="14"/>
  <c r="AT106" i="14"/>
  <c r="AU106" i="14"/>
  <c r="AV106" i="14"/>
  <c r="AW106" i="14"/>
  <c r="AX106" i="14"/>
  <c r="AY106" i="14"/>
  <c r="AZ106" i="14"/>
  <c r="BA106" i="14"/>
  <c r="BB106" i="14"/>
  <c r="BC106" i="14"/>
  <c r="BD106" i="14"/>
  <c r="BE106" i="14"/>
  <c r="BF106" i="14"/>
  <c r="BG106" i="14"/>
  <c r="BH106" i="14"/>
  <c r="BI106" i="14"/>
  <c r="BJ106" i="14"/>
  <c r="BK106" i="14"/>
  <c r="BL106" i="14"/>
  <c r="BM106" i="14"/>
  <c r="BN106" i="14"/>
  <c r="BO106" i="14"/>
  <c r="BP106" i="14"/>
  <c r="BQ106" i="14"/>
  <c r="BR106" i="14"/>
  <c r="BS106" i="14"/>
  <c r="BT106" i="14"/>
  <c r="BU106" i="14"/>
  <c r="BV106" i="14"/>
  <c r="BW106" i="14"/>
  <c r="BX106" i="14"/>
  <c r="BY106" i="14"/>
  <c r="AR107" i="14"/>
  <c r="AS107" i="14"/>
  <c r="AT107" i="14"/>
  <c r="AU107" i="14"/>
  <c r="AV107" i="14"/>
  <c r="AW107" i="14"/>
  <c r="AX107" i="14"/>
  <c r="AY107" i="14"/>
  <c r="AZ107" i="14"/>
  <c r="BA107" i="14"/>
  <c r="BB107" i="14"/>
  <c r="BC107" i="14"/>
  <c r="BD107" i="14"/>
  <c r="BE107" i="14"/>
  <c r="BF107" i="14"/>
  <c r="BG107" i="14"/>
  <c r="BH107" i="14"/>
  <c r="BI107" i="14"/>
  <c r="BJ107" i="14"/>
  <c r="BK107" i="14"/>
  <c r="BL107" i="14"/>
  <c r="BM107" i="14"/>
  <c r="BN107" i="14"/>
  <c r="BO107" i="14"/>
  <c r="BP107" i="14"/>
  <c r="BQ107" i="14"/>
  <c r="BR107" i="14"/>
  <c r="BS107" i="14"/>
  <c r="BT107" i="14"/>
  <c r="BU107" i="14"/>
  <c r="BV107" i="14"/>
  <c r="BW107" i="14"/>
  <c r="BX107" i="14"/>
  <c r="BY107" i="14"/>
  <c r="AQ107" i="14"/>
  <c r="AP90" i="14"/>
  <c r="AW95" i="15"/>
  <c r="AV95" i="15"/>
  <c r="AU95" i="15"/>
  <c r="AT95" i="15"/>
  <c r="AS95" i="15"/>
  <c r="AR95" i="15"/>
  <c r="AX95" i="15"/>
  <c r="AY95" i="15"/>
  <c r="AZ95" i="15"/>
  <c r="BA95" i="15"/>
  <c r="BB95" i="15"/>
  <c r="BC95" i="15"/>
  <c r="BD95" i="15"/>
  <c r="BE95" i="15"/>
  <c r="BF95" i="15"/>
  <c r="BG95" i="15"/>
  <c r="BH95" i="15"/>
  <c r="BI95" i="15"/>
  <c r="BJ95" i="15"/>
  <c r="BK95" i="15"/>
  <c r="BL95" i="15"/>
  <c r="BM95" i="15"/>
  <c r="BN95" i="15"/>
  <c r="BO95" i="15"/>
  <c r="BP95" i="15"/>
  <c r="BQ95" i="15"/>
  <c r="BR95" i="15"/>
  <c r="BS95" i="15"/>
  <c r="BT95" i="15"/>
  <c r="BU95" i="15"/>
  <c r="BV95" i="15"/>
  <c r="BW95" i="15"/>
  <c r="BX95" i="15"/>
  <c r="BY95" i="15"/>
  <c r="AQ95" i="15"/>
  <c r="BZ93" i="15"/>
  <c r="BZ92" i="15"/>
  <c r="BZ91" i="15"/>
  <c r="BZ90" i="15"/>
  <c r="BZ89" i="15"/>
  <c r="BZ86" i="15"/>
  <c r="BZ85" i="15"/>
  <c r="BZ84" i="15"/>
  <c r="BZ83" i="15"/>
  <c r="BZ82" i="15"/>
  <c r="BZ79" i="15"/>
  <c r="BZ78" i="15"/>
  <c r="BZ77" i="15"/>
  <c r="BZ76" i="15"/>
  <c r="BZ75" i="15"/>
  <c r="AQ82" i="15"/>
  <c r="AR82" i="15"/>
  <c r="AS82" i="15"/>
  <c r="AT82" i="15"/>
  <c r="AU82" i="15"/>
  <c r="AV82" i="15"/>
  <c r="AW82" i="15"/>
  <c r="AX82" i="15"/>
  <c r="AY82" i="15"/>
  <c r="AZ82" i="15"/>
  <c r="BA82" i="15"/>
  <c r="BB82" i="15"/>
  <c r="BC82" i="15"/>
  <c r="BD82" i="15"/>
  <c r="BE82" i="15"/>
  <c r="BF82" i="15"/>
  <c r="BG82" i="15"/>
  <c r="BH82" i="15"/>
  <c r="BI82" i="15"/>
  <c r="BJ82" i="15"/>
  <c r="BK82" i="15"/>
  <c r="BL82" i="15"/>
  <c r="BM82" i="15"/>
  <c r="BN82" i="15"/>
  <c r="BO82" i="15"/>
  <c r="BP82" i="15"/>
  <c r="BQ82" i="15"/>
  <c r="BR82" i="15"/>
  <c r="BS82" i="15"/>
  <c r="BT82" i="15"/>
  <c r="BU82" i="15"/>
  <c r="BV82" i="15"/>
  <c r="BW82" i="15"/>
  <c r="BX82" i="15"/>
  <c r="BY82" i="15"/>
  <c r="AQ83" i="15"/>
  <c r="AR83" i="15"/>
  <c r="AS83" i="15"/>
  <c r="AT83" i="15"/>
  <c r="AU83" i="15"/>
  <c r="AV83" i="15"/>
  <c r="AW83" i="15"/>
  <c r="AX83" i="15"/>
  <c r="AY83" i="15"/>
  <c r="AZ83" i="15"/>
  <c r="BA83" i="15"/>
  <c r="BB83" i="15"/>
  <c r="BC83" i="15"/>
  <c r="BD83" i="15"/>
  <c r="BE83" i="15"/>
  <c r="BF83" i="15"/>
  <c r="BG83" i="15"/>
  <c r="BH83" i="15"/>
  <c r="BI83" i="15"/>
  <c r="BJ83" i="15"/>
  <c r="BK83" i="15"/>
  <c r="BL83" i="15"/>
  <c r="BM83" i="15"/>
  <c r="BN83" i="15"/>
  <c r="BO83" i="15"/>
  <c r="BP83" i="15"/>
  <c r="BQ83" i="15"/>
  <c r="BR83" i="15"/>
  <c r="BS83" i="15"/>
  <c r="BT83" i="15"/>
  <c r="BU83" i="15"/>
  <c r="BV83" i="15"/>
  <c r="BW83" i="15"/>
  <c r="BX83" i="15"/>
  <c r="BY83" i="15"/>
  <c r="AQ84" i="15"/>
  <c r="AR84" i="15"/>
  <c r="AS84" i="15"/>
  <c r="AT84" i="15"/>
  <c r="AU84" i="15"/>
  <c r="AV84" i="15"/>
  <c r="AW84" i="15"/>
  <c r="AX84" i="15"/>
  <c r="AY84" i="15"/>
  <c r="AZ84" i="15"/>
  <c r="BA84" i="15"/>
  <c r="BB84" i="15"/>
  <c r="BC84" i="15"/>
  <c r="BD84" i="15"/>
  <c r="BE84" i="15"/>
  <c r="BF84" i="15"/>
  <c r="BG84" i="15"/>
  <c r="BH84" i="15"/>
  <c r="BI84" i="15"/>
  <c r="BJ84" i="15"/>
  <c r="BK84" i="15"/>
  <c r="BL84" i="15"/>
  <c r="BM84" i="15"/>
  <c r="BN84" i="15"/>
  <c r="BO84" i="15"/>
  <c r="BP84" i="15"/>
  <c r="BQ84" i="15"/>
  <c r="BR84" i="15"/>
  <c r="BS84" i="15"/>
  <c r="BT84" i="15"/>
  <c r="BU84" i="15"/>
  <c r="BV84" i="15"/>
  <c r="BW84" i="15"/>
  <c r="BX84" i="15"/>
  <c r="BY84" i="15"/>
  <c r="AQ85" i="15"/>
  <c r="AR85" i="15"/>
  <c r="AS85" i="15"/>
  <c r="AT85" i="15"/>
  <c r="AU85" i="15"/>
  <c r="AV85" i="15"/>
  <c r="AW85" i="15"/>
  <c r="AX85" i="15"/>
  <c r="AY85" i="15"/>
  <c r="AZ85" i="15"/>
  <c r="BA85" i="15"/>
  <c r="BB85" i="15"/>
  <c r="BC85" i="15"/>
  <c r="BD85" i="15"/>
  <c r="BE85" i="15"/>
  <c r="BF85" i="15"/>
  <c r="BG85" i="15"/>
  <c r="BH85" i="15"/>
  <c r="BI85" i="15"/>
  <c r="BJ85" i="15"/>
  <c r="BK85" i="15"/>
  <c r="BL85" i="15"/>
  <c r="BM85" i="15"/>
  <c r="BN85" i="15"/>
  <c r="BO85" i="15"/>
  <c r="BP85" i="15"/>
  <c r="BQ85" i="15"/>
  <c r="BR85" i="15"/>
  <c r="BS85" i="15"/>
  <c r="BT85" i="15"/>
  <c r="BU85" i="15"/>
  <c r="BV85" i="15"/>
  <c r="BW85" i="15"/>
  <c r="BX85" i="15"/>
  <c r="BY85" i="15"/>
  <c r="AQ86" i="15"/>
  <c r="AR86" i="15"/>
  <c r="AS86" i="15"/>
  <c r="AT86" i="15"/>
  <c r="AU86" i="15"/>
  <c r="AV86" i="15"/>
  <c r="AW86" i="15"/>
  <c r="AX86" i="15"/>
  <c r="AY86" i="15"/>
  <c r="AZ86" i="15"/>
  <c r="BA86" i="15"/>
  <c r="BB86" i="15"/>
  <c r="BC86" i="15"/>
  <c r="BD86" i="15"/>
  <c r="BE86" i="15"/>
  <c r="BF86" i="15"/>
  <c r="BG86" i="15"/>
  <c r="BH86" i="15"/>
  <c r="BI86" i="15"/>
  <c r="BJ86" i="15"/>
  <c r="BK86" i="15"/>
  <c r="BL86" i="15"/>
  <c r="BL93" i="15" s="1"/>
  <c r="BM86" i="15"/>
  <c r="BN86" i="15"/>
  <c r="BO86" i="15"/>
  <c r="BP86" i="15"/>
  <c r="BP93" i="15" s="1"/>
  <c r="BQ86" i="15"/>
  <c r="BR86" i="15"/>
  <c r="BS86" i="15"/>
  <c r="BT86" i="15"/>
  <c r="BU86" i="15"/>
  <c r="BV86" i="15"/>
  <c r="BW86" i="15"/>
  <c r="BW93" i="15" s="1"/>
  <c r="BX86" i="15"/>
  <c r="BY86" i="15"/>
  <c r="AQ75" i="15"/>
  <c r="AR75" i="15"/>
  <c r="AS75" i="15"/>
  <c r="AT75" i="15"/>
  <c r="AT89" i="15" s="1"/>
  <c r="AU75" i="15"/>
  <c r="AV75" i="15"/>
  <c r="AW75" i="15"/>
  <c r="AX75" i="15"/>
  <c r="AX89" i="15" s="1"/>
  <c r="AY75" i="15"/>
  <c r="AZ75" i="15"/>
  <c r="BA75" i="15"/>
  <c r="BB75" i="15"/>
  <c r="BB89" i="15" s="1"/>
  <c r="BC75" i="15"/>
  <c r="BD75" i="15"/>
  <c r="BE75" i="15"/>
  <c r="BF75" i="15"/>
  <c r="BF89" i="15" s="1"/>
  <c r="BG75" i="15"/>
  <c r="BH75" i="15"/>
  <c r="BI75" i="15"/>
  <c r="BJ75" i="15"/>
  <c r="BJ89" i="15" s="1"/>
  <c r="BK75" i="15"/>
  <c r="BL75" i="15"/>
  <c r="BM75" i="15"/>
  <c r="BN75" i="15"/>
  <c r="BN89" i="15" s="1"/>
  <c r="BO75" i="15"/>
  <c r="BP75" i="15"/>
  <c r="BQ75" i="15"/>
  <c r="BR75" i="15"/>
  <c r="BR89" i="15" s="1"/>
  <c r="BS75" i="15"/>
  <c r="BT75" i="15"/>
  <c r="BU75" i="15"/>
  <c r="BV75" i="15"/>
  <c r="BV89" i="15" s="1"/>
  <c r="BW75" i="15"/>
  <c r="BX75" i="15"/>
  <c r="BY75" i="15"/>
  <c r="AQ76" i="15"/>
  <c r="AQ90" i="15" s="1"/>
  <c r="AR76" i="15"/>
  <c r="AS76" i="15"/>
  <c r="AT76" i="15"/>
  <c r="AU76" i="15"/>
  <c r="AU90" i="15" s="1"/>
  <c r="AV76" i="15"/>
  <c r="AW76" i="15"/>
  <c r="AX76" i="15"/>
  <c r="AY76" i="15"/>
  <c r="AY90" i="15" s="1"/>
  <c r="AZ76" i="15"/>
  <c r="BA76" i="15"/>
  <c r="BB76" i="15"/>
  <c r="BC76" i="15"/>
  <c r="BC90" i="15" s="1"/>
  <c r="BD76" i="15"/>
  <c r="BE76" i="15"/>
  <c r="BF76" i="15"/>
  <c r="BG76" i="15"/>
  <c r="BG90" i="15" s="1"/>
  <c r="BH76" i="15"/>
  <c r="BI76" i="15"/>
  <c r="BJ76" i="15"/>
  <c r="BK76" i="15"/>
  <c r="BK90" i="15" s="1"/>
  <c r="BL76" i="15"/>
  <c r="BM76" i="15"/>
  <c r="BN76" i="15"/>
  <c r="BO76" i="15"/>
  <c r="BO90" i="15" s="1"/>
  <c r="BP76" i="15"/>
  <c r="BQ76" i="15"/>
  <c r="BR76" i="15"/>
  <c r="BS76" i="15"/>
  <c r="BS90" i="15" s="1"/>
  <c r="BT76" i="15"/>
  <c r="BU76" i="15"/>
  <c r="BV76" i="15"/>
  <c r="BW76" i="15"/>
  <c r="BW90" i="15" s="1"/>
  <c r="BX76" i="15"/>
  <c r="BY76" i="15"/>
  <c r="AQ77" i="15"/>
  <c r="AR77" i="15"/>
  <c r="AR91" i="15" s="1"/>
  <c r="AS77" i="15"/>
  <c r="AT77" i="15"/>
  <c r="AU77" i="15"/>
  <c r="AV77" i="15"/>
  <c r="AV91" i="15" s="1"/>
  <c r="AW77" i="15"/>
  <c r="AX77" i="15"/>
  <c r="AY77" i="15"/>
  <c r="AZ77" i="15"/>
  <c r="AZ91" i="15" s="1"/>
  <c r="BA77" i="15"/>
  <c r="BB77" i="15"/>
  <c r="BC77" i="15"/>
  <c r="BD77" i="15"/>
  <c r="BD91" i="15" s="1"/>
  <c r="BE77" i="15"/>
  <c r="BF77" i="15"/>
  <c r="BG77" i="15"/>
  <c r="BH77" i="15"/>
  <c r="BH91" i="15" s="1"/>
  <c r="BI77" i="15"/>
  <c r="BJ77" i="15"/>
  <c r="BK77" i="15"/>
  <c r="BL77" i="15"/>
  <c r="BL91" i="15" s="1"/>
  <c r="BM77" i="15"/>
  <c r="BN77" i="15"/>
  <c r="BO77" i="15"/>
  <c r="BP77" i="15"/>
  <c r="BP91" i="15" s="1"/>
  <c r="BQ77" i="15"/>
  <c r="BR77" i="15"/>
  <c r="BS77" i="15"/>
  <c r="BT77" i="15"/>
  <c r="BT91" i="15" s="1"/>
  <c r="BU77" i="15"/>
  <c r="BV77" i="15"/>
  <c r="BW77" i="15"/>
  <c r="BX77" i="15"/>
  <c r="BX91" i="15" s="1"/>
  <c r="BY77" i="15"/>
  <c r="AQ78" i="15"/>
  <c r="AR78" i="15"/>
  <c r="AS78" i="15"/>
  <c r="AS92" i="15" s="1"/>
  <c r="AT78" i="15"/>
  <c r="AU78" i="15"/>
  <c r="AV78" i="15"/>
  <c r="AW78" i="15"/>
  <c r="AW92" i="15" s="1"/>
  <c r="AX78" i="15"/>
  <c r="AY78" i="15"/>
  <c r="AZ78" i="15"/>
  <c r="BA78" i="15"/>
  <c r="BA92" i="15" s="1"/>
  <c r="BB78" i="15"/>
  <c r="BC78" i="15"/>
  <c r="BD78" i="15"/>
  <c r="BE78" i="15"/>
  <c r="BE92" i="15" s="1"/>
  <c r="BF78" i="15"/>
  <c r="BG78" i="15"/>
  <c r="BH78" i="15"/>
  <c r="BI78" i="15"/>
  <c r="BI92" i="15" s="1"/>
  <c r="BJ78" i="15"/>
  <c r="BK78" i="15"/>
  <c r="BL78" i="15"/>
  <c r="BM78" i="15"/>
  <c r="BM92" i="15" s="1"/>
  <c r="BN78" i="15"/>
  <c r="BO78" i="15"/>
  <c r="BP78" i="15"/>
  <c r="BQ78" i="15"/>
  <c r="BQ92" i="15" s="1"/>
  <c r="BR78" i="15"/>
  <c r="BS78" i="15"/>
  <c r="BT78" i="15"/>
  <c r="BU78" i="15"/>
  <c r="BU92" i="15" s="1"/>
  <c r="BV78" i="15"/>
  <c r="BW78" i="15"/>
  <c r="BX78" i="15"/>
  <c r="BY78" i="15"/>
  <c r="BY92" i="15" s="1"/>
  <c r="AQ79" i="15"/>
  <c r="AR79" i="15"/>
  <c r="AS79" i="15"/>
  <c r="AT79" i="15"/>
  <c r="AT93" i="15" s="1"/>
  <c r="AU79" i="15"/>
  <c r="AV79" i="15"/>
  <c r="AW79" i="15"/>
  <c r="AX79" i="15"/>
  <c r="AX93" i="15" s="1"/>
  <c r="AY79" i="15"/>
  <c r="AZ79" i="15"/>
  <c r="BA79" i="15"/>
  <c r="BB79" i="15"/>
  <c r="BB93" i="15" s="1"/>
  <c r="BC79" i="15"/>
  <c r="BD79" i="15"/>
  <c r="BE79" i="15"/>
  <c r="BF79" i="15"/>
  <c r="BF93" i="15" s="1"/>
  <c r="BG79" i="15"/>
  <c r="BH79" i="15"/>
  <c r="BI79" i="15"/>
  <c r="BJ79" i="15"/>
  <c r="BJ93" i="15" s="1"/>
  <c r="BK79" i="15"/>
  <c r="BL79" i="15"/>
  <c r="BM79" i="15"/>
  <c r="BN79" i="15"/>
  <c r="BN93" i="15" s="1"/>
  <c r="BO79" i="15"/>
  <c r="BP79" i="15"/>
  <c r="BQ79" i="15"/>
  <c r="BR79" i="15"/>
  <c r="BR93" i="15" s="1"/>
  <c r="BS79" i="15"/>
  <c r="BT79" i="15"/>
  <c r="BU79" i="15"/>
  <c r="BV79" i="15"/>
  <c r="BV93" i="15" s="1"/>
  <c r="BW79" i="15"/>
  <c r="BX79" i="15"/>
  <c r="BY79" i="15"/>
  <c r="AQ89" i="15"/>
  <c r="AR89" i="15"/>
  <c r="AS89" i="15"/>
  <c r="AU89" i="15"/>
  <c r="AV89" i="15"/>
  <c r="AW89" i="15"/>
  <c r="AY89" i="15"/>
  <c r="AZ89" i="15"/>
  <c r="BA89" i="15"/>
  <c r="BC89" i="15"/>
  <c r="BD89" i="15"/>
  <c r="BE89" i="15"/>
  <c r="BG89" i="15"/>
  <c r="BH89" i="15"/>
  <c r="BI89" i="15"/>
  <c r="BK89" i="15"/>
  <c r="BL89" i="15"/>
  <c r="BM89" i="15"/>
  <c r="BO89" i="15"/>
  <c r="BP89" i="15"/>
  <c r="BQ89" i="15"/>
  <c r="BS89" i="15"/>
  <c r="BT89" i="15"/>
  <c r="BU89" i="15"/>
  <c r="BW89" i="15"/>
  <c r="BX89" i="15"/>
  <c r="BY89" i="15"/>
  <c r="AR90" i="15"/>
  <c r="AS90" i="15"/>
  <c r="AT90" i="15"/>
  <c r="AV90" i="15"/>
  <c r="AW90" i="15"/>
  <c r="AX90" i="15"/>
  <c r="AZ90" i="15"/>
  <c r="BA90" i="15"/>
  <c r="BB90" i="15"/>
  <c r="BD90" i="15"/>
  <c r="BE90" i="15"/>
  <c r="BF90" i="15"/>
  <c r="BH90" i="15"/>
  <c r="BI90" i="15"/>
  <c r="BJ90" i="15"/>
  <c r="BL90" i="15"/>
  <c r="BM90" i="15"/>
  <c r="BN90" i="15"/>
  <c r="BP90" i="15"/>
  <c r="BQ90" i="15"/>
  <c r="BR90" i="15"/>
  <c r="BT90" i="15"/>
  <c r="BU90" i="15"/>
  <c r="BV90" i="15"/>
  <c r="BX90" i="15"/>
  <c r="BY90" i="15"/>
  <c r="AQ91" i="15"/>
  <c r="AS91" i="15"/>
  <c r="AT91" i="15"/>
  <c r="AU91" i="15"/>
  <c r="AW91" i="15"/>
  <c r="AX91" i="15"/>
  <c r="AY91" i="15"/>
  <c r="BA91" i="15"/>
  <c r="BB91" i="15"/>
  <c r="BC91" i="15"/>
  <c r="BE91" i="15"/>
  <c r="BF91" i="15"/>
  <c r="BG91" i="15"/>
  <c r="BI91" i="15"/>
  <c r="BJ91" i="15"/>
  <c r="BK91" i="15"/>
  <c r="BM91" i="15"/>
  <c r="BN91" i="15"/>
  <c r="BO91" i="15"/>
  <c r="BQ91" i="15"/>
  <c r="BR91" i="15"/>
  <c r="BS91" i="15"/>
  <c r="BU91" i="15"/>
  <c r="BV91" i="15"/>
  <c r="BW91" i="15"/>
  <c r="BY91" i="15"/>
  <c r="AQ92" i="15"/>
  <c r="AR92" i="15"/>
  <c r="AT92" i="15"/>
  <c r="AU92" i="15"/>
  <c r="AV92" i="15"/>
  <c r="AX92" i="15"/>
  <c r="AY92" i="15"/>
  <c r="AZ92" i="15"/>
  <c r="BB92" i="15"/>
  <c r="BC92" i="15"/>
  <c r="BD92" i="15"/>
  <c r="BF92" i="15"/>
  <c r="BG92" i="15"/>
  <c r="BH92" i="15"/>
  <c r="BJ92" i="15"/>
  <c r="BK92" i="15"/>
  <c r="BL92" i="15"/>
  <c r="BN92" i="15"/>
  <c r="BO92" i="15"/>
  <c r="BP92" i="15"/>
  <c r="BR92" i="15"/>
  <c r="BS92" i="15"/>
  <c r="BT92" i="15"/>
  <c r="BV92" i="15"/>
  <c r="BW92" i="15"/>
  <c r="BX92" i="15"/>
  <c r="AQ93" i="15"/>
  <c r="AR93" i="15"/>
  <c r="AS93" i="15"/>
  <c r="AU93" i="15"/>
  <c r="AV93" i="15"/>
  <c r="AW93" i="15"/>
  <c r="AY93" i="15"/>
  <c r="AZ93" i="15"/>
  <c r="BA93" i="15"/>
  <c r="BC93" i="15"/>
  <c r="BD93" i="15"/>
  <c r="BE93" i="15"/>
  <c r="BG93" i="15"/>
  <c r="BH93" i="15"/>
  <c r="BI93" i="15"/>
  <c r="BK93" i="15"/>
  <c r="BM93" i="15"/>
  <c r="BO93" i="15"/>
  <c r="BQ93" i="15"/>
  <c r="BS93" i="15"/>
  <c r="BT93" i="15"/>
  <c r="BU93" i="15"/>
  <c r="BX93" i="15"/>
  <c r="BY93" i="15"/>
  <c r="AP90" i="15"/>
  <c r="AP91" i="15"/>
  <c r="AP92" i="15"/>
  <c r="AP93" i="15"/>
  <c r="AP89" i="15"/>
  <c r="AP86" i="15"/>
  <c r="AP85" i="15"/>
  <c r="AP84" i="15"/>
  <c r="AP83" i="15"/>
  <c r="AP82" i="15"/>
  <c r="AP79" i="15"/>
  <c r="AP78" i="15"/>
  <c r="AP77" i="15"/>
  <c r="AP76" i="15"/>
  <c r="AP75" i="15"/>
  <c r="BZ99" i="14"/>
  <c r="BZ104" i="14"/>
  <c r="BZ103" i="14"/>
  <c r="BZ102" i="14"/>
  <c r="BZ101" i="14"/>
  <c r="BZ100" i="14"/>
  <c r="AP100" i="14"/>
  <c r="AQ100" i="14"/>
  <c r="AR100" i="14"/>
  <c r="AS100" i="14"/>
  <c r="AT100" i="14"/>
  <c r="AU100" i="14"/>
  <c r="AV100" i="14"/>
  <c r="AW100" i="14"/>
  <c r="AX100" i="14"/>
  <c r="AY100" i="14"/>
  <c r="AZ100" i="14"/>
  <c r="BA100" i="14"/>
  <c r="BB100" i="14"/>
  <c r="BC100" i="14"/>
  <c r="BD100" i="14"/>
  <c r="BE100" i="14"/>
  <c r="BF100" i="14"/>
  <c r="BG100" i="14"/>
  <c r="BH100" i="14"/>
  <c r="BI100" i="14"/>
  <c r="BJ100" i="14"/>
  <c r="BK100" i="14"/>
  <c r="BL100" i="14"/>
  <c r="BM100" i="14"/>
  <c r="BN100" i="14"/>
  <c r="BO100" i="14"/>
  <c r="BP100" i="14"/>
  <c r="BQ100" i="14"/>
  <c r="BR100" i="14"/>
  <c r="BS100" i="14"/>
  <c r="BT100" i="14"/>
  <c r="BU100" i="14"/>
  <c r="BV100" i="14"/>
  <c r="BW100" i="14"/>
  <c r="BX100" i="14"/>
  <c r="BY100" i="14"/>
  <c r="AP101" i="14"/>
  <c r="AQ101" i="14"/>
  <c r="AR101" i="14"/>
  <c r="AS101" i="14"/>
  <c r="AT101" i="14"/>
  <c r="AU101" i="14"/>
  <c r="AV101" i="14"/>
  <c r="AW101" i="14"/>
  <c r="AX101" i="14"/>
  <c r="AY101" i="14"/>
  <c r="AZ101" i="14"/>
  <c r="BA101" i="14"/>
  <c r="BB101" i="14"/>
  <c r="BC101" i="14"/>
  <c r="BD101" i="14"/>
  <c r="BE101" i="14"/>
  <c r="BF101" i="14"/>
  <c r="BG101" i="14"/>
  <c r="BH101" i="14"/>
  <c r="BI101" i="14"/>
  <c r="BJ101" i="14"/>
  <c r="BK101" i="14"/>
  <c r="BL101" i="14"/>
  <c r="BM101" i="14"/>
  <c r="BN101" i="14"/>
  <c r="BO101" i="14"/>
  <c r="BP101" i="14"/>
  <c r="BQ101" i="14"/>
  <c r="BR101" i="14"/>
  <c r="BS101" i="14"/>
  <c r="BT101" i="14"/>
  <c r="BU101" i="14"/>
  <c r="BV101" i="14"/>
  <c r="BW101" i="14"/>
  <c r="BX101" i="14"/>
  <c r="BY101" i="14"/>
  <c r="AP102" i="14"/>
  <c r="AQ102" i="14"/>
  <c r="AR102" i="14"/>
  <c r="AS102" i="14"/>
  <c r="AT102" i="14"/>
  <c r="AU102" i="14"/>
  <c r="AV102" i="14"/>
  <c r="AW102" i="14"/>
  <c r="AX102" i="14"/>
  <c r="AY102" i="14"/>
  <c r="AZ102" i="14"/>
  <c r="BA102" i="14"/>
  <c r="BB102" i="14"/>
  <c r="BC102" i="14"/>
  <c r="BD102" i="14"/>
  <c r="BE102" i="14"/>
  <c r="BF102" i="14"/>
  <c r="BG102" i="14"/>
  <c r="BH102" i="14"/>
  <c r="BI102" i="14"/>
  <c r="BJ102" i="14"/>
  <c r="BK102" i="14"/>
  <c r="BL102" i="14"/>
  <c r="BM102" i="14"/>
  <c r="BN102" i="14"/>
  <c r="BO102" i="14"/>
  <c r="BP102" i="14"/>
  <c r="BQ102" i="14"/>
  <c r="BR102" i="14"/>
  <c r="BS102" i="14"/>
  <c r="BT102" i="14"/>
  <c r="BU102" i="14"/>
  <c r="BV102" i="14"/>
  <c r="BW102" i="14"/>
  <c r="BX102" i="14"/>
  <c r="BY102" i="14"/>
  <c r="AP103" i="14"/>
  <c r="AQ103" i="14"/>
  <c r="AR103" i="14"/>
  <c r="AS103" i="14"/>
  <c r="AT103" i="14"/>
  <c r="AU103" i="14"/>
  <c r="AV103" i="14"/>
  <c r="AW103" i="14"/>
  <c r="AX103" i="14"/>
  <c r="AY103" i="14"/>
  <c r="AZ103" i="14"/>
  <c r="BA103" i="14"/>
  <c r="BB103" i="14"/>
  <c r="BC103" i="14"/>
  <c r="BD103" i="14"/>
  <c r="BE103" i="14"/>
  <c r="BF103" i="14"/>
  <c r="BG103" i="14"/>
  <c r="BH103" i="14"/>
  <c r="BI103" i="14"/>
  <c r="BJ103" i="14"/>
  <c r="BK103" i="14"/>
  <c r="BL103" i="14"/>
  <c r="BM103" i="14"/>
  <c r="BN103" i="14"/>
  <c r="BO103" i="14"/>
  <c r="BP103" i="14"/>
  <c r="BQ103" i="14"/>
  <c r="BR103" i="14"/>
  <c r="BS103" i="14"/>
  <c r="BT103" i="14"/>
  <c r="BU103" i="14"/>
  <c r="BV103" i="14"/>
  <c r="BW103" i="14"/>
  <c r="BX103" i="14"/>
  <c r="BY103" i="14"/>
  <c r="AP104" i="14"/>
  <c r="AQ104" i="14"/>
  <c r="AR104" i="14"/>
  <c r="AS104" i="14"/>
  <c r="AT104" i="14"/>
  <c r="AU104" i="14"/>
  <c r="AV104" i="14"/>
  <c r="AW104" i="14"/>
  <c r="AX104" i="14"/>
  <c r="AY104" i="14"/>
  <c r="AZ104" i="14"/>
  <c r="BA104" i="14"/>
  <c r="BB104" i="14"/>
  <c r="BC104" i="14"/>
  <c r="BD104" i="14"/>
  <c r="BE104" i="14"/>
  <c r="BF104" i="14"/>
  <c r="BG104" i="14"/>
  <c r="BH104" i="14"/>
  <c r="BI104" i="14"/>
  <c r="BJ104" i="14"/>
  <c r="BK104" i="14"/>
  <c r="BL104" i="14"/>
  <c r="BM104" i="14"/>
  <c r="BN104" i="14"/>
  <c r="BO104" i="14"/>
  <c r="BP104" i="14"/>
  <c r="BQ104" i="14"/>
  <c r="BR104" i="14"/>
  <c r="BS104" i="14"/>
  <c r="BT104" i="14"/>
  <c r="BU104" i="14"/>
  <c r="BV104" i="14"/>
  <c r="BW104" i="14"/>
  <c r="BX104" i="14"/>
  <c r="BY104" i="14"/>
  <c r="AQ99" i="14"/>
  <c r="AR99" i="14"/>
  <c r="AS99" i="14"/>
  <c r="AT99" i="14"/>
  <c r="AU99" i="14"/>
  <c r="AV99" i="14"/>
  <c r="AW99" i="14"/>
  <c r="AX99" i="14"/>
  <c r="AY99" i="14"/>
  <c r="AZ99" i="14"/>
  <c r="BA99" i="14"/>
  <c r="BB99" i="14"/>
  <c r="BC99" i="14"/>
  <c r="BD99" i="14"/>
  <c r="BE99" i="14"/>
  <c r="BF99" i="14"/>
  <c r="BG99" i="14"/>
  <c r="BH99" i="14"/>
  <c r="BI99" i="14"/>
  <c r="BJ99" i="14"/>
  <c r="BK99" i="14"/>
  <c r="BL99" i="14"/>
  <c r="BM99" i="14"/>
  <c r="BN99" i="14"/>
  <c r="BO99" i="14"/>
  <c r="BP99" i="14"/>
  <c r="BQ99" i="14"/>
  <c r="BR99" i="14"/>
  <c r="BS99" i="14"/>
  <c r="BT99" i="14"/>
  <c r="BU99" i="14"/>
  <c r="BV99" i="14"/>
  <c r="BW99" i="14"/>
  <c r="BX99" i="14"/>
  <c r="BY99" i="14"/>
  <c r="BZ97" i="14"/>
  <c r="BZ96" i="14"/>
  <c r="BZ95" i="14"/>
  <c r="BZ94" i="14"/>
  <c r="BZ93" i="14"/>
  <c r="BZ92" i="14"/>
  <c r="BZ90" i="14"/>
  <c r="BZ89" i="14"/>
  <c r="BZ88" i="14"/>
  <c r="BZ87" i="14"/>
  <c r="BZ86" i="14"/>
  <c r="BZ85" i="14"/>
  <c r="AQ92" i="14"/>
  <c r="AR92" i="14"/>
  <c r="AS92" i="14"/>
  <c r="AT92" i="14"/>
  <c r="AU92" i="14"/>
  <c r="AV92" i="14"/>
  <c r="AW92" i="14"/>
  <c r="AX92" i="14"/>
  <c r="AY92" i="14"/>
  <c r="AZ92" i="14"/>
  <c r="BA92" i="14"/>
  <c r="BB92" i="14"/>
  <c r="BC92" i="14"/>
  <c r="BD92" i="14"/>
  <c r="BE92" i="14"/>
  <c r="BF92" i="14"/>
  <c r="BG92" i="14"/>
  <c r="BH92" i="14"/>
  <c r="BI92" i="14"/>
  <c r="BJ92" i="14"/>
  <c r="BK92" i="14"/>
  <c r="BL92" i="14"/>
  <c r="BM92" i="14"/>
  <c r="BN92" i="14"/>
  <c r="BO92" i="14"/>
  <c r="BP92" i="14"/>
  <c r="BQ92" i="14"/>
  <c r="BR92" i="14"/>
  <c r="BS92" i="14"/>
  <c r="BT92" i="14"/>
  <c r="BU92" i="14"/>
  <c r="BV92" i="14"/>
  <c r="BW92" i="14"/>
  <c r="BX92" i="14"/>
  <c r="BY92" i="14"/>
  <c r="AQ93" i="14"/>
  <c r="AR93" i="14"/>
  <c r="AS93" i="14"/>
  <c r="AT93" i="14"/>
  <c r="AU93" i="14"/>
  <c r="AV93" i="14"/>
  <c r="AW93" i="14"/>
  <c r="AX93" i="14"/>
  <c r="AY93" i="14"/>
  <c r="AZ93" i="14"/>
  <c r="BA93" i="14"/>
  <c r="BB93" i="14"/>
  <c r="BC93" i="14"/>
  <c r="BD93" i="14"/>
  <c r="BE93" i="14"/>
  <c r="BF93" i="14"/>
  <c r="BG93" i="14"/>
  <c r="BH93" i="14"/>
  <c r="BI93" i="14"/>
  <c r="BJ93" i="14"/>
  <c r="BK93" i="14"/>
  <c r="BL93" i="14"/>
  <c r="BM93" i="14"/>
  <c r="BN93" i="14"/>
  <c r="BO93" i="14"/>
  <c r="BP93" i="14"/>
  <c r="BQ93" i="14"/>
  <c r="BR93" i="14"/>
  <c r="BS93" i="14"/>
  <c r="BT93" i="14"/>
  <c r="BU93" i="14"/>
  <c r="BV93" i="14"/>
  <c r="BW93" i="14"/>
  <c r="BX93" i="14"/>
  <c r="BY93" i="14"/>
  <c r="AQ94" i="14"/>
  <c r="AR94" i="14"/>
  <c r="AS94" i="14"/>
  <c r="AT94" i="14"/>
  <c r="AU94" i="14"/>
  <c r="AV94" i="14"/>
  <c r="AW94" i="14"/>
  <c r="AX94" i="14"/>
  <c r="AY94" i="14"/>
  <c r="AZ94" i="14"/>
  <c r="BA94" i="14"/>
  <c r="BB94" i="14"/>
  <c r="BC94" i="14"/>
  <c r="BD94" i="14"/>
  <c r="BE94" i="14"/>
  <c r="BF94" i="14"/>
  <c r="BG94" i="14"/>
  <c r="BH94" i="14"/>
  <c r="BI94" i="14"/>
  <c r="BJ94" i="14"/>
  <c r="BK94" i="14"/>
  <c r="BL94" i="14"/>
  <c r="BM94" i="14"/>
  <c r="BN94" i="14"/>
  <c r="BO94" i="14"/>
  <c r="BP94" i="14"/>
  <c r="BQ94" i="14"/>
  <c r="BR94" i="14"/>
  <c r="BS94" i="14"/>
  <c r="BT94" i="14"/>
  <c r="BU94" i="14"/>
  <c r="BV94" i="14"/>
  <c r="BW94" i="14"/>
  <c r="BX94" i="14"/>
  <c r="BY94" i="14"/>
  <c r="AQ95" i="14"/>
  <c r="AR95" i="14"/>
  <c r="AS95" i="14"/>
  <c r="AT95" i="14"/>
  <c r="AU95" i="14"/>
  <c r="AV95" i="14"/>
  <c r="AW95" i="14"/>
  <c r="AX95" i="14"/>
  <c r="AY95" i="14"/>
  <c r="AZ95" i="14"/>
  <c r="BA95" i="14"/>
  <c r="BB95" i="14"/>
  <c r="BC95" i="14"/>
  <c r="BD95" i="14"/>
  <c r="BE95" i="14"/>
  <c r="BF95" i="14"/>
  <c r="BG95" i="14"/>
  <c r="BH95" i="14"/>
  <c r="BI95" i="14"/>
  <c r="BJ95" i="14"/>
  <c r="BK95" i="14"/>
  <c r="BL95" i="14"/>
  <c r="BM95" i="14"/>
  <c r="BN95" i="14"/>
  <c r="BO95" i="14"/>
  <c r="BP95" i="14"/>
  <c r="BQ95" i="14"/>
  <c r="BR95" i="14"/>
  <c r="BS95" i="14"/>
  <c r="BT95" i="14"/>
  <c r="BU95" i="14"/>
  <c r="BV95" i="14"/>
  <c r="BW95" i="14"/>
  <c r="BX95" i="14"/>
  <c r="BY95" i="14"/>
  <c r="AQ96" i="14"/>
  <c r="AR96" i="14"/>
  <c r="AS96" i="14"/>
  <c r="AT96" i="14"/>
  <c r="AU96" i="14"/>
  <c r="AV96" i="14"/>
  <c r="AW96" i="14"/>
  <c r="AX96" i="14"/>
  <c r="AY96" i="14"/>
  <c r="AZ96" i="14"/>
  <c r="BA96" i="14"/>
  <c r="BB96" i="14"/>
  <c r="BC96" i="14"/>
  <c r="BD96" i="14"/>
  <c r="BE96" i="14"/>
  <c r="BF96" i="14"/>
  <c r="BG96" i="14"/>
  <c r="BH96" i="14"/>
  <c r="BI96" i="14"/>
  <c r="BJ96" i="14"/>
  <c r="BK96" i="14"/>
  <c r="BL96" i="14"/>
  <c r="BM96" i="14"/>
  <c r="BN96" i="14"/>
  <c r="BO96" i="14"/>
  <c r="BP96" i="14"/>
  <c r="BQ96" i="14"/>
  <c r="BR96" i="14"/>
  <c r="BS96" i="14"/>
  <c r="BT96" i="14"/>
  <c r="BU96" i="14"/>
  <c r="BV96" i="14"/>
  <c r="BW96" i="14"/>
  <c r="BX96" i="14"/>
  <c r="BY96" i="14"/>
  <c r="AQ97" i="14"/>
  <c r="AR97" i="14"/>
  <c r="AS97" i="14"/>
  <c r="AT97" i="14"/>
  <c r="AU97" i="14"/>
  <c r="AV97" i="14"/>
  <c r="AW97" i="14"/>
  <c r="AX97" i="14"/>
  <c r="AY97" i="14"/>
  <c r="AZ97" i="14"/>
  <c r="BA97" i="14"/>
  <c r="BB97" i="14"/>
  <c r="BC97" i="14"/>
  <c r="BD97" i="14"/>
  <c r="BE97" i="14"/>
  <c r="BF97" i="14"/>
  <c r="BG97" i="14"/>
  <c r="BH97" i="14"/>
  <c r="BI97" i="14"/>
  <c r="BJ97" i="14"/>
  <c r="BK97" i="14"/>
  <c r="BL97" i="14"/>
  <c r="BM97" i="14"/>
  <c r="BN97" i="14"/>
  <c r="BO97" i="14"/>
  <c r="BP97" i="14"/>
  <c r="BQ97" i="14"/>
  <c r="BR97" i="14"/>
  <c r="BS97" i="14"/>
  <c r="BT97" i="14"/>
  <c r="BU97" i="14"/>
  <c r="BV97" i="14"/>
  <c r="BW97" i="14"/>
  <c r="BX97" i="14"/>
  <c r="BY97" i="14"/>
  <c r="AP96" i="14"/>
  <c r="AP97" i="14"/>
  <c r="AP95" i="14"/>
  <c r="AP94" i="14"/>
  <c r="AP93" i="14"/>
  <c r="AP92" i="14"/>
  <c r="AQ87" i="14"/>
  <c r="AR87" i="14"/>
  <c r="AS87" i="14"/>
  <c r="AT87" i="14"/>
  <c r="AU87" i="14"/>
  <c r="AV87" i="14"/>
  <c r="AW87" i="14"/>
  <c r="AX87" i="14"/>
  <c r="AY87" i="14"/>
  <c r="AZ87" i="14"/>
  <c r="BA87" i="14"/>
  <c r="BB87" i="14"/>
  <c r="BC87" i="14"/>
  <c r="BD87" i="14"/>
  <c r="BE87" i="14"/>
  <c r="BF87" i="14"/>
  <c r="BG87" i="14"/>
  <c r="BH87" i="14"/>
  <c r="BI87" i="14"/>
  <c r="BJ87" i="14"/>
  <c r="BK87" i="14"/>
  <c r="BL87" i="14"/>
  <c r="BM87" i="14"/>
  <c r="BN87" i="14"/>
  <c r="BO87" i="14"/>
  <c r="BP87" i="14"/>
  <c r="BQ87" i="14"/>
  <c r="BR87" i="14"/>
  <c r="BS87" i="14"/>
  <c r="BT87" i="14"/>
  <c r="BU87" i="14"/>
  <c r="BV87" i="14"/>
  <c r="BW87" i="14"/>
  <c r="BX87" i="14"/>
  <c r="BY87" i="14"/>
  <c r="AQ88" i="14"/>
  <c r="AR88" i="14"/>
  <c r="AS88" i="14"/>
  <c r="AT88" i="14"/>
  <c r="AU88" i="14"/>
  <c r="AV88" i="14"/>
  <c r="AW88" i="14"/>
  <c r="AX88" i="14"/>
  <c r="AY88" i="14"/>
  <c r="AZ88" i="14"/>
  <c r="BA88" i="14"/>
  <c r="BB88" i="14"/>
  <c r="BC88" i="14"/>
  <c r="BD88" i="14"/>
  <c r="BE88" i="14"/>
  <c r="BF88" i="14"/>
  <c r="BG88" i="14"/>
  <c r="BH88" i="14"/>
  <c r="BI88" i="14"/>
  <c r="BJ88" i="14"/>
  <c r="BK88" i="14"/>
  <c r="BL88" i="14"/>
  <c r="BM88" i="14"/>
  <c r="BN88" i="14"/>
  <c r="BO88" i="14"/>
  <c r="BP88" i="14"/>
  <c r="BQ88" i="14"/>
  <c r="BR88" i="14"/>
  <c r="BS88" i="14"/>
  <c r="BT88" i="14"/>
  <c r="BU88" i="14"/>
  <c r="BV88" i="14"/>
  <c r="BW88" i="14"/>
  <c r="BX88" i="14"/>
  <c r="BY88" i="14"/>
  <c r="AQ89" i="14"/>
  <c r="AR89" i="14"/>
  <c r="AS89" i="14"/>
  <c r="AT89" i="14"/>
  <c r="AU89" i="14"/>
  <c r="AV89" i="14"/>
  <c r="AW89" i="14"/>
  <c r="AX89" i="14"/>
  <c r="AY89" i="14"/>
  <c r="AZ89" i="14"/>
  <c r="BA89" i="14"/>
  <c r="BB89" i="14"/>
  <c r="BC89" i="14"/>
  <c r="BD89" i="14"/>
  <c r="BE89" i="14"/>
  <c r="BF89" i="14"/>
  <c r="BG89" i="14"/>
  <c r="BH89" i="14"/>
  <c r="BI89" i="14"/>
  <c r="BJ89" i="14"/>
  <c r="BK89" i="14"/>
  <c r="BL89" i="14"/>
  <c r="BM89" i="14"/>
  <c r="BN89" i="14"/>
  <c r="BO89" i="14"/>
  <c r="BP89" i="14"/>
  <c r="BQ89" i="14"/>
  <c r="BR89" i="14"/>
  <c r="BS89" i="14"/>
  <c r="BT89" i="14"/>
  <c r="BU89" i="14"/>
  <c r="BV89" i="14"/>
  <c r="BW89" i="14"/>
  <c r="BX89" i="14"/>
  <c r="BY89" i="14"/>
  <c r="AQ90" i="14"/>
  <c r="AR90" i="14"/>
  <c r="AS90" i="14"/>
  <c r="AT90" i="14"/>
  <c r="AU90" i="14"/>
  <c r="AV90" i="14"/>
  <c r="AW90" i="14"/>
  <c r="AX90" i="14"/>
  <c r="AY90" i="14"/>
  <c r="AZ90" i="14"/>
  <c r="BA90" i="14"/>
  <c r="BB90" i="14"/>
  <c r="BC90" i="14"/>
  <c r="BD90" i="14"/>
  <c r="BE90" i="14"/>
  <c r="BF90" i="14"/>
  <c r="BG90" i="14"/>
  <c r="BH90" i="14"/>
  <c r="BI90" i="14"/>
  <c r="BJ90" i="14"/>
  <c r="BK90" i="14"/>
  <c r="BL90" i="14"/>
  <c r="BM90" i="14"/>
  <c r="BN90" i="14"/>
  <c r="BO90" i="14"/>
  <c r="BP90" i="14"/>
  <c r="BQ90" i="14"/>
  <c r="BR90" i="14"/>
  <c r="BS90" i="14"/>
  <c r="BT90" i="14"/>
  <c r="BU90" i="14"/>
  <c r="BV90" i="14"/>
  <c r="BW90" i="14"/>
  <c r="BX90" i="14"/>
  <c r="BY90" i="14"/>
  <c r="AP89" i="14"/>
  <c r="AP88" i="14"/>
  <c r="AP87" i="14"/>
  <c r="AQ86" i="14"/>
  <c r="AR86" i="14"/>
  <c r="AS86" i="14"/>
  <c r="AT86" i="14"/>
  <c r="AU86" i="14"/>
  <c r="AV86" i="14"/>
  <c r="AW86" i="14"/>
  <c r="AX86" i="14"/>
  <c r="AY86" i="14"/>
  <c r="AZ86" i="14"/>
  <c r="BA86" i="14"/>
  <c r="BB86" i="14"/>
  <c r="BC86" i="14"/>
  <c r="BD86" i="14"/>
  <c r="BE86" i="14"/>
  <c r="BF86" i="14"/>
  <c r="BG86" i="14"/>
  <c r="BH86" i="14"/>
  <c r="BI86" i="14"/>
  <c r="BJ86" i="14"/>
  <c r="BK86" i="14"/>
  <c r="BL86" i="14"/>
  <c r="BM86" i="14"/>
  <c r="BN86" i="14"/>
  <c r="BO86" i="14"/>
  <c r="BP86" i="14"/>
  <c r="BQ86" i="14"/>
  <c r="BR86" i="14"/>
  <c r="BS86" i="14"/>
  <c r="BT86" i="14"/>
  <c r="BU86" i="14"/>
  <c r="BV86" i="14"/>
  <c r="BW86" i="14"/>
  <c r="BX86" i="14"/>
  <c r="BY86" i="14"/>
  <c r="AQ85" i="14"/>
  <c r="AR85" i="14"/>
  <c r="AS85" i="14"/>
  <c r="AT85" i="14"/>
  <c r="AU85" i="14"/>
  <c r="AV85" i="14"/>
  <c r="AW85" i="14"/>
  <c r="AX85" i="14"/>
  <c r="AY85" i="14"/>
  <c r="AZ85" i="14"/>
  <c r="BA85" i="14"/>
  <c r="BB85" i="14"/>
  <c r="BC85" i="14"/>
  <c r="BD85" i="14"/>
  <c r="BE85" i="14"/>
  <c r="BF85" i="14"/>
  <c r="BG85" i="14"/>
  <c r="BH85" i="14"/>
  <c r="BI85" i="14"/>
  <c r="BJ85" i="14"/>
  <c r="BK85" i="14"/>
  <c r="BL85" i="14"/>
  <c r="BM85" i="14"/>
  <c r="BN85" i="14"/>
  <c r="BO85" i="14"/>
  <c r="BP85" i="14"/>
  <c r="BQ85" i="14"/>
  <c r="BR85" i="14"/>
  <c r="BS85" i="14"/>
  <c r="BT85" i="14"/>
  <c r="BU85" i="14"/>
  <c r="BV85" i="14"/>
  <c r="BW85" i="14"/>
  <c r="BX85" i="14"/>
  <c r="BY85" i="14"/>
  <c r="AP85" i="14"/>
  <c r="AP86" i="14"/>
  <c r="AP2" i="14"/>
  <c r="AQ2" i="14"/>
  <c r="AR2" i="14"/>
  <c r="AS2" i="14"/>
  <c r="AT2" i="14"/>
  <c r="AU2" i="14"/>
  <c r="AV2" i="14"/>
  <c r="AW2" i="14"/>
  <c r="AX2" i="14"/>
  <c r="AY2" i="14"/>
  <c r="AZ2" i="14"/>
  <c r="BA2" i="14"/>
  <c r="BB2" i="14"/>
  <c r="BC2" i="14"/>
  <c r="BD2" i="14"/>
  <c r="BE2" i="14"/>
  <c r="BF2" i="14"/>
  <c r="BG2" i="14"/>
  <c r="BH2" i="14"/>
  <c r="BI2" i="14"/>
  <c r="BJ2" i="14"/>
  <c r="BK2" i="14"/>
  <c r="BL2" i="14"/>
  <c r="BM2" i="14"/>
  <c r="BN2" i="14"/>
  <c r="BO2" i="14"/>
  <c r="BP2" i="14"/>
  <c r="BQ2" i="14"/>
  <c r="BR2" i="14"/>
  <c r="BS2" i="14"/>
  <c r="BT2" i="14"/>
  <c r="BU2" i="14"/>
  <c r="BV2" i="14"/>
  <c r="BW2" i="14"/>
  <c r="BX2" i="14"/>
  <c r="BY2" i="14"/>
  <c r="BZ69" i="15"/>
  <c r="AQ69" i="15"/>
  <c r="AR69" i="15"/>
  <c r="AS69" i="15"/>
  <c r="AT69" i="15"/>
  <c r="AU69" i="15"/>
  <c r="AV69" i="15"/>
  <c r="AW69" i="15"/>
  <c r="AX69" i="15"/>
  <c r="AY69" i="15"/>
  <c r="AZ69" i="15"/>
  <c r="BA69" i="15"/>
  <c r="BB69" i="15"/>
  <c r="BC69" i="15"/>
  <c r="BD69" i="15"/>
  <c r="BE69" i="15"/>
  <c r="BF69" i="15"/>
  <c r="BG69" i="15"/>
  <c r="BH69" i="15"/>
  <c r="BI69" i="15"/>
  <c r="BJ69" i="15"/>
  <c r="BK69" i="15"/>
  <c r="BL69" i="15"/>
  <c r="BM69" i="15"/>
  <c r="BN69" i="15"/>
  <c r="BO69" i="15"/>
  <c r="BP69" i="15"/>
  <c r="BQ69" i="15"/>
  <c r="BR69" i="15"/>
  <c r="BS69" i="15"/>
  <c r="BT69" i="15"/>
  <c r="BU69" i="15"/>
  <c r="BV69" i="15"/>
  <c r="BW69" i="15"/>
  <c r="BX69" i="15"/>
  <c r="BY69" i="15"/>
  <c r="AQ70" i="15"/>
  <c r="AR70" i="15"/>
  <c r="AS70" i="15"/>
  <c r="AT70" i="15"/>
  <c r="AU70" i="15"/>
  <c r="AV70" i="15"/>
  <c r="AW70" i="15"/>
  <c r="AX70" i="15"/>
  <c r="AY70" i="15"/>
  <c r="AZ70" i="15"/>
  <c r="BA70" i="15"/>
  <c r="BB70" i="15"/>
  <c r="BC70" i="15"/>
  <c r="BD70" i="15"/>
  <c r="BE70" i="15"/>
  <c r="BF70" i="15"/>
  <c r="BG70" i="15"/>
  <c r="BH70" i="15"/>
  <c r="BI70" i="15"/>
  <c r="BJ70" i="15"/>
  <c r="BK70" i="15"/>
  <c r="BL70" i="15"/>
  <c r="BM70" i="15"/>
  <c r="BN70" i="15"/>
  <c r="BO70" i="15"/>
  <c r="BP70" i="15"/>
  <c r="BQ70" i="15"/>
  <c r="BR70" i="15"/>
  <c r="BS70" i="15"/>
  <c r="BT70" i="15"/>
  <c r="BU70" i="15"/>
  <c r="BV70" i="15"/>
  <c r="BW70" i="15"/>
  <c r="BX70" i="15"/>
  <c r="BY70" i="15"/>
  <c r="AQ71" i="15"/>
  <c r="AR71" i="15"/>
  <c r="AS71" i="15"/>
  <c r="AT71" i="15"/>
  <c r="AU71" i="15"/>
  <c r="AV71" i="15"/>
  <c r="AW71" i="15"/>
  <c r="AX71" i="15"/>
  <c r="AY71" i="15"/>
  <c r="AZ71" i="15"/>
  <c r="BA71" i="15"/>
  <c r="BB71" i="15"/>
  <c r="BC71" i="15"/>
  <c r="BD71" i="15"/>
  <c r="BE71" i="15"/>
  <c r="BF71" i="15"/>
  <c r="BG71" i="15"/>
  <c r="BH71" i="15"/>
  <c r="BI71" i="15"/>
  <c r="BJ71" i="15"/>
  <c r="BK71" i="15"/>
  <c r="BL71" i="15"/>
  <c r="BM71" i="15"/>
  <c r="BN71" i="15"/>
  <c r="BO71" i="15"/>
  <c r="BP71" i="15"/>
  <c r="BQ71" i="15"/>
  <c r="BR71" i="15"/>
  <c r="BS71" i="15"/>
  <c r="BT71" i="15"/>
  <c r="BU71" i="15"/>
  <c r="BV71" i="15"/>
  <c r="BW71" i="15"/>
  <c r="BX71" i="15"/>
  <c r="BY71" i="15"/>
  <c r="AQ72" i="15"/>
  <c r="AR72" i="15"/>
  <c r="AS72" i="15"/>
  <c r="AT72" i="15"/>
  <c r="AU72" i="15"/>
  <c r="AV72" i="15"/>
  <c r="AW72" i="15"/>
  <c r="AX72" i="15"/>
  <c r="AY72" i="15"/>
  <c r="AZ72" i="15"/>
  <c r="BA72" i="15"/>
  <c r="BB72" i="15"/>
  <c r="BC72" i="15"/>
  <c r="BD72" i="15"/>
  <c r="BE72" i="15"/>
  <c r="BF72" i="15"/>
  <c r="BG72" i="15"/>
  <c r="BH72" i="15"/>
  <c r="BI72" i="15"/>
  <c r="BJ72" i="15"/>
  <c r="BK72" i="15"/>
  <c r="BL72" i="15"/>
  <c r="BM72" i="15"/>
  <c r="BN72" i="15"/>
  <c r="BO72" i="15"/>
  <c r="BP72" i="15"/>
  <c r="BQ72" i="15"/>
  <c r="BR72" i="15"/>
  <c r="BS72" i="15"/>
  <c r="BT72" i="15"/>
  <c r="BU72" i="15"/>
  <c r="BV72" i="15"/>
  <c r="BW72" i="15"/>
  <c r="BX72" i="15"/>
  <c r="BY72" i="15"/>
  <c r="AQ73" i="15"/>
  <c r="AR73" i="15"/>
  <c r="BZ73" i="15" s="1"/>
  <c r="AS73" i="15"/>
  <c r="AT73" i="15"/>
  <c r="AU73" i="15"/>
  <c r="AV73" i="15"/>
  <c r="AW73" i="15"/>
  <c r="AX73" i="15"/>
  <c r="AY73" i="15"/>
  <c r="AZ73" i="15"/>
  <c r="BA73" i="15"/>
  <c r="BB73" i="15"/>
  <c r="BC73" i="15"/>
  <c r="BD73" i="15"/>
  <c r="BE73" i="15"/>
  <c r="BF73" i="15"/>
  <c r="BG73" i="15"/>
  <c r="BH73" i="15"/>
  <c r="BI73" i="15"/>
  <c r="BJ73" i="15"/>
  <c r="BK73" i="15"/>
  <c r="BL73" i="15"/>
  <c r="BM73" i="15"/>
  <c r="BN73" i="15"/>
  <c r="BO73" i="15"/>
  <c r="BP73" i="15"/>
  <c r="BQ73" i="15"/>
  <c r="BR73" i="15"/>
  <c r="BS73" i="15"/>
  <c r="BT73" i="15"/>
  <c r="BU73" i="15"/>
  <c r="BV73" i="15"/>
  <c r="BW73" i="15"/>
  <c r="BX73" i="15"/>
  <c r="BY73" i="15"/>
  <c r="AP73" i="15"/>
  <c r="AP72" i="15"/>
  <c r="AP71" i="15"/>
  <c r="BZ71" i="15" s="1"/>
  <c r="AP70" i="15"/>
  <c r="AP69" i="15"/>
  <c r="BZ70" i="15"/>
  <c r="AP3" i="15"/>
  <c r="AQ3" i="15"/>
  <c r="AR3" i="15"/>
  <c r="AS3" i="15"/>
  <c r="AT3" i="15"/>
  <c r="AU3" i="15"/>
  <c r="AV3" i="15"/>
  <c r="AW3" i="15"/>
  <c r="AX3" i="15"/>
  <c r="AY3" i="15"/>
  <c r="AZ3" i="15"/>
  <c r="BA3" i="15"/>
  <c r="BB3" i="15"/>
  <c r="BC3" i="15"/>
  <c r="BD3" i="15"/>
  <c r="BE3" i="15"/>
  <c r="BF3" i="15"/>
  <c r="BG3" i="15"/>
  <c r="BH3" i="15"/>
  <c r="BI3" i="15"/>
  <c r="BJ3" i="15"/>
  <c r="BK3" i="15"/>
  <c r="BL3" i="15"/>
  <c r="BM3" i="15"/>
  <c r="BN3" i="15"/>
  <c r="BO3" i="15"/>
  <c r="BP3" i="15"/>
  <c r="BQ3" i="15"/>
  <c r="BR3" i="15"/>
  <c r="BS3" i="15"/>
  <c r="BT3" i="15"/>
  <c r="BU3" i="15"/>
  <c r="BV3" i="15"/>
  <c r="BW3" i="15"/>
  <c r="BX3" i="15"/>
  <c r="BY3" i="15"/>
  <c r="AP4" i="15"/>
  <c r="AQ4" i="15"/>
  <c r="AR4" i="15"/>
  <c r="AS4" i="15"/>
  <c r="AT4" i="15"/>
  <c r="AU4" i="15"/>
  <c r="AV4" i="15"/>
  <c r="AW4" i="15"/>
  <c r="AX4" i="15"/>
  <c r="AY4" i="15"/>
  <c r="AZ4" i="15"/>
  <c r="BA4" i="15"/>
  <c r="BB4" i="15"/>
  <c r="BC4" i="15"/>
  <c r="BD4" i="15"/>
  <c r="BE4" i="15"/>
  <c r="BF4" i="15"/>
  <c r="BG4" i="15"/>
  <c r="BH4" i="15"/>
  <c r="BI4" i="15"/>
  <c r="BJ4" i="15"/>
  <c r="BK4" i="15"/>
  <c r="BL4" i="15"/>
  <c r="BM4" i="15"/>
  <c r="BN4" i="15"/>
  <c r="BO4" i="15"/>
  <c r="BP4" i="15"/>
  <c r="BQ4" i="15"/>
  <c r="BR4" i="15"/>
  <c r="BS4" i="15"/>
  <c r="BT4" i="15"/>
  <c r="BU4" i="15"/>
  <c r="BV4" i="15"/>
  <c r="BW4" i="15"/>
  <c r="BX4" i="15"/>
  <c r="BY4" i="15"/>
  <c r="AP5" i="15"/>
  <c r="AQ5" i="15"/>
  <c r="AR5" i="15"/>
  <c r="AS5" i="15"/>
  <c r="AT5" i="15"/>
  <c r="AU5" i="15"/>
  <c r="AV5" i="15"/>
  <c r="AW5" i="15"/>
  <c r="AX5" i="15"/>
  <c r="AY5" i="15"/>
  <c r="AZ5" i="15"/>
  <c r="BA5" i="15"/>
  <c r="BB5" i="15"/>
  <c r="BC5" i="15"/>
  <c r="BD5" i="15"/>
  <c r="BE5" i="15"/>
  <c r="BF5" i="15"/>
  <c r="BG5" i="15"/>
  <c r="BH5" i="15"/>
  <c r="BI5" i="15"/>
  <c r="BJ5" i="15"/>
  <c r="BK5" i="15"/>
  <c r="BL5" i="15"/>
  <c r="BM5" i="15"/>
  <c r="BN5" i="15"/>
  <c r="BO5" i="15"/>
  <c r="BP5" i="15"/>
  <c r="BQ5" i="15"/>
  <c r="BR5" i="15"/>
  <c r="BS5" i="15"/>
  <c r="BT5" i="15"/>
  <c r="BU5" i="15"/>
  <c r="BV5" i="15"/>
  <c r="BW5" i="15"/>
  <c r="BX5" i="15"/>
  <c r="BY5" i="15"/>
  <c r="AP6" i="15"/>
  <c r="AQ6" i="15"/>
  <c r="AR6" i="15"/>
  <c r="AS6" i="15"/>
  <c r="AT6" i="15"/>
  <c r="AU6" i="15"/>
  <c r="AV6" i="15"/>
  <c r="AW6" i="15"/>
  <c r="AX6" i="15"/>
  <c r="AY6" i="15"/>
  <c r="AZ6" i="15"/>
  <c r="BA6" i="15"/>
  <c r="BB6" i="15"/>
  <c r="BC6" i="15"/>
  <c r="BD6" i="15"/>
  <c r="BE6" i="15"/>
  <c r="BF6" i="15"/>
  <c r="BG6" i="15"/>
  <c r="BH6" i="15"/>
  <c r="BI6" i="15"/>
  <c r="BJ6" i="15"/>
  <c r="BK6" i="15"/>
  <c r="BL6" i="15"/>
  <c r="BM6" i="15"/>
  <c r="BN6" i="15"/>
  <c r="BO6" i="15"/>
  <c r="BP6" i="15"/>
  <c r="BQ6" i="15"/>
  <c r="BR6" i="15"/>
  <c r="BS6" i="15"/>
  <c r="BT6" i="15"/>
  <c r="BU6" i="15"/>
  <c r="BV6" i="15"/>
  <c r="BW6" i="15"/>
  <c r="BX6" i="15"/>
  <c r="BY6" i="15"/>
  <c r="AP7" i="15"/>
  <c r="AQ7" i="15"/>
  <c r="AR7" i="15"/>
  <c r="AS7" i="15"/>
  <c r="AT7" i="15"/>
  <c r="AU7" i="15"/>
  <c r="AV7" i="15"/>
  <c r="AW7" i="15"/>
  <c r="AX7" i="15"/>
  <c r="AY7" i="15"/>
  <c r="AZ7" i="15"/>
  <c r="BA7" i="15"/>
  <c r="BB7" i="15"/>
  <c r="BC7" i="15"/>
  <c r="BD7" i="15"/>
  <c r="BE7" i="15"/>
  <c r="BF7" i="15"/>
  <c r="BG7" i="15"/>
  <c r="BH7" i="15"/>
  <c r="BI7" i="15"/>
  <c r="BJ7" i="15"/>
  <c r="BK7" i="15"/>
  <c r="BL7" i="15"/>
  <c r="BM7" i="15"/>
  <c r="BN7" i="15"/>
  <c r="BO7" i="15"/>
  <c r="BP7" i="15"/>
  <c r="BQ7" i="15"/>
  <c r="BR7" i="15"/>
  <c r="BS7" i="15"/>
  <c r="BT7" i="15"/>
  <c r="BU7" i="15"/>
  <c r="BV7" i="15"/>
  <c r="BW7" i="15"/>
  <c r="BX7" i="15"/>
  <c r="BY7" i="15"/>
  <c r="AP8" i="15"/>
  <c r="AQ8" i="15"/>
  <c r="AR8" i="15"/>
  <c r="AS8" i="15"/>
  <c r="AT8" i="15"/>
  <c r="AU8" i="15"/>
  <c r="AV8" i="15"/>
  <c r="AW8" i="15"/>
  <c r="AX8" i="15"/>
  <c r="AY8" i="15"/>
  <c r="AZ8" i="15"/>
  <c r="BA8" i="15"/>
  <c r="BB8" i="15"/>
  <c r="BC8" i="15"/>
  <c r="BD8" i="15"/>
  <c r="BE8" i="15"/>
  <c r="BF8" i="15"/>
  <c r="BG8" i="15"/>
  <c r="BH8" i="15"/>
  <c r="BI8" i="15"/>
  <c r="BJ8" i="15"/>
  <c r="BK8" i="15"/>
  <c r="BL8" i="15"/>
  <c r="BM8" i="15"/>
  <c r="BN8" i="15"/>
  <c r="BO8" i="15"/>
  <c r="BP8" i="15"/>
  <c r="BQ8" i="15"/>
  <c r="BR8" i="15"/>
  <c r="BS8" i="15"/>
  <c r="BT8" i="15"/>
  <c r="BU8" i="15"/>
  <c r="BV8" i="15"/>
  <c r="BW8" i="15"/>
  <c r="BX8" i="15"/>
  <c r="BY8" i="15"/>
  <c r="AP9" i="15"/>
  <c r="AQ9" i="15"/>
  <c r="AR9" i="15"/>
  <c r="AS9" i="15"/>
  <c r="AT9" i="15"/>
  <c r="AU9" i="15"/>
  <c r="AV9" i="15"/>
  <c r="AW9" i="15"/>
  <c r="AX9" i="15"/>
  <c r="AY9" i="15"/>
  <c r="AZ9" i="15"/>
  <c r="BA9" i="15"/>
  <c r="BB9" i="15"/>
  <c r="BC9" i="15"/>
  <c r="BD9" i="15"/>
  <c r="BE9" i="15"/>
  <c r="BF9" i="15"/>
  <c r="BG9" i="15"/>
  <c r="BH9" i="15"/>
  <c r="BI9" i="15"/>
  <c r="BJ9" i="15"/>
  <c r="BK9" i="15"/>
  <c r="BL9" i="15"/>
  <c r="BM9" i="15"/>
  <c r="BN9" i="15"/>
  <c r="BO9" i="15"/>
  <c r="BP9" i="15"/>
  <c r="BQ9" i="15"/>
  <c r="BR9" i="15"/>
  <c r="BS9" i="15"/>
  <c r="BT9" i="15"/>
  <c r="BU9" i="15"/>
  <c r="BV9" i="15"/>
  <c r="BW9" i="15"/>
  <c r="BX9" i="15"/>
  <c r="BY9" i="15"/>
  <c r="AP10" i="15"/>
  <c r="AQ10" i="15"/>
  <c r="AR10" i="15"/>
  <c r="AS10" i="15"/>
  <c r="AT10" i="15"/>
  <c r="AU10" i="15"/>
  <c r="AV10" i="15"/>
  <c r="AW10" i="15"/>
  <c r="AX10" i="15"/>
  <c r="AY10" i="15"/>
  <c r="AZ10" i="15"/>
  <c r="BA10" i="15"/>
  <c r="BB10" i="15"/>
  <c r="BC10" i="15"/>
  <c r="BD10" i="15"/>
  <c r="BE10" i="15"/>
  <c r="BF10" i="15"/>
  <c r="BG10" i="15"/>
  <c r="BH10" i="15"/>
  <c r="BI10" i="15"/>
  <c r="BJ10" i="15"/>
  <c r="BK10" i="15"/>
  <c r="BL10" i="15"/>
  <c r="BM10" i="15"/>
  <c r="BN10" i="15"/>
  <c r="BO10" i="15"/>
  <c r="BP10" i="15"/>
  <c r="BQ10" i="15"/>
  <c r="BR10" i="15"/>
  <c r="BS10" i="15"/>
  <c r="BT10" i="15"/>
  <c r="BU10" i="15"/>
  <c r="BV10" i="15"/>
  <c r="BW10" i="15"/>
  <c r="BX10" i="15"/>
  <c r="BY10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BB11" i="15"/>
  <c r="BC11" i="15"/>
  <c r="BD11" i="15"/>
  <c r="BE11" i="15"/>
  <c r="BF11" i="15"/>
  <c r="BG11" i="15"/>
  <c r="BH11" i="15"/>
  <c r="BI11" i="15"/>
  <c r="BJ11" i="15"/>
  <c r="BK11" i="15"/>
  <c r="BL11" i="15"/>
  <c r="BM11" i="15"/>
  <c r="BN11" i="15"/>
  <c r="BO11" i="15"/>
  <c r="BP11" i="15"/>
  <c r="BQ11" i="15"/>
  <c r="BR11" i="15"/>
  <c r="BS11" i="15"/>
  <c r="BT11" i="15"/>
  <c r="BU11" i="15"/>
  <c r="BV11" i="15"/>
  <c r="BW11" i="15"/>
  <c r="BX11" i="15"/>
  <c r="BY11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BB12" i="15"/>
  <c r="BC12" i="15"/>
  <c r="BD12" i="15"/>
  <c r="BE12" i="15"/>
  <c r="BF12" i="15"/>
  <c r="BG12" i="15"/>
  <c r="BH12" i="15"/>
  <c r="BI12" i="15"/>
  <c r="BJ12" i="15"/>
  <c r="BK12" i="15"/>
  <c r="BL12" i="15"/>
  <c r="BM12" i="15"/>
  <c r="BN12" i="15"/>
  <c r="BO12" i="15"/>
  <c r="BP12" i="15"/>
  <c r="BQ12" i="15"/>
  <c r="BR12" i="15"/>
  <c r="BS12" i="15"/>
  <c r="BT12" i="15"/>
  <c r="BU12" i="15"/>
  <c r="BV12" i="15"/>
  <c r="BW12" i="15"/>
  <c r="BX12" i="15"/>
  <c r="BY12" i="15"/>
  <c r="AP13" i="15"/>
  <c r="AQ13" i="15"/>
  <c r="AR13" i="15"/>
  <c r="AS13" i="15"/>
  <c r="AT13" i="15"/>
  <c r="AU13" i="15"/>
  <c r="AV13" i="15"/>
  <c r="AW13" i="15"/>
  <c r="AX13" i="15"/>
  <c r="AY13" i="15"/>
  <c r="AZ13" i="15"/>
  <c r="BA13" i="15"/>
  <c r="BB13" i="15"/>
  <c r="BC13" i="15"/>
  <c r="BD13" i="15"/>
  <c r="BE13" i="15"/>
  <c r="BF13" i="15"/>
  <c r="BG13" i="15"/>
  <c r="BH13" i="15"/>
  <c r="BI13" i="15"/>
  <c r="BJ13" i="15"/>
  <c r="BK13" i="15"/>
  <c r="BL13" i="15"/>
  <c r="BM13" i="15"/>
  <c r="BN13" i="15"/>
  <c r="BO13" i="15"/>
  <c r="BP13" i="15"/>
  <c r="BQ13" i="15"/>
  <c r="BR13" i="15"/>
  <c r="BS13" i="15"/>
  <c r="BT13" i="15"/>
  <c r="BU13" i="15"/>
  <c r="BV13" i="15"/>
  <c r="BW13" i="15"/>
  <c r="BX13" i="15"/>
  <c r="BY13" i="15"/>
  <c r="AP14" i="15"/>
  <c r="AQ14" i="15"/>
  <c r="AR14" i="15"/>
  <c r="AS14" i="15"/>
  <c r="AT14" i="15"/>
  <c r="AU14" i="15"/>
  <c r="AV14" i="15"/>
  <c r="AW14" i="15"/>
  <c r="AX14" i="15"/>
  <c r="AY14" i="15"/>
  <c r="AZ14" i="15"/>
  <c r="BA14" i="15"/>
  <c r="BB14" i="15"/>
  <c r="BC14" i="15"/>
  <c r="BD14" i="15"/>
  <c r="BE14" i="15"/>
  <c r="BF14" i="15"/>
  <c r="BG14" i="15"/>
  <c r="BH14" i="15"/>
  <c r="BI14" i="15"/>
  <c r="BJ14" i="15"/>
  <c r="BK14" i="15"/>
  <c r="BL14" i="15"/>
  <c r="BM14" i="15"/>
  <c r="BN14" i="15"/>
  <c r="BO14" i="15"/>
  <c r="BP14" i="15"/>
  <c r="BQ14" i="15"/>
  <c r="BR14" i="15"/>
  <c r="BS14" i="15"/>
  <c r="BT14" i="15"/>
  <c r="BU14" i="15"/>
  <c r="BV14" i="15"/>
  <c r="BW14" i="15"/>
  <c r="BX14" i="15"/>
  <c r="BY14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BB15" i="15"/>
  <c r="BC15" i="15"/>
  <c r="BD15" i="15"/>
  <c r="BE15" i="15"/>
  <c r="BF15" i="15"/>
  <c r="BG15" i="15"/>
  <c r="BH15" i="15"/>
  <c r="BI15" i="15"/>
  <c r="BJ15" i="15"/>
  <c r="BK15" i="15"/>
  <c r="BL15" i="15"/>
  <c r="BM15" i="15"/>
  <c r="BN15" i="15"/>
  <c r="BO15" i="15"/>
  <c r="BP15" i="15"/>
  <c r="BQ15" i="15"/>
  <c r="BR15" i="15"/>
  <c r="BS15" i="15"/>
  <c r="BT15" i="15"/>
  <c r="BU15" i="15"/>
  <c r="BV15" i="15"/>
  <c r="BW15" i="15"/>
  <c r="BX15" i="15"/>
  <c r="BY15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BB16" i="15"/>
  <c r="BC16" i="15"/>
  <c r="BD16" i="15"/>
  <c r="BE16" i="15"/>
  <c r="BF16" i="15"/>
  <c r="BG16" i="15"/>
  <c r="BH16" i="15"/>
  <c r="BI16" i="15"/>
  <c r="BJ16" i="15"/>
  <c r="BK16" i="15"/>
  <c r="BL16" i="15"/>
  <c r="BM16" i="15"/>
  <c r="BN16" i="15"/>
  <c r="BO16" i="15"/>
  <c r="BP16" i="15"/>
  <c r="BQ16" i="15"/>
  <c r="BR16" i="15"/>
  <c r="BS16" i="15"/>
  <c r="BT16" i="15"/>
  <c r="BU16" i="15"/>
  <c r="BV16" i="15"/>
  <c r="BW16" i="15"/>
  <c r="BX16" i="15"/>
  <c r="BY16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BB17" i="15"/>
  <c r="BC17" i="15"/>
  <c r="BD17" i="15"/>
  <c r="BE17" i="15"/>
  <c r="BF17" i="15"/>
  <c r="BG17" i="15"/>
  <c r="BH17" i="15"/>
  <c r="BI17" i="15"/>
  <c r="BJ17" i="15"/>
  <c r="BK17" i="15"/>
  <c r="BL17" i="15"/>
  <c r="BM17" i="15"/>
  <c r="BN17" i="15"/>
  <c r="BO17" i="15"/>
  <c r="BP17" i="15"/>
  <c r="BQ17" i="15"/>
  <c r="BR17" i="15"/>
  <c r="BS17" i="15"/>
  <c r="BT17" i="15"/>
  <c r="BU17" i="15"/>
  <c r="BV17" i="15"/>
  <c r="BW17" i="15"/>
  <c r="BX17" i="15"/>
  <c r="BY17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BB18" i="15"/>
  <c r="BC18" i="15"/>
  <c r="BD18" i="15"/>
  <c r="BE18" i="15"/>
  <c r="BF18" i="15"/>
  <c r="BG18" i="15"/>
  <c r="BH18" i="15"/>
  <c r="BI18" i="15"/>
  <c r="BJ18" i="15"/>
  <c r="BK18" i="15"/>
  <c r="BL18" i="15"/>
  <c r="BM18" i="15"/>
  <c r="BN18" i="15"/>
  <c r="BO18" i="15"/>
  <c r="BP18" i="15"/>
  <c r="BQ18" i="15"/>
  <c r="BR18" i="15"/>
  <c r="BS18" i="15"/>
  <c r="BT18" i="15"/>
  <c r="BU18" i="15"/>
  <c r="BV18" i="15"/>
  <c r="BW18" i="15"/>
  <c r="BX18" i="15"/>
  <c r="BY18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BB19" i="15"/>
  <c r="BC19" i="15"/>
  <c r="BD19" i="15"/>
  <c r="BE19" i="15"/>
  <c r="BF19" i="15"/>
  <c r="BG19" i="15"/>
  <c r="BH19" i="15"/>
  <c r="BI19" i="15"/>
  <c r="BJ19" i="15"/>
  <c r="BK19" i="15"/>
  <c r="BL19" i="15"/>
  <c r="BM19" i="15"/>
  <c r="BN19" i="15"/>
  <c r="BO19" i="15"/>
  <c r="BP19" i="15"/>
  <c r="BQ19" i="15"/>
  <c r="BR19" i="15"/>
  <c r="BS19" i="15"/>
  <c r="BT19" i="15"/>
  <c r="BU19" i="15"/>
  <c r="BV19" i="15"/>
  <c r="BW19" i="15"/>
  <c r="BX19" i="15"/>
  <c r="BY19" i="15"/>
  <c r="AP20" i="15"/>
  <c r="AQ20" i="15"/>
  <c r="AR20" i="15"/>
  <c r="AS20" i="15"/>
  <c r="AT20" i="15"/>
  <c r="AU20" i="15"/>
  <c r="AV20" i="15"/>
  <c r="AW20" i="15"/>
  <c r="AX20" i="15"/>
  <c r="AY20" i="15"/>
  <c r="AZ20" i="15"/>
  <c r="BA20" i="15"/>
  <c r="BB20" i="15"/>
  <c r="BC20" i="15"/>
  <c r="BD20" i="15"/>
  <c r="BE20" i="15"/>
  <c r="BF20" i="15"/>
  <c r="BG20" i="15"/>
  <c r="BH20" i="15"/>
  <c r="BI20" i="15"/>
  <c r="BJ20" i="15"/>
  <c r="BK20" i="15"/>
  <c r="BL20" i="15"/>
  <c r="BM20" i="15"/>
  <c r="BN20" i="15"/>
  <c r="BO20" i="15"/>
  <c r="BP20" i="15"/>
  <c r="BQ20" i="15"/>
  <c r="BR20" i="15"/>
  <c r="BS20" i="15"/>
  <c r="BT20" i="15"/>
  <c r="BU20" i="15"/>
  <c r="BV20" i="15"/>
  <c r="BW20" i="15"/>
  <c r="BX20" i="15"/>
  <c r="BY20" i="15"/>
  <c r="AP21" i="15"/>
  <c r="AQ21" i="15"/>
  <c r="AR21" i="15"/>
  <c r="AS21" i="15"/>
  <c r="AT21" i="15"/>
  <c r="AU21" i="15"/>
  <c r="AV21" i="15"/>
  <c r="AW21" i="15"/>
  <c r="AX21" i="15"/>
  <c r="AY21" i="15"/>
  <c r="AZ21" i="15"/>
  <c r="BA21" i="15"/>
  <c r="BB21" i="15"/>
  <c r="BC21" i="15"/>
  <c r="BD21" i="15"/>
  <c r="BE21" i="15"/>
  <c r="BF21" i="15"/>
  <c r="BG21" i="15"/>
  <c r="BH21" i="15"/>
  <c r="BI21" i="15"/>
  <c r="BJ21" i="15"/>
  <c r="BK21" i="15"/>
  <c r="BL21" i="15"/>
  <c r="BM21" i="15"/>
  <c r="BN21" i="15"/>
  <c r="BO21" i="15"/>
  <c r="BP21" i="15"/>
  <c r="BQ21" i="15"/>
  <c r="BR21" i="15"/>
  <c r="BS21" i="15"/>
  <c r="BT21" i="15"/>
  <c r="BU21" i="15"/>
  <c r="BV21" i="15"/>
  <c r="BW21" i="15"/>
  <c r="BX21" i="15"/>
  <c r="BY21" i="15"/>
  <c r="AP22" i="15"/>
  <c r="AQ22" i="15"/>
  <c r="AR22" i="15"/>
  <c r="AS22" i="15"/>
  <c r="AT22" i="15"/>
  <c r="AU22" i="15"/>
  <c r="AV22" i="15"/>
  <c r="AW22" i="15"/>
  <c r="AX22" i="15"/>
  <c r="AY22" i="15"/>
  <c r="AZ22" i="15"/>
  <c r="BA22" i="15"/>
  <c r="BB22" i="15"/>
  <c r="BC22" i="15"/>
  <c r="BD22" i="15"/>
  <c r="BE22" i="15"/>
  <c r="BF22" i="15"/>
  <c r="BG22" i="15"/>
  <c r="BH22" i="15"/>
  <c r="BI22" i="15"/>
  <c r="BJ22" i="15"/>
  <c r="BK22" i="15"/>
  <c r="BL22" i="15"/>
  <c r="BM22" i="15"/>
  <c r="BN22" i="15"/>
  <c r="BO22" i="15"/>
  <c r="BP22" i="15"/>
  <c r="BQ22" i="15"/>
  <c r="BR22" i="15"/>
  <c r="BS22" i="15"/>
  <c r="BT22" i="15"/>
  <c r="BU22" i="15"/>
  <c r="BV22" i="15"/>
  <c r="BW22" i="15"/>
  <c r="BX22" i="15"/>
  <c r="BY22" i="15"/>
  <c r="AP23" i="15"/>
  <c r="AQ23" i="15"/>
  <c r="AR23" i="15"/>
  <c r="AS23" i="15"/>
  <c r="AT23" i="15"/>
  <c r="AU23" i="15"/>
  <c r="AV23" i="15"/>
  <c r="AW23" i="15"/>
  <c r="AX23" i="15"/>
  <c r="AY23" i="15"/>
  <c r="AZ23" i="15"/>
  <c r="BA23" i="15"/>
  <c r="BB23" i="15"/>
  <c r="BC23" i="15"/>
  <c r="BD23" i="15"/>
  <c r="BE23" i="15"/>
  <c r="BF23" i="15"/>
  <c r="BG23" i="15"/>
  <c r="BH23" i="15"/>
  <c r="BI23" i="15"/>
  <c r="BJ23" i="15"/>
  <c r="BK23" i="15"/>
  <c r="BL23" i="15"/>
  <c r="BM23" i="15"/>
  <c r="BN23" i="15"/>
  <c r="BO23" i="15"/>
  <c r="BP23" i="15"/>
  <c r="BQ23" i="15"/>
  <c r="BR23" i="15"/>
  <c r="BS23" i="15"/>
  <c r="BT23" i="15"/>
  <c r="BU23" i="15"/>
  <c r="BV23" i="15"/>
  <c r="BW23" i="15"/>
  <c r="BX23" i="15"/>
  <c r="BY23" i="15"/>
  <c r="AP24" i="15"/>
  <c r="AQ24" i="15"/>
  <c r="AR24" i="15"/>
  <c r="AS24" i="15"/>
  <c r="AT24" i="15"/>
  <c r="AU24" i="15"/>
  <c r="AV24" i="15"/>
  <c r="AW24" i="15"/>
  <c r="AX24" i="15"/>
  <c r="AY24" i="15"/>
  <c r="AZ24" i="15"/>
  <c r="BA24" i="15"/>
  <c r="BB24" i="15"/>
  <c r="BC24" i="15"/>
  <c r="BD24" i="15"/>
  <c r="BE24" i="15"/>
  <c r="BF24" i="15"/>
  <c r="BG24" i="15"/>
  <c r="BH24" i="15"/>
  <c r="BI24" i="15"/>
  <c r="BJ24" i="15"/>
  <c r="BK24" i="15"/>
  <c r="BL24" i="15"/>
  <c r="BM24" i="15"/>
  <c r="BN24" i="15"/>
  <c r="BO24" i="15"/>
  <c r="BP24" i="15"/>
  <c r="BQ24" i="15"/>
  <c r="BR24" i="15"/>
  <c r="BS24" i="15"/>
  <c r="BT24" i="15"/>
  <c r="BU24" i="15"/>
  <c r="BV24" i="15"/>
  <c r="BW24" i="15"/>
  <c r="BX24" i="15"/>
  <c r="BY24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BB25" i="15"/>
  <c r="BC25" i="15"/>
  <c r="BD25" i="15"/>
  <c r="BE25" i="15"/>
  <c r="BF25" i="15"/>
  <c r="BG25" i="15"/>
  <c r="BH25" i="15"/>
  <c r="BI25" i="15"/>
  <c r="BJ25" i="15"/>
  <c r="BK25" i="15"/>
  <c r="BL25" i="15"/>
  <c r="BM25" i="15"/>
  <c r="BN25" i="15"/>
  <c r="BO25" i="15"/>
  <c r="BP25" i="15"/>
  <c r="BQ25" i="15"/>
  <c r="BR25" i="15"/>
  <c r="BS25" i="15"/>
  <c r="BT25" i="15"/>
  <c r="BU25" i="15"/>
  <c r="BV25" i="15"/>
  <c r="BW25" i="15"/>
  <c r="BX25" i="15"/>
  <c r="BY25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AP27" i="15"/>
  <c r="AQ27" i="15"/>
  <c r="AR27" i="15"/>
  <c r="AS27" i="15"/>
  <c r="AT27" i="15"/>
  <c r="AU27" i="15"/>
  <c r="AV27" i="15"/>
  <c r="AW27" i="15"/>
  <c r="AX27" i="15"/>
  <c r="AY27" i="15"/>
  <c r="AZ27" i="15"/>
  <c r="BA27" i="15"/>
  <c r="BB27" i="15"/>
  <c r="BC27" i="15"/>
  <c r="BD27" i="15"/>
  <c r="BE27" i="15"/>
  <c r="BF27" i="15"/>
  <c r="BG27" i="15"/>
  <c r="BH27" i="15"/>
  <c r="BI27" i="15"/>
  <c r="BJ27" i="15"/>
  <c r="BK27" i="15"/>
  <c r="BL27" i="15"/>
  <c r="BM27" i="15"/>
  <c r="BN27" i="15"/>
  <c r="BO27" i="15"/>
  <c r="BP27" i="15"/>
  <c r="BQ27" i="15"/>
  <c r="BR27" i="15"/>
  <c r="BS27" i="15"/>
  <c r="BT27" i="15"/>
  <c r="BU27" i="15"/>
  <c r="BV27" i="15"/>
  <c r="BW27" i="15"/>
  <c r="BX27" i="15"/>
  <c r="BY27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AP29" i="15"/>
  <c r="AQ29" i="15"/>
  <c r="AR29" i="15"/>
  <c r="AS29" i="15"/>
  <c r="AT29" i="15"/>
  <c r="AU29" i="15"/>
  <c r="AV29" i="15"/>
  <c r="AW29" i="15"/>
  <c r="AX29" i="15"/>
  <c r="AY29" i="15"/>
  <c r="AZ29" i="15"/>
  <c r="BA29" i="15"/>
  <c r="BB29" i="15"/>
  <c r="BC29" i="15"/>
  <c r="BD29" i="15"/>
  <c r="BE29" i="15"/>
  <c r="BF29" i="15"/>
  <c r="BG29" i="15"/>
  <c r="BH29" i="15"/>
  <c r="BI29" i="15"/>
  <c r="BJ29" i="15"/>
  <c r="BK29" i="15"/>
  <c r="BL29" i="15"/>
  <c r="BM29" i="15"/>
  <c r="BN29" i="15"/>
  <c r="BO29" i="15"/>
  <c r="BP29" i="15"/>
  <c r="BQ29" i="15"/>
  <c r="BR29" i="15"/>
  <c r="BS29" i="15"/>
  <c r="BT29" i="15"/>
  <c r="BU29" i="15"/>
  <c r="BV29" i="15"/>
  <c r="BW29" i="15"/>
  <c r="BX29" i="15"/>
  <c r="BY29" i="15"/>
  <c r="AP30" i="15"/>
  <c r="AQ30" i="15"/>
  <c r="AR30" i="15"/>
  <c r="AS30" i="15"/>
  <c r="AT30" i="15"/>
  <c r="AU30" i="15"/>
  <c r="AV30" i="15"/>
  <c r="AW30" i="15"/>
  <c r="AX30" i="15"/>
  <c r="AY30" i="15"/>
  <c r="AZ30" i="15"/>
  <c r="BA30" i="15"/>
  <c r="BB30" i="15"/>
  <c r="BC30" i="15"/>
  <c r="BD30" i="15"/>
  <c r="BE30" i="15"/>
  <c r="BF30" i="15"/>
  <c r="BG30" i="15"/>
  <c r="BH30" i="15"/>
  <c r="BI30" i="15"/>
  <c r="BJ30" i="15"/>
  <c r="BK30" i="15"/>
  <c r="BL30" i="15"/>
  <c r="BM30" i="15"/>
  <c r="BN30" i="15"/>
  <c r="BO30" i="15"/>
  <c r="BP30" i="15"/>
  <c r="BQ30" i="15"/>
  <c r="BR30" i="15"/>
  <c r="BS30" i="15"/>
  <c r="BT30" i="15"/>
  <c r="BU30" i="15"/>
  <c r="BV30" i="15"/>
  <c r="BW30" i="15"/>
  <c r="BX30" i="15"/>
  <c r="BY30" i="15"/>
  <c r="AP31" i="15"/>
  <c r="AQ31" i="15"/>
  <c r="AR31" i="15"/>
  <c r="AS31" i="15"/>
  <c r="AT31" i="15"/>
  <c r="AU31" i="15"/>
  <c r="AV31" i="15"/>
  <c r="AW31" i="15"/>
  <c r="AX31" i="15"/>
  <c r="AY31" i="15"/>
  <c r="AZ31" i="15"/>
  <c r="BA31" i="15"/>
  <c r="BB31" i="15"/>
  <c r="BC31" i="15"/>
  <c r="BD31" i="15"/>
  <c r="BE31" i="15"/>
  <c r="BF31" i="15"/>
  <c r="BG31" i="15"/>
  <c r="BH31" i="15"/>
  <c r="BI31" i="15"/>
  <c r="BJ31" i="15"/>
  <c r="BK31" i="15"/>
  <c r="BL31" i="15"/>
  <c r="BM31" i="15"/>
  <c r="BN31" i="15"/>
  <c r="BO31" i="15"/>
  <c r="BP31" i="15"/>
  <c r="BQ31" i="15"/>
  <c r="BR31" i="15"/>
  <c r="BS31" i="15"/>
  <c r="BT31" i="15"/>
  <c r="BU31" i="15"/>
  <c r="BV31" i="15"/>
  <c r="BW31" i="15"/>
  <c r="BX31" i="15"/>
  <c r="BY31" i="15"/>
  <c r="AP32" i="15"/>
  <c r="AQ32" i="15"/>
  <c r="AR32" i="15"/>
  <c r="AS32" i="15"/>
  <c r="AT32" i="15"/>
  <c r="AU32" i="15"/>
  <c r="AV32" i="15"/>
  <c r="AW32" i="15"/>
  <c r="AX32" i="15"/>
  <c r="AY32" i="15"/>
  <c r="AZ32" i="15"/>
  <c r="BA32" i="15"/>
  <c r="BB32" i="15"/>
  <c r="BC32" i="15"/>
  <c r="BD32" i="15"/>
  <c r="BE32" i="15"/>
  <c r="BF32" i="15"/>
  <c r="BG32" i="15"/>
  <c r="BH32" i="15"/>
  <c r="BI32" i="15"/>
  <c r="BJ32" i="15"/>
  <c r="BK32" i="15"/>
  <c r="BL32" i="15"/>
  <c r="BM32" i="15"/>
  <c r="BN32" i="15"/>
  <c r="BO32" i="15"/>
  <c r="BP32" i="15"/>
  <c r="BQ32" i="15"/>
  <c r="BR32" i="15"/>
  <c r="BS32" i="15"/>
  <c r="BT32" i="15"/>
  <c r="BU32" i="15"/>
  <c r="BV32" i="15"/>
  <c r="BW32" i="15"/>
  <c r="BX32" i="15"/>
  <c r="BY32" i="15"/>
  <c r="AP33" i="15"/>
  <c r="AQ33" i="15"/>
  <c r="AR33" i="15"/>
  <c r="AS33" i="15"/>
  <c r="AT33" i="15"/>
  <c r="AU33" i="15"/>
  <c r="AV33" i="15"/>
  <c r="AW33" i="15"/>
  <c r="AX33" i="15"/>
  <c r="AY33" i="15"/>
  <c r="AZ33" i="15"/>
  <c r="BA33" i="15"/>
  <c r="BB33" i="15"/>
  <c r="BC33" i="15"/>
  <c r="BD33" i="15"/>
  <c r="BE33" i="15"/>
  <c r="BF33" i="15"/>
  <c r="BG33" i="15"/>
  <c r="BH33" i="15"/>
  <c r="BI33" i="15"/>
  <c r="BJ33" i="15"/>
  <c r="BK33" i="15"/>
  <c r="BL33" i="15"/>
  <c r="BM33" i="15"/>
  <c r="BN33" i="15"/>
  <c r="BO33" i="15"/>
  <c r="BP33" i="15"/>
  <c r="BQ33" i="15"/>
  <c r="BR33" i="15"/>
  <c r="BS33" i="15"/>
  <c r="BT33" i="15"/>
  <c r="BU33" i="15"/>
  <c r="BV33" i="15"/>
  <c r="BW33" i="15"/>
  <c r="BX33" i="15"/>
  <c r="BY33" i="15"/>
  <c r="AP34" i="15"/>
  <c r="AQ34" i="15"/>
  <c r="AR34" i="15"/>
  <c r="AS34" i="15"/>
  <c r="AT34" i="15"/>
  <c r="AU34" i="15"/>
  <c r="AV34" i="15"/>
  <c r="AW34" i="15"/>
  <c r="AX34" i="15"/>
  <c r="AY34" i="15"/>
  <c r="AZ34" i="15"/>
  <c r="BA34" i="15"/>
  <c r="BB34" i="15"/>
  <c r="BC34" i="15"/>
  <c r="BD34" i="15"/>
  <c r="BE34" i="15"/>
  <c r="BF34" i="15"/>
  <c r="BG34" i="15"/>
  <c r="BH34" i="15"/>
  <c r="BI34" i="15"/>
  <c r="BJ34" i="15"/>
  <c r="BK34" i="15"/>
  <c r="BL34" i="15"/>
  <c r="BM34" i="15"/>
  <c r="BN34" i="15"/>
  <c r="BO34" i="15"/>
  <c r="BP34" i="15"/>
  <c r="BQ34" i="15"/>
  <c r="BR34" i="15"/>
  <c r="BS34" i="15"/>
  <c r="BT34" i="15"/>
  <c r="BU34" i="15"/>
  <c r="BV34" i="15"/>
  <c r="BW34" i="15"/>
  <c r="BX34" i="15"/>
  <c r="BY34" i="15"/>
  <c r="AP35" i="15"/>
  <c r="AQ35" i="15"/>
  <c r="AR35" i="15"/>
  <c r="AS35" i="15"/>
  <c r="AT35" i="15"/>
  <c r="AU35" i="15"/>
  <c r="AV35" i="15"/>
  <c r="AW35" i="15"/>
  <c r="AX35" i="15"/>
  <c r="AY35" i="15"/>
  <c r="AZ35" i="15"/>
  <c r="BA35" i="15"/>
  <c r="BB35" i="15"/>
  <c r="BC35" i="15"/>
  <c r="BD35" i="15"/>
  <c r="BE35" i="15"/>
  <c r="BF35" i="15"/>
  <c r="BG35" i="15"/>
  <c r="BH35" i="15"/>
  <c r="BI35" i="15"/>
  <c r="BJ35" i="15"/>
  <c r="BK35" i="15"/>
  <c r="BL35" i="15"/>
  <c r="BM35" i="15"/>
  <c r="BN35" i="15"/>
  <c r="BO35" i="15"/>
  <c r="BP35" i="15"/>
  <c r="BQ35" i="15"/>
  <c r="BR35" i="15"/>
  <c r="BS35" i="15"/>
  <c r="BT35" i="15"/>
  <c r="BU35" i="15"/>
  <c r="BV35" i="15"/>
  <c r="BW35" i="15"/>
  <c r="BX35" i="15"/>
  <c r="BY35" i="15"/>
  <c r="AP36" i="15"/>
  <c r="AQ36" i="15"/>
  <c r="AR36" i="15"/>
  <c r="AS36" i="15"/>
  <c r="AT36" i="15"/>
  <c r="AU36" i="15"/>
  <c r="AV36" i="15"/>
  <c r="AW36" i="15"/>
  <c r="AX36" i="15"/>
  <c r="AY36" i="15"/>
  <c r="AZ36" i="15"/>
  <c r="BA36" i="15"/>
  <c r="BB36" i="15"/>
  <c r="BC36" i="15"/>
  <c r="BD36" i="15"/>
  <c r="BE36" i="15"/>
  <c r="BF36" i="15"/>
  <c r="BG36" i="15"/>
  <c r="BH36" i="15"/>
  <c r="BI36" i="15"/>
  <c r="BJ36" i="15"/>
  <c r="BK36" i="15"/>
  <c r="BL36" i="15"/>
  <c r="BM36" i="15"/>
  <c r="BN36" i="15"/>
  <c r="BO36" i="15"/>
  <c r="BP36" i="15"/>
  <c r="BQ36" i="15"/>
  <c r="BR36" i="15"/>
  <c r="BS36" i="15"/>
  <c r="BT36" i="15"/>
  <c r="BU36" i="15"/>
  <c r="BV36" i="15"/>
  <c r="BW36" i="15"/>
  <c r="BX36" i="15"/>
  <c r="BY36" i="15"/>
  <c r="AP37" i="15"/>
  <c r="AQ37" i="15"/>
  <c r="AR37" i="15"/>
  <c r="AS37" i="15"/>
  <c r="AT37" i="15"/>
  <c r="AU37" i="15"/>
  <c r="AV37" i="15"/>
  <c r="AW37" i="15"/>
  <c r="AX37" i="15"/>
  <c r="AY37" i="15"/>
  <c r="AZ37" i="15"/>
  <c r="BA37" i="15"/>
  <c r="BB37" i="15"/>
  <c r="BC37" i="15"/>
  <c r="BD37" i="15"/>
  <c r="BE37" i="15"/>
  <c r="BF37" i="15"/>
  <c r="BG37" i="15"/>
  <c r="BH37" i="15"/>
  <c r="BI37" i="15"/>
  <c r="BJ37" i="15"/>
  <c r="BK37" i="15"/>
  <c r="BL37" i="15"/>
  <c r="BM37" i="15"/>
  <c r="BN37" i="15"/>
  <c r="BO37" i="15"/>
  <c r="BP37" i="15"/>
  <c r="BQ37" i="15"/>
  <c r="BR37" i="15"/>
  <c r="BS37" i="15"/>
  <c r="BT37" i="15"/>
  <c r="BU37" i="15"/>
  <c r="BV37" i="15"/>
  <c r="BW37" i="15"/>
  <c r="BX37" i="15"/>
  <c r="BY37" i="15"/>
  <c r="AP38" i="15"/>
  <c r="AQ38" i="15"/>
  <c r="AR38" i="15"/>
  <c r="AS38" i="15"/>
  <c r="AT38" i="15"/>
  <c r="AU38" i="15"/>
  <c r="AV38" i="15"/>
  <c r="AW38" i="15"/>
  <c r="AX38" i="15"/>
  <c r="AY38" i="15"/>
  <c r="AZ38" i="15"/>
  <c r="BA38" i="15"/>
  <c r="BB38" i="15"/>
  <c r="BC38" i="15"/>
  <c r="BD38" i="15"/>
  <c r="BE38" i="15"/>
  <c r="BF38" i="15"/>
  <c r="BG38" i="15"/>
  <c r="BH38" i="15"/>
  <c r="BI38" i="15"/>
  <c r="BJ38" i="15"/>
  <c r="BK38" i="15"/>
  <c r="BL38" i="15"/>
  <c r="BM38" i="15"/>
  <c r="BN38" i="15"/>
  <c r="BO38" i="15"/>
  <c r="BP38" i="15"/>
  <c r="BQ38" i="15"/>
  <c r="BR38" i="15"/>
  <c r="BS38" i="15"/>
  <c r="BT38" i="15"/>
  <c r="BU38" i="15"/>
  <c r="BV38" i="15"/>
  <c r="BW38" i="15"/>
  <c r="BX38" i="15"/>
  <c r="BY38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BB39" i="15"/>
  <c r="BC39" i="15"/>
  <c r="BD39" i="15"/>
  <c r="BE39" i="15"/>
  <c r="BF39" i="15"/>
  <c r="BG39" i="15"/>
  <c r="BH39" i="15"/>
  <c r="BI39" i="15"/>
  <c r="BJ39" i="15"/>
  <c r="BK39" i="15"/>
  <c r="BL39" i="15"/>
  <c r="BM39" i="15"/>
  <c r="BN39" i="15"/>
  <c r="BO39" i="15"/>
  <c r="BP39" i="15"/>
  <c r="BQ39" i="15"/>
  <c r="BR39" i="15"/>
  <c r="BS39" i="15"/>
  <c r="BT39" i="15"/>
  <c r="BU39" i="15"/>
  <c r="BV39" i="15"/>
  <c r="BW39" i="15"/>
  <c r="BX39" i="15"/>
  <c r="BY39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BB40" i="15"/>
  <c r="BC40" i="15"/>
  <c r="BD40" i="15"/>
  <c r="BE40" i="15"/>
  <c r="BF40" i="15"/>
  <c r="BG40" i="15"/>
  <c r="BH40" i="15"/>
  <c r="BI40" i="15"/>
  <c r="BJ40" i="15"/>
  <c r="BK40" i="15"/>
  <c r="BL40" i="15"/>
  <c r="BM40" i="15"/>
  <c r="BN40" i="15"/>
  <c r="BO40" i="15"/>
  <c r="BP40" i="15"/>
  <c r="BQ40" i="15"/>
  <c r="BR40" i="15"/>
  <c r="BS40" i="15"/>
  <c r="BT40" i="15"/>
  <c r="BU40" i="15"/>
  <c r="BV40" i="15"/>
  <c r="BW40" i="15"/>
  <c r="BX40" i="15"/>
  <c r="BY40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BB41" i="15"/>
  <c r="BC41" i="15"/>
  <c r="BD41" i="15"/>
  <c r="BE41" i="15"/>
  <c r="BF41" i="15"/>
  <c r="BG41" i="15"/>
  <c r="BH41" i="15"/>
  <c r="BI41" i="15"/>
  <c r="BJ41" i="15"/>
  <c r="BK41" i="15"/>
  <c r="BL41" i="15"/>
  <c r="BM41" i="15"/>
  <c r="BN41" i="15"/>
  <c r="BO41" i="15"/>
  <c r="BP41" i="15"/>
  <c r="BQ41" i="15"/>
  <c r="BR41" i="15"/>
  <c r="BS41" i="15"/>
  <c r="BT41" i="15"/>
  <c r="BU41" i="15"/>
  <c r="BV41" i="15"/>
  <c r="BW41" i="15"/>
  <c r="BX41" i="15"/>
  <c r="BY41" i="15"/>
  <c r="AP42" i="15"/>
  <c r="AQ42" i="15"/>
  <c r="AR42" i="15"/>
  <c r="AS42" i="15"/>
  <c r="AT42" i="15"/>
  <c r="AU42" i="15"/>
  <c r="AV42" i="15"/>
  <c r="AW42" i="15"/>
  <c r="AX42" i="15"/>
  <c r="AY42" i="15"/>
  <c r="AZ42" i="15"/>
  <c r="BA42" i="15"/>
  <c r="BB42" i="15"/>
  <c r="BC42" i="15"/>
  <c r="BD42" i="15"/>
  <c r="BE42" i="15"/>
  <c r="BF42" i="15"/>
  <c r="BG42" i="15"/>
  <c r="BH42" i="15"/>
  <c r="BI42" i="15"/>
  <c r="BJ42" i="15"/>
  <c r="BK42" i="15"/>
  <c r="BL42" i="15"/>
  <c r="BM42" i="15"/>
  <c r="BN42" i="15"/>
  <c r="BO42" i="15"/>
  <c r="BP42" i="15"/>
  <c r="BQ42" i="15"/>
  <c r="BR42" i="15"/>
  <c r="BS42" i="15"/>
  <c r="BT42" i="15"/>
  <c r="BU42" i="15"/>
  <c r="BV42" i="15"/>
  <c r="BW42" i="15"/>
  <c r="BX42" i="15"/>
  <c r="BY42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BB43" i="15"/>
  <c r="BC43" i="15"/>
  <c r="BD43" i="15"/>
  <c r="BE43" i="15"/>
  <c r="BF43" i="15"/>
  <c r="BG43" i="15"/>
  <c r="BH43" i="15"/>
  <c r="BI43" i="15"/>
  <c r="BJ43" i="15"/>
  <c r="BK43" i="15"/>
  <c r="BL43" i="15"/>
  <c r="BM43" i="15"/>
  <c r="BN43" i="15"/>
  <c r="BO43" i="15"/>
  <c r="BP43" i="15"/>
  <c r="BQ43" i="15"/>
  <c r="BR43" i="15"/>
  <c r="BS43" i="15"/>
  <c r="BT43" i="15"/>
  <c r="BU43" i="15"/>
  <c r="BV43" i="15"/>
  <c r="BW43" i="15"/>
  <c r="BX43" i="15"/>
  <c r="BY43" i="15"/>
  <c r="AP44" i="15"/>
  <c r="AQ44" i="15"/>
  <c r="AR44" i="15"/>
  <c r="AS44" i="15"/>
  <c r="AT44" i="15"/>
  <c r="AU44" i="15"/>
  <c r="AV44" i="15"/>
  <c r="AW44" i="15"/>
  <c r="AX44" i="15"/>
  <c r="AY44" i="15"/>
  <c r="AZ44" i="15"/>
  <c r="BA44" i="15"/>
  <c r="BB44" i="15"/>
  <c r="BC44" i="15"/>
  <c r="BD44" i="15"/>
  <c r="BE44" i="15"/>
  <c r="BF44" i="15"/>
  <c r="BG44" i="15"/>
  <c r="BH44" i="15"/>
  <c r="BI44" i="15"/>
  <c r="BJ44" i="15"/>
  <c r="BK44" i="15"/>
  <c r="BL44" i="15"/>
  <c r="BM44" i="15"/>
  <c r="BN44" i="15"/>
  <c r="BO44" i="15"/>
  <c r="BP44" i="15"/>
  <c r="BQ44" i="15"/>
  <c r="BR44" i="15"/>
  <c r="BS44" i="15"/>
  <c r="BT44" i="15"/>
  <c r="BU44" i="15"/>
  <c r="BV44" i="15"/>
  <c r="BW44" i="15"/>
  <c r="BX44" i="15"/>
  <c r="BY44" i="15"/>
  <c r="AP45" i="15"/>
  <c r="AQ45" i="15"/>
  <c r="AR45" i="15"/>
  <c r="AS45" i="15"/>
  <c r="AT45" i="15"/>
  <c r="AU45" i="15"/>
  <c r="AV45" i="15"/>
  <c r="AW45" i="15"/>
  <c r="AX45" i="15"/>
  <c r="AY45" i="15"/>
  <c r="AZ45" i="15"/>
  <c r="BA45" i="15"/>
  <c r="BB45" i="15"/>
  <c r="BC45" i="15"/>
  <c r="BD45" i="15"/>
  <c r="BE45" i="15"/>
  <c r="BF45" i="15"/>
  <c r="BG45" i="15"/>
  <c r="BH45" i="15"/>
  <c r="BI45" i="15"/>
  <c r="BJ45" i="15"/>
  <c r="BK45" i="15"/>
  <c r="BL45" i="15"/>
  <c r="BM45" i="15"/>
  <c r="BN45" i="15"/>
  <c r="BO45" i="15"/>
  <c r="BP45" i="15"/>
  <c r="BQ45" i="15"/>
  <c r="BR45" i="15"/>
  <c r="BS45" i="15"/>
  <c r="BT45" i="15"/>
  <c r="BU45" i="15"/>
  <c r="BV45" i="15"/>
  <c r="BW45" i="15"/>
  <c r="BX45" i="15"/>
  <c r="BY45" i="15"/>
  <c r="AP46" i="15"/>
  <c r="AQ46" i="15"/>
  <c r="AR46" i="15"/>
  <c r="AS46" i="15"/>
  <c r="AT46" i="15"/>
  <c r="AU46" i="15"/>
  <c r="AV46" i="15"/>
  <c r="AW46" i="15"/>
  <c r="AX46" i="15"/>
  <c r="AY46" i="15"/>
  <c r="AZ46" i="15"/>
  <c r="BA46" i="15"/>
  <c r="BB46" i="15"/>
  <c r="BC46" i="15"/>
  <c r="BD46" i="15"/>
  <c r="BE46" i="15"/>
  <c r="BF46" i="15"/>
  <c r="BG46" i="15"/>
  <c r="BH46" i="15"/>
  <c r="BI46" i="15"/>
  <c r="BJ46" i="15"/>
  <c r="BK46" i="15"/>
  <c r="BL46" i="15"/>
  <c r="BM46" i="15"/>
  <c r="BN46" i="15"/>
  <c r="BO46" i="15"/>
  <c r="BP46" i="15"/>
  <c r="BQ46" i="15"/>
  <c r="BR46" i="15"/>
  <c r="BS46" i="15"/>
  <c r="BT46" i="15"/>
  <c r="BU46" i="15"/>
  <c r="BV46" i="15"/>
  <c r="BW46" i="15"/>
  <c r="BX46" i="15"/>
  <c r="BY46" i="15"/>
  <c r="AP47" i="15"/>
  <c r="AQ47" i="15"/>
  <c r="AR47" i="15"/>
  <c r="AS47" i="15"/>
  <c r="AT47" i="15"/>
  <c r="AU47" i="15"/>
  <c r="AV47" i="15"/>
  <c r="AW47" i="15"/>
  <c r="AX47" i="15"/>
  <c r="AY47" i="15"/>
  <c r="AZ47" i="15"/>
  <c r="BA47" i="15"/>
  <c r="BB47" i="15"/>
  <c r="BC47" i="15"/>
  <c r="BD47" i="15"/>
  <c r="BE47" i="15"/>
  <c r="BF47" i="15"/>
  <c r="BG47" i="15"/>
  <c r="BH47" i="15"/>
  <c r="BI47" i="15"/>
  <c r="BJ47" i="15"/>
  <c r="BK47" i="15"/>
  <c r="BL47" i="15"/>
  <c r="BM47" i="15"/>
  <c r="BN47" i="15"/>
  <c r="BO47" i="15"/>
  <c r="BP47" i="15"/>
  <c r="BQ47" i="15"/>
  <c r="BR47" i="15"/>
  <c r="BS47" i="15"/>
  <c r="BT47" i="15"/>
  <c r="BU47" i="15"/>
  <c r="BV47" i="15"/>
  <c r="BW47" i="15"/>
  <c r="BX47" i="15"/>
  <c r="BY47" i="15"/>
  <c r="AP48" i="15"/>
  <c r="AQ48" i="15"/>
  <c r="AR48" i="15"/>
  <c r="AS48" i="15"/>
  <c r="AT48" i="15"/>
  <c r="AU48" i="15"/>
  <c r="AV48" i="15"/>
  <c r="AW48" i="15"/>
  <c r="AX48" i="15"/>
  <c r="AY48" i="15"/>
  <c r="AZ48" i="15"/>
  <c r="BA48" i="15"/>
  <c r="BB48" i="15"/>
  <c r="BC48" i="15"/>
  <c r="BD48" i="15"/>
  <c r="BE48" i="15"/>
  <c r="BF48" i="15"/>
  <c r="BG48" i="15"/>
  <c r="BH48" i="15"/>
  <c r="BI48" i="15"/>
  <c r="BJ48" i="15"/>
  <c r="BK48" i="15"/>
  <c r="BL48" i="15"/>
  <c r="BM48" i="15"/>
  <c r="BN48" i="15"/>
  <c r="BO48" i="15"/>
  <c r="BP48" i="15"/>
  <c r="BQ48" i="15"/>
  <c r="BR48" i="15"/>
  <c r="BS48" i="15"/>
  <c r="BT48" i="15"/>
  <c r="BU48" i="15"/>
  <c r="BV48" i="15"/>
  <c r="BW48" i="15"/>
  <c r="BX48" i="15"/>
  <c r="BY48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BB49" i="15"/>
  <c r="BC49" i="15"/>
  <c r="BD49" i="15"/>
  <c r="BE49" i="15"/>
  <c r="BF49" i="15"/>
  <c r="BG49" i="15"/>
  <c r="BH49" i="15"/>
  <c r="BI49" i="15"/>
  <c r="BJ49" i="15"/>
  <c r="BK49" i="15"/>
  <c r="BL49" i="15"/>
  <c r="BM49" i="15"/>
  <c r="BN49" i="15"/>
  <c r="BO49" i="15"/>
  <c r="BP49" i="15"/>
  <c r="BQ49" i="15"/>
  <c r="BR49" i="15"/>
  <c r="BS49" i="15"/>
  <c r="BT49" i="15"/>
  <c r="BU49" i="15"/>
  <c r="BV49" i="15"/>
  <c r="BW49" i="15"/>
  <c r="BX49" i="15"/>
  <c r="BY49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N50" i="15"/>
  <c r="BO50" i="15"/>
  <c r="BP50" i="15"/>
  <c r="BQ50" i="15"/>
  <c r="BR50" i="15"/>
  <c r="BS50" i="15"/>
  <c r="BT50" i="15"/>
  <c r="BU50" i="15"/>
  <c r="BV50" i="15"/>
  <c r="BW50" i="15"/>
  <c r="BX50" i="15"/>
  <c r="BY50" i="15"/>
  <c r="AP51" i="15"/>
  <c r="AQ51" i="15"/>
  <c r="AR51" i="15"/>
  <c r="AS51" i="15"/>
  <c r="AT51" i="15"/>
  <c r="AU51" i="15"/>
  <c r="AV51" i="15"/>
  <c r="AW51" i="15"/>
  <c r="AX51" i="15"/>
  <c r="AY51" i="15"/>
  <c r="AZ51" i="15"/>
  <c r="BA51" i="15"/>
  <c r="BB51" i="15"/>
  <c r="BC51" i="15"/>
  <c r="BD51" i="15"/>
  <c r="BE51" i="15"/>
  <c r="BF51" i="15"/>
  <c r="BG51" i="15"/>
  <c r="BH51" i="15"/>
  <c r="BI51" i="15"/>
  <c r="BJ51" i="15"/>
  <c r="BK51" i="15"/>
  <c r="BL51" i="15"/>
  <c r="BM51" i="15"/>
  <c r="BN51" i="15"/>
  <c r="BO51" i="15"/>
  <c r="BP51" i="15"/>
  <c r="BQ51" i="15"/>
  <c r="BR51" i="15"/>
  <c r="BS51" i="15"/>
  <c r="BT51" i="15"/>
  <c r="BU51" i="15"/>
  <c r="BV51" i="15"/>
  <c r="BW51" i="15"/>
  <c r="BX51" i="15"/>
  <c r="BY51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BB52" i="15"/>
  <c r="BC52" i="15"/>
  <c r="BD52" i="15"/>
  <c r="BE52" i="15"/>
  <c r="BF52" i="15"/>
  <c r="BG52" i="15"/>
  <c r="BH52" i="15"/>
  <c r="BI52" i="15"/>
  <c r="BJ52" i="15"/>
  <c r="BK52" i="15"/>
  <c r="BL52" i="15"/>
  <c r="BM52" i="15"/>
  <c r="BN52" i="15"/>
  <c r="BO52" i="15"/>
  <c r="BP52" i="15"/>
  <c r="BQ52" i="15"/>
  <c r="BR52" i="15"/>
  <c r="BS52" i="15"/>
  <c r="BT52" i="15"/>
  <c r="BU52" i="15"/>
  <c r="BV52" i="15"/>
  <c r="BW52" i="15"/>
  <c r="BX52" i="15"/>
  <c r="BY52" i="15"/>
  <c r="AP53" i="15"/>
  <c r="AQ53" i="15"/>
  <c r="AR53" i="15"/>
  <c r="AS53" i="15"/>
  <c r="AT53" i="15"/>
  <c r="AU53" i="15"/>
  <c r="AV53" i="15"/>
  <c r="AW53" i="15"/>
  <c r="AX53" i="15"/>
  <c r="AY53" i="15"/>
  <c r="AZ53" i="15"/>
  <c r="BA53" i="15"/>
  <c r="BB53" i="15"/>
  <c r="BC53" i="15"/>
  <c r="BD53" i="15"/>
  <c r="BE53" i="15"/>
  <c r="BF53" i="15"/>
  <c r="BG53" i="15"/>
  <c r="BH53" i="15"/>
  <c r="BI53" i="15"/>
  <c r="BJ53" i="15"/>
  <c r="BK53" i="15"/>
  <c r="BL53" i="15"/>
  <c r="BM53" i="15"/>
  <c r="BN53" i="15"/>
  <c r="BO53" i="15"/>
  <c r="BP53" i="15"/>
  <c r="BQ53" i="15"/>
  <c r="BR53" i="15"/>
  <c r="BS53" i="15"/>
  <c r="BT53" i="15"/>
  <c r="BU53" i="15"/>
  <c r="BV53" i="15"/>
  <c r="BW53" i="15"/>
  <c r="BX53" i="15"/>
  <c r="BY53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BB54" i="15"/>
  <c r="BC54" i="15"/>
  <c r="BD54" i="15"/>
  <c r="BE54" i="15"/>
  <c r="BF54" i="15"/>
  <c r="BG54" i="15"/>
  <c r="BH54" i="15"/>
  <c r="BI54" i="15"/>
  <c r="BJ54" i="15"/>
  <c r="BK54" i="15"/>
  <c r="BL54" i="15"/>
  <c r="BM54" i="15"/>
  <c r="BN54" i="15"/>
  <c r="BO54" i="15"/>
  <c r="BP54" i="15"/>
  <c r="BQ54" i="15"/>
  <c r="BR54" i="15"/>
  <c r="BS54" i="15"/>
  <c r="BT54" i="15"/>
  <c r="BU54" i="15"/>
  <c r="BV54" i="15"/>
  <c r="BW54" i="15"/>
  <c r="BX54" i="15"/>
  <c r="BY54" i="15"/>
  <c r="AP55" i="15"/>
  <c r="AQ55" i="15"/>
  <c r="AR55" i="15"/>
  <c r="AS55" i="15"/>
  <c r="AT55" i="15"/>
  <c r="AU55" i="15"/>
  <c r="AV55" i="15"/>
  <c r="AW55" i="15"/>
  <c r="AX55" i="15"/>
  <c r="AY55" i="15"/>
  <c r="AZ55" i="15"/>
  <c r="BA55" i="15"/>
  <c r="BB55" i="15"/>
  <c r="BC55" i="15"/>
  <c r="BD55" i="15"/>
  <c r="BE55" i="15"/>
  <c r="BF55" i="15"/>
  <c r="BG55" i="15"/>
  <c r="BH55" i="15"/>
  <c r="BI55" i="15"/>
  <c r="BJ55" i="15"/>
  <c r="BK55" i="15"/>
  <c r="BL55" i="15"/>
  <c r="BM55" i="15"/>
  <c r="BN55" i="15"/>
  <c r="BO55" i="15"/>
  <c r="BP55" i="15"/>
  <c r="BQ55" i="15"/>
  <c r="BR55" i="15"/>
  <c r="BS55" i="15"/>
  <c r="BT55" i="15"/>
  <c r="BU55" i="15"/>
  <c r="BV55" i="15"/>
  <c r="BW55" i="15"/>
  <c r="BX55" i="15"/>
  <c r="BY55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BB56" i="15"/>
  <c r="BC56" i="15"/>
  <c r="BD56" i="15"/>
  <c r="BE56" i="15"/>
  <c r="BF56" i="15"/>
  <c r="BG56" i="15"/>
  <c r="BH56" i="15"/>
  <c r="BI56" i="15"/>
  <c r="BJ56" i="15"/>
  <c r="BK56" i="15"/>
  <c r="BL56" i="15"/>
  <c r="BM56" i="15"/>
  <c r="BN56" i="15"/>
  <c r="BO56" i="15"/>
  <c r="BP56" i="15"/>
  <c r="BQ56" i="15"/>
  <c r="BR56" i="15"/>
  <c r="BS56" i="15"/>
  <c r="BT56" i="15"/>
  <c r="BU56" i="15"/>
  <c r="BV56" i="15"/>
  <c r="BW56" i="15"/>
  <c r="BX56" i="15"/>
  <c r="BY56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BB57" i="15"/>
  <c r="BC57" i="15"/>
  <c r="BD57" i="15"/>
  <c r="BE57" i="15"/>
  <c r="BF57" i="15"/>
  <c r="BG57" i="15"/>
  <c r="BH57" i="15"/>
  <c r="BI57" i="15"/>
  <c r="BJ57" i="15"/>
  <c r="BK57" i="15"/>
  <c r="BL57" i="15"/>
  <c r="BM57" i="15"/>
  <c r="BN57" i="15"/>
  <c r="BO57" i="15"/>
  <c r="BP57" i="15"/>
  <c r="BQ57" i="15"/>
  <c r="BR57" i="15"/>
  <c r="BS57" i="15"/>
  <c r="BT57" i="15"/>
  <c r="BU57" i="15"/>
  <c r="BV57" i="15"/>
  <c r="BW57" i="15"/>
  <c r="BX57" i="15"/>
  <c r="BY57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BB58" i="15"/>
  <c r="BC58" i="15"/>
  <c r="BD58" i="15"/>
  <c r="BE58" i="15"/>
  <c r="BF58" i="15"/>
  <c r="BG58" i="15"/>
  <c r="BH58" i="15"/>
  <c r="BI58" i="15"/>
  <c r="BJ58" i="15"/>
  <c r="BK58" i="15"/>
  <c r="BL58" i="15"/>
  <c r="BM58" i="15"/>
  <c r="BN58" i="15"/>
  <c r="BO58" i="15"/>
  <c r="BP58" i="15"/>
  <c r="BQ58" i="15"/>
  <c r="BR58" i="15"/>
  <c r="BS58" i="15"/>
  <c r="BT58" i="15"/>
  <c r="BU58" i="15"/>
  <c r="BV58" i="15"/>
  <c r="BW58" i="15"/>
  <c r="BX58" i="15"/>
  <c r="BY58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BB59" i="15"/>
  <c r="BC59" i="15"/>
  <c r="BD59" i="15"/>
  <c r="BE59" i="15"/>
  <c r="BF59" i="15"/>
  <c r="BG59" i="15"/>
  <c r="BH59" i="15"/>
  <c r="BI59" i="15"/>
  <c r="BJ59" i="15"/>
  <c r="BK59" i="15"/>
  <c r="BL59" i="15"/>
  <c r="BM59" i="15"/>
  <c r="BN59" i="15"/>
  <c r="BO59" i="15"/>
  <c r="BP59" i="15"/>
  <c r="BQ59" i="15"/>
  <c r="BR59" i="15"/>
  <c r="BS59" i="15"/>
  <c r="BT59" i="15"/>
  <c r="BU59" i="15"/>
  <c r="BV59" i="15"/>
  <c r="BW59" i="15"/>
  <c r="BX59" i="15"/>
  <c r="BY59" i="15"/>
  <c r="AP60" i="15"/>
  <c r="AQ60" i="15"/>
  <c r="AR60" i="15"/>
  <c r="AS60" i="15"/>
  <c r="AT60" i="15"/>
  <c r="AU60" i="15"/>
  <c r="AV60" i="15"/>
  <c r="AW60" i="15"/>
  <c r="AX60" i="15"/>
  <c r="AY60" i="15"/>
  <c r="AZ60" i="15"/>
  <c r="BA60" i="15"/>
  <c r="BB60" i="15"/>
  <c r="BC60" i="15"/>
  <c r="BD60" i="15"/>
  <c r="BE60" i="15"/>
  <c r="BF60" i="15"/>
  <c r="BG60" i="15"/>
  <c r="BH60" i="15"/>
  <c r="BI60" i="15"/>
  <c r="BJ60" i="15"/>
  <c r="BK60" i="15"/>
  <c r="BL60" i="15"/>
  <c r="BM60" i="15"/>
  <c r="BN60" i="15"/>
  <c r="BO60" i="15"/>
  <c r="BP60" i="15"/>
  <c r="BQ60" i="15"/>
  <c r="BR60" i="15"/>
  <c r="BS60" i="15"/>
  <c r="BT60" i="15"/>
  <c r="BU60" i="15"/>
  <c r="BV60" i="15"/>
  <c r="BW60" i="15"/>
  <c r="BX60" i="15"/>
  <c r="BY60" i="15"/>
  <c r="AP61" i="15"/>
  <c r="AQ61" i="15"/>
  <c r="AR61" i="15"/>
  <c r="AS61" i="15"/>
  <c r="AT61" i="15"/>
  <c r="AU61" i="15"/>
  <c r="AV61" i="15"/>
  <c r="AW61" i="15"/>
  <c r="AX61" i="15"/>
  <c r="AY61" i="15"/>
  <c r="AZ61" i="15"/>
  <c r="BA61" i="15"/>
  <c r="BB61" i="15"/>
  <c r="BC61" i="15"/>
  <c r="BD61" i="15"/>
  <c r="BE61" i="15"/>
  <c r="BF61" i="15"/>
  <c r="BG61" i="15"/>
  <c r="BH61" i="15"/>
  <c r="BI61" i="15"/>
  <c r="BJ61" i="15"/>
  <c r="BK61" i="15"/>
  <c r="BL61" i="15"/>
  <c r="BM61" i="15"/>
  <c r="BN61" i="15"/>
  <c r="BO61" i="15"/>
  <c r="BP61" i="15"/>
  <c r="BQ61" i="15"/>
  <c r="BR61" i="15"/>
  <c r="BS61" i="15"/>
  <c r="BT61" i="15"/>
  <c r="BU61" i="15"/>
  <c r="BV61" i="15"/>
  <c r="BW61" i="15"/>
  <c r="BX61" i="15"/>
  <c r="BY61" i="15"/>
  <c r="AP62" i="15"/>
  <c r="AQ62" i="15"/>
  <c r="AR62" i="15"/>
  <c r="AS62" i="15"/>
  <c r="AT62" i="15"/>
  <c r="AU62" i="15"/>
  <c r="AV62" i="15"/>
  <c r="AW62" i="15"/>
  <c r="AX62" i="15"/>
  <c r="AY62" i="15"/>
  <c r="AZ62" i="15"/>
  <c r="BA62" i="15"/>
  <c r="BB62" i="15"/>
  <c r="BC62" i="15"/>
  <c r="BD62" i="15"/>
  <c r="BE62" i="15"/>
  <c r="BF62" i="15"/>
  <c r="BG62" i="15"/>
  <c r="BH62" i="15"/>
  <c r="BI62" i="15"/>
  <c r="BJ62" i="15"/>
  <c r="BK62" i="15"/>
  <c r="BL62" i="15"/>
  <c r="BM62" i="15"/>
  <c r="BN62" i="15"/>
  <c r="BO62" i="15"/>
  <c r="BP62" i="15"/>
  <c r="BQ62" i="15"/>
  <c r="BR62" i="15"/>
  <c r="BS62" i="15"/>
  <c r="BT62" i="15"/>
  <c r="BU62" i="15"/>
  <c r="BV62" i="15"/>
  <c r="BW62" i="15"/>
  <c r="BX62" i="15"/>
  <c r="BY62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BB63" i="15"/>
  <c r="BC63" i="15"/>
  <c r="BD63" i="15"/>
  <c r="BE63" i="15"/>
  <c r="BF63" i="15"/>
  <c r="BG63" i="15"/>
  <c r="BH63" i="15"/>
  <c r="BI63" i="15"/>
  <c r="BJ63" i="15"/>
  <c r="BK63" i="15"/>
  <c r="BL63" i="15"/>
  <c r="BM63" i="15"/>
  <c r="BN63" i="15"/>
  <c r="BO63" i="15"/>
  <c r="BP63" i="15"/>
  <c r="BQ63" i="15"/>
  <c r="BR63" i="15"/>
  <c r="BS63" i="15"/>
  <c r="BT63" i="15"/>
  <c r="BU63" i="15"/>
  <c r="BV63" i="15"/>
  <c r="BW63" i="15"/>
  <c r="BX63" i="15"/>
  <c r="BY63" i="15"/>
  <c r="AP64" i="15"/>
  <c r="AQ64" i="15"/>
  <c r="AR64" i="15"/>
  <c r="AS64" i="15"/>
  <c r="AT64" i="15"/>
  <c r="AU64" i="15"/>
  <c r="AV64" i="15"/>
  <c r="AW64" i="15"/>
  <c r="AX64" i="15"/>
  <c r="AY64" i="15"/>
  <c r="AZ64" i="15"/>
  <c r="BA64" i="15"/>
  <c r="BB64" i="15"/>
  <c r="BC64" i="15"/>
  <c r="BD64" i="15"/>
  <c r="BE64" i="15"/>
  <c r="BF64" i="15"/>
  <c r="BG64" i="15"/>
  <c r="BH64" i="15"/>
  <c r="BI64" i="15"/>
  <c r="BJ64" i="15"/>
  <c r="BK64" i="15"/>
  <c r="BL64" i="15"/>
  <c r="BM64" i="15"/>
  <c r="BN64" i="15"/>
  <c r="BO64" i="15"/>
  <c r="BP64" i="15"/>
  <c r="BQ64" i="15"/>
  <c r="BR64" i="15"/>
  <c r="BS64" i="15"/>
  <c r="BT64" i="15"/>
  <c r="BU64" i="15"/>
  <c r="BV64" i="15"/>
  <c r="BW64" i="15"/>
  <c r="BX64" i="15"/>
  <c r="BY64" i="15"/>
  <c r="AP65" i="15"/>
  <c r="AQ65" i="15"/>
  <c r="AR65" i="15"/>
  <c r="AS65" i="15"/>
  <c r="AT65" i="15"/>
  <c r="AU65" i="15"/>
  <c r="AV65" i="15"/>
  <c r="AW65" i="15"/>
  <c r="AX65" i="15"/>
  <c r="AY65" i="15"/>
  <c r="AZ65" i="15"/>
  <c r="BA65" i="15"/>
  <c r="BB65" i="15"/>
  <c r="BC65" i="15"/>
  <c r="BD65" i="15"/>
  <c r="BE65" i="15"/>
  <c r="BF65" i="15"/>
  <c r="BG65" i="15"/>
  <c r="BH65" i="15"/>
  <c r="BI65" i="15"/>
  <c r="BJ65" i="15"/>
  <c r="BK65" i="15"/>
  <c r="BL65" i="15"/>
  <c r="BM65" i="15"/>
  <c r="BN65" i="15"/>
  <c r="BO65" i="15"/>
  <c r="BP65" i="15"/>
  <c r="BQ65" i="15"/>
  <c r="BR65" i="15"/>
  <c r="BS65" i="15"/>
  <c r="BT65" i="15"/>
  <c r="BU65" i="15"/>
  <c r="BV65" i="15"/>
  <c r="BW65" i="15"/>
  <c r="BX65" i="15"/>
  <c r="BY65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BB66" i="15"/>
  <c r="BC66" i="15"/>
  <c r="BD66" i="15"/>
  <c r="BE66" i="15"/>
  <c r="BF66" i="15"/>
  <c r="BG66" i="15"/>
  <c r="BH66" i="15"/>
  <c r="BI66" i="15"/>
  <c r="BJ66" i="15"/>
  <c r="BK66" i="15"/>
  <c r="BL66" i="15"/>
  <c r="BM66" i="15"/>
  <c r="BN66" i="15"/>
  <c r="BO66" i="15"/>
  <c r="BP66" i="15"/>
  <c r="BQ66" i="15"/>
  <c r="BR66" i="15"/>
  <c r="BS66" i="15"/>
  <c r="BT66" i="15"/>
  <c r="BU66" i="15"/>
  <c r="BV66" i="15"/>
  <c r="BW66" i="15"/>
  <c r="BX66" i="15"/>
  <c r="BY66" i="15"/>
  <c r="AP67" i="15"/>
  <c r="AQ67" i="15"/>
  <c r="AR67" i="15"/>
  <c r="AS67" i="15"/>
  <c r="AT67" i="15"/>
  <c r="AU67" i="15"/>
  <c r="AV67" i="15"/>
  <c r="AW67" i="15"/>
  <c r="AX67" i="15"/>
  <c r="AY67" i="15"/>
  <c r="AZ67" i="15"/>
  <c r="BA67" i="15"/>
  <c r="BB67" i="15"/>
  <c r="BC67" i="15"/>
  <c r="BD67" i="15"/>
  <c r="BE67" i="15"/>
  <c r="BF67" i="15"/>
  <c r="BG67" i="15"/>
  <c r="BH67" i="15"/>
  <c r="BI67" i="15"/>
  <c r="BJ67" i="15"/>
  <c r="BK67" i="15"/>
  <c r="BL67" i="15"/>
  <c r="BM67" i="15"/>
  <c r="BN67" i="15"/>
  <c r="BO67" i="15"/>
  <c r="BP67" i="15"/>
  <c r="BQ67" i="15"/>
  <c r="BR67" i="15"/>
  <c r="BS67" i="15"/>
  <c r="BT67" i="15"/>
  <c r="BU67" i="15"/>
  <c r="BV67" i="15"/>
  <c r="BW67" i="15"/>
  <c r="BX67" i="15"/>
  <c r="BY67" i="15"/>
  <c r="AQ2" i="15"/>
  <c r="AR2" i="15"/>
  <c r="AS2" i="15"/>
  <c r="AT2" i="15"/>
  <c r="AU2" i="15"/>
  <c r="AV2" i="15"/>
  <c r="AW2" i="15"/>
  <c r="AX2" i="15"/>
  <c r="AY2" i="15"/>
  <c r="AZ2" i="15"/>
  <c r="BA2" i="15"/>
  <c r="BB2" i="15"/>
  <c r="BC2" i="15"/>
  <c r="BD2" i="15"/>
  <c r="BE2" i="15"/>
  <c r="BF2" i="15"/>
  <c r="BG2" i="15"/>
  <c r="BH2" i="15"/>
  <c r="BI2" i="15"/>
  <c r="BJ2" i="15"/>
  <c r="BK2" i="15"/>
  <c r="BL2" i="15"/>
  <c r="BM2" i="15"/>
  <c r="BN2" i="15"/>
  <c r="BO2" i="15"/>
  <c r="BP2" i="15"/>
  <c r="BQ2" i="15"/>
  <c r="BR2" i="15"/>
  <c r="BS2" i="15"/>
  <c r="BT2" i="15"/>
  <c r="BU2" i="15"/>
  <c r="BV2" i="15"/>
  <c r="BW2" i="15"/>
  <c r="BX2" i="15"/>
  <c r="BY2" i="15"/>
  <c r="AP2" i="15"/>
  <c r="AP76" i="14"/>
  <c r="AQ76" i="14"/>
  <c r="AR76" i="14"/>
  <c r="AS76" i="14"/>
  <c r="AT76" i="14"/>
  <c r="AU76" i="14"/>
  <c r="AV76" i="14"/>
  <c r="AW76" i="14"/>
  <c r="AX76" i="14"/>
  <c r="AY76" i="14"/>
  <c r="AZ76" i="14"/>
  <c r="BA76" i="14"/>
  <c r="BB76" i="14"/>
  <c r="BC76" i="14"/>
  <c r="BD76" i="14"/>
  <c r="BE76" i="14"/>
  <c r="BF76" i="14"/>
  <c r="BG76" i="14"/>
  <c r="BH76" i="14"/>
  <c r="BI76" i="14"/>
  <c r="BJ76" i="14"/>
  <c r="BK76" i="14"/>
  <c r="BL76" i="14"/>
  <c r="BM76" i="14"/>
  <c r="BN76" i="14"/>
  <c r="BO76" i="14"/>
  <c r="BP76" i="14"/>
  <c r="BQ76" i="14"/>
  <c r="BR76" i="14"/>
  <c r="BS76" i="14"/>
  <c r="BT76" i="14"/>
  <c r="BU76" i="14"/>
  <c r="BV76" i="14"/>
  <c r="BW76" i="14"/>
  <c r="BX76" i="14"/>
  <c r="BY76" i="14"/>
  <c r="AP43" i="14"/>
  <c r="AQ43" i="14"/>
  <c r="AR43" i="14"/>
  <c r="AS43" i="14"/>
  <c r="AT43" i="14"/>
  <c r="AU43" i="14"/>
  <c r="AV43" i="14"/>
  <c r="AW43" i="14"/>
  <c r="AX43" i="14"/>
  <c r="AY43" i="14"/>
  <c r="AZ43" i="14"/>
  <c r="BA43" i="14"/>
  <c r="BB43" i="14"/>
  <c r="BC43" i="14"/>
  <c r="BD43" i="14"/>
  <c r="BE43" i="14"/>
  <c r="BF43" i="14"/>
  <c r="BG43" i="14"/>
  <c r="BH43" i="14"/>
  <c r="BI43" i="14"/>
  <c r="BJ43" i="14"/>
  <c r="BK43" i="14"/>
  <c r="BL43" i="14"/>
  <c r="BM43" i="14"/>
  <c r="BN43" i="14"/>
  <c r="BO43" i="14"/>
  <c r="BP43" i="14"/>
  <c r="BQ43" i="14"/>
  <c r="BR43" i="14"/>
  <c r="BS43" i="14"/>
  <c r="BT43" i="14"/>
  <c r="BU43" i="14"/>
  <c r="BV43" i="14"/>
  <c r="BW43" i="14"/>
  <c r="BX43" i="14"/>
  <c r="BY43" i="14"/>
  <c r="AP44" i="14"/>
  <c r="AQ44" i="14"/>
  <c r="AR44" i="14"/>
  <c r="AS44" i="14"/>
  <c r="AT44" i="14"/>
  <c r="AU44" i="14"/>
  <c r="AV44" i="14"/>
  <c r="AW44" i="14"/>
  <c r="AX44" i="14"/>
  <c r="AY44" i="14"/>
  <c r="AZ44" i="14"/>
  <c r="BA44" i="14"/>
  <c r="BB44" i="14"/>
  <c r="BC44" i="14"/>
  <c r="BD44" i="14"/>
  <c r="BE44" i="14"/>
  <c r="BF44" i="14"/>
  <c r="BG44" i="14"/>
  <c r="BH44" i="14"/>
  <c r="BI44" i="14"/>
  <c r="BJ44" i="14"/>
  <c r="BK44" i="14"/>
  <c r="BL44" i="14"/>
  <c r="BM44" i="14"/>
  <c r="BN44" i="14"/>
  <c r="BO44" i="14"/>
  <c r="BP44" i="14"/>
  <c r="BQ44" i="14"/>
  <c r="BR44" i="14"/>
  <c r="BS44" i="14"/>
  <c r="BT44" i="14"/>
  <c r="BU44" i="14"/>
  <c r="BV44" i="14"/>
  <c r="BW44" i="14"/>
  <c r="BX44" i="14"/>
  <c r="BY44" i="14"/>
  <c r="AP45" i="14"/>
  <c r="AQ45" i="14"/>
  <c r="AR45" i="14"/>
  <c r="AS45" i="14"/>
  <c r="AT45" i="14"/>
  <c r="AU45" i="14"/>
  <c r="AV45" i="14"/>
  <c r="AW45" i="14"/>
  <c r="AX45" i="14"/>
  <c r="AY45" i="14"/>
  <c r="AZ45" i="14"/>
  <c r="BA45" i="14"/>
  <c r="BB45" i="14"/>
  <c r="BC45" i="14"/>
  <c r="BD45" i="14"/>
  <c r="BE45" i="14"/>
  <c r="BF45" i="14"/>
  <c r="BG45" i="14"/>
  <c r="BH45" i="14"/>
  <c r="BI45" i="14"/>
  <c r="BJ45" i="14"/>
  <c r="BK45" i="14"/>
  <c r="BL45" i="14"/>
  <c r="BM45" i="14"/>
  <c r="BN45" i="14"/>
  <c r="BO45" i="14"/>
  <c r="BP45" i="14"/>
  <c r="BQ45" i="14"/>
  <c r="BR45" i="14"/>
  <c r="BS45" i="14"/>
  <c r="BT45" i="14"/>
  <c r="BU45" i="14"/>
  <c r="BV45" i="14"/>
  <c r="BW45" i="14"/>
  <c r="BX45" i="14"/>
  <c r="BY45" i="14"/>
  <c r="AP46" i="14"/>
  <c r="AQ46" i="14"/>
  <c r="AR46" i="14"/>
  <c r="AS46" i="14"/>
  <c r="AT46" i="14"/>
  <c r="AU46" i="14"/>
  <c r="AV46" i="14"/>
  <c r="AW46" i="14"/>
  <c r="AX46" i="14"/>
  <c r="AY46" i="14"/>
  <c r="AZ46" i="14"/>
  <c r="BA46" i="14"/>
  <c r="BB46" i="14"/>
  <c r="BC46" i="14"/>
  <c r="BD46" i="14"/>
  <c r="BE46" i="14"/>
  <c r="BF46" i="14"/>
  <c r="BG46" i="14"/>
  <c r="BH46" i="14"/>
  <c r="BI46" i="14"/>
  <c r="BJ46" i="14"/>
  <c r="BK46" i="14"/>
  <c r="BL46" i="14"/>
  <c r="BM46" i="14"/>
  <c r="BN46" i="14"/>
  <c r="BO46" i="14"/>
  <c r="BP46" i="14"/>
  <c r="BQ46" i="14"/>
  <c r="BR46" i="14"/>
  <c r="BS46" i="14"/>
  <c r="BT46" i="14"/>
  <c r="BU46" i="14"/>
  <c r="BV46" i="14"/>
  <c r="BW46" i="14"/>
  <c r="BX46" i="14"/>
  <c r="BY46" i="14"/>
  <c r="AP47" i="14"/>
  <c r="AQ47" i="14"/>
  <c r="AR47" i="14"/>
  <c r="AS47" i="14"/>
  <c r="AT47" i="14"/>
  <c r="AU47" i="14"/>
  <c r="AV47" i="14"/>
  <c r="AW47" i="14"/>
  <c r="AX47" i="14"/>
  <c r="AY47" i="14"/>
  <c r="AZ47" i="14"/>
  <c r="BA47" i="14"/>
  <c r="BB47" i="14"/>
  <c r="BC47" i="14"/>
  <c r="BD47" i="14"/>
  <c r="BE47" i="14"/>
  <c r="BF47" i="14"/>
  <c r="BG47" i="14"/>
  <c r="BH47" i="14"/>
  <c r="BI47" i="14"/>
  <c r="BJ47" i="14"/>
  <c r="BK47" i="14"/>
  <c r="BL47" i="14"/>
  <c r="BM47" i="14"/>
  <c r="BN47" i="14"/>
  <c r="BO47" i="14"/>
  <c r="BP47" i="14"/>
  <c r="BQ47" i="14"/>
  <c r="BR47" i="14"/>
  <c r="BS47" i="14"/>
  <c r="BT47" i="14"/>
  <c r="BU47" i="14"/>
  <c r="BV47" i="14"/>
  <c r="BW47" i="14"/>
  <c r="BX47" i="14"/>
  <c r="BY47" i="14"/>
  <c r="AP48" i="14"/>
  <c r="AQ48" i="14"/>
  <c r="AR48" i="14"/>
  <c r="AS48" i="14"/>
  <c r="AT48" i="14"/>
  <c r="AU48" i="14"/>
  <c r="AV48" i="14"/>
  <c r="AW48" i="14"/>
  <c r="AX48" i="14"/>
  <c r="AY48" i="14"/>
  <c r="AZ48" i="14"/>
  <c r="BA48" i="14"/>
  <c r="BB48" i="14"/>
  <c r="BC48" i="14"/>
  <c r="BD48" i="14"/>
  <c r="BE48" i="14"/>
  <c r="BF48" i="14"/>
  <c r="BG48" i="14"/>
  <c r="BH48" i="14"/>
  <c r="BI48" i="14"/>
  <c r="BJ48" i="14"/>
  <c r="BK48" i="14"/>
  <c r="BL48" i="14"/>
  <c r="BM48" i="14"/>
  <c r="BN48" i="14"/>
  <c r="BO48" i="14"/>
  <c r="BP48" i="14"/>
  <c r="BQ48" i="14"/>
  <c r="BR48" i="14"/>
  <c r="BS48" i="14"/>
  <c r="BT48" i="14"/>
  <c r="BU48" i="14"/>
  <c r="BV48" i="14"/>
  <c r="BW48" i="14"/>
  <c r="BX48" i="14"/>
  <c r="BY48" i="14"/>
  <c r="AP49" i="14"/>
  <c r="AQ49" i="14"/>
  <c r="AR49" i="14"/>
  <c r="AS49" i="14"/>
  <c r="AT49" i="14"/>
  <c r="AU49" i="14"/>
  <c r="AV49" i="14"/>
  <c r="AW49" i="14"/>
  <c r="AX49" i="14"/>
  <c r="AY49" i="14"/>
  <c r="AZ49" i="14"/>
  <c r="BA49" i="14"/>
  <c r="BB49" i="14"/>
  <c r="BC49" i="14"/>
  <c r="BD49" i="14"/>
  <c r="BE49" i="14"/>
  <c r="BF49" i="14"/>
  <c r="BG49" i="14"/>
  <c r="BH49" i="14"/>
  <c r="BI49" i="14"/>
  <c r="BJ49" i="14"/>
  <c r="BK49" i="14"/>
  <c r="BL49" i="14"/>
  <c r="BM49" i="14"/>
  <c r="BN49" i="14"/>
  <c r="BO49" i="14"/>
  <c r="BP49" i="14"/>
  <c r="BQ49" i="14"/>
  <c r="BR49" i="14"/>
  <c r="BS49" i="14"/>
  <c r="BT49" i="14"/>
  <c r="BU49" i="14"/>
  <c r="BV49" i="14"/>
  <c r="BW49" i="14"/>
  <c r="BX49" i="14"/>
  <c r="BY49" i="14"/>
  <c r="AP50" i="14"/>
  <c r="AQ50" i="14"/>
  <c r="AR50" i="14"/>
  <c r="AS50" i="14"/>
  <c r="AT50" i="14"/>
  <c r="AU50" i="14"/>
  <c r="AV50" i="14"/>
  <c r="AW50" i="14"/>
  <c r="AX50" i="14"/>
  <c r="AY50" i="14"/>
  <c r="AZ50" i="14"/>
  <c r="BA50" i="14"/>
  <c r="BB50" i="14"/>
  <c r="BC50" i="14"/>
  <c r="BD50" i="14"/>
  <c r="BE50" i="14"/>
  <c r="BF50" i="14"/>
  <c r="BG50" i="14"/>
  <c r="BH50" i="14"/>
  <c r="BI50" i="14"/>
  <c r="BJ50" i="14"/>
  <c r="BK50" i="14"/>
  <c r="BL50" i="14"/>
  <c r="BM50" i="14"/>
  <c r="BN50" i="14"/>
  <c r="BO50" i="14"/>
  <c r="BP50" i="14"/>
  <c r="BQ50" i="14"/>
  <c r="BR50" i="14"/>
  <c r="BS50" i="14"/>
  <c r="BT50" i="14"/>
  <c r="BU50" i="14"/>
  <c r="BV50" i="14"/>
  <c r="BW50" i="14"/>
  <c r="BX50" i="14"/>
  <c r="BY50" i="14"/>
  <c r="AP51" i="14"/>
  <c r="AQ51" i="14"/>
  <c r="AR51" i="14"/>
  <c r="AS51" i="14"/>
  <c r="AT51" i="14"/>
  <c r="AU51" i="14"/>
  <c r="AV51" i="14"/>
  <c r="AW51" i="14"/>
  <c r="AX51" i="14"/>
  <c r="AY51" i="14"/>
  <c r="AZ51" i="14"/>
  <c r="BA51" i="14"/>
  <c r="BB51" i="14"/>
  <c r="BC51" i="14"/>
  <c r="BD51" i="14"/>
  <c r="BE51" i="14"/>
  <c r="BF51" i="14"/>
  <c r="BG51" i="14"/>
  <c r="BH51" i="14"/>
  <c r="BI51" i="14"/>
  <c r="BJ51" i="14"/>
  <c r="BK51" i="14"/>
  <c r="BL51" i="14"/>
  <c r="BM51" i="14"/>
  <c r="BN51" i="14"/>
  <c r="BO51" i="14"/>
  <c r="BP51" i="14"/>
  <c r="BQ51" i="14"/>
  <c r="BR51" i="14"/>
  <c r="BS51" i="14"/>
  <c r="BT51" i="14"/>
  <c r="BU51" i="14"/>
  <c r="BV51" i="14"/>
  <c r="BW51" i="14"/>
  <c r="BX51" i="14"/>
  <c r="BY51" i="14"/>
  <c r="AP52" i="14"/>
  <c r="AQ52" i="14"/>
  <c r="AR52" i="14"/>
  <c r="AS52" i="14"/>
  <c r="AT52" i="14"/>
  <c r="AU52" i="14"/>
  <c r="AV52" i="14"/>
  <c r="AW52" i="14"/>
  <c r="AX52" i="14"/>
  <c r="AY52" i="14"/>
  <c r="AZ52" i="14"/>
  <c r="BA52" i="14"/>
  <c r="BB52" i="14"/>
  <c r="BC52" i="14"/>
  <c r="BD52" i="14"/>
  <c r="BE52" i="14"/>
  <c r="BF52" i="14"/>
  <c r="BG52" i="14"/>
  <c r="BH52" i="14"/>
  <c r="BI52" i="14"/>
  <c r="BJ52" i="14"/>
  <c r="BK52" i="14"/>
  <c r="BL52" i="14"/>
  <c r="BM52" i="14"/>
  <c r="BN52" i="14"/>
  <c r="BO52" i="14"/>
  <c r="BP52" i="14"/>
  <c r="BQ52" i="14"/>
  <c r="BR52" i="14"/>
  <c r="BS52" i="14"/>
  <c r="BT52" i="14"/>
  <c r="BU52" i="14"/>
  <c r="BV52" i="14"/>
  <c r="BW52" i="14"/>
  <c r="BX52" i="14"/>
  <c r="BY52" i="14"/>
  <c r="AP53" i="14"/>
  <c r="AQ53" i="14"/>
  <c r="AR53" i="14"/>
  <c r="AS53" i="14"/>
  <c r="AT53" i="14"/>
  <c r="AU53" i="14"/>
  <c r="AV53" i="14"/>
  <c r="AW53" i="14"/>
  <c r="AX53" i="14"/>
  <c r="AY53" i="14"/>
  <c r="AZ53" i="14"/>
  <c r="BA53" i="14"/>
  <c r="BB53" i="14"/>
  <c r="BC53" i="14"/>
  <c r="BD53" i="14"/>
  <c r="BE53" i="14"/>
  <c r="BF53" i="14"/>
  <c r="BG53" i="14"/>
  <c r="BH53" i="14"/>
  <c r="BI53" i="14"/>
  <c r="BJ53" i="14"/>
  <c r="BK53" i="14"/>
  <c r="BL53" i="14"/>
  <c r="BM53" i="14"/>
  <c r="BN53" i="14"/>
  <c r="BO53" i="14"/>
  <c r="BP53" i="14"/>
  <c r="BQ53" i="14"/>
  <c r="BR53" i="14"/>
  <c r="BS53" i="14"/>
  <c r="BT53" i="14"/>
  <c r="BU53" i="14"/>
  <c r="BV53" i="14"/>
  <c r="BW53" i="14"/>
  <c r="BX53" i="14"/>
  <c r="BY53" i="14"/>
  <c r="AP54" i="14"/>
  <c r="AQ54" i="14"/>
  <c r="AR54" i="14"/>
  <c r="AS54" i="14"/>
  <c r="AT54" i="14"/>
  <c r="AU54" i="14"/>
  <c r="AV54" i="14"/>
  <c r="AW54" i="14"/>
  <c r="AX54" i="14"/>
  <c r="AY54" i="14"/>
  <c r="AZ54" i="14"/>
  <c r="BA54" i="14"/>
  <c r="BB54" i="14"/>
  <c r="BC54" i="14"/>
  <c r="BD54" i="14"/>
  <c r="BE54" i="14"/>
  <c r="BF54" i="14"/>
  <c r="BG54" i="14"/>
  <c r="BH54" i="14"/>
  <c r="BI54" i="14"/>
  <c r="BJ54" i="14"/>
  <c r="BK54" i="14"/>
  <c r="BL54" i="14"/>
  <c r="BM54" i="14"/>
  <c r="BN54" i="14"/>
  <c r="BO54" i="14"/>
  <c r="BP54" i="14"/>
  <c r="BQ54" i="14"/>
  <c r="BR54" i="14"/>
  <c r="BS54" i="14"/>
  <c r="BT54" i="14"/>
  <c r="BU54" i="14"/>
  <c r="BV54" i="14"/>
  <c r="BW54" i="14"/>
  <c r="BX54" i="14"/>
  <c r="BY54" i="14"/>
  <c r="AP55" i="14"/>
  <c r="AQ55" i="14"/>
  <c r="AR55" i="14"/>
  <c r="AS55" i="14"/>
  <c r="AT55" i="14"/>
  <c r="AU55" i="14"/>
  <c r="AV55" i="14"/>
  <c r="AW55" i="14"/>
  <c r="AX55" i="14"/>
  <c r="AY55" i="14"/>
  <c r="AZ55" i="14"/>
  <c r="BA55" i="14"/>
  <c r="BB55" i="14"/>
  <c r="BC55" i="14"/>
  <c r="BD55" i="14"/>
  <c r="BE55" i="14"/>
  <c r="BF55" i="14"/>
  <c r="BG55" i="14"/>
  <c r="BH55" i="14"/>
  <c r="BI55" i="14"/>
  <c r="BJ55" i="14"/>
  <c r="BK55" i="14"/>
  <c r="BL55" i="14"/>
  <c r="BM55" i="14"/>
  <c r="BN55" i="14"/>
  <c r="BO55" i="14"/>
  <c r="BP55" i="14"/>
  <c r="BQ55" i="14"/>
  <c r="BR55" i="14"/>
  <c r="BS55" i="14"/>
  <c r="BT55" i="14"/>
  <c r="BU55" i="14"/>
  <c r="BV55" i="14"/>
  <c r="BW55" i="14"/>
  <c r="BX55" i="14"/>
  <c r="BY55" i="14"/>
  <c r="AP56" i="14"/>
  <c r="AQ56" i="14"/>
  <c r="AR56" i="14"/>
  <c r="AS56" i="14"/>
  <c r="AT56" i="14"/>
  <c r="AU56" i="14"/>
  <c r="AV56" i="14"/>
  <c r="AW56" i="14"/>
  <c r="AX56" i="14"/>
  <c r="AY56" i="14"/>
  <c r="AZ56" i="14"/>
  <c r="BA56" i="14"/>
  <c r="BB56" i="14"/>
  <c r="BC56" i="14"/>
  <c r="BD56" i="14"/>
  <c r="BE56" i="14"/>
  <c r="BF56" i="14"/>
  <c r="BG56" i="14"/>
  <c r="BH56" i="14"/>
  <c r="BI56" i="14"/>
  <c r="BJ56" i="14"/>
  <c r="BK56" i="14"/>
  <c r="BL56" i="14"/>
  <c r="BM56" i="14"/>
  <c r="BN56" i="14"/>
  <c r="BO56" i="14"/>
  <c r="BP56" i="14"/>
  <c r="BQ56" i="14"/>
  <c r="BR56" i="14"/>
  <c r="BS56" i="14"/>
  <c r="BT56" i="14"/>
  <c r="BU56" i="14"/>
  <c r="BV56" i="14"/>
  <c r="BW56" i="14"/>
  <c r="BX56" i="14"/>
  <c r="BY56" i="14"/>
  <c r="AP57" i="14"/>
  <c r="AQ57" i="14"/>
  <c r="AR57" i="14"/>
  <c r="AS57" i="14"/>
  <c r="AT57" i="14"/>
  <c r="AU57" i="14"/>
  <c r="AV57" i="14"/>
  <c r="AW57" i="14"/>
  <c r="AX57" i="14"/>
  <c r="AY57" i="14"/>
  <c r="AZ57" i="14"/>
  <c r="BA57" i="14"/>
  <c r="BB57" i="14"/>
  <c r="BC57" i="14"/>
  <c r="BD57" i="14"/>
  <c r="BE57" i="14"/>
  <c r="BF57" i="14"/>
  <c r="BG57" i="14"/>
  <c r="BH57" i="14"/>
  <c r="BI57" i="14"/>
  <c r="BJ57" i="14"/>
  <c r="BK57" i="14"/>
  <c r="BL57" i="14"/>
  <c r="BM57" i="14"/>
  <c r="BN57" i="14"/>
  <c r="BO57" i="14"/>
  <c r="BP57" i="14"/>
  <c r="BQ57" i="14"/>
  <c r="BR57" i="14"/>
  <c r="BS57" i="14"/>
  <c r="BT57" i="14"/>
  <c r="BU57" i="14"/>
  <c r="BV57" i="14"/>
  <c r="BW57" i="14"/>
  <c r="BX57" i="14"/>
  <c r="BY57" i="14"/>
  <c r="AP58" i="14"/>
  <c r="AQ58" i="14"/>
  <c r="AR58" i="14"/>
  <c r="AS58" i="14"/>
  <c r="AT58" i="14"/>
  <c r="AU58" i="14"/>
  <c r="AV58" i="14"/>
  <c r="AW58" i="14"/>
  <c r="AX58" i="14"/>
  <c r="AY58" i="14"/>
  <c r="AZ58" i="14"/>
  <c r="BA58" i="14"/>
  <c r="BB58" i="14"/>
  <c r="BC58" i="14"/>
  <c r="BD58" i="14"/>
  <c r="BE58" i="14"/>
  <c r="BF58" i="14"/>
  <c r="BG58" i="14"/>
  <c r="BH58" i="14"/>
  <c r="BI58" i="14"/>
  <c r="BJ58" i="14"/>
  <c r="BK58" i="14"/>
  <c r="BL58" i="14"/>
  <c r="BM58" i="14"/>
  <c r="BN58" i="14"/>
  <c r="BO58" i="14"/>
  <c r="BP58" i="14"/>
  <c r="BQ58" i="14"/>
  <c r="BR58" i="14"/>
  <c r="BS58" i="14"/>
  <c r="BT58" i="14"/>
  <c r="BU58" i="14"/>
  <c r="BV58" i="14"/>
  <c r="BW58" i="14"/>
  <c r="BX58" i="14"/>
  <c r="BY58" i="14"/>
  <c r="AP59" i="14"/>
  <c r="AQ59" i="14"/>
  <c r="AR59" i="14"/>
  <c r="AS59" i="14"/>
  <c r="AT59" i="14"/>
  <c r="AU59" i="14"/>
  <c r="AV59" i="14"/>
  <c r="AW59" i="14"/>
  <c r="AX59" i="14"/>
  <c r="AY59" i="14"/>
  <c r="AZ59" i="14"/>
  <c r="BA59" i="14"/>
  <c r="BB59" i="14"/>
  <c r="BC59" i="14"/>
  <c r="BD59" i="14"/>
  <c r="BE59" i="14"/>
  <c r="BF59" i="14"/>
  <c r="BG59" i="14"/>
  <c r="BH59" i="14"/>
  <c r="BI59" i="14"/>
  <c r="BJ59" i="14"/>
  <c r="BK59" i="14"/>
  <c r="BL59" i="14"/>
  <c r="BM59" i="14"/>
  <c r="BN59" i="14"/>
  <c r="BO59" i="14"/>
  <c r="BP59" i="14"/>
  <c r="BQ59" i="14"/>
  <c r="BR59" i="14"/>
  <c r="BS59" i="14"/>
  <c r="BT59" i="14"/>
  <c r="BU59" i="14"/>
  <c r="BV59" i="14"/>
  <c r="BW59" i="14"/>
  <c r="BX59" i="14"/>
  <c r="BY59" i="14"/>
  <c r="AP60" i="14"/>
  <c r="AQ60" i="14"/>
  <c r="AR60" i="14"/>
  <c r="AS60" i="14"/>
  <c r="AT60" i="14"/>
  <c r="AU60" i="14"/>
  <c r="AV60" i="14"/>
  <c r="AW60" i="14"/>
  <c r="AX60" i="14"/>
  <c r="AY60" i="14"/>
  <c r="AZ60" i="14"/>
  <c r="BA60" i="14"/>
  <c r="BB60" i="14"/>
  <c r="BC60" i="14"/>
  <c r="BD60" i="14"/>
  <c r="BE60" i="14"/>
  <c r="BF60" i="14"/>
  <c r="BG60" i="14"/>
  <c r="BH60" i="14"/>
  <c r="BI60" i="14"/>
  <c r="BJ60" i="14"/>
  <c r="BK60" i="14"/>
  <c r="BL60" i="14"/>
  <c r="BM60" i="14"/>
  <c r="BN60" i="14"/>
  <c r="BO60" i="14"/>
  <c r="BP60" i="14"/>
  <c r="BQ60" i="14"/>
  <c r="BR60" i="14"/>
  <c r="BS60" i="14"/>
  <c r="BT60" i="14"/>
  <c r="BU60" i="14"/>
  <c r="BV60" i="14"/>
  <c r="BW60" i="14"/>
  <c r="BX60" i="14"/>
  <c r="BY60" i="14"/>
  <c r="AP61" i="14"/>
  <c r="AQ61" i="14"/>
  <c r="AR61" i="14"/>
  <c r="AS61" i="14"/>
  <c r="AT61" i="14"/>
  <c r="AU61" i="14"/>
  <c r="AV61" i="14"/>
  <c r="AW61" i="14"/>
  <c r="AX61" i="14"/>
  <c r="AY61" i="14"/>
  <c r="AZ61" i="14"/>
  <c r="BA61" i="14"/>
  <c r="BB61" i="14"/>
  <c r="BC61" i="14"/>
  <c r="BD61" i="14"/>
  <c r="BE61" i="14"/>
  <c r="BF61" i="14"/>
  <c r="BG61" i="14"/>
  <c r="BH61" i="14"/>
  <c r="BI61" i="14"/>
  <c r="BJ61" i="14"/>
  <c r="BK61" i="14"/>
  <c r="BL61" i="14"/>
  <c r="BM61" i="14"/>
  <c r="BN61" i="14"/>
  <c r="BO61" i="14"/>
  <c r="BP61" i="14"/>
  <c r="BQ61" i="14"/>
  <c r="BR61" i="14"/>
  <c r="BS61" i="14"/>
  <c r="BT61" i="14"/>
  <c r="BU61" i="14"/>
  <c r="BV61" i="14"/>
  <c r="BW61" i="14"/>
  <c r="BX61" i="14"/>
  <c r="BY61" i="14"/>
  <c r="AP62" i="14"/>
  <c r="AQ62" i="14"/>
  <c r="AR62" i="14"/>
  <c r="AS62" i="14"/>
  <c r="AT62" i="14"/>
  <c r="AU62" i="14"/>
  <c r="AV62" i="14"/>
  <c r="AW62" i="14"/>
  <c r="AX62" i="14"/>
  <c r="AY62" i="14"/>
  <c r="AZ62" i="14"/>
  <c r="BA62" i="14"/>
  <c r="BB62" i="14"/>
  <c r="BC62" i="14"/>
  <c r="BD62" i="14"/>
  <c r="BE62" i="14"/>
  <c r="BF62" i="14"/>
  <c r="BG62" i="14"/>
  <c r="BH62" i="14"/>
  <c r="BI62" i="14"/>
  <c r="BJ62" i="14"/>
  <c r="BK62" i="14"/>
  <c r="BL62" i="14"/>
  <c r="BM62" i="14"/>
  <c r="BN62" i="14"/>
  <c r="BO62" i="14"/>
  <c r="BP62" i="14"/>
  <c r="BQ62" i="14"/>
  <c r="BR62" i="14"/>
  <c r="BS62" i="14"/>
  <c r="BT62" i="14"/>
  <c r="BU62" i="14"/>
  <c r="BV62" i="14"/>
  <c r="BW62" i="14"/>
  <c r="BX62" i="14"/>
  <c r="BY62" i="14"/>
  <c r="AP63" i="14"/>
  <c r="AQ63" i="14"/>
  <c r="AR63" i="14"/>
  <c r="AS63" i="14"/>
  <c r="AT63" i="14"/>
  <c r="AU63" i="14"/>
  <c r="AV63" i="14"/>
  <c r="AW63" i="14"/>
  <c r="AX63" i="14"/>
  <c r="AY63" i="14"/>
  <c r="AZ63" i="14"/>
  <c r="BA63" i="14"/>
  <c r="BB63" i="14"/>
  <c r="BC63" i="14"/>
  <c r="BD63" i="14"/>
  <c r="BE63" i="14"/>
  <c r="BF63" i="14"/>
  <c r="BG63" i="14"/>
  <c r="BH63" i="14"/>
  <c r="BI63" i="14"/>
  <c r="BJ63" i="14"/>
  <c r="BK63" i="14"/>
  <c r="BL63" i="14"/>
  <c r="BM63" i="14"/>
  <c r="BN63" i="14"/>
  <c r="BO63" i="14"/>
  <c r="BP63" i="14"/>
  <c r="BQ63" i="14"/>
  <c r="BR63" i="14"/>
  <c r="BS63" i="14"/>
  <c r="BT63" i="14"/>
  <c r="BU63" i="14"/>
  <c r="BV63" i="14"/>
  <c r="BW63" i="14"/>
  <c r="BX63" i="14"/>
  <c r="BY63" i="14"/>
  <c r="AP64" i="14"/>
  <c r="AQ64" i="14"/>
  <c r="AR64" i="14"/>
  <c r="AS64" i="14"/>
  <c r="AT64" i="14"/>
  <c r="AU64" i="14"/>
  <c r="AV64" i="14"/>
  <c r="AW64" i="14"/>
  <c r="AX64" i="14"/>
  <c r="AY64" i="14"/>
  <c r="AZ64" i="14"/>
  <c r="BA64" i="14"/>
  <c r="BB64" i="14"/>
  <c r="BC64" i="14"/>
  <c r="BD64" i="14"/>
  <c r="BE64" i="14"/>
  <c r="BF64" i="14"/>
  <c r="BG64" i="14"/>
  <c r="BH64" i="14"/>
  <c r="BI64" i="14"/>
  <c r="BJ64" i="14"/>
  <c r="BK64" i="14"/>
  <c r="BL64" i="14"/>
  <c r="BM64" i="14"/>
  <c r="BN64" i="14"/>
  <c r="BO64" i="14"/>
  <c r="BP64" i="14"/>
  <c r="BQ64" i="14"/>
  <c r="BR64" i="14"/>
  <c r="BS64" i="14"/>
  <c r="BT64" i="14"/>
  <c r="BU64" i="14"/>
  <c r="BV64" i="14"/>
  <c r="BW64" i="14"/>
  <c r="BX64" i="14"/>
  <c r="BY64" i="14"/>
  <c r="AP65" i="14"/>
  <c r="AQ65" i="14"/>
  <c r="AR65" i="14"/>
  <c r="AS65" i="14"/>
  <c r="AT65" i="14"/>
  <c r="AU65" i="14"/>
  <c r="AV65" i="14"/>
  <c r="AW65" i="14"/>
  <c r="AX65" i="14"/>
  <c r="AY65" i="14"/>
  <c r="AZ65" i="14"/>
  <c r="BA65" i="14"/>
  <c r="BB65" i="14"/>
  <c r="BC65" i="14"/>
  <c r="BD65" i="14"/>
  <c r="BE65" i="14"/>
  <c r="BF65" i="14"/>
  <c r="BG65" i="14"/>
  <c r="BH65" i="14"/>
  <c r="BI65" i="14"/>
  <c r="BJ65" i="14"/>
  <c r="BK65" i="14"/>
  <c r="BL65" i="14"/>
  <c r="BM65" i="14"/>
  <c r="BN65" i="14"/>
  <c r="BO65" i="14"/>
  <c r="BP65" i="14"/>
  <c r="BQ65" i="14"/>
  <c r="BR65" i="14"/>
  <c r="BS65" i="14"/>
  <c r="BT65" i="14"/>
  <c r="BU65" i="14"/>
  <c r="BV65" i="14"/>
  <c r="BW65" i="14"/>
  <c r="BX65" i="14"/>
  <c r="BY65" i="14"/>
  <c r="AP66" i="14"/>
  <c r="AQ66" i="14"/>
  <c r="AR66" i="14"/>
  <c r="AS66" i="14"/>
  <c r="AT66" i="14"/>
  <c r="AU66" i="14"/>
  <c r="AV66" i="14"/>
  <c r="AW66" i="14"/>
  <c r="AX66" i="14"/>
  <c r="AY66" i="14"/>
  <c r="AZ66" i="14"/>
  <c r="BA66" i="14"/>
  <c r="BB66" i="14"/>
  <c r="BC66" i="14"/>
  <c r="BD66" i="14"/>
  <c r="BE66" i="14"/>
  <c r="BF66" i="14"/>
  <c r="BG66" i="14"/>
  <c r="BH66" i="14"/>
  <c r="BI66" i="14"/>
  <c r="BJ66" i="14"/>
  <c r="BK66" i="14"/>
  <c r="BL66" i="14"/>
  <c r="BM66" i="14"/>
  <c r="BN66" i="14"/>
  <c r="BO66" i="14"/>
  <c r="BP66" i="14"/>
  <c r="BQ66" i="14"/>
  <c r="BR66" i="14"/>
  <c r="BS66" i="14"/>
  <c r="BT66" i="14"/>
  <c r="BU66" i="14"/>
  <c r="BV66" i="14"/>
  <c r="BW66" i="14"/>
  <c r="BX66" i="14"/>
  <c r="BY66" i="14"/>
  <c r="AP67" i="14"/>
  <c r="AQ67" i="14"/>
  <c r="AR67" i="14"/>
  <c r="AS67" i="14"/>
  <c r="AT67" i="14"/>
  <c r="AU67" i="14"/>
  <c r="AV67" i="14"/>
  <c r="AW67" i="14"/>
  <c r="AX67" i="14"/>
  <c r="AY67" i="14"/>
  <c r="AZ67" i="14"/>
  <c r="BA67" i="14"/>
  <c r="BB67" i="14"/>
  <c r="BC67" i="14"/>
  <c r="BD67" i="14"/>
  <c r="BE67" i="14"/>
  <c r="BF67" i="14"/>
  <c r="BG67" i="14"/>
  <c r="BH67" i="14"/>
  <c r="BI67" i="14"/>
  <c r="BJ67" i="14"/>
  <c r="BK67" i="14"/>
  <c r="BL67" i="14"/>
  <c r="BM67" i="14"/>
  <c r="BN67" i="14"/>
  <c r="BO67" i="14"/>
  <c r="BP67" i="14"/>
  <c r="BQ67" i="14"/>
  <c r="BR67" i="14"/>
  <c r="BS67" i="14"/>
  <c r="BT67" i="14"/>
  <c r="BU67" i="14"/>
  <c r="BV67" i="14"/>
  <c r="BW67" i="14"/>
  <c r="BX67" i="14"/>
  <c r="BY67" i="14"/>
  <c r="AP68" i="14"/>
  <c r="AQ68" i="14"/>
  <c r="AR68" i="14"/>
  <c r="AS68" i="14"/>
  <c r="AT68" i="14"/>
  <c r="AU68" i="14"/>
  <c r="AV68" i="14"/>
  <c r="AW68" i="14"/>
  <c r="AX68" i="14"/>
  <c r="AY68" i="14"/>
  <c r="AZ68" i="14"/>
  <c r="BA68" i="14"/>
  <c r="BB68" i="14"/>
  <c r="BC68" i="14"/>
  <c r="BD68" i="14"/>
  <c r="BE68" i="14"/>
  <c r="BF68" i="14"/>
  <c r="BG68" i="14"/>
  <c r="BH68" i="14"/>
  <c r="BI68" i="14"/>
  <c r="BJ68" i="14"/>
  <c r="BK68" i="14"/>
  <c r="BL68" i="14"/>
  <c r="BM68" i="14"/>
  <c r="BN68" i="14"/>
  <c r="BO68" i="14"/>
  <c r="BP68" i="14"/>
  <c r="BQ68" i="14"/>
  <c r="BR68" i="14"/>
  <c r="BS68" i="14"/>
  <c r="BT68" i="14"/>
  <c r="BU68" i="14"/>
  <c r="BV68" i="14"/>
  <c r="BW68" i="14"/>
  <c r="BX68" i="14"/>
  <c r="BY68" i="14"/>
  <c r="AP69" i="14"/>
  <c r="AQ69" i="14"/>
  <c r="AR69" i="14"/>
  <c r="AS69" i="14"/>
  <c r="AT69" i="14"/>
  <c r="AU69" i="14"/>
  <c r="AV69" i="14"/>
  <c r="AW69" i="14"/>
  <c r="AX69" i="14"/>
  <c r="AY69" i="14"/>
  <c r="AZ69" i="14"/>
  <c r="BA69" i="14"/>
  <c r="BB69" i="14"/>
  <c r="BC69" i="14"/>
  <c r="BD69" i="14"/>
  <c r="BE69" i="14"/>
  <c r="BF69" i="14"/>
  <c r="BG69" i="14"/>
  <c r="BH69" i="14"/>
  <c r="BI69" i="14"/>
  <c r="BJ69" i="14"/>
  <c r="BK69" i="14"/>
  <c r="BL69" i="14"/>
  <c r="BM69" i="14"/>
  <c r="BN69" i="14"/>
  <c r="BO69" i="14"/>
  <c r="BP69" i="14"/>
  <c r="BQ69" i="14"/>
  <c r="BR69" i="14"/>
  <c r="BS69" i="14"/>
  <c r="BT69" i="14"/>
  <c r="BU69" i="14"/>
  <c r="BV69" i="14"/>
  <c r="BW69" i="14"/>
  <c r="BX69" i="14"/>
  <c r="BY69" i="14"/>
  <c r="AP70" i="14"/>
  <c r="AQ70" i="14"/>
  <c r="AR70" i="14"/>
  <c r="AS70" i="14"/>
  <c r="AT70" i="14"/>
  <c r="AU70" i="14"/>
  <c r="AV70" i="14"/>
  <c r="AW70" i="14"/>
  <c r="AX70" i="14"/>
  <c r="AY70" i="14"/>
  <c r="AZ70" i="14"/>
  <c r="BA70" i="14"/>
  <c r="BB70" i="14"/>
  <c r="BC70" i="14"/>
  <c r="BD70" i="14"/>
  <c r="BE70" i="14"/>
  <c r="BF70" i="14"/>
  <c r="BG70" i="14"/>
  <c r="BH70" i="14"/>
  <c r="BI70" i="14"/>
  <c r="BJ70" i="14"/>
  <c r="BK70" i="14"/>
  <c r="BL70" i="14"/>
  <c r="BM70" i="14"/>
  <c r="BN70" i="14"/>
  <c r="BO70" i="14"/>
  <c r="BP70" i="14"/>
  <c r="BQ70" i="14"/>
  <c r="BR70" i="14"/>
  <c r="BS70" i="14"/>
  <c r="BT70" i="14"/>
  <c r="BU70" i="14"/>
  <c r="BV70" i="14"/>
  <c r="BW70" i="14"/>
  <c r="BX70" i="14"/>
  <c r="BY70" i="14"/>
  <c r="AP71" i="14"/>
  <c r="AQ71" i="14"/>
  <c r="AR71" i="14"/>
  <c r="AS71" i="14"/>
  <c r="AT71" i="14"/>
  <c r="AU71" i="14"/>
  <c r="AV71" i="14"/>
  <c r="AW71" i="14"/>
  <c r="AX71" i="14"/>
  <c r="AY71" i="14"/>
  <c r="AZ71" i="14"/>
  <c r="BA71" i="14"/>
  <c r="BB71" i="14"/>
  <c r="BC71" i="14"/>
  <c r="BD71" i="14"/>
  <c r="BE71" i="14"/>
  <c r="BF71" i="14"/>
  <c r="BG71" i="14"/>
  <c r="BH71" i="14"/>
  <c r="BI71" i="14"/>
  <c r="BJ71" i="14"/>
  <c r="BK71" i="14"/>
  <c r="BL71" i="14"/>
  <c r="BM71" i="14"/>
  <c r="BN71" i="14"/>
  <c r="BO71" i="14"/>
  <c r="BP71" i="14"/>
  <c r="BQ71" i="14"/>
  <c r="BR71" i="14"/>
  <c r="BS71" i="14"/>
  <c r="BT71" i="14"/>
  <c r="BU71" i="14"/>
  <c r="BV71" i="14"/>
  <c r="BW71" i="14"/>
  <c r="BX71" i="14"/>
  <c r="BY71" i="14"/>
  <c r="AP72" i="14"/>
  <c r="AQ72" i="14"/>
  <c r="AR72" i="14"/>
  <c r="AS72" i="14"/>
  <c r="AT72" i="14"/>
  <c r="AU72" i="14"/>
  <c r="AV72" i="14"/>
  <c r="AW72" i="14"/>
  <c r="AX72" i="14"/>
  <c r="AY72" i="14"/>
  <c r="AZ72" i="14"/>
  <c r="BA72" i="14"/>
  <c r="BB72" i="14"/>
  <c r="BC72" i="14"/>
  <c r="BD72" i="14"/>
  <c r="BE72" i="14"/>
  <c r="BF72" i="14"/>
  <c r="BG72" i="14"/>
  <c r="BH72" i="14"/>
  <c r="BI72" i="14"/>
  <c r="BJ72" i="14"/>
  <c r="BK72" i="14"/>
  <c r="BL72" i="14"/>
  <c r="BM72" i="14"/>
  <c r="BN72" i="14"/>
  <c r="BO72" i="14"/>
  <c r="BP72" i="14"/>
  <c r="BQ72" i="14"/>
  <c r="BR72" i="14"/>
  <c r="BS72" i="14"/>
  <c r="BT72" i="14"/>
  <c r="BU72" i="14"/>
  <c r="BV72" i="14"/>
  <c r="BW72" i="14"/>
  <c r="BX72" i="14"/>
  <c r="BY72" i="14"/>
  <c r="AP73" i="14"/>
  <c r="AQ73" i="14"/>
  <c r="AR73" i="14"/>
  <c r="AS73" i="14"/>
  <c r="AT73" i="14"/>
  <c r="AU73" i="14"/>
  <c r="AV73" i="14"/>
  <c r="AW73" i="14"/>
  <c r="AX73" i="14"/>
  <c r="AY73" i="14"/>
  <c r="AZ73" i="14"/>
  <c r="BA73" i="14"/>
  <c r="BB73" i="14"/>
  <c r="BC73" i="14"/>
  <c r="BD73" i="14"/>
  <c r="BE73" i="14"/>
  <c r="BF73" i="14"/>
  <c r="BG73" i="14"/>
  <c r="BH73" i="14"/>
  <c r="BI73" i="14"/>
  <c r="BJ73" i="14"/>
  <c r="BK73" i="14"/>
  <c r="BL73" i="14"/>
  <c r="BM73" i="14"/>
  <c r="BN73" i="14"/>
  <c r="BO73" i="14"/>
  <c r="BP73" i="14"/>
  <c r="BQ73" i="14"/>
  <c r="BR73" i="14"/>
  <c r="BS73" i="14"/>
  <c r="BT73" i="14"/>
  <c r="BU73" i="14"/>
  <c r="BV73" i="14"/>
  <c r="BW73" i="14"/>
  <c r="BX73" i="14"/>
  <c r="BY73" i="14"/>
  <c r="AP74" i="14"/>
  <c r="AQ74" i="14"/>
  <c r="AR74" i="14"/>
  <c r="AS74" i="14"/>
  <c r="AT74" i="14"/>
  <c r="AU74" i="14"/>
  <c r="AV74" i="14"/>
  <c r="AW74" i="14"/>
  <c r="AX74" i="14"/>
  <c r="AY74" i="14"/>
  <c r="AZ74" i="14"/>
  <c r="BA74" i="14"/>
  <c r="BB74" i="14"/>
  <c r="BC74" i="14"/>
  <c r="BD74" i="14"/>
  <c r="BE74" i="14"/>
  <c r="BF74" i="14"/>
  <c r="BG74" i="14"/>
  <c r="BH74" i="14"/>
  <c r="BI74" i="14"/>
  <c r="BJ74" i="14"/>
  <c r="BK74" i="14"/>
  <c r="BL74" i="14"/>
  <c r="BM74" i="14"/>
  <c r="BN74" i="14"/>
  <c r="BO74" i="14"/>
  <c r="BP74" i="14"/>
  <c r="BQ74" i="14"/>
  <c r="BR74" i="14"/>
  <c r="BS74" i="14"/>
  <c r="BT74" i="14"/>
  <c r="BU74" i="14"/>
  <c r="BV74" i="14"/>
  <c r="BW74" i="14"/>
  <c r="BX74" i="14"/>
  <c r="BY74" i="14"/>
  <c r="AP75" i="14"/>
  <c r="AQ75" i="14"/>
  <c r="AR75" i="14"/>
  <c r="AS75" i="14"/>
  <c r="AT75" i="14"/>
  <c r="AU75" i="14"/>
  <c r="AV75" i="14"/>
  <c r="AW75" i="14"/>
  <c r="AX75" i="14"/>
  <c r="AY75" i="14"/>
  <c r="AZ75" i="14"/>
  <c r="BA75" i="14"/>
  <c r="BB75" i="14"/>
  <c r="BC75" i="14"/>
  <c r="BD75" i="14"/>
  <c r="BE75" i="14"/>
  <c r="BF75" i="14"/>
  <c r="BG75" i="14"/>
  <c r="BH75" i="14"/>
  <c r="BI75" i="14"/>
  <c r="BJ75" i="14"/>
  <c r="BK75" i="14"/>
  <c r="BL75" i="14"/>
  <c r="BM75" i="14"/>
  <c r="BN75" i="14"/>
  <c r="BO75" i="14"/>
  <c r="BP75" i="14"/>
  <c r="BQ75" i="14"/>
  <c r="BR75" i="14"/>
  <c r="BS75" i="14"/>
  <c r="BT75" i="14"/>
  <c r="BU75" i="14"/>
  <c r="BV75" i="14"/>
  <c r="BW75" i="14"/>
  <c r="BX75" i="14"/>
  <c r="BY75" i="14"/>
  <c r="AQ42" i="14"/>
  <c r="AR42" i="14"/>
  <c r="AS42" i="14"/>
  <c r="AT42" i="14"/>
  <c r="AU42" i="14"/>
  <c r="AV42" i="14"/>
  <c r="AW42" i="14"/>
  <c r="AX42" i="14"/>
  <c r="AY42" i="14"/>
  <c r="AZ42" i="14"/>
  <c r="BA42" i="14"/>
  <c r="BB42" i="14"/>
  <c r="BC42" i="14"/>
  <c r="BD42" i="14"/>
  <c r="BE42" i="14"/>
  <c r="BF42" i="14"/>
  <c r="BG42" i="14"/>
  <c r="BH42" i="14"/>
  <c r="BI42" i="14"/>
  <c r="BJ42" i="14"/>
  <c r="BK42" i="14"/>
  <c r="BL42" i="14"/>
  <c r="BM42" i="14"/>
  <c r="BN42" i="14"/>
  <c r="BO42" i="14"/>
  <c r="BP42" i="14"/>
  <c r="BQ42" i="14"/>
  <c r="BR42" i="14"/>
  <c r="BS42" i="14"/>
  <c r="BT42" i="14"/>
  <c r="BU42" i="14"/>
  <c r="BV42" i="14"/>
  <c r="BW42" i="14"/>
  <c r="BX42" i="14"/>
  <c r="BY42" i="14"/>
  <c r="AQ41" i="14"/>
  <c r="AR41" i="14"/>
  <c r="AS41" i="14"/>
  <c r="AT41" i="14"/>
  <c r="AU41" i="14"/>
  <c r="AV41" i="14"/>
  <c r="AW41" i="14"/>
  <c r="AX41" i="14"/>
  <c r="AY41" i="14"/>
  <c r="AZ41" i="14"/>
  <c r="BA41" i="14"/>
  <c r="BB41" i="14"/>
  <c r="BC41" i="14"/>
  <c r="BD41" i="14"/>
  <c r="BE41" i="14"/>
  <c r="BF41" i="14"/>
  <c r="BG41" i="14"/>
  <c r="BH41" i="14"/>
  <c r="BI41" i="14"/>
  <c r="BJ41" i="14"/>
  <c r="BK41" i="14"/>
  <c r="BL41" i="14"/>
  <c r="BM41" i="14"/>
  <c r="BN41" i="14"/>
  <c r="BO41" i="14"/>
  <c r="BP41" i="14"/>
  <c r="BQ41" i="14"/>
  <c r="BR41" i="14"/>
  <c r="BS41" i="14"/>
  <c r="BT41" i="14"/>
  <c r="BU41" i="14"/>
  <c r="BV41" i="14"/>
  <c r="BW41" i="14"/>
  <c r="BX41" i="14"/>
  <c r="BY41" i="14"/>
  <c r="BY40" i="14"/>
  <c r="AQ40" i="14"/>
  <c r="AR40" i="14"/>
  <c r="AS40" i="14"/>
  <c r="AT40" i="14"/>
  <c r="AU40" i="14"/>
  <c r="AV40" i="14"/>
  <c r="AW40" i="14"/>
  <c r="AX40" i="14"/>
  <c r="AY40" i="14"/>
  <c r="AZ40" i="14"/>
  <c r="BA40" i="14"/>
  <c r="BB40" i="14"/>
  <c r="BC40" i="14"/>
  <c r="BD40" i="14"/>
  <c r="BE40" i="14"/>
  <c r="BF40" i="14"/>
  <c r="BG40" i="14"/>
  <c r="BH40" i="14"/>
  <c r="BI40" i="14"/>
  <c r="BJ40" i="14"/>
  <c r="BK40" i="14"/>
  <c r="BL40" i="14"/>
  <c r="BM40" i="14"/>
  <c r="BN40" i="14"/>
  <c r="BO40" i="14"/>
  <c r="BP40" i="14"/>
  <c r="BQ40" i="14"/>
  <c r="BR40" i="14"/>
  <c r="BS40" i="14"/>
  <c r="BT40" i="14"/>
  <c r="BU40" i="14"/>
  <c r="BV40" i="14"/>
  <c r="BW40" i="14"/>
  <c r="BX40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BF39" i="14"/>
  <c r="BG39" i="14"/>
  <c r="BH39" i="14"/>
  <c r="BI39" i="14"/>
  <c r="BJ39" i="14"/>
  <c r="BK39" i="14"/>
  <c r="BL39" i="14"/>
  <c r="BM39" i="14"/>
  <c r="BN39" i="14"/>
  <c r="BO39" i="14"/>
  <c r="BP39" i="14"/>
  <c r="BQ39" i="14"/>
  <c r="BR39" i="14"/>
  <c r="BS39" i="14"/>
  <c r="BT39" i="14"/>
  <c r="BU39" i="14"/>
  <c r="BV39" i="14"/>
  <c r="BW39" i="14"/>
  <c r="BX39" i="14"/>
  <c r="BY39" i="14"/>
  <c r="AQ38" i="14"/>
  <c r="AR38" i="14"/>
  <c r="AS38" i="14"/>
  <c r="AT38" i="14"/>
  <c r="AU38" i="14"/>
  <c r="AV38" i="14"/>
  <c r="AW38" i="14"/>
  <c r="AX38" i="14"/>
  <c r="AY38" i="14"/>
  <c r="AZ38" i="14"/>
  <c r="BA38" i="14"/>
  <c r="BB38" i="14"/>
  <c r="BC38" i="14"/>
  <c r="BD38" i="14"/>
  <c r="BE38" i="14"/>
  <c r="BF38" i="14"/>
  <c r="BG38" i="14"/>
  <c r="BH38" i="14"/>
  <c r="BI38" i="14"/>
  <c r="BJ38" i="14"/>
  <c r="BK38" i="14"/>
  <c r="BL38" i="14"/>
  <c r="BM38" i="14"/>
  <c r="BN38" i="14"/>
  <c r="BO38" i="14"/>
  <c r="BP38" i="14"/>
  <c r="BQ38" i="14"/>
  <c r="BR38" i="14"/>
  <c r="BS38" i="14"/>
  <c r="BT38" i="14"/>
  <c r="BU38" i="14"/>
  <c r="BV38" i="14"/>
  <c r="BW38" i="14"/>
  <c r="BX38" i="14"/>
  <c r="BY38" i="14"/>
  <c r="AQ37" i="14"/>
  <c r="AR37" i="14"/>
  <c r="AS37" i="14"/>
  <c r="AT37" i="14"/>
  <c r="AU37" i="14"/>
  <c r="AV37" i="14"/>
  <c r="AW37" i="14"/>
  <c r="AX37" i="14"/>
  <c r="AY37" i="14"/>
  <c r="AZ37" i="14"/>
  <c r="BA37" i="14"/>
  <c r="BB37" i="14"/>
  <c r="BC37" i="14"/>
  <c r="BD37" i="14"/>
  <c r="BE37" i="14"/>
  <c r="BF37" i="14"/>
  <c r="BG37" i="14"/>
  <c r="BH37" i="14"/>
  <c r="BI37" i="14"/>
  <c r="BJ37" i="14"/>
  <c r="BK37" i="14"/>
  <c r="BL37" i="14"/>
  <c r="BM37" i="14"/>
  <c r="BN37" i="14"/>
  <c r="BO37" i="14"/>
  <c r="BP37" i="14"/>
  <c r="BQ37" i="14"/>
  <c r="BR37" i="14"/>
  <c r="BS37" i="14"/>
  <c r="BT37" i="14"/>
  <c r="BU37" i="14"/>
  <c r="BV37" i="14"/>
  <c r="BW37" i="14"/>
  <c r="BX37" i="14"/>
  <c r="BY37" i="14"/>
  <c r="AQ36" i="14"/>
  <c r="AR36" i="14"/>
  <c r="AS36" i="14"/>
  <c r="AT36" i="14"/>
  <c r="AU36" i="14"/>
  <c r="AV36" i="14"/>
  <c r="AW36" i="14"/>
  <c r="AX36" i="14"/>
  <c r="AY36" i="14"/>
  <c r="AZ36" i="14"/>
  <c r="BA36" i="14"/>
  <c r="BB36" i="14"/>
  <c r="BC36" i="14"/>
  <c r="BD36" i="14"/>
  <c r="BE36" i="14"/>
  <c r="BF36" i="14"/>
  <c r="BG36" i="14"/>
  <c r="BH36" i="14"/>
  <c r="BI36" i="14"/>
  <c r="BJ36" i="14"/>
  <c r="BK36" i="14"/>
  <c r="BL36" i="14"/>
  <c r="BM36" i="14"/>
  <c r="BN36" i="14"/>
  <c r="BO36" i="14"/>
  <c r="BP36" i="14"/>
  <c r="BQ36" i="14"/>
  <c r="BR36" i="14"/>
  <c r="BS36" i="14"/>
  <c r="BT36" i="14"/>
  <c r="BU36" i="14"/>
  <c r="BV36" i="14"/>
  <c r="BW36" i="14"/>
  <c r="BX36" i="14"/>
  <c r="BY36" i="14"/>
  <c r="AQ35" i="14"/>
  <c r="AR35" i="14"/>
  <c r="AS35" i="14"/>
  <c r="AT35" i="14"/>
  <c r="AU35" i="14"/>
  <c r="AV35" i="14"/>
  <c r="AW35" i="14"/>
  <c r="AX35" i="14"/>
  <c r="AY35" i="14"/>
  <c r="AZ35" i="14"/>
  <c r="BA35" i="14"/>
  <c r="BB35" i="14"/>
  <c r="BC35" i="14"/>
  <c r="BD35" i="14"/>
  <c r="BE35" i="14"/>
  <c r="BF35" i="14"/>
  <c r="BG35" i="14"/>
  <c r="BH35" i="14"/>
  <c r="BI35" i="14"/>
  <c r="BJ35" i="14"/>
  <c r="BK35" i="14"/>
  <c r="BL35" i="14"/>
  <c r="BM35" i="14"/>
  <c r="BN35" i="14"/>
  <c r="BO35" i="14"/>
  <c r="BP35" i="14"/>
  <c r="BQ35" i="14"/>
  <c r="BR35" i="14"/>
  <c r="BS35" i="14"/>
  <c r="BT35" i="14"/>
  <c r="BU35" i="14"/>
  <c r="BV35" i="14"/>
  <c r="BW35" i="14"/>
  <c r="BX35" i="14"/>
  <c r="BY35" i="14"/>
  <c r="AQ34" i="14"/>
  <c r="AR34" i="14"/>
  <c r="AS34" i="14"/>
  <c r="AT34" i="14"/>
  <c r="AU34" i="14"/>
  <c r="AV34" i="14"/>
  <c r="AW34" i="14"/>
  <c r="AX34" i="14"/>
  <c r="AY34" i="14"/>
  <c r="AZ34" i="14"/>
  <c r="BA34" i="14"/>
  <c r="BB34" i="14"/>
  <c r="BC34" i="14"/>
  <c r="BD34" i="14"/>
  <c r="BE34" i="14"/>
  <c r="BF34" i="14"/>
  <c r="BG34" i="14"/>
  <c r="BH34" i="14"/>
  <c r="BI34" i="14"/>
  <c r="BJ34" i="14"/>
  <c r="BK34" i="14"/>
  <c r="BL34" i="14"/>
  <c r="BM34" i="14"/>
  <c r="BN34" i="14"/>
  <c r="BO34" i="14"/>
  <c r="BP34" i="14"/>
  <c r="BQ34" i="14"/>
  <c r="BR34" i="14"/>
  <c r="BS34" i="14"/>
  <c r="BT34" i="14"/>
  <c r="BU34" i="14"/>
  <c r="BV34" i="14"/>
  <c r="BW34" i="14"/>
  <c r="BX34" i="14"/>
  <c r="BY34" i="14"/>
  <c r="AQ33" i="14"/>
  <c r="AR33" i="14"/>
  <c r="AS33" i="14"/>
  <c r="AT33" i="14"/>
  <c r="AU33" i="14"/>
  <c r="AV33" i="14"/>
  <c r="AW33" i="14"/>
  <c r="AX33" i="14"/>
  <c r="AY33" i="14"/>
  <c r="AZ33" i="14"/>
  <c r="BA33" i="14"/>
  <c r="BB33" i="14"/>
  <c r="BC33" i="14"/>
  <c r="BD33" i="14"/>
  <c r="BE33" i="14"/>
  <c r="BF33" i="14"/>
  <c r="BG33" i="14"/>
  <c r="BH33" i="14"/>
  <c r="BI33" i="14"/>
  <c r="BJ33" i="14"/>
  <c r="BK33" i="14"/>
  <c r="BL33" i="14"/>
  <c r="BM33" i="14"/>
  <c r="BN33" i="14"/>
  <c r="BO33" i="14"/>
  <c r="BP33" i="14"/>
  <c r="BQ33" i="14"/>
  <c r="BR33" i="14"/>
  <c r="BS33" i="14"/>
  <c r="BT33" i="14"/>
  <c r="BU33" i="14"/>
  <c r="BV33" i="14"/>
  <c r="BW33" i="14"/>
  <c r="BX33" i="14"/>
  <c r="BY33" i="14"/>
  <c r="AQ32" i="14"/>
  <c r="AR32" i="14"/>
  <c r="AS32" i="14"/>
  <c r="AT32" i="14"/>
  <c r="AU32" i="14"/>
  <c r="AV32" i="14"/>
  <c r="AW32" i="14"/>
  <c r="AX32" i="14"/>
  <c r="AY32" i="14"/>
  <c r="AZ32" i="14"/>
  <c r="BA32" i="14"/>
  <c r="BB32" i="14"/>
  <c r="BC32" i="14"/>
  <c r="BD32" i="14"/>
  <c r="BE32" i="14"/>
  <c r="BF32" i="14"/>
  <c r="BG32" i="14"/>
  <c r="BH32" i="14"/>
  <c r="BI32" i="14"/>
  <c r="BJ32" i="14"/>
  <c r="BK32" i="14"/>
  <c r="BL32" i="14"/>
  <c r="BM32" i="14"/>
  <c r="BN32" i="14"/>
  <c r="BO32" i="14"/>
  <c r="BP32" i="14"/>
  <c r="BQ32" i="14"/>
  <c r="BR32" i="14"/>
  <c r="BS32" i="14"/>
  <c r="BT32" i="14"/>
  <c r="BU32" i="14"/>
  <c r="BV32" i="14"/>
  <c r="BW32" i="14"/>
  <c r="BX32" i="14"/>
  <c r="BY32" i="14"/>
  <c r="AQ31" i="14"/>
  <c r="AR31" i="14"/>
  <c r="AS31" i="14"/>
  <c r="AT31" i="14"/>
  <c r="AU31" i="14"/>
  <c r="AV31" i="14"/>
  <c r="AW31" i="14"/>
  <c r="AX31" i="14"/>
  <c r="AY31" i="14"/>
  <c r="AZ31" i="14"/>
  <c r="BA31" i="14"/>
  <c r="BB31" i="14"/>
  <c r="BC31" i="14"/>
  <c r="BD31" i="14"/>
  <c r="BE31" i="14"/>
  <c r="BF31" i="14"/>
  <c r="BG31" i="14"/>
  <c r="BH31" i="14"/>
  <c r="BI31" i="14"/>
  <c r="BJ31" i="14"/>
  <c r="BK31" i="14"/>
  <c r="BL31" i="14"/>
  <c r="BM31" i="14"/>
  <c r="BN31" i="14"/>
  <c r="BO31" i="14"/>
  <c r="BP31" i="14"/>
  <c r="BQ31" i="14"/>
  <c r="BR31" i="14"/>
  <c r="BS31" i="14"/>
  <c r="BT31" i="14"/>
  <c r="BU31" i="14"/>
  <c r="BV31" i="14"/>
  <c r="BW31" i="14"/>
  <c r="BX31" i="14"/>
  <c r="BY31" i="14"/>
  <c r="AQ30" i="14"/>
  <c r="AR30" i="14"/>
  <c r="AS30" i="14"/>
  <c r="AT30" i="14"/>
  <c r="AU30" i="14"/>
  <c r="AV30" i="14"/>
  <c r="AW30" i="14"/>
  <c r="AX30" i="14"/>
  <c r="AY30" i="14"/>
  <c r="AZ30" i="14"/>
  <c r="BA30" i="14"/>
  <c r="BB30" i="14"/>
  <c r="BC30" i="14"/>
  <c r="BD30" i="14"/>
  <c r="BE30" i="14"/>
  <c r="BF30" i="14"/>
  <c r="BG30" i="14"/>
  <c r="BH30" i="14"/>
  <c r="BI30" i="14"/>
  <c r="BJ30" i="14"/>
  <c r="BK30" i="14"/>
  <c r="BL30" i="14"/>
  <c r="BM30" i="14"/>
  <c r="BN30" i="14"/>
  <c r="BO30" i="14"/>
  <c r="BP30" i="14"/>
  <c r="BQ30" i="14"/>
  <c r="BR30" i="14"/>
  <c r="BS30" i="14"/>
  <c r="BT30" i="14"/>
  <c r="BU30" i="14"/>
  <c r="BV30" i="14"/>
  <c r="BW30" i="14"/>
  <c r="BX30" i="14"/>
  <c r="BY30" i="14"/>
  <c r="AQ29" i="14"/>
  <c r="AR29" i="14"/>
  <c r="AS29" i="14"/>
  <c r="AT29" i="14"/>
  <c r="AU29" i="14"/>
  <c r="AV29" i="14"/>
  <c r="AW29" i="14"/>
  <c r="AX29" i="14"/>
  <c r="AY29" i="14"/>
  <c r="AZ29" i="14"/>
  <c r="BA29" i="14"/>
  <c r="BB29" i="14"/>
  <c r="BC29" i="14"/>
  <c r="BD29" i="14"/>
  <c r="BE29" i="14"/>
  <c r="BF29" i="14"/>
  <c r="BG29" i="14"/>
  <c r="BH29" i="14"/>
  <c r="BI29" i="14"/>
  <c r="BJ29" i="14"/>
  <c r="BK29" i="14"/>
  <c r="BL29" i="14"/>
  <c r="BM29" i="14"/>
  <c r="BN29" i="14"/>
  <c r="BO29" i="14"/>
  <c r="BP29" i="14"/>
  <c r="BQ29" i="14"/>
  <c r="BR29" i="14"/>
  <c r="BS29" i="14"/>
  <c r="BT29" i="14"/>
  <c r="BU29" i="14"/>
  <c r="BV29" i="14"/>
  <c r="BW29" i="14"/>
  <c r="BX29" i="14"/>
  <c r="BY29" i="14"/>
  <c r="AQ28" i="14"/>
  <c r="AR28" i="14"/>
  <c r="AS28" i="14"/>
  <c r="AT28" i="14"/>
  <c r="AU28" i="14"/>
  <c r="AV28" i="14"/>
  <c r="AW28" i="14"/>
  <c r="AX28" i="14"/>
  <c r="AY28" i="14"/>
  <c r="AZ28" i="14"/>
  <c r="BA28" i="14"/>
  <c r="BB28" i="14"/>
  <c r="BC28" i="14"/>
  <c r="BD28" i="14"/>
  <c r="BE28" i="14"/>
  <c r="BF28" i="14"/>
  <c r="BG28" i="14"/>
  <c r="BH28" i="14"/>
  <c r="BI28" i="14"/>
  <c r="BJ28" i="14"/>
  <c r="BK28" i="14"/>
  <c r="BL28" i="14"/>
  <c r="BM28" i="14"/>
  <c r="BN28" i="14"/>
  <c r="BO28" i="14"/>
  <c r="BP28" i="14"/>
  <c r="BQ28" i="14"/>
  <c r="BR28" i="14"/>
  <c r="BS28" i="14"/>
  <c r="BT28" i="14"/>
  <c r="BU28" i="14"/>
  <c r="BV28" i="14"/>
  <c r="BW28" i="14"/>
  <c r="BX28" i="14"/>
  <c r="BY28" i="14"/>
  <c r="AQ27" i="14"/>
  <c r="AR27" i="14"/>
  <c r="AS27" i="14"/>
  <c r="AT27" i="14"/>
  <c r="AU27" i="14"/>
  <c r="AV27" i="14"/>
  <c r="AW27" i="14"/>
  <c r="AX27" i="14"/>
  <c r="AY27" i="14"/>
  <c r="AZ27" i="14"/>
  <c r="BA27" i="14"/>
  <c r="BB27" i="14"/>
  <c r="BC27" i="14"/>
  <c r="BD27" i="14"/>
  <c r="BE27" i="14"/>
  <c r="BF27" i="14"/>
  <c r="BG27" i="14"/>
  <c r="BH27" i="14"/>
  <c r="BI27" i="14"/>
  <c r="BJ27" i="14"/>
  <c r="BK27" i="14"/>
  <c r="BL27" i="14"/>
  <c r="BM27" i="14"/>
  <c r="BN27" i="14"/>
  <c r="BO27" i="14"/>
  <c r="BP27" i="14"/>
  <c r="BQ27" i="14"/>
  <c r="BR27" i="14"/>
  <c r="BS27" i="14"/>
  <c r="BT27" i="14"/>
  <c r="BU27" i="14"/>
  <c r="BV27" i="14"/>
  <c r="BW27" i="14"/>
  <c r="BX27" i="14"/>
  <c r="BY27" i="14"/>
  <c r="AQ26" i="14"/>
  <c r="AR26" i="14"/>
  <c r="AS26" i="14"/>
  <c r="AT26" i="14"/>
  <c r="AU26" i="14"/>
  <c r="AV26" i="14"/>
  <c r="AW26" i="14"/>
  <c r="AX26" i="14"/>
  <c r="AY26" i="14"/>
  <c r="AZ26" i="14"/>
  <c r="BA26" i="14"/>
  <c r="BB26" i="14"/>
  <c r="BC26" i="14"/>
  <c r="BD26" i="14"/>
  <c r="BE26" i="14"/>
  <c r="BF26" i="14"/>
  <c r="BG26" i="14"/>
  <c r="BH26" i="14"/>
  <c r="BI26" i="14"/>
  <c r="BJ26" i="14"/>
  <c r="BK26" i="14"/>
  <c r="BL26" i="14"/>
  <c r="BM26" i="14"/>
  <c r="BN26" i="14"/>
  <c r="BO26" i="14"/>
  <c r="BP26" i="14"/>
  <c r="BQ26" i="14"/>
  <c r="BR26" i="14"/>
  <c r="BS26" i="14"/>
  <c r="BT26" i="14"/>
  <c r="BU26" i="14"/>
  <c r="BV26" i="14"/>
  <c r="BW26" i="14"/>
  <c r="BX26" i="14"/>
  <c r="BY26" i="14"/>
  <c r="AQ25" i="14"/>
  <c r="AR25" i="14"/>
  <c r="AS25" i="14"/>
  <c r="AT25" i="14"/>
  <c r="AU25" i="14"/>
  <c r="AV25" i="14"/>
  <c r="AW25" i="14"/>
  <c r="AX25" i="14"/>
  <c r="AY25" i="14"/>
  <c r="AZ25" i="14"/>
  <c r="BA25" i="14"/>
  <c r="BB25" i="14"/>
  <c r="BC25" i="14"/>
  <c r="BD25" i="14"/>
  <c r="BE25" i="14"/>
  <c r="BF25" i="14"/>
  <c r="BG25" i="14"/>
  <c r="BH25" i="14"/>
  <c r="BI25" i="14"/>
  <c r="BJ25" i="14"/>
  <c r="BK25" i="14"/>
  <c r="BL25" i="14"/>
  <c r="BM25" i="14"/>
  <c r="BN25" i="14"/>
  <c r="BO25" i="14"/>
  <c r="BP25" i="14"/>
  <c r="BQ25" i="14"/>
  <c r="BR25" i="14"/>
  <c r="BS25" i="14"/>
  <c r="BT25" i="14"/>
  <c r="BU25" i="14"/>
  <c r="BV25" i="14"/>
  <c r="BW25" i="14"/>
  <c r="BX25" i="14"/>
  <c r="BY25" i="14"/>
  <c r="AQ24" i="14"/>
  <c r="AR24" i="14"/>
  <c r="AS24" i="14"/>
  <c r="AT24" i="14"/>
  <c r="AU24" i="14"/>
  <c r="AV24" i="14"/>
  <c r="AW24" i="14"/>
  <c r="AX24" i="14"/>
  <c r="AY24" i="14"/>
  <c r="AZ24" i="14"/>
  <c r="BA24" i="14"/>
  <c r="BB24" i="14"/>
  <c r="BC24" i="14"/>
  <c r="BD24" i="14"/>
  <c r="BE24" i="14"/>
  <c r="BF24" i="14"/>
  <c r="BG24" i="14"/>
  <c r="BH24" i="14"/>
  <c r="BI24" i="14"/>
  <c r="BJ24" i="14"/>
  <c r="BK24" i="14"/>
  <c r="BL24" i="14"/>
  <c r="BM24" i="14"/>
  <c r="BN24" i="14"/>
  <c r="BO24" i="14"/>
  <c r="BP24" i="14"/>
  <c r="BQ24" i="14"/>
  <c r="BR24" i="14"/>
  <c r="BS24" i="14"/>
  <c r="BT24" i="14"/>
  <c r="BU24" i="14"/>
  <c r="BV24" i="14"/>
  <c r="BW24" i="14"/>
  <c r="BX24" i="14"/>
  <c r="BY24" i="14"/>
  <c r="AQ23" i="14"/>
  <c r="AR23" i="14"/>
  <c r="AS23" i="14"/>
  <c r="AT23" i="14"/>
  <c r="AU23" i="14"/>
  <c r="AV23" i="14"/>
  <c r="AW23" i="14"/>
  <c r="AX23" i="14"/>
  <c r="AY23" i="14"/>
  <c r="AZ23" i="14"/>
  <c r="BA23" i="14"/>
  <c r="BB23" i="14"/>
  <c r="BC23" i="14"/>
  <c r="BD23" i="14"/>
  <c r="BE23" i="14"/>
  <c r="BF23" i="14"/>
  <c r="BG23" i="14"/>
  <c r="BH23" i="14"/>
  <c r="BI23" i="14"/>
  <c r="BJ23" i="14"/>
  <c r="BK23" i="14"/>
  <c r="BL23" i="14"/>
  <c r="BM23" i="14"/>
  <c r="BN23" i="14"/>
  <c r="BO23" i="14"/>
  <c r="BP23" i="14"/>
  <c r="BQ23" i="14"/>
  <c r="BR23" i="14"/>
  <c r="BS23" i="14"/>
  <c r="BT23" i="14"/>
  <c r="BU23" i="14"/>
  <c r="BV23" i="14"/>
  <c r="BW23" i="14"/>
  <c r="BX23" i="14"/>
  <c r="BY23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C22" i="14"/>
  <c r="BD22" i="14"/>
  <c r="BE22" i="14"/>
  <c r="BF22" i="14"/>
  <c r="BG22" i="14"/>
  <c r="BH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BY22" i="14"/>
  <c r="AQ21" i="14"/>
  <c r="AR21" i="14"/>
  <c r="AS21" i="14"/>
  <c r="AT21" i="14"/>
  <c r="AU21" i="14"/>
  <c r="AV21" i="14"/>
  <c r="AW21" i="14"/>
  <c r="AX21" i="14"/>
  <c r="AY21" i="14"/>
  <c r="AZ21" i="14"/>
  <c r="BA21" i="14"/>
  <c r="BB21" i="14"/>
  <c r="BC21" i="14"/>
  <c r="BD21" i="14"/>
  <c r="BE21" i="14"/>
  <c r="BF21" i="14"/>
  <c r="BG21" i="14"/>
  <c r="BH21" i="14"/>
  <c r="BI21" i="14"/>
  <c r="BJ21" i="14"/>
  <c r="BK21" i="14"/>
  <c r="BL21" i="14"/>
  <c r="BM21" i="14"/>
  <c r="BN21" i="14"/>
  <c r="BO21" i="14"/>
  <c r="BP21" i="14"/>
  <c r="BQ21" i="14"/>
  <c r="BR21" i="14"/>
  <c r="BS21" i="14"/>
  <c r="BT21" i="14"/>
  <c r="BU21" i="14"/>
  <c r="BV21" i="14"/>
  <c r="BW21" i="14"/>
  <c r="BX21" i="14"/>
  <c r="BY21" i="14"/>
  <c r="AQ20" i="14"/>
  <c r="AR20" i="14"/>
  <c r="AS20" i="14"/>
  <c r="AT20" i="14"/>
  <c r="AU20" i="14"/>
  <c r="AV20" i="14"/>
  <c r="AW20" i="14"/>
  <c r="AX20" i="14"/>
  <c r="AY20" i="14"/>
  <c r="AZ20" i="14"/>
  <c r="BA20" i="14"/>
  <c r="BB20" i="14"/>
  <c r="BC20" i="14"/>
  <c r="BD20" i="14"/>
  <c r="BE20" i="14"/>
  <c r="BF20" i="14"/>
  <c r="BG20" i="14"/>
  <c r="BH20" i="14"/>
  <c r="BI20" i="14"/>
  <c r="BJ20" i="14"/>
  <c r="BK20" i="14"/>
  <c r="BL20" i="14"/>
  <c r="BM20" i="14"/>
  <c r="BN20" i="14"/>
  <c r="BO20" i="14"/>
  <c r="BP20" i="14"/>
  <c r="BQ20" i="14"/>
  <c r="BR20" i="14"/>
  <c r="BS20" i="14"/>
  <c r="BT20" i="14"/>
  <c r="BU20" i="14"/>
  <c r="BV20" i="14"/>
  <c r="BW20" i="14"/>
  <c r="BX20" i="14"/>
  <c r="BY20" i="14"/>
  <c r="AQ19" i="14"/>
  <c r="AR19" i="14"/>
  <c r="AS19" i="14"/>
  <c r="AT19" i="14"/>
  <c r="AU19" i="14"/>
  <c r="AV19" i="14"/>
  <c r="AW19" i="14"/>
  <c r="AX19" i="14"/>
  <c r="AY19" i="14"/>
  <c r="AZ19" i="14"/>
  <c r="BA19" i="14"/>
  <c r="BB19" i="14"/>
  <c r="BC19" i="14"/>
  <c r="BD19" i="14"/>
  <c r="BE19" i="14"/>
  <c r="BF19" i="14"/>
  <c r="BG19" i="14"/>
  <c r="BH19" i="14"/>
  <c r="BI19" i="14"/>
  <c r="BJ19" i="14"/>
  <c r="BK19" i="14"/>
  <c r="BL19" i="14"/>
  <c r="BM19" i="14"/>
  <c r="BN19" i="14"/>
  <c r="BO19" i="14"/>
  <c r="BP19" i="14"/>
  <c r="BQ19" i="14"/>
  <c r="BR19" i="14"/>
  <c r="BS19" i="14"/>
  <c r="BT19" i="14"/>
  <c r="BU19" i="14"/>
  <c r="BV19" i="14"/>
  <c r="BW19" i="14"/>
  <c r="BX19" i="14"/>
  <c r="BY19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BE18" i="14"/>
  <c r="BF18" i="14"/>
  <c r="BG18" i="14"/>
  <c r="BH18" i="14"/>
  <c r="BI18" i="14"/>
  <c r="BJ18" i="14"/>
  <c r="BK18" i="14"/>
  <c r="BL18" i="14"/>
  <c r="BM18" i="14"/>
  <c r="BN18" i="14"/>
  <c r="BO18" i="14"/>
  <c r="BP18" i="14"/>
  <c r="BQ18" i="14"/>
  <c r="BR18" i="14"/>
  <c r="BS18" i="14"/>
  <c r="BT18" i="14"/>
  <c r="BU18" i="14"/>
  <c r="BV18" i="14"/>
  <c r="BW18" i="14"/>
  <c r="BX18" i="14"/>
  <c r="BY18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BE17" i="14"/>
  <c r="BF17" i="14"/>
  <c r="BG17" i="14"/>
  <c r="BH17" i="14"/>
  <c r="BI17" i="14"/>
  <c r="BJ17" i="14"/>
  <c r="BK17" i="14"/>
  <c r="BL17" i="14"/>
  <c r="BM17" i="14"/>
  <c r="BN17" i="14"/>
  <c r="BO17" i="14"/>
  <c r="BP17" i="14"/>
  <c r="BQ17" i="14"/>
  <c r="BR17" i="14"/>
  <c r="BS17" i="14"/>
  <c r="BT17" i="14"/>
  <c r="BU17" i="14"/>
  <c r="BV17" i="14"/>
  <c r="BW17" i="14"/>
  <c r="BX17" i="14"/>
  <c r="BY17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BE16" i="14"/>
  <c r="BF16" i="14"/>
  <c r="BG16" i="14"/>
  <c r="BH16" i="14"/>
  <c r="BI16" i="14"/>
  <c r="BJ16" i="14"/>
  <c r="BK16" i="14"/>
  <c r="BL16" i="14"/>
  <c r="BM16" i="14"/>
  <c r="BN16" i="14"/>
  <c r="BO16" i="14"/>
  <c r="BP16" i="14"/>
  <c r="BQ16" i="14"/>
  <c r="BR16" i="14"/>
  <c r="BS16" i="14"/>
  <c r="BT16" i="14"/>
  <c r="BU16" i="14"/>
  <c r="BV16" i="14"/>
  <c r="BW16" i="14"/>
  <c r="BX16" i="14"/>
  <c r="BY16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BE15" i="14"/>
  <c r="BF15" i="14"/>
  <c r="BG15" i="14"/>
  <c r="BH15" i="14"/>
  <c r="BI15" i="14"/>
  <c r="BJ15" i="14"/>
  <c r="BK15" i="14"/>
  <c r="BL15" i="14"/>
  <c r="BM15" i="14"/>
  <c r="BN15" i="14"/>
  <c r="BO15" i="14"/>
  <c r="BP15" i="14"/>
  <c r="BQ15" i="14"/>
  <c r="BR15" i="14"/>
  <c r="BS15" i="14"/>
  <c r="BT15" i="14"/>
  <c r="BU15" i="14"/>
  <c r="BV15" i="14"/>
  <c r="BW15" i="14"/>
  <c r="BX15" i="14"/>
  <c r="BY15" i="14"/>
  <c r="AQ14" i="14"/>
  <c r="AR14" i="14"/>
  <c r="AS14" i="14"/>
  <c r="AT14" i="14"/>
  <c r="AU14" i="14"/>
  <c r="AV14" i="14"/>
  <c r="AW14" i="14"/>
  <c r="AX14" i="14"/>
  <c r="AY14" i="14"/>
  <c r="AZ14" i="14"/>
  <c r="BA14" i="14"/>
  <c r="BB14" i="14"/>
  <c r="BC14" i="14"/>
  <c r="BD14" i="14"/>
  <c r="BE14" i="14"/>
  <c r="BF14" i="14"/>
  <c r="BG14" i="14"/>
  <c r="BH14" i="14"/>
  <c r="BI14" i="14"/>
  <c r="BJ14" i="14"/>
  <c r="BK14" i="14"/>
  <c r="BL14" i="14"/>
  <c r="BM14" i="14"/>
  <c r="BN14" i="14"/>
  <c r="BO14" i="14"/>
  <c r="BP14" i="14"/>
  <c r="BQ14" i="14"/>
  <c r="BR14" i="14"/>
  <c r="BS14" i="14"/>
  <c r="BT14" i="14"/>
  <c r="BU14" i="14"/>
  <c r="BV14" i="14"/>
  <c r="BW14" i="14"/>
  <c r="BX14" i="14"/>
  <c r="BY14" i="14"/>
  <c r="AQ13" i="14"/>
  <c r="AR13" i="14"/>
  <c r="AS13" i="14"/>
  <c r="AT13" i="14"/>
  <c r="AU13" i="14"/>
  <c r="AV13" i="14"/>
  <c r="AW13" i="14"/>
  <c r="AX13" i="14"/>
  <c r="AY13" i="14"/>
  <c r="AZ13" i="14"/>
  <c r="BA13" i="14"/>
  <c r="BB13" i="14"/>
  <c r="BC13" i="14"/>
  <c r="BD13" i="14"/>
  <c r="BE13" i="14"/>
  <c r="BF13" i="14"/>
  <c r="BG13" i="14"/>
  <c r="BH13" i="14"/>
  <c r="BI13" i="14"/>
  <c r="BJ13" i="14"/>
  <c r="BK13" i="14"/>
  <c r="BL13" i="14"/>
  <c r="BM13" i="14"/>
  <c r="BN13" i="14"/>
  <c r="BO13" i="14"/>
  <c r="BP13" i="14"/>
  <c r="BQ13" i="14"/>
  <c r="BR13" i="14"/>
  <c r="BS13" i="14"/>
  <c r="BT13" i="14"/>
  <c r="BU13" i="14"/>
  <c r="BV13" i="14"/>
  <c r="BW13" i="14"/>
  <c r="BX13" i="14"/>
  <c r="BY13" i="14"/>
  <c r="AQ12" i="14"/>
  <c r="AR12" i="14"/>
  <c r="AS12" i="14"/>
  <c r="AT12" i="14"/>
  <c r="AU12" i="14"/>
  <c r="AV12" i="14"/>
  <c r="AW12" i="14"/>
  <c r="AX12" i="14"/>
  <c r="AY12" i="14"/>
  <c r="AZ12" i="14"/>
  <c r="BA12" i="14"/>
  <c r="BB12" i="14"/>
  <c r="BC12" i="14"/>
  <c r="BD12" i="14"/>
  <c r="BE12" i="14"/>
  <c r="BF12" i="14"/>
  <c r="BG12" i="14"/>
  <c r="BH12" i="14"/>
  <c r="BI12" i="14"/>
  <c r="BJ12" i="14"/>
  <c r="BK12" i="14"/>
  <c r="BL12" i="14"/>
  <c r="BM12" i="14"/>
  <c r="BN12" i="14"/>
  <c r="BO12" i="14"/>
  <c r="BP12" i="14"/>
  <c r="BQ12" i="14"/>
  <c r="BR12" i="14"/>
  <c r="BS12" i="14"/>
  <c r="BT12" i="14"/>
  <c r="BU12" i="14"/>
  <c r="BV12" i="14"/>
  <c r="BW12" i="14"/>
  <c r="BX12" i="14"/>
  <c r="BY12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BD11" i="14"/>
  <c r="BE11" i="14"/>
  <c r="BF11" i="14"/>
  <c r="BG11" i="14"/>
  <c r="BH11" i="14"/>
  <c r="BI11" i="14"/>
  <c r="BJ11" i="14"/>
  <c r="BK11" i="14"/>
  <c r="BL11" i="14"/>
  <c r="BM11" i="14"/>
  <c r="BN11" i="14"/>
  <c r="BO11" i="14"/>
  <c r="BP11" i="14"/>
  <c r="BQ11" i="14"/>
  <c r="BR11" i="14"/>
  <c r="BS11" i="14"/>
  <c r="BT11" i="14"/>
  <c r="BU11" i="14"/>
  <c r="BV11" i="14"/>
  <c r="BW11" i="14"/>
  <c r="BX11" i="14"/>
  <c r="BY11" i="14"/>
  <c r="AQ10" i="14"/>
  <c r="AR10" i="14"/>
  <c r="AS10" i="14"/>
  <c r="AT10" i="14"/>
  <c r="AU10" i="14"/>
  <c r="AV10" i="14"/>
  <c r="AW10" i="14"/>
  <c r="AX10" i="14"/>
  <c r="AY10" i="14"/>
  <c r="AZ10" i="14"/>
  <c r="BA10" i="14"/>
  <c r="BB10" i="14"/>
  <c r="BC10" i="14"/>
  <c r="BD10" i="14"/>
  <c r="BE10" i="14"/>
  <c r="BF10" i="14"/>
  <c r="BG10" i="14"/>
  <c r="BH10" i="14"/>
  <c r="BI10" i="14"/>
  <c r="BJ10" i="14"/>
  <c r="BK10" i="14"/>
  <c r="BL10" i="14"/>
  <c r="BM10" i="14"/>
  <c r="BN10" i="14"/>
  <c r="BO10" i="14"/>
  <c r="BP10" i="14"/>
  <c r="BQ10" i="14"/>
  <c r="BR10" i="14"/>
  <c r="BS10" i="14"/>
  <c r="BT10" i="14"/>
  <c r="BU10" i="14"/>
  <c r="BV10" i="14"/>
  <c r="BW10" i="14"/>
  <c r="BX10" i="14"/>
  <c r="BY10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BD9" i="14"/>
  <c r="BE9" i="14"/>
  <c r="BF9" i="14"/>
  <c r="BG9" i="14"/>
  <c r="BH9" i="14"/>
  <c r="BI9" i="14"/>
  <c r="BJ9" i="14"/>
  <c r="BK9" i="14"/>
  <c r="BL9" i="14"/>
  <c r="BM9" i="14"/>
  <c r="BN9" i="14"/>
  <c r="BO9" i="14"/>
  <c r="BP9" i="14"/>
  <c r="BQ9" i="14"/>
  <c r="BR9" i="14"/>
  <c r="BS9" i="14"/>
  <c r="BT9" i="14"/>
  <c r="BU9" i="14"/>
  <c r="BV9" i="14"/>
  <c r="BW9" i="14"/>
  <c r="BX9" i="14"/>
  <c r="BY9" i="14"/>
  <c r="AQ8" i="14"/>
  <c r="AR8" i="14"/>
  <c r="AS8" i="14"/>
  <c r="AT8" i="14"/>
  <c r="AU8" i="14"/>
  <c r="AV8" i="14"/>
  <c r="AW8" i="14"/>
  <c r="AX8" i="14"/>
  <c r="AY8" i="14"/>
  <c r="AZ8" i="14"/>
  <c r="BA8" i="14"/>
  <c r="BB8" i="14"/>
  <c r="BC8" i="14"/>
  <c r="BD8" i="14"/>
  <c r="BE8" i="14"/>
  <c r="BF8" i="14"/>
  <c r="BG8" i="14"/>
  <c r="BH8" i="14"/>
  <c r="BI8" i="14"/>
  <c r="BJ8" i="14"/>
  <c r="BK8" i="14"/>
  <c r="BL8" i="14"/>
  <c r="BM8" i="14"/>
  <c r="BN8" i="14"/>
  <c r="BO8" i="14"/>
  <c r="BP8" i="14"/>
  <c r="BQ8" i="14"/>
  <c r="BR8" i="14"/>
  <c r="BS8" i="14"/>
  <c r="BT8" i="14"/>
  <c r="BU8" i="14"/>
  <c r="BV8" i="14"/>
  <c r="BW8" i="14"/>
  <c r="BX8" i="14"/>
  <c r="BY8" i="14"/>
  <c r="AQ7" i="14"/>
  <c r="AR7" i="14"/>
  <c r="AS7" i="14"/>
  <c r="AT7" i="14"/>
  <c r="AU7" i="14"/>
  <c r="AV7" i="14"/>
  <c r="AW7" i="14"/>
  <c r="AX7" i="14"/>
  <c r="AY7" i="14"/>
  <c r="AZ7" i="14"/>
  <c r="BA7" i="14"/>
  <c r="BB7" i="14"/>
  <c r="BC7" i="14"/>
  <c r="BD7" i="14"/>
  <c r="BE7" i="14"/>
  <c r="BF7" i="14"/>
  <c r="BG7" i="14"/>
  <c r="BH7" i="14"/>
  <c r="BI7" i="14"/>
  <c r="BJ7" i="14"/>
  <c r="BK7" i="14"/>
  <c r="BL7" i="14"/>
  <c r="BM7" i="14"/>
  <c r="BN7" i="14"/>
  <c r="BO7" i="14"/>
  <c r="BP7" i="14"/>
  <c r="BQ7" i="14"/>
  <c r="BR7" i="14"/>
  <c r="BS7" i="14"/>
  <c r="BT7" i="14"/>
  <c r="BU7" i="14"/>
  <c r="BV7" i="14"/>
  <c r="BW7" i="14"/>
  <c r="BX7" i="14"/>
  <c r="BY7" i="14"/>
  <c r="AQ6" i="14"/>
  <c r="AR6" i="14"/>
  <c r="AS6" i="14"/>
  <c r="AT6" i="14"/>
  <c r="AU6" i="14"/>
  <c r="AV6" i="14"/>
  <c r="AW6" i="14"/>
  <c r="AX6" i="14"/>
  <c r="AY6" i="14"/>
  <c r="AZ6" i="14"/>
  <c r="BA6" i="14"/>
  <c r="BB6" i="14"/>
  <c r="BC6" i="14"/>
  <c r="BD6" i="14"/>
  <c r="BE6" i="14"/>
  <c r="BF6" i="14"/>
  <c r="BG6" i="14"/>
  <c r="BH6" i="14"/>
  <c r="BI6" i="14"/>
  <c r="BJ6" i="14"/>
  <c r="BK6" i="14"/>
  <c r="BL6" i="14"/>
  <c r="BM6" i="14"/>
  <c r="BN6" i="14"/>
  <c r="BO6" i="14"/>
  <c r="BP6" i="14"/>
  <c r="BQ6" i="14"/>
  <c r="BR6" i="14"/>
  <c r="BS6" i="14"/>
  <c r="BT6" i="14"/>
  <c r="BU6" i="14"/>
  <c r="BV6" i="14"/>
  <c r="BW6" i="14"/>
  <c r="BX6" i="14"/>
  <c r="BY6" i="14"/>
  <c r="AQ5" i="14"/>
  <c r="AR5" i="14"/>
  <c r="AS5" i="14"/>
  <c r="AT5" i="14"/>
  <c r="AU5" i="14"/>
  <c r="AV5" i="14"/>
  <c r="AW5" i="14"/>
  <c r="AX5" i="14"/>
  <c r="AY5" i="14"/>
  <c r="AZ5" i="14"/>
  <c r="BA5" i="14"/>
  <c r="BB5" i="14"/>
  <c r="BC5" i="14"/>
  <c r="BD5" i="14"/>
  <c r="BE5" i="14"/>
  <c r="BF5" i="14"/>
  <c r="BG5" i="14"/>
  <c r="BH5" i="14"/>
  <c r="BI5" i="14"/>
  <c r="BJ5" i="14"/>
  <c r="BK5" i="14"/>
  <c r="BL5" i="14"/>
  <c r="BM5" i="14"/>
  <c r="BN5" i="14"/>
  <c r="BO5" i="14"/>
  <c r="BP5" i="14"/>
  <c r="BQ5" i="14"/>
  <c r="BR5" i="14"/>
  <c r="BS5" i="14"/>
  <c r="BT5" i="14"/>
  <c r="BU5" i="14"/>
  <c r="BV5" i="14"/>
  <c r="BW5" i="14"/>
  <c r="BX5" i="14"/>
  <c r="BY5" i="14"/>
  <c r="AQ4" i="14"/>
  <c r="AR4" i="14"/>
  <c r="AS4" i="14"/>
  <c r="AT4" i="14"/>
  <c r="AU4" i="14"/>
  <c r="AV4" i="14"/>
  <c r="AW4" i="14"/>
  <c r="AX4" i="14"/>
  <c r="AY4" i="14"/>
  <c r="AZ4" i="14"/>
  <c r="BA4" i="14"/>
  <c r="BB4" i="14"/>
  <c r="BC4" i="14"/>
  <c r="BD4" i="14"/>
  <c r="BE4" i="14"/>
  <c r="BF4" i="14"/>
  <c r="BG4" i="14"/>
  <c r="BH4" i="14"/>
  <c r="BI4" i="14"/>
  <c r="BJ4" i="14"/>
  <c r="BK4" i="14"/>
  <c r="BL4" i="14"/>
  <c r="BM4" i="14"/>
  <c r="BN4" i="14"/>
  <c r="BO4" i="14"/>
  <c r="BP4" i="14"/>
  <c r="BQ4" i="14"/>
  <c r="BR4" i="14"/>
  <c r="BS4" i="14"/>
  <c r="BT4" i="14"/>
  <c r="BU4" i="14"/>
  <c r="BV4" i="14"/>
  <c r="BW4" i="14"/>
  <c r="BX4" i="14"/>
  <c r="BY4" i="14"/>
  <c r="AP5" i="14"/>
  <c r="AP6" i="14"/>
  <c r="AP7" i="14"/>
  <c r="AP8" i="14"/>
  <c r="AP9" i="14"/>
  <c r="AP10" i="14"/>
  <c r="AP11" i="14"/>
  <c r="AP12" i="14"/>
  <c r="AP13" i="14"/>
  <c r="AP14" i="14"/>
  <c r="AP15" i="14"/>
  <c r="AP16" i="14"/>
  <c r="AP17" i="14"/>
  <c r="AP18" i="14"/>
  <c r="AP19" i="14"/>
  <c r="AP20" i="14"/>
  <c r="AP21" i="14"/>
  <c r="AP22" i="14"/>
  <c r="AP23" i="14"/>
  <c r="AP24" i="14"/>
  <c r="AP25" i="14"/>
  <c r="AP26" i="14"/>
  <c r="AP27" i="14"/>
  <c r="AP28" i="14"/>
  <c r="AP29" i="14"/>
  <c r="AP30" i="14"/>
  <c r="AP31" i="14"/>
  <c r="AP32" i="14"/>
  <c r="AP33" i="14"/>
  <c r="AP34" i="14"/>
  <c r="AP35" i="14"/>
  <c r="AP36" i="14"/>
  <c r="AP37" i="14"/>
  <c r="AP38" i="14"/>
  <c r="AP39" i="14"/>
  <c r="AP40" i="14"/>
  <c r="AP41" i="14"/>
  <c r="AP42" i="14"/>
  <c r="AQ3" i="14"/>
  <c r="AR3" i="14"/>
  <c r="AS3" i="14"/>
  <c r="AT3" i="14"/>
  <c r="AU3" i="14"/>
  <c r="AV3" i="14"/>
  <c r="AW3" i="14"/>
  <c r="AX3" i="14"/>
  <c r="AY3" i="14"/>
  <c r="AZ3" i="14"/>
  <c r="BA3" i="14"/>
  <c r="BB3" i="14"/>
  <c r="BC3" i="14"/>
  <c r="BD3" i="14"/>
  <c r="BE3" i="14"/>
  <c r="BF3" i="14"/>
  <c r="BG3" i="14"/>
  <c r="BH3" i="14"/>
  <c r="BI3" i="14"/>
  <c r="BJ3" i="14"/>
  <c r="BK3" i="14"/>
  <c r="BL3" i="14"/>
  <c r="BM3" i="14"/>
  <c r="BN3" i="14"/>
  <c r="BO3" i="14"/>
  <c r="BP3" i="14"/>
  <c r="BQ3" i="14"/>
  <c r="BR3" i="14"/>
  <c r="BS3" i="14"/>
  <c r="BT3" i="14"/>
  <c r="BU3" i="14"/>
  <c r="BV3" i="14"/>
  <c r="BW3" i="14"/>
  <c r="BX3" i="14"/>
  <c r="BY3" i="14"/>
  <c r="AP3" i="14"/>
  <c r="AP4" i="14"/>
  <c r="DM67" i="15"/>
  <c r="DM66" i="15"/>
  <c r="DN65" i="15"/>
  <c r="DO65" i="15"/>
  <c r="DP65" i="15"/>
  <c r="DQ65" i="15"/>
  <c r="DR65" i="15"/>
  <c r="DS65" i="15"/>
  <c r="DT65" i="15"/>
  <c r="DU65" i="15"/>
  <c r="DV65" i="15"/>
  <c r="DW65" i="15"/>
  <c r="DX65" i="15"/>
  <c r="DY65" i="15"/>
  <c r="DZ65" i="15"/>
  <c r="EA65" i="15"/>
  <c r="EB65" i="15"/>
  <c r="EC65" i="15"/>
  <c r="ED65" i="15"/>
  <c r="EE65" i="15"/>
  <c r="EF65" i="15"/>
  <c r="EG65" i="15"/>
  <c r="EH65" i="15"/>
  <c r="EI65" i="15"/>
  <c r="EJ65" i="15"/>
  <c r="EK65" i="15"/>
  <c r="EL65" i="15"/>
  <c r="EM65" i="15"/>
  <c r="EN65" i="15"/>
  <c r="EO65" i="15"/>
  <c r="EP65" i="15"/>
  <c r="EQ65" i="15"/>
  <c r="ER65" i="15"/>
  <c r="ES65" i="15"/>
  <c r="ET65" i="15"/>
  <c r="EU65" i="15"/>
  <c r="DM65" i="15"/>
  <c r="DM64" i="15"/>
  <c r="DM69" i="15"/>
  <c r="DN62" i="15"/>
  <c r="DO62" i="15"/>
  <c r="DP62" i="15"/>
  <c r="DQ62" i="15"/>
  <c r="DR62" i="15"/>
  <c r="DS62" i="15"/>
  <c r="DT62" i="15"/>
  <c r="DU62" i="15"/>
  <c r="DV62" i="15"/>
  <c r="DW62" i="15"/>
  <c r="DX62" i="15"/>
  <c r="DY62" i="15"/>
  <c r="DZ62" i="15"/>
  <c r="EA62" i="15"/>
  <c r="EB62" i="15"/>
  <c r="EC62" i="15"/>
  <c r="ED62" i="15"/>
  <c r="EE62" i="15"/>
  <c r="EF62" i="15"/>
  <c r="EG62" i="15"/>
  <c r="EH62" i="15"/>
  <c r="EI62" i="15"/>
  <c r="EJ62" i="15"/>
  <c r="EK62" i="15"/>
  <c r="EL62" i="15"/>
  <c r="EM62" i="15"/>
  <c r="EN62" i="15"/>
  <c r="EO62" i="15"/>
  <c r="EP62" i="15"/>
  <c r="EQ62" i="15"/>
  <c r="ER62" i="15"/>
  <c r="ES62" i="15"/>
  <c r="ET62" i="15"/>
  <c r="EU62" i="15"/>
  <c r="DN56" i="15"/>
  <c r="DO56" i="15"/>
  <c r="DP56" i="15"/>
  <c r="DQ56" i="15"/>
  <c r="DR56" i="15"/>
  <c r="DS56" i="15"/>
  <c r="DT56" i="15"/>
  <c r="DU56" i="15"/>
  <c r="DV56" i="15"/>
  <c r="DW56" i="15"/>
  <c r="DX56" i="15"/>
  <c r="DY56" i="15"/>
  <c r="DZ56" i="15"/>
  <c r="EA56" i="15"/>
  <c r="EB56" i="15"/>
  <c r="EC56" i="15"/>
  <c r="ED56" i="15"/>
  <c r="EE56" i="15"/>
  <c r="EF56" i="15"/>
  <c r="EG56" i="15"/>
  <c r="EH56" i="15"/>
  <c r="EI56" i="15"/>
  <c r="EJ56" i="15"/>
  <c r="EK56" i="15"/>
  <c r="EL56" i="15"/>
  <c r="EM56" i="15"/>
  <c r="EN56" i="15"/>
  <c r="EO56" i="15"/>
  <c r="EP56" i="15"/>
  <c r="EQ56" i="15"/>
  <c r="ER56" i="15"/>
  <c r="ES56" i="15"/>
  <c r="ET56" i="15"/>
  <c r="EU56" i="15"/>
  <c r="DN50" i="15"/>
  <c r="DO50" i="15"/>
  <c r="DP50" i="15"/>
  <c r="DQ50" i="15"/>
  <c r="DR50" i="15"/>
  <c r="DS50" i="15"/>
  <c r="DT50" i="15"/>
  <c r="DU50" i="15"/>
  <c r="DV50" i="15"/>
  <c r="DW50" i="15"/>
  <c r="DX50" i="15"/>
  <c r="DY50" i="15"/>
  <c r="DZ50" i="15"/>
  <c r="EA50" i="15"/>
  <c r="EB50" i="15"/>
  <c r="EC50" i="15"/>
  <c r="ED50" i="15"/>
  <c r="EE50" i="15"/>
  <c r="EF50" i="15"/>
  <c r="EG50" i="15"/>
  <c r="EH50" i="15"/>
  <c r="EI50" i="15"/>
  <c r="EJ50" i="15"/>
  <c r="EK50" i="15"/>
  <c r="EL50" i="15"/>
  <c r="EM50" i="15"/>
  <c r="EN50" i="15"/>
  <c r="EO50" i="15"/>
  <c r="EP50" i="15"/>
  <c r="EQ50" i="15"/>
  <c r="ER50" i="15"/>
  <c r="ES50" i="15"/>
  <c r="ET50" i="15"/>
  <c r="EU50" i="15"/>
  <c r="DN44" i="15"/>
  <c r="DO44" i="15"/>
  <c r="DP44" i="15"/>
  <c r="DQ44" i="15"/>
  <c r="DR44" i="15"/>
  <c r="DS44" i="15"/>
  <c r="DT44" i="15"/>
  <c r="DU44" i="15"/>
  <c r="DV44" i="15"/>
  <c r="DW44" i="15"/>
  <c r="DX44" i="15"/>
  <c r="DY44" i="15"/>
  <c r="DZ44" i="15"/>
  <c r="EA44" i="15"/>
  <c r="EB44" i="15"/>
  <c r="EC44" i="15"/>
  <c r="ED44" i="15"/>
  <c r="EE44" i="15"/>
  <c r="EF44" i="15"/>
  <c r="EG44" i="15"/>
  <c r="EH44" i="15"/>
  <c r="EI44" i="15"/>
  <c r="EJ44" i="15"/>
  <c r="EK44" i="15"/>
  <c r="EL44" i="15"/>
  <c r="EM44" i="15"/>
  <c r="EN44" i="15"/>
  <c r="EO44" i="15"/>
  <c r="EP44" i="15"/>
  <c r="EQ44" i="15"/>
  <c r="ER44" i="15"/>
  <c r="ES44" i="15"/>
  <c r="ET44" i="15"/>
  <c r="EU44" i="15"/>
  <c r="DN38" i="15"/>
  <c r="DO38" i="15"/>
  <c r="DP38" i="15"/>
  <c r="DQ38" i="15"/>
  <c r="DR38" i="15"/>
  <c r="DS38" i="15"/>
  <c r="DT38" i="15"/>
  <c r="DU38" i="15"/>
  <c r="DV38" i="15"/>
  <c r="DW38" i="15"/>
  <c r="DX38" i="15"/>
  <c r="DY38" i="15"/>
  <c r="DZ38" i="15"/>
  <c r="EA38" i="15"/>
  <c r="EB38" i="15"/>
  <c r="EC38" i="15"/>
  <c r="ED38" i="15"/>
  <c r="EE38" i="15"/>
  <c r="EF38" i="15"/>
  <c r="EG38" i="15"/>
  <c r="EH38" i="15"/>
  <c r="EI38" i="15"/>
  <c r="EJ38" i="15"/>
  <c r="EK38" i="15"/>
  <c r="EL38" i="15"/>
  <c r="EM38" i="15"/>
  <c r="EN38" i="15"/>
  <c r="EO38" i="15"/>
  <c r="EP38" i="15"/>
  <c r="EQ38" i="15"/>
  <c r="ER38" i="15"/>
  <c r="ES38" i="15"/>
  <c r="ET38" i="15"/>
  <c r="EU38" i="15"/>
  <c r="DN32" i="15"/>
  <c r="DO32" i="15"/>
  <c r="DP32" i="15"/>
  <c r="DQ32" i="15"/>
  <c r="DR32" i="15"/>
  <c r="DS32" i="15"/>
  <c r="DT32" i="15"/>
  <c r="DU32" i="15"/>
  <c r="DV32" i="15"/>
  <c r="DW32" i="15"/>
  <c r="DX32" i="15"/>
  <c r="DY32" i="15"/>
  <c r="DZ32" i="15"/>
  <c r="EA32" i="15"/>
  <c r="EB32" i="15"/>
  <c r="EC32" i="15"/>
  <c r="ED32" i="15"/>
  <c r="EE32" i="15"/>
  <c r="EF32" i="15"/>
  <c r="EG32" i="15"/>
  <c r="EH32" i="15"/>
  <c r="EI32" i="15"/>
  <c r="EJ32" i="15"/>
  <c r="EK32" i="15"/>
  <c r="EL32" i="15"/>
  <c r="EM32" i="15"/>
  <c r="EN32" i="15"/>
  <c r="EO32" i="15"/>
  <c r="EP32" i="15"/>
  <c r="EQ32" i="15"/>
  <c r="ER32" i="15"/>
  <c r="ES32" i="15"/>
  <c r="ET32" i="15"/>
  <c r="EU32" i="15"/>
  <c r="DN26" i="15"/>
  <c r="DO26" i="15"/>
  <c r="DP26" i="15"/>
  <c r="DQ26" i="15"/>
  <c r="DR26" i="15"/>
  <c r="DS26" i="15"/>
  <c r="DT26" i="15"/>
  <c r="DU26" i="15"/>
  <c r="DV26" i="15"/>
  <c r="DW26" i="15"/>
  <c r="DX26" i="15"/>
  <c r="DY26" i="15"/>
  <c r="DZ26" i="15"/>
  <c r="EA26" i="15"/>
  <c r="EB26" i="15"/>
  <c r="EC26" i="15"/>
  <c r="ED26" i="15"/>
  <c r="EE26" i="15"/>
  <c r="EF26" i="15"/>
  <c r="EG26" i="15"/>
  <c r="EH26" i="15"/>
  <c r="EI26" i="15"/>
  <c r="EJ26" i="15"/>
  <c r="EK26" i="15"/>
  <c r="EL26" i="15"/>
  <c r="EM26" i="15"/>
  <c r="EN26" i="15"/>
  <c r="EO26" i="15"/>
  <c r="EP26" i="15"/>
  <c r="EQ26" i="15"/>
  <c r="ER26" i="15"/>
  <c r="ES26" i="15"/>
  <c r="ET26" i="15"/>
  <c r="EU26" i="15"/>
  <c r="DN20" i="15"/>
  <c r="DO20" i="15"/>
  <c r="DP20" i="15"/>
  <c r="DQ20" i="15"/>
  <c r="DR20" i="15"/>
  <c r="DS20" i="15"/>
  <c r="DT20" i="15"/>
  <c r="DU20" i="15"/>
  <c r="DV20" i="15"/>
  <c r="DW20" i="15"/>
  <c r="DX20" i="15"/>
  <c r="DY20" i="15"/>
  <c r="DZ20" i="15"/>
  <c r="EA20" i="15"/>
  <c r="EB20" i="15"/>
  <c r="EC20" i="15"/>
  <c r="ED20" i="15"/>
  <c r="EE20" i="15"/>
  <c r="EF20" i="15"/>
  <c r="EG20" i="15"/>
  <c r="EH20" i="15"/>
  <c r="EI20" i="15"/>
  <c r="EJ20" i="15"/>
  <c r="EK20" i="15"/>
  <c r="EL20" i="15"/>
  <c r="EM20" i="15"/>
  <c r="EN20" i="15"/>
  <c r="EO20" i="15"/>
  <c r="EP20" i="15"/>
  <c r="EQ20" i="15"/>
  <c r="ER20" i="15"/>
  <c r="ES20" i="15"/>
  <c r="ET20" i="15"/>
  <c r="EU20" i="15"/>
  <c r="DN14" i="15"/>
  <c r="DO14" i="15"/>
  <c r="DP14" i="15"/>
  <c r="DQ14" i="15"/>
  <c r="DR14" i="15"/>
  <c r="DS14" i="15"/>
  <c r="DT14" i="15"/>
  <c r="DU14" i="15"/>
  <c r="DV14" i="15"/>
  <c r="DW14" i="15"/>
  <c r="DX14" i="15"/>
  <c r="DY14" i="15"/>
  <c r="DZ14" i="15"/>
  <c r="EA14" i="15"/>
  <c r="EB14" i="15"/>
  <c r="EC14" i="15"/>
  <c r="ED14" i="15"/>
  <c r="EE14" i="15"/>
  <c r="EF14" i="15"/>
  <c r="EG14" i="15"/>
  <c r="EH14" i="15"/>
  <c r="EI14" i="15"/>
  <c r="EJ14" i="15"/>
  <c r="EK14" i="15"/>
  <c r="EL14" i="15"/>
  <c r="EM14" i="15"/>
  <c r="EN14" i="15"/>
  <c r="EO14" i="15"/>
  <c r="EP14" i="15"/>
  <c r="EQ14" i="15"/>
  <c r="ER14" i="15"/>
  <c r="ES14" i="15"/>
  <c r="ET14" i="15"/>
  <c r="EU14" i="15"/>
  <c r="DN8" i="15"/>
  <c r="DO8" i="15"/>
  <c r="DP8" i="15"/>
  <c r="DQ8" i="15"/>
  <c r="DR8" i="15"/>
  <c r="DS8" i="15"/>
  <c r="DT8" i="15"/>
  <c r="DU8" i="15"/>
  <c r="DV8" i="15"/>
  <c r="DW8" i="15"/>
  <c r="DX8" i="15"/>
  <c r="DY8" i="15"/>
  <c r="DZ8" i="15"/>
  <c r="EA8" i="15"/>
  <c r="EB8" i="15"/>
  <c r="EC8" i="15"/>
  <c r="ED8" i="15"/>
  <c r="EE8" i="15"/>
  <c r="EF8" i="15"/>
  <c r="EG8" i="15"/>
  <c r="EH8" i="15"/>
  <c r="EI8" i="15"/>
  <c r="EJ8" i="15"/>
  <c r="EK8" i="15"/>
  <c r="EL8" i="15"/>
  <c r="EM8" i="15"/>
  <c r="EN8" i="15"/>
  <c r="EO8" i="15"/>
  <c r="EP8" i="15"/>
  <c r="EQ8" i="15"/>
  <c r="ER8" i="15"/>
  <c r="ES8" i="15"/>
  <c r="ET8" i="15"/>
  <c r="EU8" i="15"/>
  <c r="DM62" i="15"/>
  <c r="DM56" i="15"/>
  <c r="DM50" i="15"/>
  <c r="DM44" i="15"/>
  <c r="DM38" i="15"/>
  <c r="DM32" i="15"/>
  <c r="DM26" i="15"/>
  <c r="DM20" i="15"/>
  <c r="DM14" i="15"/>
  <c r="DM8" i="15"/>
  <c r="DM2" i="15"/>
  <c r="CC39" i="15"/>
  <c r="CD39" i="15"/>
  <c r="CE39" i="15"/>
  <c r="CF39" i="15"/>
  <c r="CG39" i="15"/>
  <c r="CH39" i="15"/>
  <c r="CI39" i="15"/>
  <c r="CJ39" i="15"/>
  <c r="CK39" i="15"/>
  <c r="CL39" i="15"/>
  <c r="CM39" i="15"/>
  <c r="CN39" i="15"/>
  <c r="CO39" i="15"/>
  <c r="CP39" i="15"/>
  <c r="CQ39" i="15"/>
  <c r="CR39" i="15"/>
  <c r="CS39" i="15"/>
  <c r="CT39" i="15"/>
  <c r="CU39" i="15"/>
  <c r="CV39" i="15"/>
  <c r="CW39" i="15"/>
  <c r="CX39" i="15"/>
  <c r="CY39" i="15"/>
  <c r="CZ39" i="15"/>
  <c r="DA39" i="15"/>
  <c r="DB39" i="15"/>
  <c r="DC39" i="15"/>
  <c r="DD39" i="15"/>
  <c r="DE39" i="15"/>
  <c r="DF39" i="15"/>
  <c r="DG39" i="15"/>
  <c r="DH39" i="15"/>
  <c r="DI39" i="15"/>
  <c r="DJ39" i="15"/>
  <c r="DK39" i="15"/>
  <c r="CC40" i="15"/>
  <c r="CD40" i="15"/>
  <c r="CE40" i="15"/>
  <c r="CF40" i="15"/>
  <c r="CG40" i="15"/>
  <c r="CH40" i="15"/>
  <c r="CI40" i="15"/>
  <c r="CJ40" i="15"/>
  <c r="CK40" i="15"/>
  <c r="CL40" i="15"/>
  <c r="CM40" i="15"/>
  <c r="CN40" i="15"/>
  <c r="CO40" i="15"/>
  <c r="CP40" i="15"/>
  <c r="CQ40" i="15"/>
  <c r="CR40" i="15"/>
  <c r="CS40" i="15"/>
  <c r="CT40" i="15"/>
  <c r="CU40" i="15"/>
  <c r="CV40" i="15"/>
  <c r="CW40" i="15"/>
  <c r="CX40" i="15"/>
  <c r="CY40" i="15"/>
  <c r="CZ40" i="15"/>
  <c r="DA40" i="15"/>
  <c r="DB40" i="15"/>
  <c r="DC40" i="15"/>
  <c r="DD40" i="15"/>
  <c r="DE40" i="15"/>
  <c r="DF40" i="15"/>
  <c r="DG40" i="15"/>
  <c r="DH40" i="15"/>
  <c r="DI40" i="15"/>
  <c r="DJ40" i="15"/>
  <c r="DK40" i="15"/>
  <c r="CC41" i="15"/>
  <c r="CD41" i="15"/>
  <c r="CE41" i="15"/>
  <c r="CF41" i="15"/>
  <c r="CG41" i="15"/>
  <c r="CH41" i="15"/>
  <c r="CI41" i="15"/>
  <c r="CJ41" i="15"/>
  <c r="CK41" i="15"/>
  <c r="CL41" i="15"/>
  <c r="CM41" i="15"/>
  <c r="CN41" i="15"/>
  <c r="CO41" i="15"/>
  <c r="CP41" i="15"/>
  <c r="CQ41" i="15"/>
  <c r="CR41" i="15"/>
  <c r="CS41" i="15"/>
  <c r="CT41" i="15"/>
  <c r="CU41" i="15"/>
  <c r="CV41" i="15"/>
  <c r="CW41" i="15"/>
  <c r="CX41" i="15"/>
  <c r="CY41" i="15"/>
  <c r="CZ41" i="15"/>
  <c r="DA41" i="15"/>
  <c r="DB41" i="15"/>
  <c r="DC41" i="15"/>
  <c r="DD41" i="15"/>
  <c r="DE41" i="15"/>
  <c r="DF41" i="15"/>
  <c r="DG41" i="15"/>
  <c r="DH41" i="15"/>
  <c r="DI41" i="15"/>
  <c r="DJ41" i="15"/>
  <c r="DK41" i="15"/>
  <c r="CC42" i="15"/>
  <c r="CD42" i="15"/>
  <c r="CE42" i="15"/>
  <c r="CF42" i="15"/>
  <c r="CG42" i="15"/>
  <c r="CH42" i="15"/>
  <c r="CI42" i="15"/>
  <c r="CJ42" i="15"/>
  <c r="CK42" i="15"/>
  <c r="CL42" i="15"/>
  <c r="CM42" i="15"/>
  <c r="CN42" i="15"/>
  <c r="CO42" i="15"/>
  <c r="CP42" i="15"/>
  <c r="CQ42" i="15"/>
  <c r="CR42" i="15"/>
  <c r="CS42" i="15"/>
  <c r="CT42" i="15"/>
  <c r="CU42" i="15"/>
  <c r="CV42" i="15"/>
  <c r="CW42" i="15"/>
  <c r="CX42" i="15"/>
  <c r="CY42" i="15"/>
  <c r="CZ42" i="15"/>
  <c r="DA42" i="15"/>
  <c r="DB42" i="15"/>
  <c r="DC42" i="15"/>
  <c r="DD42" i="15"/>
  <c r="DE42" i="15"/>
  <c r="DF42" i="15"/>
  <c r="DG42" i="15"/>
  <c r="DH42" i="15"/>
  <c r="DI42" i="15"/>
  <c r="DJ42" i="15"/>
  <c r="DK42" i="15"/>
  <c r="CC43" i="15"/>
  <c r="CD43" i="15"/>
  <c r="CE43" i="15"/>
  <c r="CF43" i="15"/>
  <c r="CG43" i="15"/>
  <c r="CH43" i="15"/>
  <c r="CI43" i="15"/>
  <c r="CJ43" i="15"/>
  <c r="CK43" i="15"/>
  <c r="CL43" i="15"/>
  <c r="CM43" i="15"/>
  <c r="CN43" i="15"/>
  <c r="CO43" i="15"/>
  <c r="CP43" i="15"/>
  <c r="CQ43" i="15"/>
  <c r="CR43" i="15"/>
  <c r="CS43" i="15"/>
  <c r="CT43" i="15"/>
  <c r="CU43" i="15"/>
  <c r="CV43" i="15"/>
  <c r="CW43" i="15"/>
  <c r="CX43" i="15"/>
  <c r="CY43" i="15"/>
  <c r="CZ43" i="15"/>
  <c r="DA43" i="15"/>
  <c r="DB43" i="15"/>
  <c r="DC43" i="15"/>
  <c r="DD43" i="15"/>
  <c r="DE43" i="15"/>
  <c r="DF43" i="15"/>
  <c r="DG43" i="15"/>
  <c r="DH43" i="15"/>
  <c r="DI43" i="15"/>
  <c r="DJ43" i="15"/>
  <c r="DK43" i="15"/>
  <c r="CC44" i="15"/>
  <c r="CD44" i="15"/>
  <c r="CE44" i="15"/>
  <c r="CF44" i="15"/>
  <c r="CG44" i="15"/>
  <c r="CH44" i="15"/>
  <c r="CI44" i="15"/>
  <c r="CJ44" i="15"/>
  <c r="CK44" i="15"/>
  <c r="CL44" i="15"/>
  <c r="CM44" i="15"/>
  <c r="CN44" i="15"/>
  <c r="CO44" i="15"/>
  <c r="CP44" i="15"/>
  <c r="CQ44" i="15"/>
  <c r="CR44" i="15"/>
  <c r="CS44" i="15"/>
  <c r="CT44" i="15"/>
  <c r="CU44" i="15"/>
  <c r="CV44" i="15"/>
  <c r="CW44" i="15"/>
  <c r="CX44" i="15"/>
  <c r="CY44" i="15"/>
  <c r="CZ44" i="15"/>
  <c r="DA44" i="15"/>
  <c r="DB44" i="15"/>
  <c r="DC44" i="15"/>
  <c r="DD44" i="15"/>
  <c r="DE44" i="15"/>
  <c r="DF44" i="15"/>
  <c r="DG44" i="15"/>
  <c r="DH44" i="15"/>
  <c r="DI44" i="15"/>
  <c r="DJ44" i="15"/>
  <c r="DK44" i="15"/>
  <c r="CC45" i="15"/>
  <c r="CD45" i="15"/>
  <c r="CE45" i="15"/>
  <c r="CF45" i="15"/>
  <c r="CG45" i="15"/>
  <c r="CH45" i="15"/>
  <c r="CI45" i="15"/>
  <c r="CJ45" i="15"/>
  <c r="CK45" i="15"/>
  <c r="CL45" i="15"/>
  <c r="CM45" i="15"/>
  <c r="CN45" i="15"/>
  <c r="CO45" i="15"/>
  <c r="CP45" i="15"/>
  <c r="CQ45" i="15"/>
  <c r="CR45" i="15"/>
  <c r="CS45" i="15"/>
  <c r="CT45" i="15"/>
  <c r="CU45" i="15"/>
  <c r="CV45" i="15"/>
  <c r="CW45" i="15"/>
  <c r="CX45" i="15"/>
  <c r="CY45" i="15"/>
  <c r="CZ45" i="15"/>
  <c r="DA45" i="15"/>
  <c r="DB45" i="15"/>
  <c r="DC45" i="15"/>
  <c r="DD45" i="15"/>
  <c r="DE45" i="15"/>
  <c r="DF45" i="15"/>
  <c r="DG45" i="15"/>
  <c r="DH45" i="15"/>
  <c r="DI45" i="15"/>
  <c r="DJ45" i="15"/>
  <c r="DK45" i="15"/>
  <c r="CC46" i="15"/>
  <c r="CD46" i="15"/>
  <c r="CE46" i="15"/>
  <c r="CF46" i="15"/>
  <c r="CG46" i="15"/>
  <c r="CH46" i="15"/>
  <c r="CI46" i="15"/>
  <c r="CJ46" i="15"/>
  <c r="CK46" i="15"/>
  <c r="CL46" i="15"/>
  <c r="CM46" i="15"/>
  <c r="CN46" i="15"/>
  <c r="CO46" i="15"/>
  <c r="CP46" i="15"/>
  <c r="CQ46" i="15"/>
  <c r="CR46" i="15"/>
  <c r="CS46" i="15"/>
  <c r="CT46" i="15"/>
  <c r="CU46" i="15"/>
  <c r="CV46" i="15"/>
  <c r="CW46" i="15"/>
  <c r="CX46" i="15"/>
  <c r="CY46" i="15"/>
  <c r="CZ46" i="15"/>
  <c r="DA46" i="15"/>
  <c r="DB46" i="15"/>
  <c r="DC46" i="15"/>
  <c r="DD46" i="15"/>
  <c r="DE46" i="15"/>
  <c r="DF46" i="15"/>
  <c r="DG46" i="15"/>
  <c r="DH46" i="15"/>
  <c r="DI46" i="15"/>
  <c r="DJ46" i="15"/>
  <c r="DK46" i="15"/>
  <c r="CC47" i="15"/>
  <c r="CD47" i="15"/>
  <c r="CE47" i="15"/>
  <c r="CF47" i="15"/>
  <c r="CG47" i="15"/>
  <c r="CH47" i="15"/>
  <c r="CI47" i="15"/>
  <c r="CJ47" i="15"/>
  <c r="CK47" i="15"/>
  <c r="CL47" i="15"/>
  <c r="CM47" i="15"/>
  <c r="CN47" i="15"/>
  <c r="CO47" i="15"/>
  <c r="CP47" i="15"/>
  <c r="CQ47" i="15"/>
  <c r="CR47" i="15"/>
  <c r="CS47" i="15"/>
  <c r="CT47" i="15"/>
  <c r="CU47" i="15"/>
  <c r="CV47" i="15"/>
  <c r="CW47" i="15"/>
  <c r="CX47" i="15"/>
  <c r="CY47" i="15"/>
  <c r="CZ47" i="15"/>
  <c r="DA47" i="15"/>
  <c r="DB47" i="15"/>
  <c r="DC47" i="15"/>
  <c r="DD47" i="15"/>
  <c r="DE47" i="15"/>
  <c r="DF47" i="15"/>
  <c r="DG47" i="15"/>
  <c r="DH47" i="15"/>
  <c r="DI47" i="15"/>
  <c r="DJ47" i="15"/>
  <c r="DK47" i="15"/>
  <c r="CC48" i="15"/>
  <c r="CD48" i="15"/>
  <c r="CE48" i="15"/>
  <c r="CF48" i="15"/>
  <c r="CG48" i="15"/>
  <c r="CH48" i="15"/>
  <c r="CI48" i="15"/>
  <c r="CJ48" i="15"/>
  <c r="CK48" i="15"/>
  <c r="CL48" i="15"/>
  <c r="CM48" i="15"/>
  <c r="CN48" i="15"/>
  <c r="CO48" i="15"/>
  <c r="CP48" i="15"/>
  <c r="CQ48" i="15"/>
  <c r="CR48" i="15"/>
  <c r="CS48" i="15"/>
  <c r="CT48" i="15"/>
  <c r="CU48" i="15"/>
  <c r="CV48" i="15"/>
  <c r="CW48" i="15"/>
  <c r="CX48" i="15"/>
  <c r="CY48" i="15"/>
  <c r="CZ48" i="15"/>
  <c r="DA48" i="15"/>
  <c r="DB48" i="15"/>
  <c r="DC48" i="15"/>
  <c r="DD48" i="15"/>
  <c r="DE48" i="15"/>
  <c r="DF48" i="15"/>
  <c r="DG48" i="15"/>
  <c r="DH48" i="15"/>
  <c r="DI48" i="15"/>
  <c r="DJ48" i="15"/>
  <c r="DK48" i="15"/>
  <c r="CC49" i="15"/>
  <c r="CD49" i="15"/>
  <c r="CE49" i="15"/>
  <c r="CF49" i="15"/>
  <c r="CG49" i="15"/>
  <c r="CH49" i="15"/>
  <c r="CI49" i="15"/>
  <c r="CJ49" i="15"/>
  <c r="CK49" i="15"/>
  <c r="CL49" i="15"/>
  <c r="CM49" i="15"/>
  <c r="CN49" i="15"/>
  <c r="CO49" i="15"/>
  <c r="CP49" i="15"/>
  <c r="CQ49" i="15"/>
  <c r="CR49" i="15"/>
  <c r="CS49" i="15"/>
  <c r="CT49" i="15"/>
  <c r="CU49" i="15"/>
  <c r="CV49" i="15"/>
  <c r="CW49" i="15"/>
  <c r="CX49" i="15"/>
  <c r="CY49" i="15"/>
  <c r="CZ49" i="15"/>
  <c r="DA49" i="15"/>
  <c r="DB49" i="15"/>
  <c r="DC49" i="15"/>
  <c r="DD49" i="15"/>
  <c r="DE49" i="15"/>
  <c r="DF49" i="15"/>
  <c r="DG49" i="15"/>
  <c r="DH49" i="15"/>
  <c r="DI49" i="15"/>
  <c r="DJ49" i="15"/>
  <c r="DK49" i="15"/>
  <c r="CC50" i="15"/>
  <c r="CD50" i="15"/>
  <c r="CE50" i="15"/>
  <c r="CF50" i="15"/>
  <c r="CG50" i="15"/>
  <c r="CH50" i="15"/>
  <c r="CI50" i="15"/>
  <c r="CJ50" i="15"/>
  <c r="CK50" i="15"/>
  <c r="CL50" i="15"/>
  <c r="CM50" i="15"/>
  <c r="CN50" i="15"/>
  <c r="CO50" i="15"/>
  <c r="CP50" i="15"/>
  <c r="CQ50" i="15"/>
  <c r="CR50" i="15"/>
  <c r="CS50" i="15"/>
  <c r="CT50" i="15"/>
  <c r="CU50" i="15"/>
  <c r="CV50" i="15"/>
  <c r="CW50" i="15"/>
  <c r="CX50" i="15"/>
  <c r="CY50" i="15"/>
  <c r="CZ50" i="15"/>
  <c r="DA50" i="15"/>
  <c r="DB50" i="15"/>
  <c r="DC50" i="15"/>
  <c r="DD50" i="15"/>
  <c r="DE50" i="15"/>
  <c r="DF50" i="15"/>
  <c r="DG50" i="15"/>
  <c r="DH50" i="15"/>
  <c r="DI50" i="15"/>
  <c r="DJ50" i="15"/>
  <c r="DK50" i="15"/>
  <c r="CC51" i="15"/>
  <c r="CD51" i="15"/>
  <c r="CE51" i="15"/>
  <c r="CF51" i="15"/>
  <c r="CG51" i="15"/>
  <c r="CH51" i="15"/>
  <c r="CI51" i="15"/>
  <c r="CJ51" i="15"/>
  <c r="CK51" i="15"/>
  <c r="CL51" i="15"/>
  <c r="CM51" i="15"/>
  <c r="CN51" i="15"/>
  <c r="CO51" i="15"/>
  <c r="CP51" i="15"/>
  <c r="CQ51" i="15"/>
  <c r="CR51" i="15"/>
  <c r="CS51" i="15"/>
  <c r="CT51" i="15"/>
  <c r="CU51" i="15"/>
  <c r="CV51" i="15"/>
  <c r="CW51" i="15"/>
  <c r="CX51" i="15"/>
  <c r="CY51" i="15"/>
  <c r="CZ51" i="15"/>
  <c r="DA51" i="15"/>
  <c r="DB51" i="15"/>
  <c r="DC51" i="15"/>
  <c r="DD51" i="15"/>
  <c r="DE51" i="15"/>
  <c r="DF51" i="15"/>
  <c r="DG51" i="15"/>
  <c r="DH51" i="15"/>
  <c r="DI51" i="15"/>
  <c r="DJ51" i="15"/>
  <c r="DK51" i="15"/>
  <c r="CC52" i="15"/>
  <c r="CD52" i="15"/>
  <c r="CE52" i="15"/>
  <c r="CF52" i="15"/>
  <c r="CG52" i="15"/>
  <c r="CH52" i="15"/>
  <c r="CI52" i="15"/>
  <c r="CJ52" i="15"/>
  <c r="CK52" i="15"/>
  <c r="CL52" i="15"/>
  <c r="CM52" i="15"/>
  <c r="CN52" i="15"/>
  <c r="CO52" i="15"/>
  <c r="CP52" i="15"/>
  <c r="CQ52" i="15"/>
  <c r="CR52" i="15"/>
  <c r="CS52" i="15"/>
  <c r="CT52" i="15"/>
  <c r="CU52" i="15"/>
  <c r="CV52" i="15"/>
  <c r="CW52" i="15"/>
  <c r="CX52" i="15"/>
  <c r="CY52" i="15"/>
  <c r="CZ52" i="15"/>
  <c r="DA52" i="15"/>
  <c r="DB52" i="15"/>
  <c r="DC52" i="15"/>
  <c r="DD52" i="15"/>
  <c r="DE52" i="15"/>
  <c r="DF52" i="15"/>
  <c r="DG52" i="15"/>
  <c r="DH52" i="15"/>
  <c r="DI52" i="15"/>
  <c r="DJ52" i="15"/>
  <c r="DK52" i="15"/>
  <c r="CC53" i="15"/>
  <c r="CD53" i="15"/>
  <c r="CE53" i="15"/>
  <c r="CF53" i="15"/>
  <c r="CG53" i="15"/>
  <c r="CH53" i="15"/>
  <c r="CI53" i="15"/>
  <c r="CJ53" i="15"/>
  <c r="CK53" i="15"/>
  <c r="CL53" i="15"/>
  <c r="CM53" i="15"/>
  <c r="CN53" i="15"/>
  <c r="CO53" i="15"/>
  <c r="CP53" i="15"/>
  <c r="CQ53" i="15"/>
  <c r="CR53" i="15"/>
  <c r="CS53" i="15"/>
  <c r="CT53" i="15"/>
  <c r="CU53" i="15"/>
  <c r="CV53" i="15"/>
  <c r="CW53" i="15"/>
  <c r="CX53" i="15"/>
  <c r="CY53" i="15"/>
  <c r="CZ53" i="15"/>
  <c r="DA53" i="15"/>
  <c r="DB53" i="15"/>
  <c r="DC53" i="15"/>
  <c r="DD53" i="15"/>
  <c r="DE53" i="15"/>
  <c r="DF53" i="15"/>
  <c r="DG53" i="15"/>
  <c r="DH53" i="15"/>
  <c r="DI53" i="15"/>
  <c r="DJ53" i="15"/>
  <c r="DK53" i="15"/>
  <c r="CC54" i="15"/>
  <c r="CD54" i="15"/>
  <c r="CE54" i="15"/>
  <c r="CF54" i="15"/>
  <c r="CG54" i="15"/>
  <c r="CH54" i="15"/>
  <c r="CI54" i="15"/>
  <c r="CJ54" i="15"/>
  <c r="CK54" i="15"/>
  <c r="CL54" i="15"/>
  <c r="CM54" i="15"/>
  <c r="CN54" i="15"/>
  <c r="CO54" i="15"/>
  <c r="CP54" i="15"/>
  <c r="CQ54" i="15"/>
  <c r="CR54" i="15"/>
  <c r="CS54" i="15"/>
  <c r="CT54" i="15"/>
  <c r="CU54" i="15"/>
  <c r="CV54" i="15"/>
  <c r="CW54" i="15"/>
  <c r="CX54" i="15"/>
  <c r="CY54" i="15"/>
  <c r="CZ54" i="15"/>
  <c r="DA54" i="15"/>
  <c r="DB54" i="15"/>
  <c r="DC54" i="15"/>
  <c r="DD54" i="15"/>
  <c r="DE54" i="15"/>
  <c r="DF54" i="15"/>
  <c r="DG54" i="15"/>
  <c r="DH54" i="15"/>
  <c r="DI54" i="15"/>
  <c r="DJ54" i="15"/>
  <c r="DK54" i="15"/>
  <c r="CC55" i="15"/>
  <c r="CD55" i="15"/>
  <c r="CE55" i="15"/>
  <c r="CF55" i="15"/>
  <c r="CG55" i="15"/>
  <c r="CH55" i="15"/>
  <c r="CI55" i="15"/>
  <c r="CJ55" i="15"/>
  <c r="CK55" i="15"/>
  <c r="CL55" i="15"/>
  <c r="CM55" i="15"/>
  <c r="CN55" i="15"/>
  <c r="CO55" i="15"/>
  <c r="CP55" i="15"/>
  <c r="CQ55" i="15"/>
  <c r="CR55" i="15"/>
  <c r="CS55" i="15"/>
  <c r="CT55" i="15"/>
  <c r="CU55" i="15"/>
  <c r="CV55" i="15"/>
  <c r="CW55" i="15"/>
  <c r="CX55" i="15"/>
  <c r="CY55" i="15"/>
  <c r="CZ55" i="15"/>
  <c r="DA55" i="15"/>
  <c r="DB55" i="15"/>
  <c r="DC55" i="15"/>
  <c r="DD55" i="15"/>
  <c r="DE55" i="15"/>
  <c r="DF55" i="15"/>
  <c r="DG55" i="15"/>
  <c r="DH55" i="15"/>
  <c r="DI55" i="15"/>
  <c r="DJ55" i="15"/>
  <c r="DK55" i="15"/>
  <c r="CC56" i="15"/>
  <c r="CD56" i="15"/>
  <c r="CE56" i="15"/>
  <c r="CF56" i="15"/>
  <c r="CG56" i="15"/>
  <c r="CH56" i="15"/>
  <c r="CI56" i="15"/>
  <c r="CJ56" i="15"/>
  <c r="CK56" i="15"/>
  <c r="CL56" i="15"/>
  <c r="CM56" i="15"/>
  <c r="CN56" i="15"/>
  <c r="CO56" i="15"/>
  <c r="CP56" i="15"/>
  <c r="CQ56" i="15"/>
  <c r="CR56" i="15"/>
  <c r="CS56" i="15"/>
  <c r="CT56" i="15"/>
  <c r="CU56" i="15"/>
  <c r="CV56" i="15"/>
  <c r="CW56" i="15"/>
  <c r="CX56" i="15"/>
  <c r="CY56" i="15"/>
  <c r="CZ56" i="15"/>
  <c r="DA56" i="15"/>
  <c r="DB56" i="15"/>
  <c r="DC56" i="15"/>
  <c r="DD56" i="15"/>
  <c r="DE56" i="15"/>
  <c r="DF56" i="15"/>
  <c r="DG56" i="15"/>
  <c r="DH56" i="15"/>
  <c r="DI56" i="15"/>
  <c r="DJ56" i="15"/>
  <c r="DK56" i="15"/>
  <c r="CC57" i="15"/>
  <c r="CD57" i="15"/>
  <c r="CE57" i="15"/>
  <c r="CF57" i="15"/>
  <c r="CG57" i="15"/>
  <c r="CH57" i="15"/>
  <c r="CI57" i="15"/>
  <c r="CJ57" i="15"/>
  <c r="CK57" i="15"/>
  <c r="CL57" i="15"/>
  <c r="CM57" i="15"/>
  <c r="CN57" i="15"/>
  <c r="CO57" i="15"/>
  <c r="CP57" i="15"/>
  <c r="CQ57" i="15"/>
  <c r="CR57" i="15"/>
  <c r="CS57" i="15"/>
  <c r="CT57" i="15"/>
  <c r="CU57" i="15"/>
  <c r="CV57" i="15"/>
  <c r="CW57" i="15"/>
  <c r="CX57" i="15"/>
  <c r="CY57" i="15"/>
  <c r="CZ57" i="15"/>
  <c r="DA57" i="15"/>
  <c r="DB57" i="15"/>
  <c r="DC57" i="15"/>
  <c r="DD57" i="15"/>
  <c r="DE57" i="15"/>
  <c r="DF57" i="15"/>
  <c r="DG57" i="15"/>
  <c r="DH57" i="15"/>
  <c r="DI57" i="15"/>
  <c r="DJ57" i="15"/>
  <c r="DK57" i="15"/>
  <c r="CC58" i="15"/>
  <c r="CD58" i="15"/>
  <c r="CE58" i="15"/>
  <c r="CF58" i="15"/>
  <c r="CG58" i="15"/>
  <c r="CH58" i="15"/>
  <c r="CI58" i="15"/>
  <c r="CJ58" i="15"/>
  <c r="CK58" i="15"/>
  <c r="CL58" i="15"/>
  <c r="CM58" i="15"/>
  <c r="CN58" i="15"/>
  <c r="CO58" i="15"/>
  <c r="CP58" i="15"/>
  <c r="CQ58" i="15"/>
  <c r="CR58" i="15"/>
  <c r="CS58" i="15"/>
  <c r="CT58" i="15"/>
  <c r="CU58" i="15"/>
  <c r="CV58" i="15"/>
  <c r="CW58" i="15"/>
  <c r="CX58" i="15"/>
  <c r="CY58" i="15"/>
  <c r="CZ58" i="15"/>
  <c r="DA58" i="15"/>
  <c r="DB58" i="15"/>
  <c r="DC58" i="15"/>
  <c r="DD58" i="15"/>
  <c r="DE58" i="15"/>
  <c r="DF58" i="15"/>
  <c r="DG58" i="15"/>
  <c r="DH58" i="15"/>
  <c r="DI58" i="15"/>
  <c r="DJ58" i="15"/>
  <c r="DK58" i="15"/>
  <c r="CC59" i="15"/>
  <c r="CD59" i="15"/>
  <c r="CE59" i="15"/>
  <c r="CF59" i="15"/>
  <c r="CG59" i="15"/>
  <c r="CH59" i="15"/>
  <c r="CI59" i="15"/>
  <c r="CJ59" i="15"/>
  <c r="CK59" i="15"/>
  <c r="CL59" i="15"/>
  <c r="CM59" i="15"/>
  <c r="CN59" i="15"/>
  <c r="CO59" i="15"/>
  <c r="CP59" i="15"/>
  <c r="CQ59" i="15"/>
  <c r="CR59" i="15"/>
  <c r="CS59" i="15"/>
  <c r="CT59" i="15"/>
  <c r="CU59" i="15"/>
  <c r="CV59" i="15"/>
  <c r="CW59" i="15"/>
  <c r="CX59" i="15"/>
  <c r="CY59" i="15"/>
  <c r="CZ59" i="15"/>
  <c r="DA59" i="15"/>
  <c r="DB59" i="15"/>
  <c r="DC59" i="15"/>
  <c r="DD59" i="15"/>
  <c r="DE59" i="15"/>
  <c r="DF59" i="15"/>
  <c r="DG59" i="15"/>
  <c r="DH59" i="15"/>
  <c r="DI59" i="15"/>
  <c r="DJ59" i="15"/>
  <c r="DK59" i="15"/>
  <c r="CC60" i="15"/>
  <c r="CD60" i="15"/>
  <c r="CE60" i="15"/>
  <c r="CF60" i="15"/>
  <c r="CG60" i="15"/>
  <c r="CH60" i="15"/>
  <c r="CI60" i="15"/>
  <c r="CJ60" i="15"/>
  <c r="CK60" i="15"/>
  <c r="CL60" i="15"/>
  <c r="CM60" i="15"/>
  <c r="CN60" i="15"/>
  <c r="CO60" i="15"/>
  <c r="CP60" i="15"/>
  <c r="CQ60" i="15"/>
  <c r="CR60" i="15"/>
  <c r="CS60" i="15"/>
  <c r="CT60" i="15"/>
  <c r="CU60" i="15"/>
  <c r="CV60" i="15"/>
  <c r="CW60" i="15"/>
  <c r="CX60" i="15"/>
  <c r="CY60" i="15"/>
  <c r="CZ60" i="15"/>
  <c r="DA60" i="15"/>
  <c r="DB60" i="15"/>
  <c r="DC60" i="15"/>
  <c r="DD60" i="15"/>
  <c r="DE60" i="15"/>
  <c r="DF60" i="15"/>
  <c r="DG60" i="15"/>
  <c r="DH60" i="15"/>
  <c r="DI60" i="15"/>
  <c r="DJ60" i="15"/>
  <c r="DK60" i="15"/>
  <c r="CC61" i="15"/>
  <c r="CD61" i="15"/>
  <c r="CE61" i="15"/>
  <c r="CF61" i="15"/>
  <c r="CG61" i="15"/>
  <c r="CH61" i="15"/>
  <c r="CI61" i="15"/>
  <c r="CJ61" i="15"/>
  <c r="CK61" i="15"/>
  <c r="CL61" i="15"/>
  <c r="CM61" i="15"/>
  <c r="CN61" i="15"/>
  <c r="CO61" i="15"/>
  <c r="CP61" i="15"/>
  <c r="CQ61" i="15"/>
  <c r="CR61" i="15"/>
  <c r="CS61" i="15"/>
  <c r="CT61" i="15"/>
  <c r="CU61" i="15"/>
  <c r="CV61" i="15"/>
  <c r="CW61" i="15"/>
  <c r="CX61" i="15"/>
  <c r="CY61" i="15"/>
  <c r="CZ61" i="15"/>
  <c r="DA61" i="15"/>
  <c r="DB61" i="15"/>
  <c r="DC61" i="15"/>
  <c r="DD61" i="15"/>
  <c r="DE61" i="15"/>
  <c r="DF61" i="15"/>
  <c r="DG61" i="15"/>
  <c r="DH61" i="15"/>
  <c r="DI61" i="15"/>
  <c r="DJ61" i="15"/>
  <c r="DK61" i="15"/>
  <c r="CC62" i="15"/>
  <c r="CD62" i="15"/>
  <c r="CE62" i="15"/>
  <c r="CF62" i="15"/>
  <c r="CG62" i="15"/>
  <c r="CH62" i="15"/>
  <c r="CI62" i="15"/>
  <c r="CJ62" i="15"/>
  <c r="CK62" i="15"/>
  <c r="CL62" i="15"/>
  <c r="CM62" i="15"/>
  <c r="CN62" i="15"/>
  <c r="CO62" i="15"/>
  <c r="CP62" i="15"/>
  <c r="CQ62" i="15"/>
  <c r="CR62" i="15"/>
  <c r="CS62" i="15"/>
  <c r="CT62" i="15"/>
  <c r="CU62" i="15"/>
  <c r="CV62" i="15"/>
  <c r="CW62" i="15"/>
  <c r="CX62" i="15"/>
  <c r="CY62" i="15"/>
  <c r="CZ62" i="15"/>
  <c r="DA62" i="15"/>
  <c r="DB62" i="15"/>
  <c r="DC62" i="15"/>
  <c r="DD62" i="15"/>
  <c r="DE62" i="15"/>
  <c r="DF62" i="15"/>
  <c r="DG62" i="15"/>
  <c r="DH62" i="15"/>
  <c r="DI62" i="15"/>
  <c r="DJ62" i="15"/>
  <c r="DK62" i="15"/>
  <c r="CC63" i="15"/>
  <c r="CD63" i="15"/>
  <c r="CE63" i="15"/>
  <c r="CF63" i="15"/>
  <c r="CG63" i="15"/>
  <c r="CH63" i="15"/>
  <c r="CI63" i="15"/>
  <c r="CJ63" i="15"/>
  <c r="CK63" i="15"/>
  <c r="CL63" i="15"/>
  <c r="CM63" i="15"/>
  <c r="CN63" i="15"/>
  <c r="CO63" i="15"/>
  <c r="CP63" i="15"/>
  <c r="CQ63" i="15"/>
  <c r="CR63" i="15"/>
  <c r="CS63" i="15"/>
  <c r="CT63" i="15"/>
  <c r="CU63" i="15"/>
  <c r="CV63" i="15"/>
  <c r="CW63" i="15"/>
  <c r="CX63" i="15"/>
  <c r="CY63" i="15"/>
  <c r="CZ63" i="15"/>
  <c r="DA63" i="15"/>
  <c r="DB63" i="15"/>
  <c r="DC63" i="15"/>
  <c r="DD63" i="15"/>
  <c r="DE63" i="15"/>
  <c r="DF63" i="15"/>
  <c r="DG63" i="15"/>
  <c r="DH63" i="15"/>
  <c r="DI63" i="15"/>
  <c r="DJ63" i="15"/>
  <c r="DK63" i="15"/>
  <c r="CC64" i="15"/>
  <c r="CD64" i="15"/>
  <c r="CE64" i="15"/>
  <c r="CF64" i="15"/>
  <c r="CG64" i="15"/>
  <c r="CH64" i="15"/>
  <c r="CI64" i="15"/>
  <c r="CJ64" i="15"/>
  <c r="CK64" i="15"/>
  <c r="CL64" i="15"/>
  <c r="CM64" i="15"/>
  <c r="CN64" i="15"/>
  <c r="CO64" i="15"/>
  <c r="CP64" i="15"/>
  <c r="CQ64" i="15"/>
  <c r="CR64" i="15"/>
  <c r="CS64" i="15"/>
  <c r="CT64" i="15"/>
  <c r="CU64" i="15"/>
  <c r="CV64" i="15"/>
  <c r="CW64" i="15"/>
  <c r="CX64" i="15"/>
  <c r="CY64" i="15"/>
  <c r="CZ64" i="15"/>
  <c r="DA64" i="15"/>
  <c r="DB64" i="15"/>
  <c r="DC64" i="15"/>
  <c r="DD64" i="15"/>
  <c r="DE64" i="15"/>
  <c r="DF64" i="15"/>
  <c r="DG64" i="15"/>
  <c r="DH64" i="15"/>
  <c r="DI64" i="15"/>
  <c r="DJ64" i="15"/>
  <c r="DK64" i="15"/>
  <c r="CC65" i="15"/>
  <c r="CD65" i="15"/>
  <c r="CE65" i="15"/>
  <c r="CF65" i="15"/>
  <c r="CG65" i="15"/>
  <c r="CH65" i="15"/>
  <c r="CI65" i="15"/>
  <c r="CJ65" i="15"/>
  <c r="CK65" i="15"/>
  <c r="CL65" i="15"/>
  <c r="CM65" i="15"/>
  <c r="CN65" i="15"/>
  <c r="CO65" i="15"/>
  <c r="CP65" i="15"/>
  <c r="CQ65" i="15"/>
  <c r="CR65" i="15"/>
  <c r="CS65" i="15"/>
  <c r="CT65" i="15"/>
  <c r="CU65" i="15"/>
  <c r="CV65" i="15"/>
  <c r="CW65" i="15"/>
  <c r="CX65" i="15"/>
  <c r="CY65" i="15"/>
  <c r="CZ65" i="15"/>
  <c r="DA65" i="15"/>
  <c r="DB65" i="15"/>
  <c r="DC65" i="15"/>
  <c r="DD65" i="15"/>
  <c r="DE65" i="15"/>
  <c r="DF65" i="15"/>
  <c r="DG65" i="15"/>
  <c r="DH65" i="15"/>
  <c r="DI65" i="15"/>
  <c r="DJ65" i="15"/>
  <c r="DK65" i="15"/>
  <c r="CC66" i="15"/>
  <c r="CD66" i="15"/>
  <c r="CE66" i="15"/>
  <c r="CF66" i="15"/>
  <c r="CG66" i="15"/>
  <c r="CH66" i="15"/>
  <c r="CI66" i="15"/>
  <c r="CJ66" i="15"/>
  <c r="CK66" i="15"/>
  <c r="CL66" i="15"/>
  <c r="CM66" i="15"/>
  <c r="CN66" i="15"/>
  <c r="CO66" i="15"/>
  <c r="CP66" i="15"/>
  <c r="CQ66" i="15"/>
  <c r="CR66" i="15"/>
  <c r="CS66" i="15"/>
  <c r="CT66" i="15"/>
  <c r="CU66" i="15"/>
  <c r="CV66" i="15"/>
  <c r="CW66" i="15"/>
  <c r="CX66" i="15"/>
  <c r="CY66" i="15"/>
  <c r="CZ66" i="15"/>
  <c r="DA66" i="15"/>
  <c r="DB66" i="15"/>
  <c r="DC66" i="15"/>
  <c r="DD66" i="15"/>
  <c r="DE66" i="15"/>
  <c r="DF66" i="15"/>
  <c r="DG66" i="15"/>
  <c r="DH66" i="15"/>
  <c r="DI66" i="15"/>
  <c r="DJ66" i="15"/>
  <c r="DK66" i="15"/>
  <c r="CC67" i="15"/>
  <c r="CD67" i="15"/>
  <c r="CE67" i="15"/>
  <c r="CF67" i="15"/>
  <c r="CG67" i="15"/>
  <c r="CH67" i="15"/>
  <c r="CI67" i="15"/>
  <c r="CJ67" i="15"/>
  <c r="CK67" i="15"/>
  <c r="CL67" i="15"/>
  <c r="CM67" i="15"/>
  <c r="CN67" i="15"/>
  <c r="CO67" i="15"/>
  <c r="CP67" i="15"/>
  <c r="CQ67" i="15"/>
  <c r="CR67" i="15"/>
  <c r="CS67" i="15"/>
  <c r="CT67" i="15"/>
  <c r="CU67" i="15"/>
  <c r="CV67" i="15"/>
  <c r="CW67" i="15"/>
  <c r="CX67" i="15"/>
  <c r="CY67" i="15"/>
  <c r="CZ67" i="15"/>
  <c r="DA67" i="15"/>
  <c r="DB67" i="15"/>
  <c r="DC67" i="15"/>
  <c r="DD67" i="15"/>
  <c r="DE67" i="15"/>
  <c r="DF67" i="15"/>
  <c r="DG67" i="15"/>
  <c r="DH67" i="15"/>
  <c r="DI67" i="15"/>
  <c r="DJ67" i="15"/>
  <c r="DK67" i="15"/>
  <c r="CC3" i="15"/>
  <c r="CD3" i="15"/>
  <c r="CE3" i="15"/>
  <c r="CF3" i="15"/>
  <c r="CG3" i="15"/>
  <c r="CH3" i="15"/>
  <c r="CI3" i="15"/>
  <c r="CJ3" i="15"/>
  <c r="CK3" i="15"/>
  <c r="CL3" i="15"/>
  <c r="CM3" i="15"/>
  <c r="CN3" i="15"/>
  <c r="CO3" i="15"/>
  <c r="CP3" i="15"/>
  <c r="CQ3" i="15"/>
  <c r="CR3" i="15"/>
  <c r="CS3" i="15"/>
  <c r="CT3" i="15"/>
  <c r="CU3" i="15"/>
  <c r="CV3" i="15"/>
  <c r="CW3" i="15"/>
  <c r="CX3" i="15"/>
  <c r="CY3" i="15"/>
  <c r="CZ3" i="15"/>
  <c r="DA3" i="15"/>
  <c r="DB3" i="15"/>
  <c r="DC3" i="15"/>
  <c r="DD3" i="15"/>
  <c r="DE3" i="15"/>
  <c r="DF3" i="15"/>
  <c r="DG3" i="15"/>
  <c r="DH3" i="15"/>
  <c r="DI3" i="15"/>
  <c r="DJ3" i="15"/>
  <c r="DK3" i="15"/>
  <c r="CC4" i="15"/>
  <c r="CD4" i="15"/>
  <c r="CE4" i="15"/>
  <c r="CF4" i="15"/>
  <c r="CG4" i="15"/>
  <c r="CH4" i="15"/>
  <c r="CI4" i="15"/>
  <c r="CJ4" i="15"/>
  <c r="CK4" i="15"/>
  <c r="CL4" i="15"/>
  <c r="CM4" i="15"/>
  <c r="CN4" i="15"/>
  <c r="CO4" i="15"/>
  <c r="CP4" i="15"/>
  <c r="CQ4" i="15"/>
  <c r="CR4" i="15"/>
  <c r="CS4" i="15"/>
  <c r="CT4" i="15"/>
  <c r="CU4" i="15"/>
  <c r="CV4" i="15"/>
  <c r="CW4" i="15"/>
  <c r="CX4" i="15"/>
  <c r="CY4" i="15"/>
  <c r="CZ4" i="15"/>
  <c r="DA4" i="15"/>
  <c r="DB4" i="15"/>
  <c r="DC4" i="15"/>
  <c r="DD4" i="15"/>
  <c r="DE4" i="15"/>
  <c r="DF4" i="15"/>
  <c r="DG4" i="15"/>
  <c r="DH4" i="15"/>
  <c r="DI4" i="15"/>
  <c r="DJ4" i="15"/>
  <c r="DK4" i="15"/>
  <c r="CC5" i="15"/>
  <c r="CD5" i="15"/>
  <c r="CE5" i="15"/>
  <c r="CF5" i="15"/>
  <c r="CG5" i="15"/>
  <c r="CH5" i="15"/>
  <c r="CI5" i="15"/>
  <c r="CJ5" i="15"/>
  <c r="CK5" i="15"/>
  <c r="CL5" i="15"/>
  <c r="CM5" i="15"/>
  <c r="CN5" i="15"/>
  <c r="CO5" i="15"/>
  <c r="CP5" i="15"/>
  <c r="CQ5" i="15"/>
  <c r="CR5" i="15"/>
  <c r="CS5" i="15"/>
  <c r="CT5" i="15"/>
  <c r="CU5" i="15"/>
  <c r="CV5" i="15"/>
  <c r="CW5" i="15"/>
  <c r="CX5" i="15"/>
  <c r="CY5" i="15"/>
  <c r="CZ5" i="15"/>
  <c r="DA5" i="15"/>
  <c r="DB5" i="15"/>
  <c r="DC5" i="15"/>
  <c r="DD5" i="15"/>
  <c r="DE5" i="15"/>
  <c r="DF5" i="15"/>
  <c r="DG5" i="15"/>
  <c r="DH5" i="15"/>
  <c r="DI5" i="15"/>
  <c r="DJ5" i="15"/>
  <c r="DK5" i="15"/>
  <c r="CC6" i="15"/>
  <c r="CD6" i="15"/>
  <c r="CE6" i="15"/>
  <c r="CF6" i="15"/>
  <c r="CG6" i="15"/>
  <c r="CH6" i="15"/>
  <c r="CI6" i="15"/>
  <c r="CJ6" i="15"/>
  <c r="CK6" i="15"/>
  <c r="CL6" i="15"/>
  <c r="CM6" i="15"/>
  <c r="CN6" i="15"/>
  <c r="CO6" i="15"/>
  <c r="CP6" i="15"/>
  <c r="CQ6" i="15"/>
  <c r="CR6" i="15"/>
  <c r="CS6" i="15"/>
  <c r="CT6" i="15"/>
  <c r="CU6" i="15"/>
  <c r="CV6" i="15"/>
  <c r="CW6" i="15"/>
  <c r="CX6" i="15"/>
  <c r="CY6" i="15"/>
  <c r="CZ6" i="15"/>
  <c r="DA6" i="15"/>
  <c r="DB6" i="15"/>
  <c r="DC6" i="15"/>
  <c r="DD6" i="15"/>
  <c r="DE6" i="15"/>
  <c r="DF6" i="15"/>
  <c r="DG6" i="15"/>
  <c r="DH6" i="15"/>
  <c r="DI6" i="15"/>
  <c r="DJ6" i="15"/>
  <c r="DK6" i="15"/>
  <c r="CC7" i="15"/>
  <c r="CD7" i="15"/>
  <c r="CE7" i="15"/>
  <c r="CF7" i="15"/>
  <c r="CG7" i="15"/>
  <c r="CH7" i="15"/>
  <c r="CI7" i="15"/>
  <c r="CJ7" i="15"/>
  <c r="CK7" i="15"/>
  <c r="CL7" i="15"/>
  <c r="CM7" i="15"/>
  <c r="CN7" i="15"/>
  <c r="CO7" i="15"/>
  <c r="CP7" i="15"/>
  <c r="CQ7" i="15"/>
  <c r="CR7" i="15"/>
  <c r="CS7" i="15"/>
  <c r="CT7" i="15"/>
  <c r="CU7" i="15"/>
  <c r="CV7" i="15"/>
  <c r="CW7" i="15"/>
  <c r="CX7" i="15"/>
  <c r="CY7" i="15"/>
  <c r="CZ7" i="15"/>
  <c r="DA7" i="15"/>
  <c r="DB7" i="15"/>
  <c r="DC7" i="15"/>
  <c r="DD7" i="15"/>
  <c r="DE7" i="15"/>
  <c r="DF7" i="15"/>
  <c r="DG7" i="15"/>
  <c r="DH7" i="15"/>
  <c r="DI7" i="15"/>
  <c r="DJ7" i="15"/>
  <c r="DK7" i="15"/>
  <c r="CC8" i="15"/>
  <c r="CD8" i="15"/>
  <c r="CE8" i="15"/>
  <c r="CF8" i="15"/>
  <c r="CG8" i="15"/>
  <c r="CH8" i="15"/>
  <c r="CI8" i="15"/>
  <c r="CJ8" i="15"/>
  <c r="CK8" i="15"/>
  <c r="CL8" i="15"/>
  <c r="CM8" i="15"/>
  <c r="CN8" i="15"/>
  <c r="CO8" i="15"/>
  <c r="CP8" i="15"/>
  <c r="CQ8" i="15"/>
  <c r="CR8" i="15"/>
  <c r="CS8" i="15"/>
  <c r="CT8" i="15"/>
  <c r="CU8" i="15"/>
  <c r="CV8" i="15"/>
  <c r="CW8" i="15"/>
  <c r="CX8" i="15"/>
  <c r="CY8" i="15"/>
  <c r="CZ8" i="15"/>
  <c r="DA8" i="15"/>
  <c r="DB8" i="15"/>
  <c r="DC8" i="15"/>
  <c r="DD8" i="15"/>
  <c r="DE8" i="15"/>
  <c r="DF8" i="15"/>
  <c r="DG8" i="15"/>
  <c r="DH8" i="15"/>
  <c r="DI8" i="15"/>
  <c r="DJ8" i="15"/>
  <c r="DK8" i="15"/>
  <c r="CC9" i="15"/>
  <c r="CD9" i="15"/>
  <c r="CE9" i="15"/>
  <c r="CF9" i="15"/>
  <c r="CG9" i="15"/>
  <c r="CH9" i="15"/>
  <c r="CI9" i="15"/>
  <c r="CJ9" i="15"/>
  <c r="CK9" i="15"/>
  <c r="CL9" i="15"/>
  <c r="CM9" i="15"/>
  <c r="CN9" i="15"/>
  <c r="CO9" i="15"/>
  <c r="CP9" i="15"/>
  <c r="CQ9" i="15"/>
  <c r="CR9" i="15"/>
  <c r="CS9" i="15"/>
  <c r="CT9" i="15"/>
  <c r="CU9" i="15"/>
  <c r="CV9" i="15"/>
  <c r="CW9" i="15"/>
  <c r="CX9" i="15"/>
  <c r="CY9" i="15"/>
  <c r="CZ9" i="15"/>
  <c r="DA9" i="15"/>
  <c r="DB9" i="15"/>
  <c r="DC9" i="15"/>
  <c r="DD9" i="15"/>
  <c r="DE9" i="15"/>
  <c r="DF9" i="15"/>
  <c r="DG9" i="15"/>
  <c r="DH9" i="15"/>
  <c r="DI9" i="15"/>
  <c r="DJ9" i="15"/>
  <c r="DK9" i="15"/>
  <c r="CC10" i="15"/>
  <c r="CD10" i="15"/>
  <c r="CE10" i="15"/>
  <c r="CF10" i="15"/>
  <c r="CG10" i="15"/>
  <c r="CH10" i="15"/>
  <c r="CI10" i="15"/>
  <c r="CJ10" i="15"/>
  <c r="CK10" i="15"/>
  <c r="CL10" i="15"/>
  <c r="CM10" i="15"/>
  <c r="CN10" i="15"/>
  <c r="CO10" i="15"/>
  <c r="CP10" i="15"/>
  <c r="CQ10" i="15"/>
  <c r="CR10" i="15"/>
  <c r="CS10" i="15"/>
  <c r="CT10" i="15"/>
  <c r="CU10" i="15"/>
  <c r="CV10" i="15"/>
  <c r="CW10" i="15"/>
  <c r="CX10" i="15"/>
  <c r="CY10" i="15"/>
  <c r="CZ10" i="15"/>
  <c r="DA10" i="15"/>
  <c r="DB10" i="15"/>
  <c r="DC10" i="15"/>
  <c r="DD10" i="15"/>
  <c r="DE10" i="15"/>
  <c r="DF10" i="15"/>
  <c r="DG10" i="15"/>
  <c r="DH10" i="15"/>
  <c r="DI10" i="15"/>
  <c r="DJ10" i="15"/>
  <c r="DK10" i="15"/>
  <c r="CC11" i="15"/>
  <c r="CD11" i="15"/>
  <c r="CE11" i="15"/>
  <c r="CF11" i="15"/>
  <c r="CG11" i="15"/>
  <c r="CH11" i="15"/>
  <c r="CI11" i="15"/>
  <c r="CJ11" i="15"/>
  <c r="CK11" i="15"/>
  <c r="CL11" i="15"/>
  <c r="CM11" i="15"/>
  <c r="CN11" i="15"/>
  <c r="CO11" i="15"/>
  <c r="CP11" i="15"/>
  <c r="CQ11" i="15"/>
  <c r="CR11" i="15"/>
  <c r="CS11" i="15"/>
  <c r="CT11" i="15"/>
  <c r="CU11" i="15"/>
  <c r="CV11" i="15"/>
  <c r="CW11" i="15"/>
  <c r="CX11" i="15"/>
  <c r="CY11" i="15"/>
  <c r="CZ11" i="15"/>
  <c r="DA11" i="15"/>
  <c r="DB11" i="15"/>
  <c r="DC11" i="15"/>
  <c r="DD11" i="15"/>
  <c r="DE11" i="15"/>
  <c r="DF11" i="15"/>
  <c r="DG11" i="15"/>
  <c r="DH11" i="15"/>
  <c r="DI11" i="15"/>
  <c r="DJ11" i="15"/>
  <c r="DK11" i="15"/>
  <c r="CC12" i="15"/>
  <c r="CD12" i="15"/>
  <c r="CE12" i="15"/>
  <c r="CF12" i="15"/>
  <c r="CG12" i="15"/>
  <c r="CH12" i="15"/>
  <c r="CI12" i="15"/>
  <c r="CJ12" i="15"/>
  <c r="CK12" i="15"/>
  <c r="CL12" i="15"/>
  <c r="CM12" i="15"/>
  <c r="CN12" i="15"/>
  <c r="CO12" i="15"/>
  <c r="CP12" i="15"/>
  <c r="CQ12" i="15"/>
  <c r="CR12" i="15"/>
  <c r="CS12" i="15"/>
  <c r="CT12" i="15"/>
  <c r="CU12" i="15"/>
  <c r="CV12" i="15"/>
  <c r="CW12" i="15"/>
  <c r="CX12" i="15"/>
  <c r="CY12" i="15"/>
  <c r="CZ12" i="15"/>
  <c r="DA12" i="15"/>
  <c r="DB12" i="15"/>
  <c r="DC12" i="15"/>
  <c r="DD12" i="15"/>
  <c r="DE12" i="15"/>
  <c r="DF12" i="15"/>
  <c r="DG12" i="15"/>
  <c r="DH12" i="15"/>
  <c r="DI12" i="15"/>
  <c r="DJ12" i="15"/>
  <c r="DK12" i="15"/>
  <c r="CC13" i="15"/>
  <c r="CD13" i="15"/>
  <c r="CE13" i="15"/>
  <c r="CF13" i="15"/>
  <c r="CG13" i="15"/>
  <c r="CH13" i="15"/>
  <c r="CI13" i="15"/>
  <c r="CJ13" i="15"/>
  <c r="CK13" i="15"/>
  <c r="CL13" i="15"/>
  <c r="CM13" i="15"/>
  <c r="CN13" i="15"/>
  <c r="CO13" i="15"/>
  <c r="CP13" i="15"/>
  <c r="CQ13" i="15"/>
  <c r="CR13" i="15"/>
  <c r="CS13" i="15"/>
  <c r="CT13" i="15"/>
  <c r="CU13" i="15"/>
  <c r="CV13" i="15"/>
  <c r="CW13" i="15"/>
  <c r="CX13" i="15"/>
  <c r="CY13" i="15"/>
  <c r="CZ13" i="15"/>
  <c r="DA13" i="15"/>
  <c r="DB13" i="15"/>
  <c r="DC13" i="15"/>
  <c r="DD13" i="15"/>
  <c r="DE13" i="15"/>
  <c r="DF13" i="15"/>
  <c r="DG13" i="15"/>
  <c r="DH13" i="15"/>
  <c r="DI13" i="15"/>
  <c r="DJ13" i="15"/>
  <c r="DK13" i="15"/>
  <c r="CC14" i="15"/>
  <c r="CD14" i="15"/>
  <c r="CE14" i="15"/>
  <c r="CF14" i="15"/>
  <c r="CG14" i="15"/>
  <c r="CH14" i="15"/>
  <c r="CI14" i="15"/>
  <c r="CJ14" i="15"/>
  <c r="CK14" i="15"/>
  <c r="CL14" i="15"/>
  <c r="CM14" i="15"/>
  <c r="CN14" i="15"/>
  <c r="CO14" i="15"/>
  <c r="CP14" i="15"/>
  <c r="CQ14" i="15"/>
  <c r="CR14" i="15"/>
  <c r="CS14" i="15"/>
  <c r="CT14" i="15"/>
  <c r="CU14" i="15"/>
  <c r="CV14" i="15"/>
  <c r="CW14" i="15"/>
  <c r="CX14" i="15"/>
  <c r="CY14" i="15"/>
  <c r="CZ14" i="15"/>
  <c r="DA14" i="15"/>
  <c r="DB14" i="15"/>
  <c r="DC14" i="15"/>
  <c r="DD14" i="15"/>
  <c r="DE14" i="15"/>
  <c r="DF14" i="15"/>
  <c r="DG14" i="15"/>
  <c r="DH14" i="15"/>
  <c r="DI14" i="15"/>
  <c r="DJ14" i="15"/>
  <c r="DK14" i="15"/>
  <c r="CC15" i="15"/>
  <c r="CD15" i="15"/>
  <c r="CE15" i="15"/>
  <c r="CF15" i="15"/>
  <c r="CG15" i="15"/>
  <c r="CH15" i="15"/>
  <c r="CI15" i="15"/>
  <c r="CJ15" i="15"/>
  <c r="CK15" i="15"/>
  <c r="CL15" i="15"/>
  <c r="CM15" i="15"/>
  <c r="CN15" i="15"/>
  <c r="CO15" i="15"/>
  <c r="CP15" i="15"/>
  <c r="CQ15" i="15"/>
  <c r="CR15" i="15"/>
  <c r="CS15" i="15"/>
  <c r="CT15" i="15"/>
  <c r="CU15" i="15"/>
  <c r="CV15" i="15"/>
  <c r="CW15" i="15"/>
  <c r="CX15" i="15"/>
  <c r="CY15" i="15"/>
  <c r="CZ15" i="15"/>
  <c r="DA15" i="15"/>
  <c r="DB15" i="15"/>
  <c r="DC15" i="15"/>
  <c r="DD15" i="15"/>
  <c r="DE15" i="15"/>
  <c r="DF15" i="15"/>
  <c r="DG15" i="15"/>
  <c r="DH15" i="15"/>
  <c r="DI15" i="15"/>
  <c r="DJ15" i="15"/>
  <c r="DK15" i="15"/>
  <c r="CC16" i="15"/>
  <c r="CD16" i="15"/>
  <c r="CE16" i="15"/>
  <c r="CF16" i="15"/>
  <c r="CG16" i="15"/>
  <c r="CH16" i="15"/>
  <c r="CI16" i="15"/>
  <c r="CJ16" i="15"/>
  <c r="CK16" i="15"/>
  <c r="CL16" i="15"/>
  <c r="CM16" i="15"/>
  <c r="CN16" i="15"/>
  <c r="CO16" i="15"/>
  <c r="CP16" i="15"/>
  <c r="CQ16" i="15"/>
  <c r="CR16" i="15"/>
  <c r="CS16" i="15"/>
  <c r="CT16" i="15"/>
  <c r="CU16" i="15"/>
  <c r="CV16" i="15"/>
  <c r="CW16" i="15"/>
  <c r="CX16" i="15"/>
  <c r="CY16" i="15"/>
  <c r="CZ16" i="15"/>
  <c r="DA16" i="15"/>
  <c r="DB16" i="15"/>
  <c r="DC16" i="15"/>
  <c r="DD16" i="15"/>
  <c r="DE16" i="15"/>
  <c r="DF16" i="15"/>
  <c r="DG16" i="15"/>
  <c r="DH16" i="15"/>
  <c r="DI16" i="15"/>
  <c r="DJ16" i="15"/>
  <c r="DK16" i="15"/>
  <c r="CC17" i="15"/>
  <c r="CD17" i="15"/>
  <c r="CE17" i="15"/>
  <c r="CF17" i="15"/>
  <c r="CG17" i="15"/>
  <c r="CH17" i="15"/>
  <c r="CI17" i="15"/>
  <c r="CJ17" i="15"/>
  <c r="CK17" i="15"/>
  <c r="CL17" i="15"/>
  <c r="CM17" i="15"/>
  <c r="CN17" i="15"/>
  <c r="CO17" i="15"/>
  <c r="CP17" i="15"/>
  <c r="CQ17" i="15"/>
  <c r="CR17" i="15"/>
  <c r="CS17" i="15"/>
  <c r="CT17" i="15"/>
  <c r="CU17" i="15"/>
  <c r="CV17" i="15"/>
  <c r="CW17" i="15"/>
  <c r="CX17" i="15"/>
  <c r="CY17" i="15"/>
  <c r="CZ17" i="15"/>
  <c r="DA17" i="15"/>
  <c r="DB17" i="15"/>
  <c r="DC17" i="15"/>
  <c r="DD17" i="15"/>
  <c r="DE17" i="15"/>
  <c r="DF17" i="15"/>
  <c r="DG17" i="15"/>
  <c r="DH17" i="15"/>
  <c r="DI17" i="15"/>
  <c r="DJ17" i="15"/>
  <c r="DK17" i="15"/>
  <c r="CC18" i="15"/>
  <c r="CD18" i="15"/>
  <c r="CE18" i="15"/>
  <c r="CF18" i="15"/>
  <c r="CG18" i="15"/>
  <c r="CH18" i="15"/>
  <c r="CI18" i="15"/>
  <c r="CJ18" i="15"/>
  <c r="CK18" i="15"/>
  <c r="CL18" i="15"/>
  <c r="CM18" i="15"/>
  <c r="CN18" i="15"/>
  <c r="CO18" i="15"/>
  <c r="CP18" i="15"/>
  <c r="CQ18" i="15"/>
  <c r="CR18" i="15"/>
  <c r="CS18" i="15"/>
  <c r="CT18" i="15"/>
  <c r="CU18" i="15"/>
  <c r="CV18" i="15"/>
  <c r="CW18" i="15"/>
  <c r="CX18" i="15"/>
  <c r="CY18" i="15"/>
  <c r="CZ18" i="15"/>
  <c r="DA18" i="15"/>
  <c r="DB18" i="15"/>
  <c r="DC18" i="15"/>
  <c r="DD18" i="15"/>
  <c r="DE18" i="15"/>
  <c r="DF18" i="15"/>
  <c r="DG18" i="15"/>
  <c r="DH18" i="15"/>
  <c r="DI18" i="15"/>
  <c r="DJ18" i="15"/>
  <c r="DK18" i="15"/>
  <c r="CC19" i="15"/>
  <c r="CD19" i="15"/>
  <c r="CE19" i="15"/>
  <c r="CF19" i="15"/>
  <c r="CG19" i="15"/>
  <c r="CH19" i="15"/>
  <c r="CI19" i="15"/>
  <c r="CJ19" i="15"/>
  <c r="CK19" i="15"/>
  <c r="CL19" i="15"/>
  <c r="CM19" i="15"/>
  <c r="CN19" i="15"/>
  <c r="CO19" i="15"/>
  <c r="CP19" i="15"/>
  <c r="CQ19" i="15"/>
  <c r="CR19" i="15"/>
  <c r="CS19" i="15"/>
  <c r="CT19" i="15"/>
  <c r="CU19" i="15"/>
  <c r="CV19" i="15"/>
  <c r="CW19" i="15"/>
  <c r="CX19" i="15"/>
  <c r="CY19" i="15"/>
  <c r="CZ19" i="15"/>
  <c r="DA19" i="15"/>
  <c r="DB19" i="15"/>
  <c r="DC19" i="15"/>
  <c r="DD19" i="15"/>
  <c r="DE19" i="15"/>
  <c r="DF19" i="15"/>
  <c r="DG19" i="15"/>
  <c r="DH19" i="15"/>
  <c r="DI19" i="15"/>
  <c r="DJ19" i="15"/>
  <c r="DK19" i="15"/>
  <c r="CC20" i="15"/>
  <c r="CD20" i="15"/>
  <c r="CE20" i="15"/>
  <c r="CF20" i="15"/>
  <c r="CG20" i="15"/>
  <c r="CH20" i="15"/>
  <c r="CI20" i="15"/>
  <c r="CJ20" i="15"/>
  <c r="CK20" i="15"/>
  <c r="CL20" i="15"/>
  <c r="CM20" i="15"/>
  <c r="CN20" i="15"/>
  <c r="CO20" i="15"/>
  <c r="CP20" i="15"/>
  <c r="CQ20" i="15"/>
  <c r="CR20" i="15"/>
  <c r="CS20" i="15"/>
  <c r="CT20" i="15"/>
  <c r="CU20" i="15"/>
  <c r="CV20" i="15"/>
  <c r="CW20" i="15"/>
  <c r="CX20" i="15"/>
  <c r="CY20" i="15"/>
  <c r="CZ20" i="15"/>
  <c r="DA20" i="15"/>
  <c r="DB20" i="15"/>
  <c r="DC20" i="15"/>
  <c r="DD20" i="15"/>
  <c r="DE20" i="15"/>
  <c r="DF20" i="15"/>
  <c r="DG20" i="15"/>
  <c r="DH20" i="15"/>
  <c r="DI20" i="15"/>
  <c r="DJ20" i="15"/>
  <c r="DK20" i="15"/>
  <c r="CC21" i="15"/>
  <c r="CD21" i="15"/>
  <c r="CE21" i="15"/>
  <c r="CF21" i="15"/>
  <c r="CG21" i="15"/>
  <c r="CH21" i="15"/>
  <c r="CI21" i="15"/>
  <c r="CJ21" i="15"/>
  <c r="CK21" i="15"/>
  <c r="CL21" i="15"/>
  <c r="CM21" i="15"/>
  <c r="CN21" i="15"/>
  <c r="CO21" i="15"/>
  <c r="CP21" i="15"/>
  <c r="CQ21" i="15"/>
  <c r="CR21" i="15"/>
  <c r="CS21" i="15"/>
  <c r="CT21" i="15"/>
  <c r="CU21" i="15"/>
  <c r="CV21" i="15"/>
  <c r="CW21" i="15"/>
  <c r="CX21" i="15"/>
  <c r="CY21" i="15"/>
  <c r="CZ21" i="15"/>
  <c r="DA21" i="15"/>
  <c r="DB21" i="15"/>
  <c r="DC21" i="15"/>
  <c r="DD21" i="15"/>
  <c r="DE21" i="15"/>
  <c r="DF21" i="15"/>
  <c r="DG21" i="15"/>
  <c r="DH21" i="15"/>
  <c r="DI21" i="15"/>
  <c r="DJ21" i="15"/>
  <c r="DK21" i="15"/>
  <c r="CC22" i="15"/>
  <c r="CD22" i="15"/>
  <c r="CE22" i="15"/>
  <c r="CF22" i="15"/>
  <c r="CG22" i="15"/>
  <c r="CH22" i="15"/>
  <c r="CI22" i="15"/>
  <c r="CJ22" i="15"/>
  <c r="CK22" i="15"/>
  <c r="CL22" i="15"/>
  <c r="CM22" i="15"/>
  <c r="CN22" i="15"/>
  <c r="CO22" i="15"/>
  <c r="CP22" i="15"/>
  <c r="CQ22" i="15"/>
  <c r="CR22" i="15"/>
  <c r="CS22" i="15"/>
  <c r="CT22" i="15"/>
  <c r="CU22" i="15"/>
  <c r="CV22" i="15"/>
  <c r="CW22" i="15"/>
  <c r="CX22" i="15"/>
  <c r="CY22" i="15"/>
  <c r="CZ22" i="15"/>
  <c r="DA22" i="15"/>
  <c r="DB22" i="15"/>
  <c r="DC22" i="15"/>
  <c r="DD22" i="15"/>
  <c r="DE22" i="15"/>
  <c r="DF22" i="15"/>
  <c r="DG22" i="15"/>
  <c r="DH22" i="15"/>
  <c r="DI22" i="15"/>
  <c r="DJ22" i="15"/>
  <c r="DK22" i="15"/>
  <c r="CC23" i="15"/>
  <c r="CD23" i="15"/>
  <c r="CE23" i="15"/>
  <c r="CF23" i="15"/>
  <c r="CG23" i="15"/>
  <c r="CH23" i="15"/>
  <c r="CI23" i="15"/>
  <c r="CJ23" i="15"/>
  <c r="CK23" i="15"/>
  <c r="CL23" i="15"/>
  <c r="CM23" i="15"/>
  <c r="CN23" i="15"/>
  <c r="CO23" i="15"/>
  <c r="CP23" i="15"/>
  <c r="CQ23" i="15"/>
  <c r="CR23" i="15"/>
  <c r="CS23" i="15"/>
  <c r="CT23" i="15"/>
  <c r="CU23" i="15"/>
  <c r="CV23" i="15"/>
  <c r="CW23" i="15"/>
  <c r="CX23" i="15"/>
  <c r="CY23" i="15"/>
  <c r="CZ23" i="15"/>
  <c r="DA23" i="15"/>
  <c r="DB23" i="15"/>
  <c r="DC23" i="15"/>
  <c r="DD23" i="15"/>
  <c r="DE23" i="15"/>
  <c r="DF23" i="15"/>
  <c r="DG23" i="15"/>
  <c r="DH23" i="15"/>
  <c r="DI23" i="15"/>
  <c r="DJ23" i="15"/>
  <c r="DK23" i="15"/>
  <c r="CC24" i="15"/>
  <c r="CD24" i="15"/>
  <c r="CE24" i="15"/>
  <c r="CF24" i="15"/>
  <c r="CG24" i="15"/>
  <c r="CH24" i="15"/>
  <c r="CI24" i="15"/>
  <c r="CJ24" i="15"/>
  <c r="CK24" i="15"/>
  <c r="CL24" i="15"/>
  <c r="CM24" i="15"/>
  <c r="CN24" i="15"/>
  <c r="CO24" i="15"/>
  <c r="CP24" i="15"/>
  <c r="CQ24" i="15"/>
  <c r="CR24" i="15"/>
  <c r="CS24" i="15"/>
  <c r="CT24" i="15"/>
  <c r="CU24" i="15"/>
  <c r="CV24" i="15"/>
  <c r="CW24" i="15"/>
  <c r="CX24" i="15"/>
  <c r="CY24" i="15"/>
  <c r="CZ24" i="15"/>
  <c r="DA24" i="15"/>
  <c r="DB24" i="15"/>
  <c r="DC24" i="15"/>
  <c r="DD24" i="15"/>
  <c r="DE24" i="15"/>
  <c r="DF24" i="15"/>
  <c r="DG24" i="15"/>
  <c r="DH24" i="15"/>
  <c r="DI24" i="15"/>
  <c r="DJ24" i="15"/>
  <c r="DK24" i="15"/>
  <c r="CC25" i="15"/>
  <c r="CD25" i="15"/>
  <c r="CE25" i="15"/>
  <c r="CF25" i="15"/>
  <c r="CG25" i="15"/>
  <c r="CH25" i="15"/>
  <c r="CI25" i="15"/>
  <c r="CJ25" i="15"/>
  <c r="CK25" i="15"/>
  <c r="CL25" i="15"/>
  <c r="CM25" i="15"/>
  <c r="CN25" i="15"/>
  <c r="CO25" i="15"/>
  <c r="CP25" i="15"/>
  <c r="CQ25" i="15"/>
  <c r="CR25" i="15"/>
  <c r="CS25" i="15"/>
  <c r="CT25" i="15"/>
  <c r="CU25" i="15"/>
  <c r="CV25" i="15"/>
  <c r="CW25" i="15"/>
  <c r="CX25" i="15"/>
  <c r="CY25" i="15"/>
  <c r="CZ25" i="15"/>
  <c r="DA25" i="15"/>
  <c r="DB25" i="15"/>
  <c r="DC25" i="15"/>
  <c r="DD25" i="15"/>
  <c r="DE25" i="15"/>
  <c r="DF25" i="15"/>
  <c r="DG25" i="15"/>
  <c r="DH25" i="15"/>
  <c r="DI25" i="15"/>
  <c r="DJ25" i="15"/>
  <c r="DK25" i="15"/>
  <c r="CC26" i="15"/>
  <c r="CD26" i="15"/>
  <c r="CE26" i="15"/>
  <c r="CF26" i="15"/>
  <c r="CG26" i="15"/>
  <c r="CH26" i="15"/>
  <c r="CI26" i="15"/>
  <c r="CJ26" i="15"/>
  <c r="CK26" i="15"/>
  <c r="CL26" i="15"/>
  <c r="CM26" i="15"/>
  <c r="CN26" i="15"/>
  <c r="CO26" i="15"/>
  <c r="CP26" i="15"/>
  <c r="CQ26" i="15"/>
  <c r="CR26" i="15"/>
  <c r="CS26" i="15"/>
  <c r="CT26" i="15"/>
  <c r="CU26" i="15"/>
  <c r="CV26" i="15"/>
  <c r="CW26" i="15"/>
  <c r="CX26" i="15"/>
  <c r="CY26" i="15"/>
  <c r="CZ26" i="15"/>
  <c r="DA26" i="15"/>
  <c r="DB26" i="15"/>
  <c r="DC26" i="15"/>
  <c r="DD26" i="15"/>
  <c r="DE26" i="15"/>
  <c r="DF26" i="15"/>
  <c r="DG26" i="15"/>
  <c r="DH26" i="15"/>
  <c r="DI26" i="15"/>
  <c r="DJ26" i="15"/>
  <c r="DK26" i="15"/>
  <c r="CC27" i="15"/>
  <c r="CD27" i="15"/>
  <c r="CE27" i="15"/>
  <c r="CF27" i="15"/>
  <c r="CG27" i="15"/>
  <c r="CH27" i="15"/>
  <c r="CI27" i="15"/>
  <c r="CJ27" i="15"/>
  <c r="CK27" i="15"/>
  <c r="CL27" i="15"/>
  <c r="CM27" i="15"/>
  <c r="CN27" i="15"/>
  <c r="CO27" i="15"/>
  <c r="CP27" i="15"/>
  <c r="CQ27" i="15"/>
  <c r="CR27" i="15"/>
  <c r="CS27" i="15"/>
  <c r="CT27" i="15"/>
  <c r="CU27" i="15"/>
  <c r="CV27" i="15"/>
  <c r="CW27" i="15"/>
  <c r="CX27" i="15"/>
  <c r="CY27" i="15"/>
  <c r="CZ27" i="15"/>
  <c r="DA27" i="15"/>
  <c r="DB27" i="15"/>
  <c r="DC27" i="15"/>
  <c r="DD27" i="15"/>
  <c r="DE27" i="15"/>
  <c r="DF27" i="15"/>
  <c r="DG27" i="15"/>
  <c r="DH27" i="15"/>
  <c r="DI27" i="15"/>
  <c r="DJ27" i="15"/>
  <c r="DK27" i="15"/>
  <c r="CC28" i="15"/>
  <c r="CD28" i="15"/>
  <c r="CE28" i="15"/>
  <c r="CF28" i="15"/>
  <c r="CG28" i="15"/>
  <c r="CH28" i="15"/>
  <c r="CI28" i="15"/>
  <c r="CJ28" i="15"/>
  <c r="CK28" i="15"/>
  <c r="CL28" i="15"/>
  <c r="CM28" i="15"/>
  <c r="CN28" i="15"/>
  <c r="CO28" i="15"/>
  <c r="CP28" i="15"/>
  <c r="CQ28" i="15"/>
  <c r="CR28" i="15"/>
  <c r="CS28" i="15"/>
  <c r="CT28" i="15"/>
  <c r="CU28" i="15"/>
  <c r="CV28" i="15"/>
  <c r="CW28" i="15"/>
  <c r="CX28" i="15"/>
  <c r="CY28" i="15"/>
  <c r="CZ28" i="15"/>
  <c r="DA28" i="15"/>
  <c r="DB28" i="15"/>
  <c r="DC28" i="15"/>
  <c r="DD28" i="15"/>
  <c r="DE28" i="15"/>
  <c r="DF28" i="15"/>
  <c r="DG28" i="15"/>
  <c r="DH28" i="15"/>
  <c r="DI28" i="15"/>
  <c r="DJ28" i="15"/>
  <c r="DK28" i="15"/>
  <c r="CC29" i="15"/>
  <c r="CD29" i="15"/>
  <c r="CE29" i="15"/>
  <c r="CF29" i="15"/>
  <c r="CG29" i="15"/>
  <c r="CH29" i="15"/>
  <c r="CI29" i="15"/>
  <c r="CJ29" i="15"/>
  <c r="CK29" i="15"/>
  <c r="CL29" i="15"/>
  <c r="CM29" i="15"/>
  <c r="CN29" i="15"/>
  <c r="CO29" i="15"/>
  <c r="CP29" i="15"/>
  <c r="CQ29" i="15"/>
  <c r="CR29" i="15"/>
  <c r="CS29" i="15"/>
  <c r="CT29" i="15"/>
  <c r="CU29" i="15"/>
  <c r="CV29" i="15"/>
  <c r="CW29" i="15"/>
  <c r="CX29" i="15"/>
  <c r="CY29" i="15"/>
  <c r="CZ29" i="15"/>
  <c r="DA29" i="15"/>
  <c r="DB29" i="15"/>
  <c r="DC29" i="15"/>
  <c r="DD29" i="15"/>
  <c r="DE29" i="15"/>
  <c r="DF29" i="15"/>
  <c r="DG29" i="15"/>
  <c r="DH29" i="15"/>
  <c r="DI29" i="15"/>
  <c r="DJ29" i="15"/>
  <c r="DK29" i="15"/>
  <c r="CC30" i="15"/>
  <c r="CD30" i="15"/>
  <c r="CE30" i="15"/>
  <c r="CF30" i="15"/>
  <c r="CG30" i="15"/>
  <c r="CH30" i="15"/>
  <c r="CI30" i="15"/>
  <c r="CJ30" i="15"/>
  <c r="CK30" i="15"/>
  <c r="CL30" i="15"/>
  <c r="CM30" i="15"/>
  <c r="CN30" i="15"/>
  <c r="CO30" i="15"/>
  <c r="CP30" i="15"/>
  <c r="CQ30" i="15"/>
  <c r="CR30" i="15"/>
  <c r="CS30" i="15"/>
  <c r="CT30" i="15"/>
  <c r="CU30" i="15"/>
  <c r="CV30" i="15"/>
  <c r="CW30" i="15"/>
  <c r="CX30" i="15"/>
  <c r="CY30" i="15"/>
  <c r="CZ30" i="15"/>
  <c r="DA30" i="15"/>
  <c r="DB30" i="15"/>
  <c r="DC30" i="15"/>
  <c r="DD30" i="15"/>
  <c r="DE30" i="15"/>
  <c r="DF30" i="15"/>
  <c r="DG30" i="15"/>
  <c r="DH30" i="15"/>
  <c r="DI30" i="15"/>
  <c r="DJ30" i="15"/>
  <c r="DK30" i="15"/>
  <c r="CC31" i="15"/>
  <c r="CD31" i="15"/>
  <c r="CE31" i="15"/>
  <c r="CF31" i="15"/>
  <c r="CG31" i="15"/>
  <c r="CH31" i="15"/>
  <c r="CI31" i="15"/>
  <c r="CJ31" i="15"/>
  <c r="CK31" i="15"/>
  <c r="CL31" i="15"/>
  <c r="CM31" i="15"/>
  <c r="CN31" i="15"/>
  <c r="CO31" i="15"/>
  <c r="CP31" i="15"/>
  <c r="CQ31" i="15"/>
  <c r="CR31" i="15"/>
  <c r="CS31" i="15"/>
  <c r="CT31" i="15"/>
  <c r="CU31" i="15"/>
  <c r="CV31" i="15"/>
  <c r="CW31" i="15"/>
  <c r="CX31" i="15"/>
  <c r="CY31" i="15"/>
  <c r="CZ31" i="15"/>
  <c r="DA31" i="15"/>
  <c r="DB31" i="15"/>
  <c r="DC31" i="15"/>
  <c r="DD31" i="15"/>
  <c r="DE31" i="15"/>
  <c r="DF31" i="15"/>
  <c r="DG31" i="15"/>
  <c r="DH31" i="15"/>
  <c r="DI31" i="15"/>
  <c r="DJ31" i="15"/>
  <c r="DK31" i="15"/>
  <c r="CC32" i="15"/>
  <c r="CD32" i="15"/>
  <c r="CE32" i="15"/>
  <c r="CF32" i="15"/>
  <c r="CG32" i="15"/>
  <c r="CH32" i="15"/>
  <c r="CI32" i="15"/>
  <c r="CJ32" i="15"/>
  <c r="CK32" i="15"/>
  <c r="CL32" i="15"/>
  <c r="CM32" i="15"/>
  <c r="CN32" i="15"/>
  <c r="CO32" i="15"/>
  <c r="CP32" i="15"/>
  <c r="CQ32" i="15"/>
  <c r="CR32" i="15"/>
  <c r="CS32" i="15"/>
  <c r="CT32" i="15"/>
  <c r="CU32" i="15"/>
  <c r="CV32" i="15"/>
  <c r="CW32" i="15"/>
  <c r="CX32" i="15"/>
  <c r="CY32" i="15"/>
  <c r="CZ32" i="15"/>
  <c r="DA32" i="15"/>
  <c r="DB32" i="15"/>
  <c r="DC32" i="15"/>
  <c r="DD32" i="15"/>
  <c r="DE32" i="15"/>
  <c r="DF32" i="15"/>
  <c r="DG32" i="15"/>
  <c r="DH32" i="15"/>
  <c r="DI32" i="15"/>
  <c r="DJ32" i="15"/>
  <c r="DK32" i="15"/>
  <c r="CC33" i="15"/>
  <c r="CD33" i="15"/>
  <c r="CE33" i="15"/>
  <c r="CF33" i="15"/>
  <c r="CG33" i="15"/>
  <c r="CH33" i="15"/>
  <c r="CI33" i="15"/>
  <c r="CJ33" i="15"/>
  <c r="CK33" i="15"/>
  <c r="CL33" i="15"/>
  <c r="CM33" i="15"/>
  <c r="CN33" i="15"/>
  <c r="CO33" i="15"/>
  <c r="CP33" i="15"/>
  <c r="CQ33" i="15"/>
  <c r="CR33" i="15"/>
  <c r="CS33" i="15"/>
  <c r="CT33" i="15"/>
  <c r="CU33" i="15"/>
  <c r="CV33" i="15"/>
  <c r="CW33" i="15"/>
  <c r="CX33" i="15"/>
  <c r="CY33" i="15"/>
  <c r="CZ33" i="15"/>
  <c r="DA33" i="15"/>
  <c r="DB33" i="15"/>
  <c r="DC33" i="15"/>
  <c r="DD33" i="15"/>
  <c r="DE33" i="15"/>
  <c r="DF33" i="15"/>
  <c r="DG33" i="15"/>
  <c r="DH33" i="15"/>
  <c r="DI33" i="15"/>
  <c r="DJ33" i="15"/>
  <c r="DK33" i="15"/>
  <c r="CC34" i="15"/>
  <c r="CD34" i="15"/>
  <c r="CE34" i="15"/>
  <c r="CF34" i="15"/>
  <c r="CG34" i="15"/>
  <c r="CH34" i="15"/>
  <c r="CI34" i="15"/>
  <c r="CJ34" i="15"/>
  <c r="CK34" i="15"/>
  <c r="CL34" i="15"/>
  <c r="CM34" i="15"/>
  <c r="CN34" i="15"/>
  <c r="CO34" i="15"/>
  <c r="CP34" i="15"/>
  <c r="CQ34" i="15"/>
  <c r="CR34" i="15"/>
  <c r="CS34" i="15"/>
  <c r="CT34" i="15"/>
  <c r="CU34" i="15"/>
  <c r="CV34" i="15"/>
  <c r="CW34" i="15"/>
  <c r="CX34" i="15"/>
  <c r="CY34" i="15"/>
  <c r="CZ34" i="15"/>
  <c r="DA34" i="15"/>
  <c r="DB34" i="15"/>
  <c r="DC34" i="15"/>
  <c r="DD34" i="15"/>
  <c r="DE34" i="15"/>
  <c r="DF34" i="15"/>
  <c r="DG34" i="15"/>
  <c r="DH34" i="15"/>
  <c r="DI34" i="15"/>
  <c r="DJ34" i="15"/>
  <c r="DK34" i="15"/>
  <c r="CC35" i="15"/>
  <c r="CD35" i="15"/>
  <c r="CE35" i="15"/>
  <c r="CF35" i="15"/>
  <c r="CG35" i="15"/>
  <c r="CH35" i="15"/>
  <c r="CI35" i="15"/>
  <c r="CJ35" i="15"/>
  <c r="CK35" i="15"/>
  <c r="CL35" i="15"/>
  <c r="CM35" i="15"/>
  <c r="CN35" i="15"/>
  <c r="CO35" i="15"/>
  <c r="CP35" i="15"/>
  <c r="CQ35" i="15"/>
  <c r="CR35" i="15"/>
  <c r="CS35" i="15"/>
  <c r="CT35" i="15"/>
  <c r="CU35" i="15"/>
  <c r="CV35" i="15"/>
  <c r="CW35" i="15"/>
  <c r="CX35" i="15"/>
  <c r="CY35" i="15"/>
  <c r="CZ35" i="15"/>
  <c r="DA35" i="15"/>
  <c r="DB35" i="15"/>
  <c r="DC35" i="15"/>
  <c r="DD35" i="15"/>
  <c r="DE35" i="15"/>
  <c r="DF35" i="15"/>
  <c r="DG35" i="15"/>
  <c r="DH35" i="15"/>
  <c r="DI35" i="15"/>
  <c r="DJ35" i="15"/>
  <c r="DK35" i="15"/>
  <c r="CC36" i="15"/>
  <c r="CD36" i="15"/>
  <c r="CE36" i="15"/>
  <c r="CF36" i="15"/>
  <c r="CG36" i="15"/>
  <c r="CH36" i="15"/>
  <c r="CI36" i="15"/>
  <c r="CJ36" i="15"/>
  <c r="CK36" i="15"/>
  <c r="CL36" i="15"/>
  <c r="CM36" i="15"/>
  <c r="CN36" i="15"/>
  <c r="CO36" i="15"/>
  <c r="CP36" i="15"/>
  <c r="CQ36" i="15"/>
  <c r="CR36" i="15"/>
  <c r="CS36" i="15"/>
  <c r="CT36" i="15"/>
  <c r="CU36" i="15"/>
  <c r="CV36" i="15"/>
  <c r="CW36" i="15"/>
  <c r="CX36" i="15"/>
  <c r="CY36" i="15"/>
  <c r="CZ36" i="15"/>
  <c r="DA36" i="15"/>
  <c r="DB36" i="15"/>
  <c r="DC36" i="15"/>
  <c r="DD36" i="15"/>
  <c r="DE36" i="15"/>
  <c r="DF36" i="15"/>
  <c r="DG36" i="15"/>
  <c r="DH36" i="15"/>
  <c r="DI36" i="15"/>
  <c r="DJ36" i="15"/>
  <c r="DK36" i="15"/>
  <c r="CC37" i="15"/>
  <c r="CD37" i="15"/>
  <c r="CE37" i="15"/>
  <c r="CF37" i="15"/>
  <c r="CG37" i="15"/>
  <c r="CH37" i="15"/>
  <c r="CI37" i="15"/>
  <c r="CJ37" i="15"/>
  <c r="CK37" i="15"/>
  <c r="CL37" i="15"/>
  <c r="CM37" i="15"/>
  <c r="CN37" i="15"/>
  <c r="CO37" i="15"/>
  <c r="CP37" i="15"/>
  <c r="CQ37" i="15"/>
  <c r="CR37" i="15"/>
  <c r="CS37" i="15"/>
  <c r="CT37" i="15"/>
  <c r="CU37" i="15"/>
  <c r="CV37" i="15"/>
  <c r="CW37" i="15"/>
  <c r="CX37" i="15"/>
  <c r="CY37" i="15"/>
  <c r="CZ37" i="15"/>
  <c r="DA37" i="15"/>
  <c r="DB37" i="15"/>
  <c r="DC37" i="15"/>
  <c r="DD37" i="15"/>
  <c r="DE37" i="15"/>
  <c r="DF37" i="15"/>
  <c r="DG37" i="15"/>
  <c r="DH37" i="15"/>
  <c r="DI37" i="15"/>
  <c r="DJ37" i="15"/>
  <c r="DK37" i="15"/>
  <c r="CC38" i="15"/>
  <c r="CD38" i="15"/>
  <c r="CE38" i="15"/>
  <c r="CF38" i="15"/>
  <c r="CG38" i="15"/>
  <c r="CH38" i="15"/>
  <c r="CI38" i="15"/>
  <c r="CJ38" i="15"/>
  <c r="CK38" i="15"/>
  <c r="CL38" i="15"/>
  <c r="CM38" i="15"/>
  <c r="CN38" i="15"/>
  <c r="CO38" i="15"/>
  <c r="CP38" i="15"/>
  <c r="CQ38" i="15"/>
  <c r="CR38" i="15"/>
  <c r="CS38" i="15"/>
  <c r="CT38" i="15"/>
  <c r="CU38" i="15"/>
  <c r="CV38" i="15"/>
  <c r="CW38" i="15"/>
  <c r="CX38" i="15"/>
  <c r="CY38" i="15"/>
  <c r="CZ38" i="15"/>
  <c r="DA38" i="15"/>
  <c r="DB38" i="15"/>
  <c r="DC38" i="15"/>
  <c r="DD38" i="15"/>
  <c r="DE38" i="15"/>
  <c r="DF38" i="15"/>
  <c r="DG38" i="15"/>
  <c r="DH38" i="15"/>
  <c r="DI38" i="15"/>
  <c r="DJ38" i="15"/>
  <c r="DK38" i="15"/>
  <c r="CD2" i="15"/>
  <c r="DN2" i="15" s="1"/>
  <c r="CE2" i="15"/>
  <c r="DO2" i="15" s="1"/>
  <c r="CF2" i="15"/>
  <c r="DP2" i="15" s="1"/>
  <c r="CG2" i="15"/>
  <c r="DQ2" i="15" s="1"/>
  <c r="CH2" i="15"/>
  <c r="DR2" i="15" s="1"/>
  <c r="CI2" i="15"/>
  <c r="DS2" i="15" s="1"/>
  <c r="CJ2" i="15"/>
  <c r="DT2" i="15" s="1"/>
  <c r="CK2" i="15"/>
  <c r="DU2" i="15" s="1"/>
  <c r="CL2" i="15"/>
  <c r="DV2" i="15" s="1"/>
  <c r="CM2" i="15"/>
  <c r="DW2" i="15" s="1"/>
  <c r="CN2" i="15"/>
  <c r="DX2" i="15" s="1"/>
  <c r="CO2" i="15"/>
  <c r="DY2" i="15" s="1"/>
  <c r="CP2" i="15"/>
  <c r="DZ2" i="15" s="1"/>
  <c r="CQ2" i="15"/>
  <c r="EA2" i="15" s="1"/>
  <c r="CR2" i="15"/>
  <c r="EB2" i="15" s="1"/>
  <c r="CS2" i="15"/>
  <c r="EC2" i="15" s="1"/>
  <c r="CT2" i="15"/>
  <c r="ED2" i="15" s="1"/>
  <c r="CU2" i="15"/>
  <c r="EE2" i="15" s="1"/>
  <c r="CV2" i="15"/>
  <c r="EF2" i="15" s="1"/>
  <c r="CW2" i="15"/>
  <c r="EG2" i="15" s="1"/>
  <c r="CX2" i="15"/>
  <c r="EH2" i="15" s="1"/>
  <c r="CY2" i="15"/>
  <c r="EI2" i="15" s="1"/>
  <c r="CZ2" i="15"/>
  <c r="EJ2" i="15" s="1"/>
  <c r="DA2" i="15"/>
  <c r="EK2" i="15" s="1"/>
  <c r="DB2" i="15"/>
  <c r="EL2" i="15" s="1"/>
  <c r="DC2" i="15"/>
  <c r="EM2" i="15" s="1"/>
  <c r="DD2" i="15"/>
  <c r="EN2" i="15" s="1"/>
  <c r="DE2" i="15"/>
  <c r="EO2" i="15" s="1"/>
  <c r="DF2" i="15"/>
  <c r="EP2" i="15" s="1"/>
  <c r="DG2" i="15"/>
  <c r="EQ2" i="15" s="1"/>
  <c r="DH2" i="15"/>
  <c r="ER2" i="15" s="1"/>
  <c r="DI2" i="15"/>
  <c r="ES2" i="15" s="1"/>
  <c r="DJ2" i="15"/>
  <c r="ET2" i="15" s="1"/>
  <c r="DK2" i="15"/>
  <c r="EU2" i="15" s="1"/>
  <c r="CC2" i="15"/>
  <c r="DN2" i="14"/>
  <c r="DN68" i="14"/>
  <c r="DO68" i="14"/>
  <c r="DP68" i="14"/>
  <c r="DQ68" i="14"/>
  <c r="DR68" i="14"/>
  <c r="DS68" i="14"/>
  <c r="DT68" i="14"/>
  <c r="DU68" i="14"/>
  <c r="DV68" i="14"/>
  <c r="DW68" i="14"/>
  <c r="DX68" i="14"/>
  <c r="DY68" i="14"/>
  <c r="DZ68" i="14"/>
  <c r="EA68" i="14"/>
  <c r="EB68" i="14"/>
  <c r="EC68" i="14"/>
  <c r="ED68" i="14"/>
  <c r="EE68" i="14"/>
  <c r="EF68" i="14"/>
  <c r="EG68" i="14"/>
  <c r="EH68" i="14"/>
  <c r="EI68" i="14"/>
  <c r="EJ68" i="14"/>
  <c r="EK68" i="14"/>
  <c r="EL68" i="14"/>
  <c r="EM68" i="14"/>
  <c r="EN68" i="14"/>
  <c r="EO68" i="14"/>
  <c r="EP68" i="14"/>
  <c r="EQ68" i="14"/>
  <c r="ER68" i="14"/>
  <c r="ES68" i="14"/>
  <c r="ET68" i="14"/>
  <c r="EU68" i="14"/>
  <c r="EV68" i="14"/>
  <c r="DN69" i="14"/>
  <c r="DO69" i="14"/>
  <c r="DP69" i="14"/>
  <c r="DQ69" i="14"/>
  <c r="DR69" i="14"/>
  <c r="DS69" i="14"/>
  <c r="DT69" i="14"/>
  <c r="DU69" i="14"/>
  <c r="DV69" i="14"/>
  <c r="DW69" i="14"/>
  <c r="DX69" i="14"/>
  <c r="DY69" i="14"/>
  <c r="DZ69" i="14"/>
  <c r="EA69" i="14"/>
  <c r="EB69" i="14"/>
  <c r="EC69" i="14"/>
  <c r="ED69" i="14"/>
  <c r="EE69" i="14"/>
  <c r="EF69" i="14"/>
  <c r="EG69" i="14"/>
  <c r="EH69" i="14"/>
  <c r="EI69" i="14"/>
  <c r="EJ69" i="14"/>
  <c r="EK69" i="14"/>
  <c r="EL69" i="14"/>
  <c r="EM69" i="14"/>
  <c r="EN69" i="14"/>
  <c r="EO69" i="14"/>
  <c r="EP69" i="14"/>
  <c r="EQ69" i="14"/>
  <c r="ER69" i="14"/>
  <c r="ES69" i="14"/>
  <c r="ET69" i="14"/>
  <c r="EU69" i="14"/>
  <c r="EV69" i="14"/>
  <c r="DN70" i="14"/>
  <c r="DO70" i="14"/>
  <c r="DP70" i="14"/>
  <c r="DQ70" i="14"/>
  <c r="DR70" i="14"/>
  <c r="DS70" i="14"/>
  <c r="DT70" i="14"/>
  <c r="DU70" i="14"/>
  <c r="DV70" i="14"/>
  <c r="DW70" i="14"/>
  <c r="DX70" i="14"/>
  <c r="DY70" i="14"/>
  <c r="DZ70" i="14"/>
  <c r="EA70" i="14"/>
  <c r="EB70" i="14"/>
  <c r="EC70" i="14"/>
  <c r="ED70" i="14"/>
  <c r="EE70" i="14"/>
  <c r="EF70" i="14"/>
  <c r="EG70" i="14"/>
  <c r="EH70" i="14"/>
  <c r="EI70" i="14"/>
  <c r="EJ70" i="14"/>
  <c r="EK70" i="14"/>
  <c r="EL70" i="14"/>
  <c r="EM70" i="14"/>
  <c r="EN70" i="14"/>
  <c r="EO70" i="14"/>
  <c r="EP70" i="14"/>
  <c r="EQ70" i="14"/>
  <c r="ER70" i="14"/>
  <c r="ES70" i="14"/>
  <c r="ET70" i="14"/>
  <c r="EU70" i="14"/>
  <c r="EV70" i="14"/>
  <c r="DN71" i="14"/>
  <c r="DO71" i="14"/>
  <c r="DP71" i="14"/>
  <c r="DQ71" i="14"/>
  <c r="DR71" i="14"/>
  <c r="DS71" i="14"/>
  <c r="DT71" i="14"/>
  <c r="DU71" i="14"/>
  <c r="DV71" i="14"/>
  <c r="DW71" i="14"/>
  <c r="DX71" i="14"/>
  <c r="DY71" i="14"/>
  <c r="DZ71" i="14"/>
  <c r="EA71" i="14"/>
  <c r="EB71" i="14"/>
  <c r="EC71" i="14"/>
  <c r="ED71" i="14"/>
  <c r="EE71" i="14"/>
  <c r="EF71" i="14"/>
  <c r="EG71" i="14"/>
  <c r="EH71" i="14"/>
  <c r="EI71" i="14"/>
  <c r="EJ71" i="14"/>
  <c r="EK71" i="14"/>
  <c r="EL71" i="14"/>
  <c r="EM71" i="14"/>
  <c r="EN71" i="14"/>
  <c r="EO71" i="14"/>
  <c r="EP71" i="14"/>
  <c r="EQ71" i="14"/>
  <c r="ER71" i="14"/>
  <c r="ES71" i="14"/>
  <c r="ET71" i="14"/>
  <c r="EU71" i="14"/>
  <c r="EV71" i="14"/>
  <c r="DN72" i="14"/>
  <c r="DO72" i="14"/>
  <c r="DP72" i="14"/>
  <c r="DQ72" i="14"/>
  <c r="DR72" i="14"/>
  <c r="DS72" i="14"/>
  <c r="DT72" i="14"/>
  <c r="DU72" i="14"/>
  <c r="DV72" i="14"/>
  <c r="DW72" i="14"/>
  <c r="DX72" i="14"/>
  <c r="DY72" i="14"/>
  <c r="DZ72" i="14"/>
  <c r="EA72" i="14"/>
  <c r="EB72" i="14"/>
  <c r="EC72" i="14"/>
  <c r="ED72" i="14"/>
  <c r="EE72" i="14"/>
  <c r="EF72" i="14"/>
  <c r="EG72" i="14"/>
  <c r="EH72" i="14"/>
  <c r="EI72" i="14"/>
  <c r="EJ72" i="14"/>
  <c r="EK72" i="14"/>
  <c r="EL72" i="14"/>
  <c r="EM72" i="14"/>
  <c r="EN72" i="14"/>
  <c r="EO72" i="14"/>
  <c r="EP72" i="14"/>
  <c r="EQ72" i="14"/>
  <c r="ER72" i="14"/>
  <c r="ES72" i="14"/>
  <c r="ET72" i="14"/>
  <c r="EU72" i="14"/>
  <c r="EV72" i="14"/>
  <c r="DN73" i="14"/>
  <c r="DO73" i="14"/>
  <c r="DP73" i="14"/>
  <c r="DQ73" i="14"/>
  <c r="DR73" i="14"/>
  <c r="DS73" i="14"/>
  <c r="DT73" i="14"/>
  <c r="DU73" i="14"/>
  <c r="DV73" i="14"/>
  <c r="DW73" i="14"/>
  <c r="DX73" i="14"/>
  <c r="DY73" i="14"/>
  <c r="DZ73" i="14"/>
  <c r="EA73" i="14"/>
  <c r="EB73" i="14"/>
  <c r="EC73" i="14"/>
  <c r="ED73" i="14"/>
  <c r="EE73" i="14"/>
  <c r="EF73" i="14"/>
  <c r="EG73" i="14"/>
  <c r="EH73" i="14"/>
  <c r="EI73" i="14"/>
  <c r="EJ73" i="14"/>
  <c r="EK73" i="14"/>
  <c r="EL73" i="14"/>
  <c r="EM73" i="14"/>
  <c r="EN73" i="14"/>
  <c r="EO73" i="14"/>
  <c r="EP73" i="14"/>
  <c r="EQ73" i="14"/>
  <c r="ER73" i="14"/>
  <c r="ES73" i="14"/>
  <c r="ET73" i="14"/>
  <c r="EU73" i="14"/>
  <c r="EV73" i="14"/>
  <c r="DN74" i="14"/>
  <c r="DO74" i="14"/>
  <c r="DP74" i="14"/>
  <c r="DQ74" i="14"/>
  <c r="DR74" i="14"/>
  <c r="DS74" i="14"/>
  <c r="DT74" i="14"/>
  <c r="DU74" i="14"/>
  <c r="DV74" i="14"/>
  <c r="DW74" i="14"/>
  <c r="DX74" i="14"/>
  <c r="DY74" i="14"/>
  <c r="DZ74" i="14"/>
  <c r="EA74" i="14"/>
  <c r="EB74" i="14"/>
  <c r="EC74" i="14"/>
  <c r="ED74" i="14"/>
  <c r="EE74" i="14"/>
  <c r="EF74" i="14"/>
  <c r="EG74" i="14"/>
  <c r="EH74" i="14"/>
  <c r="EI74" i="14"/>
  <c r="EJ74" i="14"/>
  <c r="EK74" i="14"/>
  <c r="EL74" i="14"/>
  <c r="EM74" i="14"/>
  <c r="EN74" i="14"/>
  <c r="EO74" i="14"/>
  <c r="EP74" i="14"/>
  <c r="EQ74" i="14"/>
  <c r="ER74" i="14"/>
  <c r="ES74" i="14"/>
  <c r="ET74" i="14"/>
  <c r="EU74" i="14"/>
  <c r="EV74" i="14"/>
  <c r="DN75" i="14"/>
  <c r="DO75" i="14"/>
  <c r="DP75" i="14"/>
  <c r="DQ75" i="14"/>
  <c r="DR75" i="14"/>
  <c r="DS75" i="14"/>
  <c r="DT75" i="14"/>
  <c r="DU75" i="14"/>
  <c r="DV75" i="14"/>
  <c r="DW75" i="14"/>
  <c r="DX75" i="14"/>
  <c r="DY75" i="14"/>
  <c r="DZ75" i="14"/>
  <c r="EA75" i="14"/>
  <c r="EB75" i="14"/>
  <c r="EC75" i="14"/>
  <c r="ED75" i="14"/>
  <c r="EE75" i="14"/>
  <c r="EF75" i="14"/>
  <c r="EG75" i="14"/>
  <c r="EH75" i="14"/>
  <c r="EI75" i="14"/>
  <c r="EJ75" i="14"/>
  <c r="EK75" i="14"/>
  <c r="EL75" i="14"/>
  <c r="EM75" i="14"/>
  <c r="EN75" i="14"/>
  <c r="EO75" i="14"/>
  <c r="EP75" i="14"/>
  <c r="EQ75" i="14"/>
  <c r="ER75" i="14"/>
  <c r="ES75" i="14"/>
  <c r="ET75" i="14"/>
  <c r="EU75" i="14"/>
  <c r="EV75" i="14"/>
  <c r="DN76" i="14"/>
  <c r="DO76" i="14"/>
  <c r="DP76" i="14"/>
  <c r="DQ76" i="14"/>
  <c r="DR76" i="14"/>
  <c r="DS76" i="14"/>
  <c r="DT76" i="14"/>
  <c r="DU76" i="14"/>
  <c r="DV76" i="14"/>
  <c r="DW76" i="14"/>
  <c r="DX76" i="14"/>
  <c r="DY76" i="14"/>
  <c r="DZ76" i="14"/>
  <c r="EA76" i="14"/>
  <c r="EB76" i="14"/>
  <c r="EC76" i="14"/>
  <c r="ED76" i="14"/>
  <c r="EE76" i="14"/>
  <c r="EF76" i="14"/>
  <c r="EG76" i="14"/>
  <c r="EH76" i="14"/>
  <c r="EI76" i="14"/>
  <c r="EJ76" i="14"/>
  <c r="EK76" i="14"/>
  <c r="EL76" i="14"/>
  <c r="EM76" i="14"/>
  <c r="EN76" i="14"/>
  <c r="EO76" i="14"/>
  <c r="EP76" i="14"/>
  <c r="EQ76" i="14"/>
  <c r="ER76" i="14"/>
  <c r="ES76" i="14"/>
  <c r="ET76" i="14"/>
  <c r="EU76" i="14"/>
  <c r="EV76" i="14"/>
  <c r="DN36" i="14"/>
  <c r="DO36" i="14"/>
  <c r="DP36" i="14"/>
  <c r="DQ36" i="14"/>
  <c r="DR36" i="14"/>
  <c r="DS36" i="14"/>
  <c r="DT36" i="14"/>
  <c r="DU36" i="14"/>
  <c r="DV36" i="14"/>
  <c r="DW36" i="14"/>
  <c r="DX36" i="14"/>
  <c r="DY36" i="14"/>
  <c r="DZ36" i="14"/>
  <c r="EA36" i="14"/>
  <c r="EB36" i="14"/>
  <c r="EC36" i="14"/>
  <c r="ED36" i="14"/>
  <c r="EE36" i="14"/>
  <c r="EF36" i="14"/>
  <c r="EG36" i="14"/>
  <c r="EH36" i="14"/>
  <c r="EI36" i="14"/>
  <c r="EJ36" i="14"/>
  <c r="EK36" i="14"/>
  <c r="EL36" i="14"/>
  <c r="EM36" i="14"/>
  <c r="EN36" i="14"/>
  <c r="EO36" i="14"/>
  <c r="EP36" i="14"/>
  <c r="EQ36" i="14"/>
  <c r="ER36" i="14"/>
  <c r="ES36" i="14"/>
  <c r="ET36" i="14"/>
  <c r="EU36" i="14"/>
  <c r="EV36" i="14"/>
  <c r="DN37" i="14"/>
  <c r="DO37" i="14"/>
  <c r="DP37" i="14"/>
  <c r="DQ37" i="14"/>
  <c r="DR37" i="14"/>
  <c r="DS37" i="14"/>
  <c r="DT37" i="14"/>
  <c r="DU37" i="14"/>
  <c r="DV37" i="14"/>
  <c r="DW37" i="14"/>
  <c r="DX37" i="14"/>
  <c r="DY37" i="14"/>
  <c r="DZ37" i="14"/>
  <c r="EA37" i="14"/>
  <c r="EB37" i="14"/>
  <c r="EC37" i="14"/>
  <c r="ED37" i="14"/>
  <c r="EE37" i="14"/>
  <c r="EF37" i="14"/>
  <c r="EG37" i="14"/>
  <c r="EH37" i="14"/>
  <c r="EI37" i="14"/>
  <c r="EJ37" i="14"/>
  <c r="EK37" i="14"/>
  <c r="EL37" i="14"/>
  <c r="EM37" i="14"/>
  <c r="EN37" i="14"/>
  <c r="EO37" i="14"/>
  <c r="EP37" i="14"/>
  <c r="EQ37" i="14"/>
  <c r="ER37" i="14"/>
  <c r="ES37" i="14"/>
  <c r="ET37" i="14"/>
  <c r="EU37" i="14"/>
  <c r="EV37" i="14"/>
  <c r="DN38" i="14"/>
  <c r="DO38" i="14"/>
  <c r="DP38" i="14"/>
  <c r="DQ38" i="14"/>
  <c r="DR38" i="14"/>
  <c r="DS38" i="14"/>
  <c r="DT38" i="14"/>
  <c r="DU38" i="14"/>
  <c r="DV38" i="14"/>
  <c r="DW38" i="14"/>
  <c r="DX38" i="14"/>
  <c r="DY38" i="14"/>
  <c r="DZ38" i="14"/>
  <c r="EA38" i="14"/>
  <c r="EB38" i="14"/>
  <c r="EC38" i="14"/>
  <c r="ED38" i="14"/>
  <c r="EE38" i="14"/>
  <c r="EF38" i="14"/>
  <c r="EG38" i="14"/>
  <c r="EH38" i="14"/>
  <c r="EI38" i="14"/>
  <c r="EJ38" i="14"/>
  <c r="EK38" i="14"/>
  <c r="EL38" i="14"/>
  <c r="EM38" i="14"/>
  <c r="EN38" i="14"/>
  <c r="EO38" i="14"/>
  <c r="EP38" i="14"/>
  <c r="EQ38" i="14"/>
  <c r="ER38" i="14"/>
  <c r="ES38" i="14"/>
  <c r="ET38" i="14"/>
  <c r="EU38" i="14"/>
  <c r="EV38" i="14"/>
  <c r="DN39" i="14"/>
  <c r="DO39" i="14"/>
  <c r="DP39" i="14"/>
  <c r="DQ39" i="14"/>
  <c r="DR39" i="14"/>
  <c r="DS39" i="14"/>
  <c r="DT39" i="14"/>
  <c r="DU39" i="14"/>
  <c r="DV39" i="14"/>
  <c r="DW39" i="14"/>
  <c r="DX39" i="14"/>
  <c r="DY39" i="14"/>
  <c r="DZ39" i="14"/>
  <c r="EA39" i="14"/>
  <c r="EB39" i="14"/>
  <c r="EC39" i="14"/>
  <c r="ED39" i="14"/>
  <c r="EE39" i="14"/>
  <c r="EF39" i="14"/>
  <c r="EG39" i="14"/>
  <c r="EH39" i="14"/>
  <c r="EI39" i="14"/>
  <c r="EJ39" i="14"/>
  <c r="EK39" i="14"/>
  <c r="EL39" i="14"/>
  <c r="EM39" i="14"/>
  <c r="EN39" i="14"/>
  <c r="EO39" i="14"/>
  <c r="EP39" i="14"/>
  <c r="EQ39" i="14"/>
  <c r="ER39" i="14"/>
  <c r="ES39" i="14"/>
  <c r="ET39" i="14"/>
  <c r="EU39" i="14"/>
  <c r="EV39" i="14"/>
  <c r="DN40" i="14"/>
  <c r="DO40" i="14"/>
  <c r="DP40" i="14"/>
  <c r="DQ40" i="14"/>
  <c r="DR40" i="14"/>
  <c r="DS40" i="14"/>
  <c r="DT40" i="14"/>
  <c r="DU40" i="14"/>
  <c r="DV40" i="14"/>
  <c r="DW40" i="14"/>
  <c r="DX40" i="14"/>
  <c r="DY40" i="14"/>
  <c r="DZ40" i="14"/>
  <c r="EA40" i="14"/>
  <c r="EB40" i="14"/>
  <c r="EC40" i="14"/>
  <c r="ED40" i="14"/>
  <c r="EE40" i="14"/>
  <c r="EF40" i="14"/>
  <c r="EG40" i="14"/>
  <c r="EH40" i="14"/>
  <c r="EI40" i="14"/>
  <c r="EJ40" i="14"/>
  <c r="EK40" i="14"/>
  <c r="EL40" i="14"/>
  <c r="EM40" i="14"/>
  <c r="EN40" i="14"/>
  <c r="EO40" i="14"/>
  <c r="EP40" i="14"/>
  <c r="EQ40" i="14"/>
  <c r="ER40" i="14"/>
  <c r="ES40" i="14"/>
  <c r="ET40" i="14"/>
  <c r="EU40" i="14"/>
  <c r="EV40" i="14"/>
  <c r="DN41" i="14"/>
  <c r="DO41" i="14"/>
  <c r="DP41" i="14"/>
  <c r="DQ41" i="14"/>
  <c r="DR41" i="14"/>
  <c r="DS41" i="14"/>
  <c r="DT41" i="14"/>
  <c r="DU41" i="14"/>
  <c r="DV41" i="14"/>
  <c r="DW41" i="14"/>
  <c r="DX41" i="14"/>
  <c r="DY41" i="14"/>
  <c r="DZ41" i="14"/>
  <c r="EA41" i="14"/>
  <c r="EB41" i="14"/>
  <c r="EC41" i="14"/>
  <c r="ED41" i="14"/>
  <c r="EE41" i="14"/>
  <c r="EF41" i="14"/>
  <c r="EG41" i="14"/>
  <c r="EH41" i="14"/>
  <c r="EI41" i="14"/>
  <c r="EJ41" i="14"/>
  <c r="EK41" i="14"/>
  <c r="EL41" i="14"/>
  <c r="EM41" i="14"/>
  <c r="EN41" i="14"/>
  <c r="EO41" i="14"/>
  <c r="EP41" i="14"/>
  <c r="EQ41" i="14"/>
  <c r="ER41" i="14"/>
  <c r="ES41" i="14"/>
  <c r="ET41" i="14"/>
  <c r="EU41" i="14"/>
  <c r="EV41" i="14"/>
  <c r="DN42" i="14"/>
  <c r="DO42" i="14"/>
  <c r="DP42" i="14"/>
  <c r="DQ42" i="14"/>
  <c r="DR42" i="14"/>
  <c r="DS42" i="14"/>
  <c r="DT42" i="14"/>
  <c r="DU42" i="14"/>
  <c r="DV42" i="14"/>
  <c r="DW42" i="14"/>
  <c r="DX42" i="14"/>
  <c r="DY42" i="14"/>
  <c r="DZ42" i="14"/>
  <c r="EA42" i="14"/>
  <c r="EB42" i="14"/>
  <c r="EC42" i="14"/>
  <c r="ED42" i="14"/>
  <c r="EE42" i="14"/>
  <c r="EF42" i="14"/>
  <c r="EG42" i="14"/>
  <c r="EH42" i="14"/>
  <c r="EI42" i="14"/>
  <c r="EJ42" i="14"/>
  <c r="EK42" i="14"/>
  <c r="EL42" i="14"/>
  <c r="EM42" i="14"/>
  <c r="EN42" i="14"/>
  <c r="EO42" i="14"/>
  <c r="EP42" i="14"/>
  <c r="EQ42" i="14"/>
  <c r="ER42" i="14"/>
  <c r="ES42" i="14"/>
  <c r="ET42" i="14"/>
  <c r="EU42" i="14"/>
  <c r="EV42" i="14"/>
  <c r="DN43" i="14"/>
  <c r="DO43" i="14"/>
  <c r="DP43" i="14"/>
  <c r="DQ43" i="14"/>
  <c r="DR43" i="14"/>
  <c r="DS43" i="14"/>
  <c r="DT43" i="14"/>
  <c r="DU43" i="14"/>
  <c r="DV43" i="14"/>
  <c r="DW43" i="14"/>
  <c r="DX43" i="14"/>
  <c r="DY43" i="14"/>
  <c r="DZ43" i="14"/>
  <c r="EA43" i="14"/>
  <c r="EB43" i="14"/>
  <c r="EC43" i="14"/>
  <c r="ED43" i="14"/>
  <c r="EE43" i="14"/>
  <c r="EF43" i="14"/>
  <c r="EG43" i="14"/>
  <c r="EH43" i="14"/>
  <c r="EI43" i="14"/>
  <c r="EJ43" i="14"/>
  <c r="EK43" i="14"/>
  <c r="EL43" i="14"/>
  <c r="EM43" i="14"/>
  <c r="EN43" i="14"/>
  <c r="EO43" i="14"/>
  <c r="EP43" i="14"/>
  <c r="EQ43" i="14"/>
  <c r="ER43" i="14"/>
  <c r="ES43" i="14"/>
  <c r="ET43" i="14"/>
  <c r="EU43" i="14"/>
  <c r="EV43" i="14"/>
  <c r="DN44" i="14"/>
  <c r="DO44" i="14"/>
  <c r="DP44" i="14"/>
  <c r="DQ44" i="14"/>
  <c r="DR44" i="14"/>
  <c r="DS44" i="14"/>
  <c r="DT44" i="14"/>
  <c r="DU44" i="14"/>
  <c r="DV44" i="14"/>
  <c r="DW44" i="14"/>
  <c r="DX44" i="14"/>
  <c r="DY44" i="14"/>
  <c r="DZ44" i="14"/>
  <c r="EA44" i="14"/>
  <c r="EB44" i="14"/>
  <c r="EC44" i="14"/>
  <c r="ED44" i="14"/>
  <c r="EE44" i="14"/>
  <c r="EF44" i="14"/>
  <c r="EG44" i="14"/>
  <c r="EH44" i="14"/>
  <c r="EI44" i="14"/>
  <c r="EJ44" i="14"/>
  <c r="EK44" i="14"/>
  <c r="EL44" i="14"/>
  <c r="EM44" i="14"/>
  <c r="EN44" i="14"/>
  <c r="EO44" i="14"/>
  <c r="EP44" i="14"/>
  <c r="EQ44" i="14"/>
  <c r="ER44" i="14"/>
  <c r="ES44" i="14"/>
  <c r="ET44" i="14"/>
  <c r="EU44" i="14"/>
  <c r="EV44" i="14"/>
  <c r="DN45" i="14"/>
  <c r="DO45" i="14"/>
  <c r="DP45" i="14"/>
  <c r="DQ45" i="14"/>
  <c r="DR45" i="14"/>
  <c r="DS45" i="14"/>
  <c r="DT45" i="14"/>
  <c r="DU45" i="14"/>
  <c r="DV45" i="14"/>
  <c r="DW45" i="14"/>
  <c r="DX45" i="14"/>
  <c r="DY45" i="14"/>
  <c r="DZ45" i="14"/>
  <c r="EA45" i="14"/>
  <c r="EB45" i="14"/>
  <c r="EC45" i="14"/>
  <c r="ED45" i="14"/>
  <c r="EE45" i="14"/>
  <c r="EF45" i="14"/>
  <c r="EG45" i="14"/>
  <c r="EH45" i="14"/>
  <c r="EI45" i="14"/>
  <c r="EJ45" i="14"/>
  <c r="EK45" i="14"/>
  <c r="EL45" i="14"/>
  <c r="EM45" i="14"/>
  <c r="EN45" i="14"/>
  <c r="EO45" i="14"/>
  <c r="EP45" i="14"/>
  <c r="EQ45" i="14"/>
  <c r="ER45" i="14"/>
  <c r="ES45" i="14"/>
  <c r="ET45" i="14"/>
  <c r="EU45" i="14"/>
  <c r="EV45" i="14"/>
  <c r="DN46" i="14"/>
  <c r="DO46" i="14"/>
  <c r="DP46" i="14"/>
  <c r="DQ46" i="14"/>
  <c r="DR46" i="14"/>
  <c r="DS46" i="14"/>
  <c r="DT46" i="14"/>
  <c r="DU46" i="14"/>
  <c r="DV46" i="14"/>
  <c r="DW46" i="14"/>
  <c r="DX46" i="14"/>
  <c r="DY46" i="14"/>
  <c r="DZ46" i="14"/>
  <c r="EA46" i="14"/>
  <c r="EB46" i="14"/>
  <c r="EC46" i="14"/>
  <c r="ED46" i="14"/>
  <c r="EE46" i="14"/>
  <c r="EF46" i="14"/>
  <c r="EG46" i="14"/>
  <c r="EH46" i="14"/>
  <c r="EI46" i="14"/>
  <c r="EJ46" i="14"/>
  <c r="EK46" i="14"/>
  <c r="EL46" i="14"/>
  <c r="EM46" i="14"/>
  <c r="EN46" i="14"/>
  <c r="EO46" i="14"/>
  <c r="EP46" i="14"/>
  <c r="EQ46" i="14"/>
  <c r="ER46" i="14"/>
  <c r="ES46" i="14"/>
  <c r="ET46" i="14"/>
  <c r="EU46" i="14"/>
  <c r="EV46" i="14"/>
  <c r="DN47" i="14"/>
  <c r="DO47" i="14"/>
  <c r="DP47" i="14"/>
  <c r="DQ47" i="14"/>
  <c r="DR47" i="14"/>
  <c r="DS47" i="14"/>
  <c r="DT47" i="14"/>
  <c r="DU47" i="14"/>
  <c r="DV47" i="14"/>
  <c r="DW47" i="14"/>
  <c r="DX47" i="14"/>
  <c r="DY47" i="14"/>
  <c r="DZ47" i="14"/>
  <c r="EA47" i="14"/>
  <c r="EB47" i="14"/>
  <c r="EC47" i="14"/>
  <c r="ED47" i="14"/>
  <c r="EE47" i="14"/>
  <c r="EF47" i="14"/>
  <c r="EG47" i="14"/>
  <c r="EH47" i="14"/>
  <c r="EI47" i="14"/>
  <c r="EJ47" i="14"/>
  <c r="EK47" i="14"/>
  <c r="EL47" i="14"/>
  <c r="EM47" i="14"/>
  <c r="EN47" i="14"/>
  <c r="EO47" i="14"/>
  <c r="EP47" i="14"/>
  <c r="EQ47" i="14"/>
  <c r="ER47" i="14"/>
  <c r="ES47" i="14"/>
  <c r="ET47" i="14"/>
  <c r="EU47" i="14"/>
  <c r="EV47" i="14"/>
  <c r="DN48" i="14"/>
  <c r="DO48" i="14"/>
  <c r="DP48" i="14"/>
  <c r="DQ48" i="14"/>
  <c r="DR48" i="14"/>
  <c r="DS48" i="14"/>
  <c r="DT48" i="14"/>
  <c r="DU48" i="14"/>
  <c r="DV48" i="14"/>
  <c r="DW48" i="14"/>
  <c r="DX48" i="14"/>
  <c r="DY48" i="14"/>
  <c r="DZ48" i="14"/>
  <c r="EA48" i="14"/>
  <c r="EB48" i="14"/>
  <c r="EC48" i="14"/>
  <c r="ED48" i="14"/>
  <c r="EE48" i="14"/>
  <c r="EF48" i="14"/>
  <c r="EG48" i="14"/>
  <c r="EH48" i="14"/>
  <c r="EI48" i="14"/>
  <c r="EJ48" i="14"/>
  <c r="EK48" i="14"/>
  <c r="EL48" i="14"/>
  <c r="EM48" i="14"/>
  <c r="EN48" i="14"/>
  <c r="EO48" i="14"/>
  <c r="EP48" i="14"/>
  <c r="EQ48" i="14"/>
  <c r="ER48" i="14"/>
  <c r="ES48" i="14"/>
  <c r="ET48" i="14"/>
  <c r="EU48" i="14"/>
  <c r="EV48" i="14"/>
  <c r="DN49" i="14"/>
  <c r="DO49" i="14"/>
  <c r="DP49" i="14"/>
  <c r="DQ49" i="14"/>
  <c r="DR49" i="14"/>
  <c r="DS49" i="14"/>
  <c r="DT49" i="14"/>
  <c r="DU49" i="14"/>
  <c r="DV49" i="14"/>
  <c r="DW49" i="14"/>
  <c r="DX49" i="14"/>
  <c r="DY49" i="14"/>
  <c r="DZ49" i="14"/>
  <c r="EA49" i="14"/>
  <c r="EB49" i="14"/>
  <c r="EC49" i="14"/>
  <c r="ED49" i="14"/>
  <c r="EE49" i="14"/>
  <c r="EF49" i="14"/>
  <c r="EG49" i="14"/>
  <c r="EH49" i="14"/>
  <c r="EI49" i="14"/>
  <c r="EJ49" i="14"/>
  <c r="EK49" i="14"/>
  <c r="EL49" i="14"/>
  <c r="EM49" i="14"/>
  <c r="EN49" i="14"/>
  <c r="EO49" i="14"/>
  <c r="EP49" i="14"/>
  <c r="EQ49" i="14"/>
  <c r="ER49" i="14"/>
  <c r="ES49" i="14"/>
  <c r="ET49" i="14"/>
  <c r="EU49" i="14"/>
  <c r="EV49" i="14"/>
  <c r="DN50" i="14"/>
  <c r="DO50" i="14"/>
  <c r="DP50" i="14"/>
  <c r="DQ50" i="14"/>
  <c r="DR50" i="14"/>
  <c r="DS50" i="14"/>
  <c r="DT50" i="14"/>
  <c r="DU50" i="14"/>
  <c r="DV50" i="14"/>
  <c r="DW50" i="14"/>
  <c r="DX50" i="14"/>
  <c r="DY50" i="14"/>
  <c r="DZ50" i="14"/>
  <c r="EA50" i="14"/>
  <c r="EB50" i="14"/>
  <c r="EC50" i="14"/>
  <c r="ED50" i="14"/>
  <c r="EE50" i="14"/>
  <c r="EF50" i="14"/>
  <c r="EG50" i="14"/>
  <c r="EH50" i="14"/>
  <c r="EI50" i="14"/>
  <c r="EJ50" i="14"/>
  <c r="EK50" i="14"/>
  <c r="EL50" i="14"/>
  <c r="EM50" i="14"/>
  <c r="EN50" i="14"/>
  <c r="EO50" i="14"/>
  <c r="EP50" i="14"/>
  <c r="EQ50" i="14"/>
  <c r="ER50" i="14"/>
  <c r="ES50" i="14"/>
  <c r="ET50" i="14"/>
  <c r="EU50" i="14"/>
  <c r="EV50" i="14"/>
  <c r="DN51" i="14"/>
  <c r="DO51" i="14"/>
  <c r="DP51" i="14"/>
  <c r="DQ51" i="14"/>
  <c r="DR51" i="14"/>
  <c r="DS51" i="14"/>
  <c r="DT51" i="14"/>
  <c r="DU51" i="14"/>
  <c r="DV51" i="14"/>
  <c r="DW51" i="14"/>
  <c r="DX51" i="14"/>
  <c r="DY51" i="14"/>
  <c r="DZ51" i="14"/>
  <c r="EA51" i="14"/>
  <c r="EB51" i="14"/>
  <c r="EC51" i="14"/>
  <c r="ED51" i="14"/>
  <c r="EE51" i="14"/>
  <c r="EF51" i="14"/>
  <c r="EG51" i="14"/>
  <c r="EH51" i="14"/>
  <c r="EI51" i="14"/>
  <c r="EJ51" i="14"/>
  <c r="EK51" i="14"/>
  <c r="EL51" i="14"/>
  <c r="EM51" i="14"/>
  <c r="EN51" i="14"/>
  <c r="EO51" i="14"/>
  <c r="EP51" i="14"/>
  <c r="EQ51" i="14"/>
  <c r="ER51" i="14"/>
  <c r="ES51" i="14"/>
  <c r="ET51" i="14"/>
  <c r="EU51" i="14"/>
  <c r="EV51" i="14"/>
  <c r="DN52" i="14"/>
  <c r="DO52" i="14"/>
  <c r="DP52" i="14"/>
  <c r="DQ52" i="14"/>
  <c r="DR52" i="14"/>
  <c r="DS52" i="14"/>
  <c r="DT52" i="14"/>
  <c r="DU52" i="14"/>
  <c r="DV52" i="14"/>
  <c r="DW52" i="14"/>
  <c r="DX52" i="14"/>
  <c r="DY52" i="14"/>
  <c r="DZ52" i="14"/>
  <c r="EA52" i="14"/>
  <c r="EB52" i="14"/>
  <c r="EC52" i="14"/>
  <c r="ED52" i="14"/>
  <c r="EE52" i="14"/>
  <c r="EF52" i="14"/>
  <c r="EG52" i="14"/>
  <c r="EH52" i="14"/>
  <c r="EI52" i="14"/>
  <c r="EJ52" i="14"/>
  <c r="EK52" i="14"/>
  <c r="EL52" i="14"/>
  <c r="EM52" i="14"/>
  <c r="EN52" i="14"/>
  <c r="EO52" i="14"/>
  <c r="EP52" i="14"/>
  <c r="EQ52" i="14"/>
  <c r="ER52" i="14"/>
  <c r="ES52" i="14"/>
  <c r="ET52" i="14"/>
  <c r="EU52" i="14"/>
  <c r="EV52" i="14"/>
  <c r="DN53" i="14"/>
  <c r="DO53" i="14"/>
  <c r="DP53" i="14"/>
  <c r="DQ53" i="14"/>
  <c r="DR53" i="14"/>
  <c r="DS53" i="14"/>
  <c r="DT53" i="14"/>
  <c r="DU53" i="14"/>
  <c r="DV53" i="14"/>
  <c r="DW53" i="14"/>
  <c r="DX53" i="14"/>
  <c r="DY53" i="14"/>
  <c r="DZ53" i="14"/>
  <c r="EA53" i="14"/>
  <c r="EB53" i="14"/>
  <c r="EC53" i="14"/>
  <c r="ED53" i="14"/>
  <c r="EE53" i="14"/>
  <c r="EF53" i="14"/>
  <c r="EG53" i="14"/>
  <c r="EH53" i="14"/>
  <c r="EI53" i="14"/>
  <c r="EJ53" i="14"/>
  <c r="EK53" i="14"/>
  <c r="EL53" i="14"/>
  <c r="EM53" i="14"/>
  <c r="EN53" i="14"/>
  <c r="EO53" i="14"/>
  <c r="EP53" i="14"/>
  <c r="EQ53" i="14"/>
  <c r="ER53" i="14"/>
  <c r="ES53" i="14"/>
  <c r="ET53" i="14"/>
  <c r="EU53" i="14"/>
  <c r="EV53" i="14"/>
  <c r="DN54" i="14"/>
  <c r="DO54" i="14"/>
  <c r="DP54" i="14"/>
  <c r="DQ54" i="14"/>
  <c r="DR54" i="14"/>
  <c r="DS54" i="14"/>
  <c r="DT54" i="14"/>
  <c r="DU54" i="14"/>
  <c r="DV54" i="14"/>
  <c r="DW54" i="14"/>
  <c r="DX54" i="14"/>
  <c r="DY54" i="14"/>
  <c r="DZ54" i="14"/>
  <c r="EA54" i="14"/>
  <c r="EB54" i="14"/>
  <c r="EC54" i="14"/>
  <c r="ED54" i="14"/>
  <c r="EE54" i="14"/>
  <c r="EF54" i="14"/>
  <c r="EG54" i="14"/>
  <c r="EH54" i="14"/>
  <c r="EI54" i="14"/>
  <c r="EJ54" i="14"/>
  <c r="EK54" i="14"/>
  <c r="EL54" i="14"/>
  <c r="EM54" i="14"/>
  <c r="EN54" i="14"/>
  <c r="EO54" i="14"/>
  <c r="EP54" i="14"/>
  <c r="EQ54" i="14"/>
  <c r="ER54" i="14"/>
  <c r="ES54" i="14"/>
  <c r="ET54" i="14"/>
  <c r="EU54" i="14"/>
  <c r="EV54" i="14"/>
  <c r="DN55" i="14"/>
  <c r="DO55" i="14"/>
  <c r="DP55" i="14"/>
  <c r="DQ55" i="14"/>
  <c r="DR55" i="14"/>
  <c r="DS55" i="14"/>
  <c r="DT55" i="14"/>
  <c r="DU55" i="14"/>
  <c r="DV55" i="14"/>
  <c r="DW55" i="14"/>
  <c r="DX55" i="14"/>
  <c r="DY55" i="14"/>
  <c r="DZ55" i="14"/>
  <c r="EA55" i="14"/>
  <c r="EB55" i="14"/>
  <c r="EC55" i="14"/>
  <c r="ED55" i="14"/>
  <c r="EE55" i="14"/>
  <c r="EF55" i="14"/>
  <c r="EG55" i="14"/>
  <c r="EH55" i="14"/>
  <c r="EI55" i="14"/>
  <c r="EJ55" i="14"/>
  <c r="EK55" i="14"/>
  <c r="EL55" i="14"/>
  <c r="EM55" i="14"/>
  <c r="EN55" i="14"/>
  <c r="EO55" i="14"/>
  <c r="EP55" i="14"/>
  <c r="EQ55" i="14"/>
  <c r="ER55" i="14"/>
  <c r="ES55" i="14"/>
  <c r="ET55" i="14"/>
  <c r="EU55" i="14"/>
  <c r="EV55" i="14"/>
  <c r="DN56" i="14"/>
  <c r="DO56" i="14"/>
  <c r="DP56" i="14"/>
  <c r="DQ56" i="14"/>
  <c r="DR56" i="14"/>
  <c r="DS56" i="14"/>
  <c r="DT56" i="14"/>
  <c r="DU56" i="14"/>
  <c r="DV56" i="14"/>
  <c r="DW56" i="14"/>
  <c r="DX56" i="14"/>
  <c r="DY56" i="14"/>
  <c r="DZ56" i="14"/>
  <c r="EA56" i="14"/>
  <c r="EB56" i="14"/>
  <c r="EC56" i="14"/>
  <c r="ED56" i="14"/>
  <c r="EE56" i="14"/>
  <c r="EF56" i="14"/>
  <c r="EG56" i="14"/>
  <c r="EH56" i="14"/>
  <c r="EI56" i="14"/>
  <c r="EJ56" i="14"/>
  <c r="EK56" i="14"/>
  <c r="EL56" i="14"/>
  <c r="EM56" i="14"/>
  <c r="EN56" i="14"/>
  <c r="EO56" i="14"/>
  <c r="EP56" i="14"/>
  <c r="EQ56" i="14"/>
  <c r="ER56" i="14"/>
  <c r="ES56" i="14"/>
  <c r="ET56" i="14"/>
  <c r="EU56" i="14"/>
  <c r="EV56" i="14"/>
  <c r="DN57" i="14"/>
  <c r="DO57" i="14"/>
  <c r="DP57" i="14"/>
  <c r="DQ57" i="14"/>
  <c r="DR57" i="14"/>
  <c r="DS57" i="14"/>
  <c r="DT57" i="14"/>
  <c r="DU57" i="14"/>
  <c r="DV57" i="14"/>
  <c r="DW57" i="14"/>
  <c r="DX57" i="14"/>
  <c r="DY57" i="14"/>
  <c r="DZ57" i="14"/>
  <c r="EA57" i="14"/>
  <c r="EB57" i="14"/>
  <c r="EC57" i="14"/>
  <c r="ED57" i="14"/>
  <c r="EE57" i="14"/>
  <c r="EF57" i="14"/>
  <c r="EG57" i="14"/>
  <c r="EH57" i="14"/>
  <c r="EI57" i="14"/>
  <c r="EJ57" i="14"/>
  <c r="EK57" i="14"/>
  <c r="EL57" i="14"/>
  <c r="EM57" i="14"/>
  <c r="EN57" i="14"/>
  <c r="EO57" i="14"/>
  <c r="EP57" i="14"/>
  <c r="EQ57" i="14"/>
  <c r="ER57" i="14"/>
  <c r="ES57" i="14"/>
  <c r="ET57" i="14"/>
  <c r="EU57" i="14"/>
  <c r="EV57" i="14"/>
  <c r="DN58" i="14"/>
  <c r="DO58" i="14"/>
  <c r="DP58" i="14"/>
  <c r="DQ58" i="14"/>
  <c r="DR58" i="14"/>
  <c r="DS58" i="14"/>
  <c r="DT58" i="14"/>
  <c r="DU58" i="14"/>
  <c r="DV58" i="14"/>
  <c r="DW58" i="14"/>
  <c r="DX58" i="14"/>
  <c r="DY58" i="14"/>
  <c r="DZ58" i="14"/>
  <c r="EA58" i="14"/>
  <c r="EB58" i="14"/>
  <c r="EC58" i="14"/>
  <c r="ED58" i="14"/>
  <c r="EE58" i="14"/>
  <c r="EF58" i="14"/>
  <c r="EG58" i="14"/>
  <c r="EH58" i="14"/>
  <c r="EI58" i="14"/>
  <c r="EJ58" i="14"/>
  <c r="EK58" i="14"/>
  <c r="EL58" i="14"/>
  <c r="EM58" i="14"/>
  <c r="EN58" i="14"/>
  <c r="EO58" i="14"/>
  <c r="EP58" i="14"/>
  <c r="EQ58" i="14"/>
  <c r="ER58" i="14"/>
  <c r="ES58" i="14"/>
  <c r="ET58" i="14"/>
  <c r="EU58" i="14"/>
  <c r="EV58" i="14"/>
  <c r="DN59" i="14"/>
  <c r="DO59" i="14"/>
  <c r="DP59" i="14"/>
  <c r="DQ59" i="14"/>
  <c r="DR59" i="14"/>
  <c r="DS59" i="14"/>
  <c r="DT59" i="14"/>
  <c r="DU59" i="14"/>
  <c r="DV59" i="14"/>
  <c r="DW59" i="14"/>
  <c r="DX59" i="14"/>
  <c r="DY59" i="14"/>
  <c r="DZ59" i="14"/>
  <c r="EA59" i="14"/>
  <c r="EB59" i="14"/>
  <c r="EC59" i="14"/>
  <c r="ED59" i="14"/>
  <c r="EE59" i="14"/>
  <c r="EF59" i="14"/>
  <c r="EG59" i="14"/>
  <c r="EH59" i="14"/>
  <c r="EI59" i="14"/>
  <c r="EJ59" i="14"/>
  <c r="EK59" i="14"/>
  <c r="EL59" i="14"/>
  <c r="EM59" i="14"/>
  <c r="EN59" i="14"/>
  <c r="EO59" i="14"/>
  <c r="EP59" i="14"/>
  <c r="EQ59" i="14"/>
  <c r="ER59" i="14"/>
  <c r="ES59" i="14"/>
  <c r="ET59" i="14"/>
  <c r="EU59" i="14"/>
  <c r="EV59" i="14"/>
  <c r="DN60" i="14"/>
  <c r="DO60" i="14"/>
  <c r="DP60" i="14"/>
  <c r="DQ60" i="14"/>
  <c r="DR60" i="14"/>
  <c r="DS60" i="14"/>
  <c r="DT60" i="14"/>
  <c r="DU60" i="14"/>
  <c r="DV60" i="14"/>
  <c r="DW60" i="14"/>
  <c r="DX60" i="14"/>
  <c r="DY60" i="14"/>
  <c r="DZ60" i="14"/>
  <c r="EA60" i="14"/>
  <c r="EB60" i="14"/>
  <c r="EC60" i="14"/>
  <c r="ED60" i="14"/>
  <c r="EE60" i="14"/>
  <c r="EF60" i="14"/>
  <c r="EG60" i="14"/>
  <c r="EH60" i="14"/>
  <c r="EI60" i="14"/>
  <c r="EJ60" i="14"/>
  <c r="EK60" i="14"/>
  <c r="EL60" i="14"/>
  <c r="EM60" i="14"/>
  <c r="EN60" i="14"/>
  <c r="EO60" i="14"/>
  <c r="EP60" i="14"/>
  <c r="EQ60" i="14"/>
  <c r="ER60" i="14"/>
  <c r="ES60" i="14"/>
  <c r="ET60" i="14"/>
  <c r="EU60" i="14"/>
  <c r="EV60" i="14"/>
  <c r="DN61" i="14"/>
  <c r="DO61" i="14"/>
  <c r="DP61" i="14"/>
  <c r="DQ61" i="14"/>
  <c r="DR61" i="14"/>
  <c r="DS61" i="14"/>
  <c r="DT61" i="14"/>
  <c r="DU61" i="14"/>
  <c r="DV61" i="14"/>
  <c r="DW61" i="14"/>
  <c r="DX61" i="14"/>
  <c r="DY61" i="14"/>
  <c r="DZ61" i="14"/>
  <c r="EA61" i="14"/>
  <c r="EB61" i="14"/>
  <c r="EC61" i="14"/>
  <c r="ED61" i="14"/>
  <c r="EE61" i="14"/>
  <c r="EF61" i="14"/>
  <c r="EG61" i="14"/>
  <c r="EH61" i="14"/>
  <c r="EI61" i="14"/>
  <c r="EJ61" i="14"/>
  <c r="EK61" i="14"/>
  <c r="EL61" i="14"/>
  <c r="EM61" i="14"/>
  <c r="EN61" i="14"/>
  <c r="EO61" i="14"/>
  <c r="EP61" i="14"/>
  <c r="EQ61" i="14"/>
  <c r="ER61" i="14"/>
  <c r="ES61" i="14"/>
  <c r="ET61" i="14"/>
  <c r="EU61" i="14"/>
  <c r="EV61" i="14"/>
  <c r="DN62" i="14"/>
  <c r="DO62" i="14"/>
  <c r="DP62" i="14"/>
  <c r="DQ62" i="14"/>
  <c r="DR62" i="14"/>
  <c r="DS62" i="14"/>
  <c r="DT62" i="14"/>
  <c r="DU62" i="14"/>
  <c r="DV62" i="14"/>
  <c r="DW62" i="14"/>
  <c r="DX62" i="14"/>
  <c r="DY62" i="14"/>
  <c r="DZ62" i="14"/>
  <c r="EA62" i="14"/>
  <c r="EB62" i="14"/>
  <c r="EC62" i="14"/>
  <c r="ED62" i="14"/>
  <c r="EE62" i="14"/>
  <c r="EF62" i="14"/>
  <c r="EG62" i="14"/>
  <c r="EH62" i="14"/>
  <c r="EI62" i="14"/>
  <c r="EJ62" i="14"/>
  <c r="EK62" i="14"/>
  <c r="EL62" i="14"/>
  <c r="EM62" i="14"/>
  <c r="EN62" i="14"/>
  <c r="EO62" i="14"/>
  <c r="EP62" i="14"/>
  <c r="EQ62" i="14"/>
  <c r="ER62" i="14"/>
  <c r="ES62" i="14"/>
  <c r="ET62" i="14"/>
  <c r="EU62" i="14"/>
  <c r="EV62" i="14"/>
  <c r="DN63" i="14"/>
  <c r="DO63" i="14"/>
  <c r="DP63" i="14"/>
  <c r="DQ63" i="14"/>
  <c r="DR63" i="14"/>
  <c r="DS63" i="14"/>
  <c r="DT63" i="14"/>
  <c r="DU63" i="14"/>
  <c r="DV63" i="14"/>
  <c r="DW63" i="14"/>
  <c r="DX63" i="14"/>
  <c r="DY63" i="14"/>
  <c r="DZ63" i="14"/>
  <c r="EA63" i="14"/>
  <c r="EB63" i="14"/>
  <c r="EC63" i="14"/>
  <c r="ED63" i="14"/>
  <c r="EE63" i="14"/>
  <c r="EF63" i="14"/>
  <c r="EG63" i="14"/>
  <c r="EH63" i="14"/>
  <c r="EI63" i="14"/>
  <c r="EJ63" i="14"/>
  <c r="EK63" i="14"/>
  <c r="EL63" i="14"/>
  <c r="EM63" i="14"/>
  <c r="EN63" i="14"/>
  <c r="EO63" i="14"/>
  <c r="EP63" i="14"/>
  <c r="EQ63" i="14"/>
  <c r="ER63" i="14"/>
  <c r="ES63" i="14"/>
  <c r="ET63" i="14"/>
  <c r="EU63" i="14"/>
  <c r="EV63" i="14"/>
  <c r="DN64" i="14"/>
  <c r="DO64" i="14"/>
  <c r="DP64" i="14"/>
  <c r="DQ64" i="14"/>
  <c r="DR64" i="14"/>
  <c r="DS64" i="14"/>
  <c r="DT64" i="14"/>
  <c r="DU64" i="14"/>
  <c r="DV64" i="14"/>
  <c r="DW64" i="14"/>
  <c r="DX64" i="14"/>
  <c r="DY64" i="14"/>
  <c r="DZ64" i="14"/>
  <c r="EA64" i="14"/>
  <c r="EB64" i="14"/>
  <c r="EC64" i="14"/>
  <c r="ED64" i="14"/>
  <c r="EE64" i="14"/>
  <c r="EF64" i="14"/>
  <c r="EG64" i="14"/>
  <c r="EH64" i="14"/>
  <c r="EI64" i="14"/>
  <c r="EJ64" i="14"/>
  <c r="EK64" i="14"/>
  <c r="EL64" i="14"/>
  <c r="EM64" i="14"/>
  <c r="EN64" i="14"/>
  <c r="EO64" i="14"/>
  <c r="EP64" i="14"/>
  <c r="EQ64" i="14"/>
  <c r="ER64" i="14"/>
  <c r="ES64" i="14"/>
  <c r="ET64" i="14"/>
  <c r="EU64" i="14"/>
  <c r="EV64" i="14"/>
  <c r="DN65" i="14"/>
  <c r="DO65" i="14"/>
  <c r="DP65" i="14"/>
  <c r="DQ65" i="14"/>
  <c r="DR65" i="14"/>
  <c r="DS65" i="14"/>
  <c r="DT65" i="14"/>
  <c r="DU65" i="14"/>
  <c r="DV65" i="14"/>
  <c r="DW65" i="14"/>
  <c r="DX65" i="14"/>
  <c r="DY65" i="14"/>
  <c r="DZ65" i="14"/>
  <c r="EA65" i="14"/>
  <c r="EB65" i="14"/>
  <c r="EC65" i="14"/>
  <c r="ED65" i="14"/>
  <c r="EE65" i="14"/>
  <c r="EF65" i="14"/>
  <c r="EG65" i="14"/>
  <c r="EH65" i="14"/>
  <c r="EI65" i="14"/>
  <c r="EJ65" i="14"/>
  <c r="EK65" i="14"/>
  <c r="EL65" i="14"/>
  <c r="EM65" i="14"/>
  <c r="EN65" i="14"/>
  <c r="EO65" i="14"/>
  <c r="EP65" i="14"/>
  <c r="EQ65" i="14"/>
  <c r="ER65" i="14"/>
  <c r="ES65" i="14"/>
  <c r="ET65" i="14"/>
  <c r="EU65" i="14"/>
  <c r="EV65" i="14"/>
  <c r="DN66" i="14"/>
  <c r="DO66" i="14"/>
  <c r="DP66" i="14"/>
  <c r="DQ66" i="14"/>
  <c r="DR66" i="14"/>
  <c r="DS66" i="14"/>
  <c r="DT66" i="14"/>
  <c r="DU66" i="14"/>
  <c r="DV66" i="14"/>
  <c r="DW66" i="14"/>
  <c r="DX66" i="14"/>
  <c r="DY66" i="14"/>
  <c r="DZ66" i="14"/>
  <c r="EA66" i="14"/>
  <c r="EB66" i="14"/>
  <c r="EC66" i="14"/>
  <c r="ED66" i="14"/>
  <c r="EE66" i="14"/>
  <c r="EF66" i="14"/>
  <c r="EG66" i="14"/>
  <c r="EH66" i="14"/>
  <c r="EI66" i="14"/>
  <c r="EJ66" i="14"/>
  <c r="EK66" i="14"/>
  <c r="EL66" i="14"/>
  <c r="EM66" i="14"/>
  <c r="EN66" i="14"/>
  <c r="EO66" i="14"/>
  <c r="EP66" i="14"/>
  <c r="EQ66" i="14"/>
  <c r="ER66" i="14"/>
  <c r="ES66" i="14"/>
  <c r="ET66" i="14"/>
  <c r="EU66" i="14"/>
  <c r="EV66" i="14"/>
  <c r="DN67" i="14"/>
  <c r="DO67" i="14"/>
  <c r="DP67" i="14"/>
  <c r="DQ67" i="14"/>
  <c r="DR67" i="14"/>
  <c r="DS67" i="14"/>
  <c r="DT67" i="14"/>
  <c r="DU67" i="14"/>
  <c r="DV67" i="14"/>
  <c r="DW67" i="14"/>
  <c r="DX67" i="14"/>
  <c r="DY67" i="14"/>
  <c r="DZ67" i="14"/>
  <c r="EA67" i="14"/>
  <c r="EB67" i="14"/>
  <c r="EC67" i="14"/>
  <c r="ED67" i="14"/>
  <c r="EE67" i="14"/>
  <c r="EF67" i="14"/>
  <c r="EG67" i="14"/>
  <c r="EH67" i="14"/>
  <c r="EI67" i="14"/>
  <c r="EJ67" i="14"/>
  <c r="EK67" i="14"/>
  <c r="EL67" i="14"/>
  <c r="EM67" i="14"/>
  <c r="EN67" i="14"/>
  <c r="EO67" i="14"/>
  <c r="EP67" i="14"/>
  <c r="EQ67" i="14"/>
  <c r="ER67" i="14"/>
  <c r="ES67" i="14"/>
  <c r="ET67" i="14"/>
  <c r="EU67" i="14"/>
  <c r="EV67" i="14"/>
  <c r="DN3" i="14"/>
  <c r="DO3" i="14"/>
  <c r="DP3" i="14"/>
  <c r="DQ3" i="14"/>
  <c r="DR3" i="14"/>
  <c r="DS3" i="14"/>
  <c r="DT3" i="14"/>
  <c r="DU3" i="14"/>
  <c r="DV3" i="14"/>
  <c r="DW3" i="14"/>
  <c r="DX3" i="14"/>
  <c r="DY3" i="14"/>
  <c r="DZ3" i="14"/>
  <c r="EA3" i="14"/>
  <c r="EB3" i="14"/>
  <c r="EC3" i="14"/>
  <c r="ED3" i="14"/>
  <c r="EE3" i="14"/>
  <c r="EF3" i="14"/>
  <c r="EG3" i="14"/>
  <c r="EH3" i="14"/>
  <c r="EI3" i="14"/>
  <c r="EJ3" i="14"/>
  <c r="EK3" i="14"/>
  <c r="EL3" i="14"/>
  <c r="EM3" i="14"/>
  <c r="EN3" i="14"/>
  <c r="EO3" i="14"/>
  <c r="EP3" i="14"/>
  <c r="EQ3" i="14"/>
  <c r="ER3" i="14"/>
  <c r="ES3" i="14"/>
  <c r="ET3" i="14"/>
  <c r="EU3" i="14"/>
  <c r="EV3" i="14"/>
  <c r="DN4" i="14"/>
  <c r="DO4" i="14"/>
  <c r="DP4" i="14"/>
  <c r="DQ4" i="14"/>
  <c r="DR4" i="14"/>
  <c r="DS4" i="14"/>
  <c r="DT4" i="14"/>
  <c r="DU4" i="14"/>
  <c r="DV4" i="14"/>
  <c r="DW4" i="14"/>
  <c r="DX4" i="14"/>
  <c r="DY4" i="14"/>
  <c r="DZ4" i="14"/>
  <c r="EA4" i="14"/>
  <c r="EB4" i="14"/>
  <c r="EC4" i="14"/>
  <c r="ED4" i="14"/>
  <c r="EE4" i="14"/>
  <c r="EF4" i="14"/>
  <c r="EG4" i="14"/>
  <c r="EH4" i="14"/>
  <c r="EI4" i="14"/>
  <c r="EJ4" i="14"/>
  <c r="EK4" i="14"/>
  <c r="EL4" i="14"/>
  <c r="EM4" i="14"/>
  <c r="EN4" i="14"/>
  <c r="EO4" i="14"/>
  <c r="EP4" i="14"/>
  <c r="EQ4" i="14"/>
  <c r="ER4" i="14"/>
  <c r="ES4" i="14"/>
  <c r="ET4" i="14"/>
  <c r="EU4" i="14"/>
  <c r="EV4" i="14"/>
  <c r="DN5" i="14"/>
  <c r="DO5" i="14"/>
  <c r="DP5" i="14"/>
  <c r="DQ5" i="14"/>
  <c r="DR5" i="14"/>
  <c r="DS5" i="14"/>
  <c r="DT5" i="14"/>
  <c r="DU5" i="14"/>
  <c r="DV5" i="14"/>
  <c r="DW5" i="14"/>
  <c r="DX5" i="14"/>
  <c r="DY5" i="14"/>
  <c r="DZ5" i="14"/>
  <c r="EA5" i="14"/>
  <c r="EB5" i="14"/>
  <c r="EC5" i="14"/>
  <c r="ED5" i="14"/>
  <c r="EE5" i="14"/>
  <c r="EF5" i="14"/>
  <c r="EG5" i="14"/>
  <c r="EH5" i="14"/>
  <c r="EI5" i="14"/>
  <c r="EJ5" i="14"/>
  <c r="EK5" i="14"/>
  <c r="EL5" i="14"/>
  <c r="EM5" i="14"/>
  <c r="EN5" i="14"/>
  <c r="EO5" i="14"/>
  <c r="EP5" i="14"/>
  <c r="EQ5" i="14"/>
  <c r="ER5" i="14"/>
  <c r="ES5" i="14"/>
  <c r="ET5" i="14"/>
  <c r="EU5" i="14"/>
  <c r="EV5" i="14"/>
  <c r="DN6" i="14"/>
  <c r="DO6" i="14"/>
  <c r="DP6" i="14"/>
  <c r="DQ6" i="14"/>
  <c r="DR6" i="14"/>
  <c r="DS6" i="14"/>
  <c r="DT6" i="14"/>
  <c r="DU6" i="14"/>
  <c r="DV6" i="14"/>
  <c r="DW6" i="14"/>
  <c r="DX6" i="14"/>
  <c r="DY6" i="14"/>
  <c r="DZ6" i="14"/>
  <c r="EA6" i="14"/>
  <c r="EB6" i="14"/>
  <c r="EC6" i="14"/>
  <c r="ED6" i="14"/>
  <c r="EE6" i="14"/>
  <c r="EF6" i="14"/>
  <c r="EG6" i="14"/>
  <c r="EH6" i="14"/>
  <c r="EI6" i="14"/>
  <c r="EJ6" i="14"/>
  <c r="EK6" i="14"/>
  <c r="EL6" i="14"/>
  <c r="EM6" i="14"/>
  <c r="EN6" i="14"/>
  <c r="EO6" i="14"/>
  <c r="EP6" i="14"/>
  <c r="EQ6" i="14"/>
  <c r="ER6" i="14"/>
  <c r="ES6" i="14"/>
  <c r="ET6" i="14"/>
  <c r="EU6" i="14"/>
  <c r="EV6" i="14"/>
  <c r="DN7" i="14"/>
  <c r="DO7" i="14"/>
  <c r="DP7" i="14"/>
  <c r="DQ7" i="14"/>
  <c r="DR7" i="14"/>
  <c r="DS7" i="14"/>
  <c r="DT7" i="14"/>
  <c r="DU7" i="14"/>
  <c r="DV7" i="14"/>
  <c r="DW7" i="14"/>
  <c r="DX7" i="14"/>
  <c r="DY7" i="14"/>
  <c r="DZ7" i="14"/>
  <c r="EA7" i="14"/>
  <c r="EB7" i="14"/>
  <c r="EC7" i="14"/>
  <c r="ED7" i="14"/>
  <c r="EE7" i="14"/>
  <c r="EF7" i="14"/>
  <c r="EG7" i="14"/>
  <c r="EH7" i="14"/>
  <c r="EI7" i="14"/>
  <c r="EJ7" i="14"/>
  <c r="EK7" i="14"/>
  <c r="EL7" i="14"/>
  <c r="EM7" i="14"/>
  <c r="EN7" i="14"/>
  <c r="EO7" i="14"/>
  <c r="EP7" i="14"/>
  <c r="EQ7" i="14"/>
  <c r="ER7" i="14"/>
  <c r="ES7" i="14"/>
  <c r="ET7" i="14"/>
  <c r="EU7" i="14"/>
  <c r="EV7" i="14"/>
  <c r="DN8" i="14"/>
  <c r="DO8" i="14"/>
  <c r="DP8" i="14"/>
  <c r="DQ8" i="14"/>
  <c r="DR8" i="14"/>
  <c r="DS8" i="14"/>
  <c r="DT8" i="14"/>
  <c r="DU8" i="14"/>
  <c r="DV8" i="14"/>
  <c r="DW8" i="14"/>
  <c r="DX8" i="14"/>
  <c r="DY8" i="14"/>
  <c r="DZ8" i="14"/>
  <c r="EA8" i="14"/>
  <c r="EB8" i="14"/>
  <c r="EC8" i="14"/>
  <c r="ED8" i="14"/>
  <c r="EE8" i="14"/>
  <c r="EF8" i="14"/>
  <c r="EG8" i="14"/>
  <c r="EH8" i="14"/>
  <c r="EI8" i="14"/>
  <c r="EJ8" i="14"/>
  <c r="EK8" i="14"/>
  <c r="EL8" i="14"/>
  <c r="EM8" i="14"/>
  <c r="EN8" i="14"/>
  <c r="EO8" i="14"/>
  <c r="EP8" i="14"/>
  <c r="EQ8" i="14"/>
  <c r="ER8" i="14"/>
  <c r="ES8" i="14"/>
  <c r="ET8" i="14"/>
  <c r="EU8" i="14"/>
  <c r="EV8" i="14"/>
  <c r="DN9" i="14"/>
  <c r="DO9" i="14"/>
  <c r="DP9" i="14"/>
  <c r="DQ9" i="14"/>
  <c r="DR9" i="14"/>
  <c r="DS9" i="14"/>
  <c r="DT9" i="14"/>
  <c r="DU9" i="14"/>
  <c r="DV9" i="14"/>
  <c r="DW9" i="14"/>
  <c r="DX9" i="14"/>
  <c r="DY9" i="14"/>
  <c r="DZ9" i="14"/>
  <c r="EA9" i="14"/>
  <c r="EB9" i="14"/>
  <c r="EC9" i="14"/>
  <c r="ED9" i="14"/>
  <c r="EE9" i="14"/>
  <c r="EF9" i="14"/>
  <c r="EG9" i="14"/>
  <c r="EH9" i="14"/>
  <c r="EI9" i="14"/>
  <c r="EJ9" i="14"/>
  <c r="EK9" i="14"/>
  <c r="EL9" i="14"/>
  <c r="EM9" i="14"/>
  <c r="EN9" i="14"/>
  <c r="EO9" i="14"/>
  <c r="EP9" i="14"/>
  <c r="EQ9" i="14"/>
  <c r="ER9" i="14"/>
  <c r="ES9" i="14"/>
  <c r="ET9" i="14"/>
  <c r="EU9" i="14"/>
  <c r="EV9" i="14"/>
  <c r="DN10" i="14"/>
  <c r="DO10" i="14"/>
  <c r="DP10" i="14"/>
  <c r="DQ10" i="14"/>
  <c r="DR10" i="14"/>
  <c r="DS10" i="14"/>
  <c r="DT10" i="14"/>
  <c r="DU10" i="14"/>
  <c r="DV10" i="14"/>
  <c r="DW10" i="14"/>
  <c r="DX10" i="14"/>
  <c r="DY10" i="14"/>
  <c r="DZ10" i="14"/>
  <c r="EA10" i="14"/>
  <c r="EB10" i="14"/>
  <c r="EC10" i="14"/>
  <c r="ED10" i="14"/>
  <c r="EE10" i="14"/>
  <c r="EF10" i="14"/>
  <c r="EG10" i="14"/>
  <c r="EH10" i="14"/>
  <c r="EI10" i="14"/>
  <c r="EJ10" i="14"/>
  <c r="EK10" i="14"/>
  <c r="EL10" i="14"/>
  <c r="EM10" i="14"/>
  <c r="EN10" i="14"/>
  <c r="EO10" i="14"/>
  <c r="EP10" i="14"/>
  <c r="EQ10" i="14"/>
  <c r="ER10" i="14"/>
  <c r="ES10" i="14"/>
  <c r="ET10" i="14"/>
  <c r="EU10" i="14"/>
  <c r="EV10" i="14"/>
  <c r="DN11" i="14"/>
  <c r="DO11" i="14"/>
  <c r="DP11" i="14"/>
  <c r="DQ11" i="14"/>
  <c r="DR11" i="14"/>
  <c r="DS11" i="14"/>
  <c r="DT11" i="14"/>
  <c r="DU11" i="14"/>
  <c r="DV11" i="14"/>
  <c r="DW11" i="14"/>
  <c r="DX11" i="14"/>
  <c r="DY11" i="14"/>
  <c r="DZ11" i="14"/>
  <c r="EA11" i="14"/>
  <c r="EB11" i="14"/>
  <c r="EC11" i="14"/>
  <c r="ED11" i="14"/>
  <c r="EE11" i="14"/>
  <c r="EF11" i="14"/>
  <c r="EG11" i="14"/>
  <c r="EH11" i="14"/>
  <c r="EI11" i="14"/>
  <c r="EJ11" i="14"/>
  <c r="EK11" i="14"/>
  <c r="EL11" i="14"/>
  <c r="EM11" i="14"/>
  <c r="EN11" i="14"/>
  <c r="EO11" i="14"/>
  <c r="EP11" i="14"/>
  <c r="EQ11" i="14"/>
  <c r="ER11" i="14"/>
  <c r="ES11" i="14"/>
  <c r="ET11" i="14"/>
  <c r="EU11" i="14"/>
  <c r="EV11" i="14"/>
  <c r="DN12" i="14"/>
  <c r="DO12" i="14"/>
  <c r="DP12" i="14"/>
  <c r="DQ12" i="14"/>
  <c r="DR12" i="14"/>
  <c r="DS12" i="14"/>
  <c r="DT12" i="14"/>
  <c r="DU12" i="14"/>
  <c r="DV12" i="14"/>
  <c r="DW12" i="14"/>
  <c r="DX12" i="14"/>
  <c r="DY12" i="14"/>
  <c r="DZ12" i="14"/>
  <c r="EA12" i="14"/>
  <c r="EB12" i="14"/>
  <c r="EC12" i="14"/>
  <c r="ED12" i="14"/>
  <c r="EE12" i="14"/>
  <c r="EF12" i="14"/>
  <c r="EG12" i="14"/>
  <c r="EH12" i="14"/>
  <c r="EI12" i="14"/>
  <c r="EJ12" i="14"/>
  <c r="EK12" i="14"/>
  <c r="EL12" i="14"/>
  <c r="EM12" i="14"/>
  <c r="EN12" i="14"/>
  <c r="EO12" i="14"/>
  <c r="EP12" i="14"/>
  <c r="EQ12" i="14"/>
  <c r="ER12" i="14"/>
  <c r="ES12" i="14"/>
  <c r="ET12" i="14"/>
  <c r="EU12" i="14"/>
  <c r="EV12" i="14"/>
  <c r="DN13" i="14"/>
  <c r="DO13" i="14"/>
  <c r="DP13" i="14"/>
  <c r="DQ13" i="14"/>
  <c r="DR13" i="14"/>
  <c r="DS13" i="14"/>
  <c r="DT13" i="14"/>
  <c r="DU13" i="14"/>
  <c r="DV13" i="14"/>
  <c r="DW13" i="14"/>
  <c r="DX13" i="14"/>
  <c r="DY13" i="14"/>
  <c r="DZ13" i="14"/>
  <c r="EA13" i="14"/>
  <c r="EB13" i="14"/>
  <c r="EC13" i="14"/>
  <c r="ED13" i="14"/>
  <c r="EE13" i="14"/>
  <c r="EF13" i="14"/>
  <c r="EG13" i="14"/>
  <c r="EH13" i="14"/>
  <c r="EI13" i="14"/>
  <c r="EJ13" i="14"/>
  <c r="EK13" i="14"/>
  <c r="EL13" i="14"/>
  <c r="EM13" i="14"/>
  <c r="EN13" i="14"/>
  <c r="EO13" i="14"/>
  <c r="EP13" i="14"/>
  <c r="EQ13" i="14"/>
  <c r="ER13" i="14"/>
  <c r="ES13" i="14"/>
  <c r="ET13" i="14"/>
  <c r="EU13" i="14"/>
  <c r="EV13" i="14"/>
  <c r="DN14" i="14"/>
  <c r="DO14" i="14"/>
  <c r="DP14" i="14"/>
  <c r="DQ14" i="14"/>
  <c r="DR14" i="14"/>
  <c r="DS14" i="14"/>
  <c r="DT14" i="14"/>
  <c r="DU14" i="14"/>
  <c r="DV14" i="14"/>
  <c r="DW14" i="14"/>
  <c r="DX14" i="14"/>
  <c r="DY14" i="14"/>
  <c r="DZ14" i="14"/>
  <c r="EA14" i="14"/>
  <c r="EB14" i="14"/>
  <c r="EC14" i="14"/>
  <c r="ED14" i="14"/>
  <c r="EE14" i="14"/>
  <c r="EF14" i="14"/>
  <c r="EG14" i="14"/>
  <c r="EH14" i="14"/>
  <c r="EI14" i="14"/>
  <c r="EJ14" i="14"/>
  <c r="EK14" i="14"/>
  <c r="EL14" i="14"/>
  <c r="EM14" i="14"/>
  <c r="EN14" i="14"/>
  <c r="EO14" i="14"/>
  <c r="EP14" i="14"/>
  <c r="EQ14" i="14"/>
  <c r="ER14" i="14"/>
  <c r="ES14" i="14"/>
  <c r="ET14" i="14"/>
  <c r="EU14" i="14"/>
  <c r="EV14" i="14"/>
  <c r="DN15" i="14"/>
  <c r="DO15" i="14"/>
  <c r="DP15" i="14"/>
  <c r="DQ15" i="14"/>
  <c r="DR15" i="14"/>
  <c r="DS15" i="14"/>
  <c r="DT15" i="14"/>
  <c r="DU15" i="14"/>
  <c r="DV15" i="14"/>
  <c r="DW15" i="14"/>
  <c r="DX15" i="14"/>
  <c r="DY15" i="14"/>
  <c r="DZ15" i="14"/>
  <c r="EA15" i="14"/>
  <c r="EB15" i="14"/>
  <c r="EC15" i="14"/>
  <c r="ED15" i="14"/>
  <c r="EE15" i="14"/>
  <c r="EF15" i="14"/>
  <c r="EG15" i="14"/>
  <c r="EH15" i="14"/>
  <c r="EI15" i="14"/>
  <c r="EJ15" i="14"/>
  <c r="EK15" i="14"/>
  <c r="EL15" i="14"/>
  <c r="EM15" i="14"/>
  <c r="EN15" i="14"/>
  <c r="EO15" i="14"/>
  <c r="EP15" i="14"/>
  <c r="EQ15" i="14"/>
  <c r="ER15" i="14"/>
  <c r="ES15" i="14"/>
  <c r="ET15" i="14"/>
  <c r="EU15" i="14"/>
  <c r="EV15" i="14"/>
  <c r="DN16" i="14"/>
  <c r="DO16" i="14"/>
  <c r="DP16" i="14"/>
  <c r="DQ16" i="14"/>
  <c r="DR16" i="14"/>
  <c r="DS16" i="14"/>
  <c r="DT16" i="14"/>
  <c r="DU16" i="14"/>
  <c r="DV16" i="14"/>
  <c r="DW16" i="14"/>
  <c r="DX16" i="14"/>
  <c r="DY16" i="14"/>
  <c r="DZ16" i="14"/>
  <c r="EA16" i="14"/>
  <c r="EB16" i="14"/>
  <c r="EC16" i="14"/>
  <c r="ED16" i="14"/>
  <c r="EE16" i="14"/>
  <c r="EF16" i="14"/>
  <c r="EG16" i="14"/>
  <c r="EH16" i="14"/>
  <c r="EI16" i="14"/>
  <c r="EJ16" i="14"/>
  <c r="EK16" i="14"/>
  <c r="EL16" i="14"/>
  <c r="EM16" i="14"/>
  <c r="EN16" i="14"/>
  <c r="EO16" i="14"/>
  <c r="EP16" i="14"/>
  <c r="EQ16" i="14"/>
  <c r="ER16" i="14"/>
  <c r="ES16" i="14"/>
  <c r="ET16" i="14"/>
  <c r="EU16" i="14"/>
  <c r="EV16" i="14"/>
  <c r="DN17" i="14"/>
  <c r="DO17" i="14"/>
  <c r="DP17" i="14"/>
  <c r="DQ17" i="14"/>
  <c r="DR17" i="14"/>
  <c r="DS17" i="14"/>
  <c r="DT17" i="14"/>
  <c r="DU17" i="14"/>
  <c r="DV17" i="14"/>
  <c r="DW17" i="14"/>
  <c r="DX17" i="14"/>
  <c r="DY17" i="14"/>
  <c r="DZ17" i="14"/>
  <c r="EA17" i="14"/>
  <c r="EB17" i="14"/>
  <c r="EC17" i="14"/>
  <c r="ED17" i="14"/>
  <c r="EE17" i="14"/>
  <c r="EF17" i="14"/>
  <c r="EG17" i="14"/>
  <c r="EH17" i="14"/>
  <c r="EI17" i="14"/>
  <c r="EJ17" i="14"/>
  <c r="EK17" i="14"/>
  <c r="EL17" i="14"/>
  <c r="EM17" i="14"/>
  <c r="EN17" i="14"/>
  <c r="EO17" i="14"/>
  <c r="EP17" i="14"/>
  <c r="EQ17" i="14"/>
  <c r="ER17" i="14"/>
  <c r="ES17" i="14"/>
  <c r="ET17" i="14"/>
  <c r="EU17" i="14"/>
  <c r="EV17" i="14"/>
  <c r="DN18" i="14"/>
  <c r="DO18" i="14"/>
  <c r="DP18" i="14"/>
  <c r="DQ18" i="14"/>
  <c r="DR18" i="14"/>
  <c r="DS18" i="14"/>
  <c r="DT18" i="14"/>
  <c r="DU18" i="14"/>
  <c r="DV18" i="14"/>
  <c r="DW18" i="14"/>
  <c r="DX18" i="14"/>
  <c r="DY18" i="14"/>
  <c r="DZ18" i="14"/>
  <c r="EA18" i="14"/>
  <c r="EB18" i="14"/>
  <c r="EC18" i="14"/>
  <c r="ED18" i="14"/>
  <c r="EE18" i="14"/>
  <c r="EF18" i="14"/>
  <c r="EG18" i="14"/>
  <c r="EH18" i="14"/>
  <c r="EI18" i="14"/>
  <c r="EJ18" i="14"/>
  <c r="EK18" i="14"/>
  <c r="EL18" i="14"/>
  <c r="EM18" i="14"/>
  <c r="EN18" i="14"/>
  <c r="EO18" i="14"/>
  <c r="EP18" i="14"/>
  <c r="EQ18" i="14"/>
  <c r="ER18" i="14"/>
  <c r="ES18" i="14"/>
  <c r="ET18" i="14"/>
  <c r="EU18" i="14"/>
  <c r="EV18" i="14"/>
  <c r="DN19" i="14"/>
  <c r="DO19" i="14"/>
  <c r="DP19" i="14"/>
  <c r="DQ19" i="14"/>
  <c r="DR19" i="14"/>
  <c r="DS19" i="14"/>
  <c r="DT19" i="14"/>
  <c r="DU19" i="14"/>
  <c r="DV19" i="14"/>
  <c r="DW19" i="14"/>
  <c r="DX19" i="14"/>
  <c r="DY19" i="14"/>
  <c r="DZ19" i="14"/>
  <c r="EA19" i="14"/>
  <c r="EB19" i="14"/>
  <c r="EC19" i="14"/>
  <c r="ED19" i="14"/>
  <c r="EE19" i="14"/>
  <c r="EF19" i="14"/>
  <c r="EG19" i="14"/>
  <c r="EH19" i="14"/>
  <c r="EI19" i="14"/>
  <c r="EJ19" i="14"/>
  <c r="EK19" i="14"/>
  <c r="EL19" i="14"/>
  <c r="EM19" i="14"/>
  <c r="EN19" i="14"/>
  <c r="EO19" i="14"/>
  <c r="EP19" i="14"/>
  <c r="EQ19" i="14"/>
  <c r="ER19" i="14"/>
  <c r="ES19" i="14"/>
  <c r="ET19" i="14"/>
  <c r="EU19" i="14"/>
  <c r="EV19" i="14"/>
  <c r="DN20" i="14"/>
  <c r="DO20" i="14"/>
  <c r="DP20" i="14"/>
  <c r="DQ20" i="14"/>
  <c r="DR20" i="14"/>
  <c r="DS20" i="14"/>
  <c r="DT20" i="14"/>
  <c r="DU20" i="14"/>
  <c r="DV20" i="14"/>
  <c r="DW20" i="14"/>
  <c r="DX20" i="14"/>
  <c r="DY20" i="14"/>
  <c r="DZ20" i="14"/>
  <c r="EA20" i="14"/>
  <c r="EB20" i="14"/>
  <c r="EC20" i="14"/>
  <c r="ED20" i="14"/>
  <c r="EE20" i="14"/>
  <c r="EF20" i="14"/>
  <c r="EG20" i="14"/>
  <c r="EH20" i="14"/>
  <c r="EI20" i="14"/>
  <c r="EJ20" i="14"/>
  <c r="EK20" i="14"/>
  <c r="EL20" i="14"/>
  <c r="EM20" i="14"/>
  <c r="EN20" i="14"/>
  <c r="EO20" i="14"/>
  <c r="EP20" i="14"/>
  <c r="EQ20" i="14"/>
  <c r="ER20" i="14"/>
  <c r="ES20" i="14"/>
  <c r="ET20" i="14"/>
  <c r="EU20" i="14"/>
  <c r="EV20" i="14"/>
  <c r="DN21" i="14"/>
  <c r="DO21" i="14"/>
  <c r="DP21" i="14"/>
  <c r="DQ21" i="14"/>
  <c r="DR21" i="14"/>
  <c r="DS21" i="14"/>
  <c r="DT21" i="14"/>
  <c r="DU21" i="14"/>
  <c r="DV21" i="14"/>
  <c r="DW21" i="14"/>
  <c r="DX21" i="14"/>
  <c r="DY21" i="14"/>
  <c r="DZ21" i="14"/>
  <c r="EA21" i="14"/>
  <c r="EB21" i="14"/>
  <c r="EC21" i="14"/>
  <c r="ED21" i="14"/>
  <c r="EE21" i="14"/>
  <c r="EF21" i="14"/>
  <c r="EG21" i="14"/>
  <c r="EH21" i="14"/>
  <c r="EI21" i="14"/>
  <c r="EJ21" i="14"/>
  <c r="EK21" i="14"/>
  <c r="EL21" i="14"/>
  <c r="EM21" i="14"/>
  <c r="EN21" i="14"/>
  <c r="EO21" i="14"/>
  <c r="EP21" i="14"/>
  <c r="EQ21" i="14"/>
  <c r="ER21" i="14"/>
  <c r="ES21" i="14"/>
  <c r="ET21" i="14"/>
  <c r="EU21" i="14"/>
  <c r="EV21" i="14"/>
  <c r="DN22" i="14"/>
  <c r="DO22" i="14"/>
  <c r="DP22" i="14"/>
  <c r="DQ22" i="14"/>
  <c r="DR22" i="14"/>
  <c r="DS22" i="14"/>
  <c r="DT22" i="14"/>
  <c r="DU22" i="14"/>
  <c r="DV22" i="14"/>
  <c r="DW22" i="14"/>
  <c r="DX22" i="14"/>
  <c r="DY22" i="14"/>
  <c r="DZ22" i="14"/>
  <c r="EA22" i="14"/>
  <c r="EB22" i="14"/>
  <c r="EC22" i="14"/>
  <c r="ED22" i="14"/>
  <c r="EE22" i="14"/>
  <c r="EF22" i="14"/>
  <c r="EG22" i="14"/>
  <c r="EH22" i="14"/>
  <c r="EI22" i="14"/>
  <c r="EJ22" i="14"/>
  <c r="EK22" i="14"/>
  <c r="EL22" i="14"/>
  <c r="EM22" i="14"/>
  <c r="EN22" i="14"/>
  <c r="EO22" i="14"/>
  <c r="EP22" i="14"/>
  <c r="EQ22" i="14"/>
  <c r="ER22" i="14"/>
  <c r="ES22" i="14"/>
  <c r="ET22" i="14"/>
  <c r="EU22" i="14"/>
  <c r="EV22" i="14"/>
  <c r="DN23" i="14"/>
  <c r="DO23" i="14"/>
  <c r="DP23" i="14"/>
  <c r="DQ23" i="14"/>
  <c r="DR23" i="14"/>
  <c r="DS23" i="14"/>
  <c r="DT23" i="14"/>
  <c r="DU23" i="14"/>
  <c r="DV23" i="14"/>
  <c r="DW23" i="14"/>
  <c r="DX23" i="14"/>
  <c r="DY23" i="14"/>
  <c r="DZ23" i="14"/>
  <c r="EA23" i="14"/>
  <c r="EB23" i="14"/>
  <c r="EC23" i="14"/>
  <c r="ED23" i="14"/>
  <c r="EE23" i="14"/>
  <c r="EF23" i="14"/>
  <c r="EG23" i="14"/>
  <c r="EH23" i="14"/>
  <c r="EI23" i="14"/>
  <c r="EJ23" i="14"/>
  <c r="EK23" i="14"/>
  <c r="EL23" i="14"/>
  <c r="EM23" i="14"/>
  <c r="EN23" i="14"/>
  <c r="EO23" i="14"/>
  <c r="EP23" i="14"/>
  <c r="EQ23" i="14"/>
  <c r="ER23" i="14"/>
  <c r="ES23" i="14"/>
  <c r="ET23" i="14"/>
  <c r="EU23" i="14"/>
  <c r="EV23" i="14"/>
  <c r="DN24" i="14"/>
  <c r="DO24" i="14"/>
  <c r="DP24" i="14"/>
  <c r="DQ24" i="14"/>
  <c r="DR24" i="14"/>
  <c r="DS24" i="14"/>
  <c r="DT24" i="14"/>
  <c r="DU24" i="14"/>
  <c r="DV24" i="14"/>
  <c r="DW24" i="14"/>
  <c r="DX24" i="14"/>
  <c r="DY24" i="14"/>
  <c r="DZ24" i="14"/>
  <c r="EA24" i="14"/>
  <c r="EB24" i="14"/>
  <c r="EC24" i="14"/>
  <c r="ED24" i="14"/>
  <c r="EE24" i="14"/>
  <c r="EF24" i="14"/>
  <c r="EG24" i="14"/>
  <c r="EH24" i="14"/>
  <c r="EI24" i="14"/>
  <c r="EJ24" i="14"/>
  <c r="EK24" i="14"/>
  <c r="EL24" i="14"/>
  <c r="EM24" i="14"/>
  <c r="EN24" i="14"/>
  <c r="EO24" i="14"/>
  <c r="EP24" i="14"/>
  <c r="EQ24" i="14"/>
  <c r="ER24" i="14"/>
  <c r="ES24" i="14"/>
  <c r="ET24" i="14"/>
  <c r="EU24" i="14"/>
  <c r="EV24" i="14"/>
  <c r="DN25" i="14"/>
  <c r="DO25" i="14"/>
  <c r="DP25" i="14"/>
  <c r="DQ25" i="14"/>
  <c r="DR25" i="14"/>
  <c r="DS25" i="14"/>
  <c r="DT25" i="14"/>
  <c r="DU25" i="14"/>
  <c r="DV25" i="14"/>
  <c r="DW25" i="14"/>
  <c r="DX25" i="14"/>
  <c r="DY25" i="14"/>
  <c r="DZ25" i="14"/>
  <c r="EA25" i="14"/>
  <c r="EB25" i="14"/>
  <c r="EC25" i="14"/>
  <c r="ED25" i="14"/>
  <c r="EE25" i="14"/>
  <c r="EF25" i="14"/>
  <c r="EG25" i="14"/>
  <c r="EH25" i="14"/>
  <c r="EI25" i="14"/>
  <c r="EJ25" i="14"/>
  <c r="EK25" i="14"/>
  <c r="EL25" i="14"/>
  <c r="EM25" i="14"/>
  <c r="EN25" i="14"/>
  <c r="EO25" i="14"/>
  <c r="EP25" i="14"/>
  <c r="EQ25" i="14"/>
  <c r="ER25" i="14"/>
  <c r="ES25" i="14"/>
  <c r="ET25" i="14"/>
  <c r="EU25" i="14"/>
  <c r="EV25" i="14"/>
  <c r="DN26" i="14"/>
  <c r="DO26" i="14"/>
  <c r="DP26" i="14"/>
  <c r="DQ26" i="14"/>
  <c r="DR26" i="14"/>
  <c r="DS26" i="14"/>
  <c r="DT26" i="14"/>
  <c r="DU26" i="14"/>
  <c r="DV26" i="14"/>
  <c r="DW26" i="14"/>
  <c r="DX26" i="14"/>
  <c r="DY26" i="14"/>
  <c r="DZ26" i="14"/>
  <c r="EA26" i="14"/>
  <c r="EB26" i="14"/>
  <c r="EC26" i="14"/>
  <c r="ED26" i="14"/>
  <c r="EE26" i="14"/>
  <c r="EF26" i="14"/>
  <c r="EG26" i="14"/>
  <c r="EH26" i="14"/>
  <c r="EI26" i="14"/>
  <c r="EJ26" i="14"/>
  <c r="EK26" i="14"/>
  <c r="EL26" i="14"/>
  <c r="EM26" i="14"/>
  <c r="EN26" i="14"/>
  <c r="EO26" i="14"/>
  <c r="EP26" i="14"/>
  <c r="EQ26" i="14"/>
  <c r="ER26" i="14"/>
  <c r="ES26" i="14"/>
  <c r="ET26" i="14"/>
  <c r="EU26" i="14"/>
  <c r="EV26" i="14"/>
  <c r="DN27" i="14"/>
  <c r="DO27" i="14"/>
  <c r="DP27" i="14"/>
  <c r="DQ27" i="14"/>
  <c r="DR27" i="14"/>
  <c r="DS27" i="14"/>
  <c r="DT27" i="14"/>
  <c r="DU27" i="14"/>
  <c r="DV27" i="14"/>
  <c r="DW27" i="14"/>
  <c r="DX27" i="14"/>
  <c r="DY27" i="14"/>
  <c r="DZ27" i="14"/>
  <c r="EA27" i="14"/>
  <c r="EB27" i="14"/>
  <c r="EC27" i="14"/>
  <c r="ED27" i="14"/>
  <c r="EE27" i="14"/>
  <c r="EF27" i="14"/>
  <c r="EG27" i="14"/>
  <c r="EH27" i="14"/>
  <c r="EI27" i="14"/>
  <c r="EJ27" i="14"/>
  <c r="EK27" i="14"/>
  <c r="EL27" i="14"/>
  <c r="EM27" i="14"/>
  <c r="EN27" i="14"/>
  <c r="EO27" i="14"/>
  <c r="EP27" i="14"/>
  <c r="EQ27" i="14"/>
  <c r="ER27" i="14"/>
  <c r="ES27" i="14"/>
  <c r="ET27" i="14"/>
  <c r="EU27" i="14"/>
  <c r="EV27" i="14"/>
  <c r="DN28" i="14"/>
  <c r="DO28" i="14"/>
  <c r="DP28" i="14"/>
  <c r="DQ28" i="14"/>
  <c r="DR28" i="14"/>
  <c r="DS28" i="14"/>
  <c r="DT28" i="14"/>
  <c r="DU28" i="14"/>
  <c r="DV28" i="14"/>
  <c r="DW28" i="14"/>
  <c r="DX28" i="14"/>
  <c r="DY28" i="14"/>
  <c r="DZ28" i="14"/>
  <c r="EA28" i="14"/>
  <c r="EB28" i="14"/>
  <c r="EC28" i="14"/>
  <c r="ED28" i="14"/>
  <c r="EE28" i="14"/>
  <c r="EF28" i="14"/>
  <c r="EG28" i="14"/>
  <c r="EH28" i="14"/>
  <c r="EI28" i="14"/>
  <c r="EJ28" i="14"/>
  <c r="EK28" i="14"/>
  <c r="EL28" i="14"/>
  <c r="EM28" i="14"/>
  <c r="EN28" i="14"/>
  <c r="EO28" i="14"/>
  <c r="EP28" i="14"/>
  <c r="EQ28" i="14"/>
  <c r="ER28" i="14"/>
  <c r="ES28" i="14"/>
  <c r="ET28" i="14"/>
  <c r="EU28" i="14"/>
  <c r="EV28" i="14"/>
  <c r="DN29" i="14"/>
  <c r="DO29" i="14"/>
  <c r="DP29" i="14"/>
  <c r="DQ29" i="14"/>
  <c r="DR29" i="14"/>
  <c r="DS29" i="14"/>
  <c r="DT29" i="14"/>
  <c r="DU29" i="14"/>
  <c r="DV29" i="14"/>
  <c r="DW29" i="14"/>
  <c r="DX29" i="14"/>
  <c r="DY29" i="14"/>
  <c r="DZ29" i="14"/>
  <c r="EA29" i="14"/>
  <c r="EB29" i="14"/>
  <c r="EC29" i="14"/>
  <c r="ED29" i="14"/>
  <c r="EE29" i="14"/>
  <c r="EF29" i="14"/>
  <c r="EG29" i="14"/>
  <c r="EH29" i="14"/>
  <c r="EI29" i="14"/>
  <c r="EJ29" i="14"/>
  <c r="EK29" i="14"/>
  <c r="EL29" i="14"/>
  <c r="EM29" i="14"/>
  <c r="EN29" i="14"/>
  <c r="EO29" i="14"/>
  <c r="EP29" i="14"/>
  <c r="EQ29" i="14"/>
  <c r="ER29" i="14"/>
  <c r="ES29" i="14"/>
  <c r="ET29" i="14"/>
  <c r="EU29" i="14"/>
  <c r="EV29" i="14"/>
  <c r="DN30" i="14"/>
  <c r="DO30" i="14"/>
  <c r="DP30" i="14"/>
  <c r="DQ30" i="14"/>
  <c r="DR30" i="14"/>
  <c r="DS30" i="14"/>
  <c r="DT30" i="14"/>
  <c r="DU30" i="14"/>
  <c r="DV30" i="14"/>
  <c r="DW30" i="14"/>
  <c r="DX30" i="14"/>
  <c r="DY30" i="14"/>
  <c r="DZ30" i="14"/>
  <c r="EA30" i="14"/>
  <c r="EB30" i="14"/>
  <c r="EC30" i="14"/>
  <c r="ED30" i="14"/>
  <c r="EE30" i="14"/>
  <c r="EF30" i="14"/>
  <c r="EG30" i="14"/>
  <c r="EH30" i="14"/>
  <c r="EI30" i="14"/>
  <c r="EJ30" i="14"/>
  <c r="EK30" i="14"/>
  <c r="EL30" i="14"/>
  <c r="EM30" i="14"/>
  <c r="EN30" i="14"/>
  <c r="EO30" i="14"/>
  <c r="EP30" i="14"/>
  <c r="EQ30" i="14"/>
  <c r="ER30" i="14"/>
  <c r="ES30" i="14"/>
  <c r="ET30" i="14"/>
  <c r="EU30" i="14"/>
  <c r="EV30" i="14"/>
  <c r="DN31" i="14"/>
  <c r="DO31" i="14"/>
  <c r="DP31" i="14"/>
  <c r="DQ31" i="14"/>
  <c r="DR31" i="14"/>
  <c r="DS31" i="14"/>
  <c r="DT31" i="14"/>
  <c r="DU31" i="14"/>
  <c r="DV31" i="14"/>
  <c r="DW31" i="14"/>
  <c r="DX31" i="14"/>
  <c r="DY31" i="14"/>
  <c r="DZ31" i="14"/>
  <c r="EA31" i="14"/>
  <c r="EB31" i="14"/>
  <c r="EC31" i="14"/>
  <c r="ED31" i="14"/>
  <c r="EE31" i="14"/>
  <c r="EF31" i="14"/>
  <c r="EG31" i="14"/>
  <c r="EH31" i="14"/>
  <c r="EI31" i="14"/>
  <c r="EJ31" i="14"/>
  <c r="EK31" i="14"/>
  <c r="EL31" i="14"/>
  <c r="EM31" i="14"/>
  <c r="EN31" i="14"/>
  <c r="EO31" i="14"/>
  <c r="EP31" i="14"/>
  <c r="EQ31" i="14"/>
  <c r="ER31" i="14"/>
  <c r="ES31" i="14"/>
  <c r="ET31" i="14"/>
  <c r="EU31" i="14"/>
  <c r="EV31" i="14"/>
  <c r="DN32" i="14"/>
  <c r="DO32" i="14"/>
  <c r="DP32" i="14"/>
  <c r="DQ32" i="14"/>
  <c r="DR32" i="14"/>
  <c r="DS32" i="14"/>
  <c r="DT32" i="14"/>
  <c r="DU32" i="14"/>
  <c r="DV32" i="14"/>
  <c r="DW32" i="14"/>
  <c r="DX32" i="14"/>
  <c r="DY32" i="14"/>
  <c r="DZ32" i="14"/>
  <c r="EA32" i="14"/>
  <c r="EB32" i="14"/>
  <c r="EC32" i="14"/>
  <c r="ED32" i="14"/>
  <c r="EE32" i="14"/>
  <c r="EF32" i="14"/>
  <c r="EG32" i="14"/>
  <c r="EH32" i="14"/>
  <c r="EI32" i="14"/>
  <c r="EJ32" i="14"/>
  <c r="EK32" i="14"/>
  <c r="EL32" i="14"/>
  <c r="EM32" i="14"/>
  <c r="EN32" i="14"/>
  <c r="EO32" i="14"/>
  <c r="EP32" i="14"/>
  <c r="EQ32" i="14"/>
  <c r="ER32" i="14"/>
  <c r="ES32" i="14"/>
  <c r="ET32" i="14"/>
  <c r="EU32" i="14"/>
  <c r="EV32" i="14"/>
  <c r="DN33" i="14"/>
  <c r="DO33" i="14"/>
  <c r="DP33" i="14"/>
  <c r="DQ33" i="14"/>
  <c r="DR33" i="14"/>
  <c r="DS33" i="14"/>
  <c r="DT33" i="14"/>
  <c r="DU33" i="14"/>
  <c r="DV33" i="14"/>
  <c r="DW33" i="14"/>
  <c r="DX33" i="14"/>
  <c r="DY33" i="14"/>
  <c r="DZ33" i="14"/>
  <c r="EA33" i="14"/>
  <c r="EB33" i="14"/>
  <c r="EC33" i="14"/>
  <c r="ED33" i="14"/>
  <c r="EE33" i="14"/>
  <c r="EF33" i="14"/>
  <c r="EG33" i="14"/>
  <c r="EH33" i="14"/>
  <c r="EI33" i="14"/>
  <c r="EJ33" i="14"/>
  <c r="EK33" i="14"/>
  <c r="EL33" i="14"/>
  <c r="EM33" i="14"/>
  <c r="EN33" i="14"/>
  <c r="EO33" i="14"/>
  <c r="EP33" i="14"/>
  <c r="EQ33" i="14"/>
  <c r="ER33" i="14"/>
  <c r="ES33" i="14"/>
  <c r="ET33" i="14"/>
  <c r="EU33" i="14"/>
  <c r="EV33" i="14"/>
  <c r="DN34" i="14"/>
  <c r="DO34" i="14"/>
  <c r="DP34" i="14"/>
  <c r="DQ34" i="14"/>
  <c r="DR34" i="14"/>
  <c r="DS34" i="14"/>
  <c r="DT34" i="14"/>
  <c r="DU34" i="14"/>
  <c r="DV34" i="14"/>
  <c r="DW34" i="14"/>
  <c r="DX34" i="14"/>
  <c r="DY34" i="14"/>
  <c r="DZ34" i="14"/>
  <c r="EA34" i="14"/>
  <c r="EB34" i="14"/>
  <c r="EC34" i="14"/>
  <c r="ED34" i="14"/>
  <c r="EE34" i="14"/>
  <c r="EF34" i="14"/>
  <c r="EG34" i="14"/>
  <c r="EH34" i="14"/>
  <c r="EI34" i="14"/>
  <c r="EJ34" i="14"/>
  <c r="EK34" i="14"/>
  <c r="EL34" i="14"/>
  <c r="EM34" i="14"/>
  <c r="EN34" i="14"/>
  <c r="EO34" i="14"/>
  <c r="EP34" i="14"/>
  <c r="EQ34" i="14"/>
  <c r="ER34" i="14"/>
  <c r="ES34" i="14"/>
  <c r="ET34" i="14"/>
  <c r="EU34" i="14"/>
  <c r="EV34" i="14"/>
  <c r="DN35" i="14"/>
  <c r="DO35" i="14"/>
  <c r="DP35" i="14"/>
  <c r="DQ35" i="14"/>
  <c r="DR35" i="14"/>
  <c r="DS35" i="14"/>
  <c r="DT35" i="14"/>
  <c r="DU35" i="14"/>
  <c r="DV35" i="14"/>
  <c r="DW35" i="14"/>
  <c r="DX35" i="14"/>
  <c r="DY35" i="14"/>
  <c r="DZ35" i="14"/>
  <c r="EA35" i="14"/>
  <c r="EB35" i="14"/>
  <c r="EC35" i="14"/>
  <c r="ED35" i="14"/>
  <c r="EE35" i="14"/>
  <c r="EF35" i="14"/>
  <c r="EG35" i="14"/>
  <c r="EH35" i="14"/>
  <c r="EI35" i="14"/>
  <c r="EJ35" i="14"/>
  <c r="EK35" i="14"/>
  <c r="EL35" i="14"/>
  <c r="EM35" i="14"/>
  <c r="EN35" i="14"/>
  <c r="EO35" i="14"/>
  <c r="EP35" i="14"/>
  <c r="EQ35" i="14"/>
  <c r="ER35" i="14"/>
  <c r="ES35" i="14"/>
  <c r="ET35" i="14"/>
  <c r="EU35" i="14"/>
  <c r="EV35" i="14"/>
  <c r="DO2" i="14"/>
  <c r="DP2" i="14"/>
  <c r="DQ2" i="14"/>
  <c r="DR2" i="14"/>
  <c r="DS2" i="14"/>
  <c r="DT2" i="14"/>
  <c r="DU2" i="14"/>
  <c r="DV2" i="14"/>
  <c r="DW2" i="14"/>
  <c r="DX2" i="14"/>
  <c r="DY2" i="14"/>
  <c r="DZ2" i="14"/>
  <c r="EA2" i="14"/>
  <c r="EB2" i="14"/>
  <c r="EC2" i="14"/>
  <c r="ED2" i="14"/>
  <c r="EE2" i="14"/>
  <c r="EF2" i="14"/>
  <c r="EG2" i="14"/>
  <c r="EH2" i="14"/>
  <c r="EI2" i="14"/>
  <c r="EJ2" i="14"/>
  <c r="EK2" i="14"/>
  <c r="EL2" i="14"/>
  <c r="EM2" i="14"/>
  <c r="EN2" i="14"/>
  <c r="EO2" i="14"/>
  <c r="EP2" i="14"/>
  <c r="EQ2" i="14"/>
  <c r="ER2" i="14"/>
  <c r="ES2" i="14"/>
  <c r="ET2" i="14"/>
  <c r="EU2" i="14"/>
  <c r="EV2" i="14"/>
  <c r="BZ111" i="14" l="1"/>
  <c r="BZ112" i="14"/>
  <c r="BZ109" i="14"/>
  <c r="BZ110" i="14"/>
  <c r="BZ124" i="14"/>
  <c r="BZ123" i="14"/>
  <c r="BZ113" i="14"/>
  <c r="BZ114" i="14"/>
  <c r="BU82" i="14"/>
  <c r="BA78" i="14"/>
  <c r="AS78" i="14"/>
  <c r="FY2" i="14"/>
  <c r="FQ2" i="14"/>
  <c r="FI2" i="14"/>
  <c r="FA2" i="14"/>
  <c r="FQ32" i="14"/>
  <c r="GF32" i="14"/>
  <c r="FX32" i="14"/>
  <c r="FL32" i="14"/>
  <c r="FD32" i="14"/>
  <c r="GD20" i="14"/>
  <c r="FV20" i="14"/>
  <c r="FR20" i="14"/>
  <c r="FJ20" i="14"/>
  <c r="GF14" i="14"/>
  <c r="GB14" i="14"/>
  <c r="FX14" i="14"/>
  <c r="FT14" i="14"/>
  <c r="FP14" i="14"/>
  <c r="FL14" i="14"/>
  <c r="FH14" i="14"/>
  <c r="FD14" i="14"/>
  <c r="EZ14" i="14"/>
  <c r="GD8" i="14"/>
  <c r="FZ8" i="14"/>
  <c r="FV8" i="14"/>
  <c r="FR8" i="14"/>
  <c r="FN8" i="14"/>
  <c r="FJ8" i="14"/>
  <c r="FF8" i="14"/>
  <c r="FB8" i="14"/>
  <c r="GA62" i="14"/>
  <c r="FS62" i="14"/>
  <c r="FK62" i="14"/>
  <c r="FC62" i="14"/>
  <c r="FY56" i="14"/>
  <c r="FQ56" i="14"/>
  <c r="FI56" i="14"/>
  <c r="FA56" i="14"/>
  <c r="GE50" i="14"/>
  <c r="FW50" i="14"/>
  <c r="FO50" i="14"/>
  <c r="FG50" i="14"/>
  <c r="EY50" i="14"/>
  <c r="GC44" i="14"/>
  <c r="FU44" i="14"/>
  <c r="FM44" i="14"/>
  <c r="FE44" i="14"/>
  <c r="GA38" i="14"/>
  <c r="FS38" i="14"/>
  <c r="FK38" i="14"/>
  <c r="FC38" i="14"/>
  <c r="GC68" i="14"/>
  <c r="FU68" i="14"/>
  <c r="FM68" i="14"/>
  <c r="FE68" i="14"/>
  <c r="GC2" i="14"/>
  <c r="FU2" i="14"/>
  <c r="FM2" i="14"/>
  <c r="FE2" i="14"/>
  <c r="FY32" i="14"/>
  <c r="FI32" i="14"/>
  <c r="FA32" i="14"/>
  <c r="GB32" i="14"/>
  <c r="FP32" i="14"/>
  <c r="FH32" i="14"/>
  <c r="EZ32" i="14"/>
  <c r="FZ20" i="14"/>
  <c r="FN20" i="14"/>
  <c r="FT20" i="14"/>
  <c r="FV14" i="14"/>
  <c r="FF14" i="14"/>
  <c r="FX8" i="14"/>
  <c r="FH8" i="14"/>
  <c r="EX62" i="14"/>
  <c r="EX38" i="14"/>
  <c r="FJ68" i="14"/>
  <c r="FO26" i="14"/>
  <c r="GF20" i="14"/>
  <c r="FP20" i="14"/>
  <c r="FR14" i="14"/>
  <c r="EX14" i="14"/>
  <c r="FP8" i="14"/>
  <c r="EZ8" i="14"/>
  <c r="FV68" i="14"/>
  <c r="FF68" i="14"/>
  <c r="GE20" i="14"/>
  <c r="GA20" i="14"/>
  <c r="FW20" i="14"/>
  <c r="FS20" i="14"/>
  <c r="FO20" i="14"/>
  <c r="FK20" i="14"/>
  <c r="GC14" i="14"/>
  <c r="FY14" i="14"/>
  <c r="FU14" i="14"/>
  <c r="FQ14" i="14"/>
  <c r="FM14" i="14"/>
  <c r="FI14" i="14"/>
  <c r="FE14" i="14"/>
  <c r="FA14" i="14"/>
  <c r="EX2" i="14"/>
  <c r="GF62" i="14"/>
  <c r="FX62" i="14"/>
  <c r="FP62" i="14"/>
  <c r="FH62" i="14"/>
  <c r="EZ62" i="14"/>
  <c r="GD56" i="14"/>
  <c r="FV56" i="14"/>
  <c r="FN56" i="14"/>
  <c r="FF56" i="14"/>
  <c r="GB50" i="14"/>
  <c r="FT50" i="14"/>
  <c r="FL50" i="14"/>
  <c r="FD50" i="14"/>
  <c r="FZ44" i="14"/>
  <c r="FR44" i="14"/>
  <c r="FJ44" i="14"/>
  <c r="FB44" i="14"/>
  <c r="EX44" i="14"/>
  <c r="GF38" i="14"/>
  <c r="FX38" i="14"/>
  <c r="FP38" i="14"/>
  <c r="FH38" i="14"/>
  <c r="EZ38" i="14"/>
  <c r="BQ78" i="14"/>
  <c r="BI78" i="14"/>
  <c r="FW26" i="14"/>
  <c r="EY26" i="14"/>
  <c r="EX26" i="14"/>
  <c r="FE20" i="14"/>
  <c r="FX20" i="14"/>
  <c r="FH20" i="14"/>
  <c r="FZ14" i="14"/>
  <c r="FJ14" i="14"/>
  <c r="GF8" i="14"/>
  <c r="FT8" i="14"/>
  <c r="FD8" i="14"/>
  <c r="FM38" i="14"/>
  <c r="FZ68" i="14"/>
  <c r="FN68" i="14"/>
  <c r="EX68" i="14"/>
  <c r="GD32" i="14"/>
  <c r="FV32" i="14"/>
  <c r="FN32" i="14"/>
  <c r="EX32" i="14"/>
  <c r="FF20" i="14"/>
  <c r="FB20" i="14"/>
  <c r="EX20" i="14"/>
  <c r="GE8" i="14"/>
  <c r="GA8" i="14"/>
  <c r="FW8" i="14"/>
  <c r="FS8" i="14"/>
  <c r="FO8" i="14"/>
  <c r="FK8" i="14"/>
  <c r="FG8" i="14"/>
  <c r="FC8" i="14"/>
  <c r="EY8" i="14"/>
  <c r="EX8" i="14"/>
  <c r="EX72" i="14" s="1"/>
  <c r="GB62" i="14"/>
  <c r="FT62" i="14"/>
  <c r="FL62" i="14"/>
  <c r="FD62" i="14"/>
  <c r="GE62" i="14"/>
  <c r="FW62" i="14"/>
  <c r="FO62" i="14"/>
  <c r="FG62" i="14"/>
  <c r="EY62" i="14"/>
  <c r="GC56" i="14"/>
  <c r="FU56" i="14"/>
  <c r="FM56" i="14"/>
  <c r="FE56" i="14"/>
  <c r="GA50" i="14"/>
  <c r="FS50" i="14"/>
  <c r="FK50" i="14"/>
  <c r="FC50" i="14"/>
  <c r="FY44" i="14"/>
  <c r="FQ44" i="14"/>
  <c r="FI44" i="14"/>
  <c r="FA44" i="14"/>
  <c r="GE38" i="14"/>
  <c r="FW38" i="14"/>
  <c r="FO38" i="14"/>
  <c r="FG38" i="14"/>
  <c r="EY38" i="14"/>
  <c r="FY68" i="14"/>
  <c r="FQ68" i="14"/>
  <c r="FI68" i="14"/>
  <c r="FA68" i="14"/>
  <c r="BY78" i="14"/>
  <c r="AW82" i="14"/>
  <c r="GE26" i="14"/>
  <c r="FG26" i="14"/>
  <c r="GB20" i="14"/>
  <c r="FL20" i="14"/>
  <c r="GD14" i="14"/>
  <c r="FN14" i="14"/>
  <c r="FB14" i="14"/>
  <c r="GB8" i="14"/>
  <c r="FL8" i="14"/>
  <c r="GD68" i="14"/>
  <c r="FR68" i="14"/>
  <c r="FB68" i="14"/>
  <c r="FZ32" i="14"/>
  <c r="FR32" i="14"/>
  <c r="FJ32" i="14"/>
  <c r="FF32" i="14"/>
  <c r="FB32" i="14"/>
  <c r="GF26" i="14"/>
  <c r="GB26" i="14"/>
  <c r="FX26" i="14"/>
  <c r="FT26" i="14"/>
  <c r="FP26" i="14"/>
  <c r="FL26" i="14"/>
  <c r="FH26" i="14"/>
  <c r="FD26" i="14"/>
  <c r="EZ26" i="14"/>
  <c r="GC32" i="14"/>
  <c r="FU32" i="14"/>
  <c r="FM32" i="14"/>
  <c r="FE32" i="14"/>
  <c r="GA26" i="14"/>
  <c r="FS26" i="14"/>
  <c r="FK26" i="14"/>
  <c r="FC26" i="14"/>
  <c r="GC20" i="14"/>
  <c r="FY20" i="14"/>
  <c r="FU20" i="14"/>
  <c r="FQ20" i="14"/>
  <c r="FM20" i="14"/>
  <c r="FI20" i="14"/>
  <c r="FA20" i="14"/>
  <c r="GE14" i="14"/>
  <c r="GA14" i="14"/>
  <c r="FW14" i="14"/>
  <c r="FS14" i="14"/>
  <c r="FO14" i="14"/>
  <c r="FK14" i="14"/>
  <c r="FG14" i="14"/>
  <c r="FC14" i="14"/>
  <c r="EY14" i="14"/>
  <c r="GC8" i="14"/>
  <c r="FY8" i="14"/>
  <c r="FU8" i="14"/>
  <c r="FQ8" i="14"/>
  <c r="FM8" i="14"/>
  <c r="FI8" i="14"/>
  <c r="FI70" i="14" s="1"/>
  <c r="FE8" i="14"/>
  <c r="FA8" i="14"/>
  <c r="FZ56" i="14"/>
  <c r="FR56" i="14"/>
  <c r="FJ56" i="14"/>
  <c r="FB56" i="14"/>
  <c r="EX56" i="14"/>
  <c r="GF50" i="14"/>
  <c r="FX50" i="14"/>
  <c r="FP50" i="14"/>
  <c r="FH50" i="14"/>
  <c r="EZ50" i="14"/>
  <c r="EX50" i="14"/>
  <c r="GD44" i="14"/>
  <c r="FV44" i="14"/>
  <c r="FN44" i="14"/>
  <c r="FF44" i="14"/>
  <c r="GB38" i="14"/>
  <c r="FT38" i="14"/>
  <c r="FL38" i="14"/>
  <c r="FD38" i="14"/>
  <c r="BM82" i="14"/>
  <c r="BE82" i="14"/>
  <c r="BQ79" i="14"/>
  <c r="BA79" i="14"/>
  <c r="AU79" i="14"/>
  <c r="FZ26" i="14"/>
  <c r="FN26" i="14"/>
  <c r="FB26" i="14"/>
  <c r="FD20" i="14"/>
  <c r="FY62" i="14"/>
  <c r="FM62" i="14"/>
  <c r="FA62" i="14"/>
  <c r="GA56" i="14"/>
  <c r="FS56" i="14"/>
  <c r="FK56" i="14"/>
  <c r="FC56" i="14"/>
  <c r="GC50" i="14"/>
  <c r="FU50" i="14"/>
  <c r="FM50" i="14"/>
  <c r="FE50" i="14"/>
  <c r="GA44" i="14"/>
  <c r="FS44" i="14"/>
  <c r="FK44" i="14"/>
  <c r="FC44" i="14"/>
  <c r="GC38" i="14"/>
  <c r="FU38" i="14"/>
  <c r="FE38" i="14"/>
  <c r="BU79" i="14"/>
  <c r="GE2" i="14"/>
  <c r="FW2" i="14"/>
  <c r="FO2" i="14"/>
  <c r="FG2" i="14"/>
  <c r="FC2" i="14"/>
  <c r="GD2" i="14"/>
  <c r="FZ2" i="14"/>
  <c r="FV2" i="14"/>
  <c r="FR2" i="14"/>
  <c r="FN2" i="14"/>
  <c r="FJ2" i="14"/>
  <c r="FF2" i="14"/>
  <c r="FB2" i="14"/>
  <c r="GD62" i="14"/>
  <c r="FZ62" i="14"/>
  <c r="FV62" i="14"/>
  <c r="FR62" i="14"/>
  <c r="FN62" i="14"/>
  <c r="FJ62" i="14"/>
  <c r="FF62" i="14"/>
  <c r="FB62" i="14"/>
  <c r="GF56" i="14"/>
  <c r="GB56" i="14"/>
  <c r="FX56" i="14"/>
  <c r="FT56" i="14"/>
  <c r="FP56" i="14"/>
  <c r="FL56" i="14"/>
  <c r="FH56" i="14"/>
  <c r="FD56" i="14"/>
  <c r="EZ56" i="14"/>
  <c r="GD50" i="14"/>
  <c r="FZ50" i="14"/>
  <c r="FV50" i="14"/>
  <c r="FR50" i="14"/>
  <c r="FN50" i="14"/>
  <c r="FJ50" i="14"/>
  <c r="FF50" i="14"/>
  <c r="FB50" i="14"/>
  <c r="GF44" i="14"/>
  <c r="GF71" i="14" s="1"/>
  <c r="GB44" i="14"/>
  <c r="FX44" i="14"/>
  <c r="FT44" i="14"/>
  <c r="FP44" i="14"/>
  <c r="FL44" i="14"/>
  <c r="FH44" i="14"/>
  <c r="FD44" i="14"/>
  <c r="EZ44" i="14"/>
  <c r="EZ71" i="14" s="1"/>
  <c r="GD38" i="14"/>
  <c r="FZ38" i="14"/>
  <c r="FV38" i="14"/>
  <c r="FR38" i="14"/>
  <c r="FN38" i="14"/>
  <c r="FJ38" i="14"/>
  <c r="FF38" i="14"/>
  <c r="FB38" i="14"/>
  <c r="GE68" i="14"/>
  <c r="GA68" i="14"/>
  <c r="FW68" i="14"/>
  <c r="FS68" i="14"/>
  <c r="FO68" i="14"/>
  <c r="FK68" i="14"/>
  <c r="FG68" i="14"/>
  <c r="FC68" i="14"/>
  <c r="EY68" i="14"/>
  <c r="AP82" i="14"/>
  <c r="AP81" i="14"/>
  <c r="AP78" i="14"/>
  <c r="AP80" i="14"/>
  <c r="BV82" i="14"/>
  <c r="BN82" i="14"/>
  <c r="BF82" i="14"/>
  <c r="AX82" i="14"/>
  <c r="BW79" i="14"/>
  <c r="BG79" i="14"/>
  <c r="AQ79" i="14"/>
  <c r="FT32" i="14"/>
  <c r="FR26" i="14"/>
  <c r="FF26" i="14"/>
  <c r="FU62" i="14"/>
  <c r="FE62" i="14"/>
  <c r="BS79" i="14"/>
  <c r="BC79" i="14"/>
  <c r="AP83" i="14"/>
  <c r="GD26" i="14"/>
  <c r="FV26" i="14"/>
  <c r="FJ26" i="14"/>
  <c r="EZ20" i="14"/>
  <c r="GC62" i="14"/>
  <c r="FQ62" i="14"/>
  <c r="FI62" i="14"/>
  <c r="GE56" i="14"/>
  <c r="FW56" i="14"/>
  <c r="FO56" i="14"/>
  <c r="FG56" i="14"/>
  <c r="EY56" i="14"/>
  <c r="FY50" i="14"/>
  <c r="FQ50" i="14"/>
  <c r="FI50" i="14"/>
  <c r="FA50" i="14"/>
  <c r="GE44" i="14"/>
  <c r="FW44" i="14"/>
  <c r="FO44" i="14"/>
  <c r="FG44" i="14"/>
  <c r="EY44" i="14"/>
  <c r="FY38" i="14"/>
  <c r="FQ38" i="14"/>
  <c r="FI38" i="14"/>
  <c r="FA38" i="14"/>
  <c r="BI79" i="14"/>
  <c r="AW79" i="14"/>
  <c r="GF2" i="14"/>
  <c r="GF70" i="14" s="1"/>
  <c r="GB2" i="14"/>
  <c r="FX2" i="14"/>
  <c r="FT2" i="14"/>
  <c r="FT70" i="14" s="1"/>
  <c r="FP2" i="14"/>
  <c r="FP70" i="14" s="1"/>
  <c r="FL2" i="14"/>
  <c r="FH2" i="14"/>
  <c r="FD2" i="14"/>
  <c r="EZ2" i="14"/>
  <c r="GE32" i="14"/>
  <c r="GA32" i="14"/>
  <c r="FW32" i="14"/>
  <c r="FS32" i="14"/>
  <c r="FO32" i="14"/>
  <c r="FK32" i="14"/>
  <c r="FG32" i="14"/>
  <c r="FC32" i="14"/>
  <c r="EY32" i="14"/>
  <c r="GC26" i="14"/>
  <c r="FY26" i="14"/>
  <c r="FU26" i="14"/>
  <c r="FQ26" i="14"/>
  <c r="FM26" i="14"/>
  <c r="FI26" i="14"/>
  <c r="FE26" i="14"/>
  <c r="FA26" i="14"/>
  <c r="FG20" i="14"/>
  <c r="FC20" i="14"/>
  <c r="FC70" i="14" s="1"/>
  <c r="EY20" i="14"/>
  <c r="BO79" i="14"/>
  <c r="AY79" i="14"/>
  <c r="AP79" i="14"/>
  <c r="BM79" i="14"/>
  <c r="BE79" i="14"/>
  <c r="AS79" i="14"/>
  <c r="GA2" i="14"/>
  <c r="GA73" i="14" s="1"/>
  <c r="FS2" i="14"/>
  <c r="FK2" i="14"/>
  <c r="EY2" i="14"/>
  <c r="GF68" i="14"/>
  <c r="GB68" i="14"/>
  <c r="FX68" i="14"/>
  <c r="FT68" i="14"/>
  <c r="FP68" i="14"/>
  <c r="FL68" i="14"/>
  <c r="FH68" i="14"/>
  <c r="FD68" i="14"/>
  <c r="EZ68" i="14"/>
  <c r="BK79" i="14"/>
  <c r="BX81" i="14"/>
  <c r="BT83" i="14"/>
  <c r="BP81" i="14"/>
  <c r="BL78" i="14"/>
  <c r="BH81" i="14"/>
  <c r="BD83" i="14"/>
  <c r="AZ81" i="14"/>
  <c r="AV78" i="14"/>
  <c r="AR81" i="14"/>
  <c r="BV79" i="14"/>
  <c r="BR79" i="14"/>
  <c r="BN79" i="14"/>
  <c r="BJ79" i="14"/>
  <c r="BF79" i="14"/>
  <c r="BB79" i="14"/>
  <c r="AX79" i="14"/>
  <c r="AT79" i="14"/>
  <c r="BT79" i="14"/>
  <c r="BP79" i="14"/>
  <c r="BL79" i="14"/>
  <c r="BH79" i="14"/>
  <c r="BD79" i="14"/>
  <c r="AZ79" i="14"/>
  <c r="AV79" i="14"/>
  <c r="AR79" i="14"/>
  <c r="BW82" i="14"/>
  <c r="BS82" i="14"/>
  <c r="BO82" i="14"/>
  <c r="BK82" i="14"/>
  <c r="BG82" i="14"/>
  <c r="BC82" i="14"/>
  <c r="AY82" i="14"/>
  <c r="AU82" i="14"/>
  <c r="AQ82" i="14"/>
  <c r="BT78" i="14"/>
  <c r="BD78" i="14"/>
  <c r="BY79" i="14"/>
  <c r="BY80" i="14"/>
  <c r="BQ80" i="14"/>
  <c r="BI80" i="14"/>
  <c r="BA80" i="14"/>
  <c r="AS80" i="14"/>
  <c r="BR83" i="14"/>
  <c r="BR81" i="14"/>
  <c r="BR80" i="14"/>
  <c r="BR78" i="14"/>
  <c r="BJ83" i="14"/>
  <c r="BJ81" i="14"/>
  <c r="BJ80" i="14"/>
  <c r="BJ78" i="14"/>
  <c r="BB83" i="14"/>
  <c r="BB81" i="14"/>
  <c r="BB80" i="14"/>
  <c r="BB78" i="14"/>
  <c r="AT82" i="14"/>
  <c r="AT83" i="14"/>
  <c r="AT81" i="14"/>
  <c r="AT80" i="14"/>
  <c r="AT78" i="14"/>
  <c r="BS81" i="14"/>
  <c r="BS78" i="14"/>
  <c r="BS83" i="14"/>
  <c r="BS80" i="14"/>
  <c r="BK81" i="14"/>
  <c r="BK83" i="14"/>
  <c r="BK80" i="14"/>
  <c r="BK78" i="14"/>
  <c r="BC81" i="14"/>
  <c r="BC80" i="14"/>
  <c r="BC83" i="14"/>
  <c r="BC78" i="14"/>
  <c r="AU83" i="14"/>
  <c r="AU80" i="14"/>
  <c r="AU78" i="14"/>
  <c r="AU81" i="14"/>
  <c r="BX79" i="14"/>
  <c r="BX80" i="14"/>
  <c r="BP80" i="14"/>
  <c r="BH80" i="14"/>
  <c r="AZ80" i="14"/>
  <c r="AR80" i="14"/>
  <c r="BU81" i="14"/>
  <c r="BM81" i="14"/>
  <c r="BE81" i="14"/>
  <c r="AW81" i="14"/>
  <c r="BP83" i="14"/>
  <c r="AZ83" i="14"/>
  <c r="BV83" i="14"/>
  <c r="BV81" i="14"/>
  <c r="BV80" i="14"/>
  <c r="BV78" i="14"/>
  <c r="BN83" i="14"/>
  <c r="BN81" i="14"/>
  <c r="BN80" i="14"/>
  <c r="BN78" i="14"/>
  <c r="BF83" i="14"/>
  <c r="BF81" i="14"/>
  <c r="BF80" i="14"/>
  <c r="BF78" i="14"/>
  <c r="AX83" i="14"/>
  <c r="AX81" i="14"/>
  <c r="AX80" i="14"/>
  <c r="AX78" i="14"/>
  <c r="BW83" i="14"/>
  <c r="BW80" i="14"/>
  <c r="BW81" i="14"/>
  <c r="BW78" i="14"/>
  <c r="BO83" i="14"/>
  <c r="BO80" i="14"/>
  <c r="BO78" i="14"/>
  <c r="BO81" i="14"/>
  <c r="BG83" i="14"/>
  <c r="BG80" i="14"/>
  <c r="BG78" i="14"/>
  <c r="BG81" i="14"/>
  <c r="AY81" i="14"/>
  <c r="AY78" i="14"/>
  <c r="AY83" i="14"/>
  <c r="AY80" i="14"/>
  <c r="AQ81" i="14"/>
  <c r="AQ80" i="14"/>
  <c r="AQ83" i="14"/>
  <c r="AQ78" i="14"/>
  <c r="BY83" i="14"/>
  <c r="BU83" i="14"/>
  <c r="BQ83" i="14"/>
  <c r="BM83" i="14"/>
  <c r="BI83" i="14"/>
  <c r="BE83" i="14"/>
  <c r="BA83" i="14"/>
  <c r="AW83" i="14"/>
  <c r="AS83" i="14"/>
  <c r="BX78" i="14"/>
  <c r="BP78" i="14"/>
  <c r="BH78" i="14"/>
  <c r="AZ78" i="14"/>
  <c r="AR78" i="14"/>
  <c r="BU80" i="14"/>
  <c r="BM80" i="14"/>
  <c r="BE80" i="14"/>
  <c r="AW80" i="14"/>
  <c r="BT81" i="14"/>
  <c r="BL81" i="14"/>
  <c r="BD81" i="14"/>
  <c r="AV81" i="14"/>
  <c r="BR82" i="14"/>
  <c r="BJ82" i="14"/>
  <c r="BB82" i="14"/>
  <c r="AS82" i="14"/>
  <c r="BL83" i="14"/>
  <c r="AV83" i="14"/>
  <c r="BX82" i="14"/>
  <c r="BT82" i="14"/>
  <c r="BP82" i="14"/>
  <c r="BL82" i="14"/>
  <c r="BH82" i="14"/>
  <c r="BD82" i="14"/>
  <c r="AZ82" i="14"/>
  <c r="AV82" i="14"/>
  <c r="AR82" i="14"/>
  <c r="BU78" i="14"/>
  <c r="BM78" i="14"/>
  <c r="BE78" i="14"/>
  <c r="AW78" i="14"/>
  <c r="BT80" i="14"/>
  <c r="BL80" i="14"/>
  <c r="BD80" i="14"/>
  <c r="AV80" i="14"/>
  <c r="BY81" i="14"/>
  <c r="BQ81" i="14"/>
  <c r="BI81" i="14"/>
  <c r="BA81" i="14"/>
  <c r="AS81" i="14"/>
  <c r="BY82" i="14"/>
  <c r="BQ82" i="14"/>
  <c r="BI82" i="14"/>
  <c r="BA82" i="14"/>
  <c r="BX83" i="14"/>
  <c r="BH83" i="14"/>
  <c r="AR83" i="14"/>
  <c r="BZ72" i="15"/>
  <c r="EU66" i="15"/>
  <c r="EU67" i="15"/>
  <c r="EU69" i="15"/>
  <c r="EU64" i="15"/>
  <c r="EQ66" i="15"/>
  <c r="EQ64" i="15"/>
  <c r="EQ67" i="15"/>
  <c r="EQ69" i="15"/>
  <c r="EM66" i="15"/>
  <c r="EM64" i="15"/>
  <c r="EM67" i="15"/>
  <c r="EM69" i="15"/>
  <c r="EI66" i="15"/>
  <c r="EI64" i="15"/>
  <c r="EI67" i="15"/>
  <c r="EI69" i="15"/>
  <c r="EE66" i="15"/>
  <c r="EE64" i="15"/>
  <c r="EE67" i="15"/>
  <c r="EE69" i="15"/>
  <c r="EA66" i="15"/>
  <c r="EA64" i="15"/>
  <c r="EA67" i="15"/>
  <c r="EA69" i="15"/>
  <c r="DW66" i="15"/>
  <c r="DW64" i="15"/>
  <c r="DW67" i="15"/>
  <c r="DW69" i="15"/>
  <c r="DS66" i="15"/>
  <c r="DS64" i="15"/>
  <c r="DS67" i="15"/>
  <c r="DS69" i="15"/>
  <c r="DO66" i="15"/>
  <c r="DO64" i="15"/>
  <c r="DO67" i="15"/>
  <c r="DO69" i="15"/>
  <c r="ET67" i="15"/>
  <c r="ET69" i="15"/>
  <c r="ET66" i="15"/>
  <c r="ET64" i="15"/>
  <c r="EP67" i="15"/>
  <c r="EP69" i="15"/>
  <c r="EP66" i="15"/>
  <c r="EP64" i="15"/>
  <c r="EL67" i="15"/>
  <c r="EL69" i="15"/>
  <c r="EL64" i="15"/>
  <c r="EL66" i="15"/>
  <c r="EH67" i="15"/>
  <c r="EH69" i="15"/>
  <c r="EH66" i="15"/>
  <c r="EH64" i="15"/>
  <c r="ED67" i="15"/>
  <c r="ED69" i="15"/>
  <c r="ED66" i="15"/>
  <c r="ED64" i="15"/>
  <c r="DZ67" i="15"/>
  <c r="DZ69" i="15"/>
  <c r="DZ64" i="15"/>
  <c r="DZ66" i="15"/>
  <c r="DV67" i="15"/>
  <c r="DV69" i="15"/>
  <c r="DV66" i="15"/>
  <c r="DV64" i="15"/>
  <c r="DR67" i="15"/>
  <c r="DR69" i="15"/>
  <c r="DR64" i="15"/>
  <c r="DR66" i="15"/>
  <c r="DN67" i="15"/>
  <c r="DN69" i="15"/>
  <c r="DN66" i="15"/>
  <c r="DN64" i="15"/>
  <c r="ES67" i="15"/>
  <c r="ES69" i="15"/>
  <c r="ES66" i="15"/>
  <c r="ES64" i="15"/>
  <c r="EO69" i="15"/>
  <c r="EO66" i="15"/>
  <c r="EO64" i="15"/>
  <c r="EO67" i="15"/>
  <c r="EK67" i="15"/>
  <c r="EK66" i="15"/>
  <c r="EK64" i="15"/>
  <c r="EK69" i="15"/>
  <c r="EG67" i="15"/>
  <c r="EG69" i="15"/>
  <c r="EG66" i="15"/>
  <c r="EG64" i="15"/>
  <c r="EC69" i="15"/>
  <c r="EC66" i="15"/>
  <c r="EC64" i="15"/>
  <c r="EC67" i="15"/>
  <c r="DY69" i="15"/>
  <c r="DY67" i="15"/>
  <c r="DY66" i="15"/>
  <c r="DY64" i="15"/>
  <c r="DU66" i="15"/>
  <c r="DU64" i="15"/>
  <c r="DU67" i="15"/>
  <c r="DU69" i="15"/>
  <c r="DQ67" i="15"/>
  <c r="DQ69" i="15"/>
  <c r="DQ66" i="15"/>
  <c r="DQ64" i="15"/>
  <c r="ER66" i="15"/>
  <c r="ER64" i="15"/>
  <c r="ER67" i="15"/>
  <c r="ER69" i="15"/>
  <c r="EN66" i="15"/>
  <c r="EN64" i="15"/>
  <c r="EN67" i="15"/>
  <c r="EN69" i="15"/>
  <c r="EJ66" i="15"/>
  <c r="EJ64" i="15"/>
  <c r="EJ67" i="15"/>
  <c r="EJ69" i="15"/>
  <c r="EF66" i="15"/>
  <c r="EF64" i="15"/>
  <c r="EF67" i="15"/>
  <c r="EF69" i="15"/>
  <c r="EB66" i="15"/>
  <c r="EB64" i="15"/>
  <c r="EB67" i="15"/>
  <c r="EB69" i="15"/>
  <c r="DX66" i="15"/>
  <c r="DX64" i="15"/>
  <c r="DX67" i="15"/>
  <c r="DX69" i="15"/>
  <c r="DT66" i="15"/>
  <c r="DT64" i="15"/>
  <c r="DT67" i="15"/>
  <c r="DT69" i="15"/>
  <c r="DP66" i="15"/>
  <c r="DP64" i="15"/>
  <c r="DP67" i="15"/>
  <c r="DP69" i="15"/>
  <c r="FS75" i="14"/>
  <c r="FO70" i="14"/>
  <c r="EY70" i="14"/>
  <c r="FR72" i="14"/>
  <c r="FF75" i="14"/>
  <c r="GE72" i="14"/>
  <c r="GC70" i="14"/>
  <c r="FU74" i="14"/>
  <c r="FQ70" i="14"/>
  <c r="FQ75" i="14"/>
  <c r="FA72" i="14"/>
  <c r="GF72" i="14"/>
  <c r="FP72" i="14"/>
  <c r="EZ75" i="14"/>
  <c r="BZ118" i="14" l="1"/>
  <c r="BZ119" i="14"/>
  <c r="FG74" i="14"/>
  <c r="FX72" i="14"/>
  <c r="GB72" i="14"/>
  <c r="FL72" i="14"/>
  <c r="FJ73" i="14"/>
  <c r="FE70" i="14"/>
  <c r="FH72" i="14"/>
  <c r="FU70" i="14"/>
  <c r="FF70" i="14"/>
  <c r="FV70" i="14"/>
  <c r="FQ73" i="14"/>
  <c r="FY73" i="14"/>
  <c r="FZ74" i="14"/>
  <c r="FY70" i="14"/>
  <c r="FG73" i="14"/>
  <c r="FT74" i="14"/>
  <c r="FV75" i="14"/>
  <c r="FM73" i="14"/>
  <c r="FK72" i="14"/>
  <c r="GA74" i="14"/>
  <c r="FL75" i="14"/>
  <c r="FB72" i="14"/>
  <c r="GB70" i="14"/>
  <c r="FY75" i="14"/>
  <c r="FW74" i="14"/>
  <c r="FQ74" i="14"/>
  <c r="EY72" i="14"/>
  <c r="GE70" i="14"/>
  <c r="FD74" i="14"/>
  <c r="EX75" i="14"/>
  <c r="FW73" i="14"/>
  <c r="FR70" i="14"/>
  <c r="FN74" i="14"/>
  <c r="FY74" i="14"/>
  <c r="GC75" i="14"/>
  <c r="FA70" i="14"/>
  <c r="FL70" i="14"/>
  <c r="FY72" i="14"/>
  <c r="GD71" i="14"/>
  <c r="FS74" i="14"/>
  <c r="FE72" i="14"/>
  <c r="FU71" i="14"/>
  <c r="FC75" i="14"/>
  <c r="FS71" i="14"/>
  <c r="FP71" i="14"/>
  <c r="GD73" i="14"/>
  <c r="FJ74" i="14"/>
  <c r="FZ72" i="14"/>
  <c r="FO75" i="14"/>
  <c r="FD73" i="14"/>
  <c r="FL73" i="14"/>
  <c r="FL74" i="14"/>
  <c r="FT73" i="14"/>
  <c r="GB73" i="14"/>
  <c r="GB74" i="14"/>
  <c r="FA74" i="14"/>
  <c r="FM75" i="14"/>
  <c r="FU75" i="14"/>
  <c r="FU73" i="14"/>
  <c r="GC73" i="14"/>
  <c r="FZ73" i="14"/>
  <c r="FB70" i="14"/>
  <c r="FJ70" i="14"/>
  <c r="FJ75" i="14"/>
  <c r="FC72" i="14"/>
  <c r="FO72" i="14"/>
  <c r="FS70" i="14"/>
  <c r="GA70" i="14"/>
  <c r="FG71" i="14"/>
  <c r="FW71" i="14"/>
  <c r="FJ71" i="14"/>
  <c r="FC71" i="14"/>
  <c r="EX73" i="14"/>
  <c r="FD70" i="14"/>
  <c r="FP75" i="14"/>
  <c r="GB75" i="14"/>
  <c r="GF75" i="14"/>
  <c r="FQ72" i="14"/>
  <c r="FZ75" i="14"/>
  <c r="FO73" i="14"/>
  <c r="FX71" i="14"/>
  <c r="EX70" i="14"/>
  <c r="FM70" i="14"/>
  <c r="FZ70" i="14"/>
  <c r="FJ72" i="14"/>
  <c r="FC73" i="14"/>
  <c r="FC74" i="14"/>
  <c r="FO74" i="14"/>
  <c r="FS72" i="14"/>
  <c r="FU72" i="14"/>
  <c r="FS73" i="14"/>
  <c r="FK70" i="14"/>
  <c r="FQ71" i="14"/>
  <c r="FO71" i="14"/>
  <c r="FL71" i="14"/>
  <c r="GB71" i="14"/>
  <c r="FA71" i="14"/>
  <c r="EY71" i="14"/>
  <c r="GE71" i="14"/>
  <c r="FH71" i="14"/>
  <c r="EX74" i="14"/>
  <c r="EX71" i="14"/>
  <c r="FY71" i="14"/>
  <c r="FG72" i="14"/>
  <c r="FM71" i="14"/>
  <c r="GC71" i="14"/>
  <c r="FK71" i="14"/>
  <c r="GA72" i="14"/>
  <c r="FH70" i="14"/>
  <c r="FX70" i="14"/>
  <c r="FI73" i="14"/>
  <c r="FA73" i="14"/>
  <c r="EY75" i="14"/>
  <c r="GE75" i="14"/>
  <c r="EZ74" i="14"/>
  <c r="FR71" i="14"/>
  <c r="FF73" i="14"/>
  <c r="FV73" i="14"/>
  <c r="FD72" i="14"/>
  <c r="FT72" i="14"/>
  <c r="FB75" i="14"/>
  <c r="FP74" i="14"/>
  <c r="GF74" i="14"/>
  <c r="FN72" i="14"/>
  <c r="GD74" i="14"/>
  <c r="FW72" i="14"/>
  <c r="FE73" i="14"/>
  <c r="FN71" i="14"/>
  <c r="EZ70" i="14"/>
  <c r="FD75" i="14"/>
  <c r="FH73" i="14"/>
  <c r="FH74" i="14"/>
  <c r="FT75" i="14"/>
  <c r="FX73" i="14"/>
  <c r="FX74" i="14"/>
  <c r="FW75" i="14"/>
  <c r="FA75" i="14"/>
  <c r="FE74" i="14"/>
  <c r="FI72" i="14"/>
  <c r="FB74" i="14"/>
  <c r="FF72" i="14"/>
  <c r="FN73" i="14"/>
  <c r="FR74" i="14"/>
  <c r="FV72" i="14"/>
  <c r="GD70" i="14"/>
  <c r="GD75" i="14"/>
  <c r="FG75" i="14"/>
  <c r="FK73" i="14"/>
  <c r="FK74" i="14"/>
  <c r="GA75" i="14"/>
  <c r="BZ79" i="14"/>
  <c r="FZ71" i="14"/>
  <c r="FD71" i="14"/>
  <c r="EZ72" i="14"/>
  <c r="FH75" i="14"/>
  <c r="FX75" i="14"/>
  <c r="FW70" i="14"/>
  <c r="FE75" i="14"/>
  <c r="FI74" i="14"/>
  <c r="FM72" i="14"/>
  <c r="GC72" i="14"/>
  <c r="GE73" i="14"/>
  <c r="GE74" i="14"/>
  <c r="FB73" i="14"/>
  <c r="FF74" i="14"/>
  <c r="FN70" i="14"/>
  <c r="FN75" i="14"/>
  <c r="FR73" i="14"/>
  <c r="FV74" i="14"/>
  <c r="GD72" i="14"/>
  <c r="EY73" i="14"/>
  <c r="EY74" i="14"/>
  <c r="FG70" i="14"/>
  <c r="FK75" i="14"/>
  <c r="FE71" i="14"/>
  <c r="FV71" i="14"/>
  <c r="GA71" i="14"/>
  <c r="FT71" i="14"/>
  <c r="EZ73" i="14"/>
  <c r="FP73" i="14"/>
  <c r="GF73" i="14"/>
  <c r="FI75" i="14"/>
  <c r="FM74" i="14"/>
  <c r="GC74" i="14"/>
  <c r="FR75" i="14"/>
  <c r="FI71" i="14"/>
  <c r="FF71" i="14"/>
  <c r="FB71" i="14"/>
  <c r="BZ83" i="14"/>
  <c r="BZ81" i="14"/>
  <c r="BZ78" i="14"/>
  <c r="BZ80" i="14"/>
  <c r="BZ82" i="14"/>
  <c r="BZ125" i="14" l="1"/>
  <c r="BZ126" i="14"/>
  <c r="BZ120" i="14"/>
  <c r="BZ127" i="14" l="1"/>
  <c r="BZ128" i="14"/>
  <c r="BZ121" i="14"/>
</calcChain>
</file>

<file path=xl/sharedStrings.xml><?xml version="1.0" encoding="utf-8"?>
<sst xmlns="http://schemas.openxmlformats.org/spreadsheetml/2006/main" count="19559" uniqueCount="382">
  <si>
    <t>aligned</t>
  </si>
  <si>
    <t>misaligned</t>
  </si>
  <si>
    <t>unalignable</t>
  </si>
  <si>
    <t>1 cached</t>
  </si>
  <si>
    <t>2 cached</t>
  </si>
  <si>
    <t>4 cached</t>
  </si>
  <si>
    <t>8 cached</t>
  </si>
  <si>
    <t>12 cached</t>
  </si>
  <si>
    <t>16 cached</t>
  </si>
  <si>
    <t>20 cached</t>
  </si>
  <si>
    <t>24 cached</t>
  </si>
  <si>
    <t>28 cached</t>
  </si>
  <si>
    <t>32 cached</t>
  </si>
  <si>
    <t>40 cached</t>
  </si>
  <si>
    <t>48 cached</t>
  </si>
  <si>
    <t>56 cached</t>
  </si>
  <si>
    <t>64 cached</t>
  </si>
  <si>
    <t>72 cached</t>
  </si>
  <si>
    <t>80 cached</t>
  </si>
  <si>
    <t>96 cached</t>
  </si>
  <si>
    <t>112 cached</t>
  </si>
  <si>
    <t>128 cached</t>
  </si>
  <si>
    <t>144 cached</t>
  </si>
  <si>
    <t>160 cached</t>
  </si>
  <si>
    <t>176 cached</t>
  </si>
  <si>
    <t>192 cached</t>
  </si>
  <si>
    <t>224 cached</t>
  </si>
  <si>
    <t>256 cached</t>
  </si>
  <si>
    <t>320 cached</t>
  </si>
  <si>
    <t>384 cached</t>
  </si>
  <si>
    <t>448 cached</t>
  </si>
  <si>
    <t>512 cached</t>
  </si>
  <si>
    <t>640 cached</t>
  </si>
  <si>
    <t>768 cached</t>
  </si>
  <si>
    <t>896 cached</t>
  </si>
  <si>
    <t>1024 cached</t>
  </si>
  <si>
    <t>1280 cached</t>
  </si>
  <si>
    <t>1536 cached</t>
  </si>
  <si>
    <t>1792 cached</t>
  </si>
  <si>
    <t>2048 cached</t>
  </si>
  <si>
    <t>2560 cached</t>
  </si>
  <si>
    <t>3072 cached</t>
  </si>
  <si>
    <t>3584 cached</t>
  </si>
  <si>
    <t>4096 cached</t>
  </si>
  <si>
    <t>5120 cached</t>
  </si>
  <si>
    <t>6144 cached</t>
  </si>
  <si>
    <t>7168 cached</t>
  </si>
  <si>
    <t>8192 cached</t>
  </si>
  <si>
    <t>10240 cached</t>
  </si>
  <si>
    <t>12288 cached</t>
  </si>
  <si>
    <t>14336 cached</t>
  </si>
  <si>
    <t>16384 cached</t>
  </si>
  <si>
    <t>20480 cached</t>
  </si>
  <si>
    <t>24576 cached</t>
  </si>
  <si>
    <t>28672 cached</t>
  </si>
  <si>
    <t>32768 cached</t>
  </si>
  <si>
    <t>40960 cached</t>
  </si>
  <si>
    <t>49152 cached</t>
  </si>
  <si>
    <t>57344 cached</t>
  </si>
  <si>
    <t>65536 cached</t>
  </si>
  <si>
    <t>81920 cached</t>
  </si>
  <si>
    <t>98304 cached</t>
  </si>
  <si>
    <t>114688 cached</t>
  </si>
  <si>
    <t>131072 cached</t>
  </si>
  <si>
    <t>163840 cached</t>
  </si>
  <si>
    <t>196608 cached</t>
  </si>
  <si>
    <t>229376 cached</t>
  </si>
  <si>
    <t>262144 cached</t>
  </si>
  <si>
    <t>327680 cached</t>
  </si>
  <si>
    <t>393216 cached</t>
  </si>
  <si>
    <t>458752 cached</t>
  </si>
  <si>
    <t>524288 cached</t>
  </si>
  <si>
    <t>655360 cached</t>
  </si>
  <si>
    <t>786432 cached</t>
  </si>
  <si>
    <t>917504 cached</t>
  </si>
  <si>
    <t>1048576 cached</t>
  </si>
  <si>
    <t>1310720 cached</t>
  </si>
  <si>
    <t>1572864 cached</t>
  </si>
  <si>
    <t>1835008 cached</t>
  </si>
  <si>
    <t>2097152 cached</t>
  </si>
  <si>
    <t>2621440 cached</t>
  </si>
  <si>
    <t>3145728 cached</t>
  </si>
  <si>
    <t>3670016 cached</t>
  </si>
  <si>
    <t>4194304 cached</t>
  </si>
  <si>
    <t>8388608 cached</t>
  </si>
  <si>
    <t>16777216 cached</t>
  </si>
  <si>
    <t>33554432 cached</t>
  </si>
  <si>
    <t>67108864 cached</t>
  </si>
  <si>
    <t>functions: 3</t>
  </si>
  <si>
    <t>start time: 2013-12-15 12:03:02</t>
  </si>
  <si>
    <t>tests: 35000</t>
  </si>
  <si>
    <t>rdtsc overhead: 104</t>
  </si>
  <si>
    <t>size aligned tests</t>
  </si>
  <si>
    <t>n-n byte RANDOM tests</t>
  </si>
  <si>
    <t>1-15 ~~ aligned addresses (x47616)</t>
  </si>
  <si>
    <t>1-15 ~~ mis-aligned addresses (x47616)</t>
  </si>
  <si>
    <t>1-15 ~~ unalignable addresses (x47616)</t>
  </si>
  <si>
    <t>Begin cached-copy tests! Buffer size: 98304</t>
  </si>
  <si>
    <t>1-15 ~~ aligned addresses (x95232)</t>
  </si>
  <si>
    <t>1-15 ~~ mis-aligned addresses (x95232)</t>
  </si>
  <si>
    <t>1-15 ~~ unalignable addresses (x95232)</t>
  </si>
  <si>
    <t>17-31 ~~ aligned addresses (x48640)</t>
  </si>
  <si>
    <t>17-31 ~~ mis-aligned addresses (x48640)</t>
  </si>
  <si>
    <t xml:space="preserve">memmove      </t>
  </si>
  <si>
    <t xml:space="preserve">A_memmove    </t>
  </si>
  <si>
    <t>asm_memmove13</t>
  </si>
  <si>
    <t>memmove</t>
  </si>
  <si>
    <t>A_memmove</t>
  </si>
  <si>
    <t>Adamantium</t>
  </si>
  <si>
    <t>1~15</t>
  </si>
  <si>
    <t>tests: 15000</t>
  </si>
  <si>
    <t>rdtsc overhead: 234</t>
  </si>
  <si>
    <t>Core 2</t>
  </si>
  <si>
    <t>Core i</t>
  </si>
  <si>
    <t>MSVC memmove</t>
  </si>
  <si>
    <t xml:space="preserve">memmove28    </t>
  </si>
  <si>
    <t>1~7 bytes</t>
  </si>
  <si>
    <t>1~15 bytes</t>
  </si>
  <si>
    <t>unaligned</t>
  </si>
  <si>
    <t>aligned addresses</t>
  </si>
  <si>
    <t>unalignable addresses</t>
  </si>
  <si>
    <t>16-bytes    (x48640)</t>
  </si>
  <si>
    <t>^^ core i</t>
  </si>
  <si>
    <t>^^ core 2</t>
  </si>
  <si>
    <t>1-byte</t>
  </si>
  <si>
    <t>2-bytes</t>
  </si>
  <si>
    <t>4-bytes</t>
  </si>
  <si>
    <t>8-bytes</t>
  </si>
  <si>
    <t>12-bytes</t>
  </si>
  <si>
    <t>functions: 19</t>
  </si>
  <si>
    <t>start time: 2013-12-15 22:31:15</t>
  </si>
  <si>
    <t>tests: 12000</t>
  </si>
  <si>
    <t xml:space="preserve">memmove29    </t>
  </si>
  <si>
    <t xml:space="preserve">memmove27    </t>
  </si>
  <si>
    <t xml:space="preserve">memmove26    </t>
  </si>
  <si>
    <t xml:space="preserve">memmove25    </t>
  </si>
  <si>
    <t xml:space="preserve">memmove24    </t>
  </si>
  <si>
    <t xml:space="preserve">memmove23    </t>
  </si>
  <si>
    <t xml:space="preserve">memmove20    </t>
  </si>
  <si>
    <t xml:space="preserve">memmove18    </t>
  </si>
  <si>
    <t xml:space="preserve">memmove17    </t>
  </si>
  <si>
    <t xml:space="preserve">memmove16    </t>
  </si>
  <si>
    <t xml:space="preserve">memmove15    </t>
  </si>
  <si>
    <t xml:space="preserve">memmove14    </t>
  </si>
  <si>
    <t xml:space="preserve">memmove13    </t>
  </si>
  <si>
    <t xml:space="preserve">memmove10    </t>
  </si>
  <si>
    <t xml:space="preserve">memmove09    </t>
  </si>
  <si>
    <t xml:space="preserve">memmove08    </t>
  </si>
  <si>
    <t xml:space="preserve">memmove07    </t>
  </si>
  <si>
    <t xml:space="preserve">memmove06    </t>
  </si>
  <si>
    <t>20-bytes    (x47616)</t>
  </si>
  <si>
    <t>24-bytes    (x46592)</t>
  </si>
  <si>
    <t>memmove29</t>
  </si>
  <si>
    <t>memmove28</t>
  </si>
  <si>
    <t>memmove27</t>
  </si>
  <si>
    <t>memmove26</t>
  </si>
  <si>
    <t>memmove25</t>
  </si>
  <si>
    <t>memmove24</t>
  </si>
  <si>
    <t>memmove23</t>
  </si>
  <si>
    <t>memmove20</t>
  </si>
  <si>
    <t>memmove18</t>
  </si>
  <si>
    <t>memmove17</t>
  </si>
  <si>
    <t>memmove16</t>
  </si>
  <si>
    <t>memmove15</t>
  </si>
  <si>
    <t>memmove14</t>
  </si>
  <si>
    <t>memmove13</t>
  </si>
  <si>
    <t>memmove10</t>
  </si>
  <si>
    <t>memmove09</t>
  </si>
  <si>
    <t>memmove08</t>
  </si>
  <si>
    <t>memmove07</t>
  </si>
  <si>
    <t>memmove06</t>
  </si>
  <si>
    <t>start time: 2013-12-15 22:39:04</t>
  </si>
  <si>
    <t>tests: 25000</t>
  </si>
  <si>
    <t>functions: 20</t>
  </si>
  <si>
    <t>start time: 2013-12-16 11:00:04</t>
  </si>
  <si>
    <t>tests: 5000</t>
  </si>
  <si>
    <t xml:space="preserve">memmove05    </t>
  </si>
  <si>
    <t>28-bytes    (x45568)</t>
  </si>
  <si>
    <t>32-bytes    (x44544)</t>
  </si>
  <si>
    <t>40-bytes    (x43520)</t>
  </si>
  <si>
    <t>48-bytes    (x42496)</t>
  </si>
  <si>
    <t>56-bytes    (x41472)</t>
  </si>
  <si>
    <t>memmove05</t>
  </si>
  <si>
    <t>64-bytes    (x40448)</t>
  </si>
  <si>
    <t>72-bytes    (x38912)</t>
  </si>
  <si>
    <t>80-bytes    (x38912)</t>
  </si>
  <si>
    <t>96-bytes    (x37376)</t>
  </si>
  <si>
    <t>112-bytes    (x35840)</t>
  </si>
  <si>
    <t>17-31 ~~ aligned addresses (x97280)</t>
  </si>
  <si>
    <t>17-31 ~~ unalignable addresses (x97280)</t>
  </si>
  <si>
    <t>33-63 ~~ aligned addresses (x89088)</t>
  </si>
  <si>
    <t>33-63 ~~ unalignable addresses (x89088)</t>
  </si>
  <si>
    <t>65-127 ~~ aligned addresses (x80896)</t>
  </si>
  <si>
    <t>65-127 ~~ unalignable addresses (x80896)</t>
  </si>
  <si>
    <t>129-255 ~~ aligned addresses (x68608)</t>
  </si>
  <si>
    <t>129-255 ~~ unalignable addresses (x68608)</t>
  </si>
  <si>
    <t>257-511 ~~ aligned addresses (x56320)</t>
  </si>
  <si>
    <t>257-511 ~~ unalignable addresses (x56320)</t>
  </si>
  <si>
    <t>513-1023 ~~ aligned addresses (x44032)</t>
  </si>
  <si>
    <t>513-1023 ~~ unalignable addresses (x44032)</t>
  </si>
  <si>
    <t>1025-2047 ~~ aligned addresses (x31744)</t>
  </si>
  <si>
    <t>1025-2047 ~~ unalignable addresses (x31744)</t>
  </si>
  <si>
    <t>2049-4095 ~~ aligned addresses (x16384)</t>
  </si>
  <si>
    <t>17~31</t>
  </si>
  <si>
    <t>33~63</t>
  </si>
  <si>
    <t>start time: 2013-12-16 09:41:36</t>
  </si>
  <si>
    <t>start time: 2013-12-16 18:50:42</t>
  </si>
  <si>
    <t>33-47 ~~ aligned addresses (x93184)</t>
  </si>
  <si>
    <t>33-47 ~~ unalignable addresses (x93184)</t>
  </si>
  <si>
    <t>65-95 ~~ aligned addresses (x84992)</t>
  </si>
  <si>
    <t>65-95 ~~ unalignable addresses (x84992)</t>
  </si>
  <si>
    <t>33~47</t>
  </si>
  <si>
    <t>65~95</t>
  </si>
  <si>
    <t>start time: 2013-12-17 01:29:18</t>
  </si>
  <si>
    <t>24-bytes    (x47104)</t>
  </si>
  <si>
    <t>128-bytes    (x34304)</t>
  </si>
  <si>
    <t>functions: 24</t>
  </si>
  <si>
    <t>start time: 2013-12-17 22:40:26</t>
  </si>
  <si>
    <t>asm_memmove05</t>
  </si>
  <si>
    <t>functions: 22</t>
  </si>
  <si>
    <t>start time: 2013-12-17 15:17:29</t>
  </si>
  <si>
    <t>65~127</t>
  </si>
  <si>
    <t>129~255</t>
  </si>
  <si>
    <t>functions: 12</t>
  </si>
  <si>
    <t>start time: 2013-12-20 16:27:14</t>
  </si>
  <si>
    <t xml:space="preserve">memmove35    </t>
  </si>
  <si>
    <t xml:space="preserve">memmove34    </t>
  </si>
  <si>
    <t xml:space="preserve">memmove33    </t>
  </si>
  <si>
    <t xml:space="preserve">memmove32    </t>
  </si>
  <si>
    <t xml:space="preserve">memmove31    </t>
  </si>
  <si>
    <t xml:space="preserve">memmove30    </t>
  </si>
  <si>
    <t>memmove35</t>
  </si>
  <si>
    <t>memmove33</t>
  </si>
  <si>
    <t>memmove32</t>
  </si>
  <si>
    <t>memmove31</t>
  </si>
  <si>
    <t>memmove30</t>
  </si>
  <si>
    <t>memmove34</t>
  </si>
  <si>
    <t>functions: 10</t>
  </si>
  <si>
    <t>start time: 2013-12-20 17:01:35</t>
  </si>
  <si>
    <t>Note: using loadu is 37% faster than using (long long)! (15% using (long long) on C2!)</t>
  </si>
  <si>
    <t>Note: using (long long) for 16-bytes aligned is 15% faster than using loadu! (37% faster using loadu on i5)</t>
  </si>
  <si>
    <t>14% for unaligned faster than loadu!</t>
  </si>
  <si>
    <t>However, using (long long) is 14% faster than using loadu on unaligned memory!</t>
  </si>
  <si>
    <t>65-111 ~~ aligned addresses (x82944)</t>
  </si>
  <si>
    <t>65~111</t>
  </si>
  <si>
    <t>65-111 ~~ unalignable addresses (x82944)</t>
  </si>
  <si>
    <t>MSVC loop conversion of mm05 is 2%~6% slower than asm version!</t>
  </si>
  <si>
    <t>start time: 2013-12-22 02:36:00</t>
  </si>
  <si>
    <t xml:space="preserve">memmove40    </t>
  </si>
  <si>
    <t>144-bytes    (x33536)</t>
  </si>
  <si>
    <t>160-bytes    (x32768)</t>
  </si>
  <si>
    <t>memmove40</t>
  </si>
  <si>
    <t>mm40 uses 64-byte loop</t>
  </si>
  <si>
    <t>mm40 = "size &lt;= 128"</t>
  </si>
  <si>
    <t>mm26 uses 32-byte loop</t>
  </si>
  <si>
    <t>mm26 = "size &lt;= 112"</t>
  </si>
  <si>
    <t>176-bytes    (x32000)</t>
  </si>
  <si>
    <t>&lt;&lt; mm40 faster because it does "size &lt;= 128"!</t>
  </si>
  <si>
    <t>&lt;&lt; mm26 faster because it has one less check!</t>
  </si>
  <si>
    <t>&lt;&lt; mm26 faster because it uses 32-byte loop!</t>
  </si>
  <si>
    <t>192-bytes    (x31232)</t>
  </si>
  <si>
    <t>224-bytes    (x29696)</t>
  </si>
  <si>
    <t>256-bytes    (x28160)</t>
  </si>
  <si>
    <t>Using (long long) for the final "size == 128"</t>
  </si>
  <si>
    <t>is 17% faster than the main loop!</t>
  </si>
  <si>
    <t>So using the maximum "size &lt;= 128" is best!</t>
  </si>
  <si>
    <t>Conclusion:</t>
  </si>
  <si>
    <t>32-byte main loop is 11% faster than 64-byte!</t>
  </si>
  <si>
    <t>and 15% faster for "unaligned" memory!</t>
  </si>
  <si>
    <t>functions: 5</t>
  </si>
  <si>
    <t>start time: 2013-12-22 08:02:38</t>
  </si>
  <si>
    <t>rdtsc overhead: 105</t>
  </si>
  <si>
    <t xml:space="preserve">memmove43    </t>
  </si>
  <si>
    <t xml:space="preserve">memmove42    </t>
  </si>
  <si>
    <t xml:space="preserve">memmove41    </t>
  </si>
  <si>
    <t xml:space="preserve">memmove39    </t>
  </si>
  <si>
    <t>memmove43</t>
  </si>
  <si>
    <t>memmove42</t>
  </si>
  <si>
    <t>memmove41</t>
  </si>
  <si>
    <t>memmove39</t>
  </si>
  <si>
    <t>start time: 2013-12-22 13:23:30</t>
  </si>
  <si>
    <t>tests: 55000</t>
  </si>
  <si>
    <t>functions: 6</t>
  </si>
  <si>
    <t>start time: 2013-12-22 07:47:37</t>
  </si>
  <si>
    <t>2049-4095 ~~ unalignable addresses (x16384)</t>
  </si>
  <si>
    <t>4097-8191 ~~ aligned addresses (x8192)</t>
  </si>
  <si>
    <t>4097-8191 ~~ unalignable addresses (x8192)</t>
  </si>
  <si>
    <t>8193-16383 ~~ aligned addresses (x4096)</t>
  </si>
  <si>
    <t>8193-16383 ~~ unalignable addresses (x4096)</t>
  </si>
  <si>
    <t>16385-32767 ~~ aligned addresses (x2048)</t>
  </si>
  <si>
    <t>16385-32767 ~~ unalignable addresses (x2048)</t>
  </si>
  <si>
    <t>32769-65535 ~~ aligned addresses (x1024)</t>
  </si>
  <si>
    <t>32769-65535 ~~ unalignable addresses (x1024)</t>
  </si>
  <si>
    <t>55000 tests</t>
  </si>
  <si>
    <t>functions: 36</t>
  </si>
  <si>
    <t>start time: 2013-12-23 04:48:27</t>
  </si>
  <si>
    <t xml:space="preserve">memmove44    </t>
  </si>
  <si>
    <t xml:space="preserve">memmove38    </t>
  </si>
  <si>
    <t xml:space="preserve">memmove37    </t>
  </si>
  <si>
    <t xml:space="preserve">memmove36    </t>
  </si>
  <si>
    <t xml:space="preserve">memmove22    </t>
  </si>
  <si>
    <t xml:space="preserve">memmove21    </t>
  </si>
  <si>
    <t xml:space="preserve">memmove19    </t>
  </si>
  <si>
    <t>mis-aligned addresses</t>
  </si>
  <si>
    <t>memmove38</t>
  </si>
  <si>
    <t>memmove37</t>
  </si>
  <si>
    <t>memmove36</t>
  </si>
  <si>
    <t>memmove22</t>
  </si>
  <si>
    <t>memmove21</t>
  </si>
  <si>
    <t>memmove19</t>
  </si>
  <si>
    <t>memmove44</t>
  </si>
  <si>
    <t>start time: 2013-12-23 04:19:38</t>
  </si>
  <si>
    <t>tests: 30000</t>
  </si>
  <si>
    <t>16 aligned</t>
  </si>
  <si>
    <t>24 aligned</t>
  </si>
  <si>
    <t>28 aligned</t>
  </si>
  <si>
    <t>32 aligned</t>
  </si>
  <si>
    <t>16 cached aligned</t>
  </si>
  <si>
    <t>24 cached aligned</t>
  </si>
  <si>
    <t>28 cached aligned</t>
  </si>
  <si>
    <t>32 cached aligned</t>
  </si>
  <si>
    <t>16 cached misaligned</t>
  </si>
  <si>
    <t>16 misaligned</t>
  </si>
  <si>
    <t>24 misaligned</t>
  </si>
  <si>
    <t>28 misaligned</t>
  </si>
  <si>
    <t>32 misaligned</t>
  </si>
  <si>
    <t>24 cached misaligned</t>
  </si>
  <si>
    <t>28 cached misaligned</t>
  </si>
  <si>
    <t>32 cached misaligned</t>
  </si>
  <si>
    <t>16 unalignable</t>
  </si>
  <si>
    <t>24 unalignable</t>
  </si>
  <si>
    <t>28 unalignable</t>
  </si>
  <si>
    <t>32 unalignable</t>
  </si>
  <si>
    <t>16 cached unalignable</t>
  </si>
  <si>
    <t>24 cached unalignable</t>
  </si>
  <si>
    <t>28 cached unalignable</t>
  </si>
  <si>
    <t>32 cached unalignable</t>
  </si>
  <si>
    <t>40 aligned</t>
  </si>
  <si>
    <t>48 aligned</t>
  </si>
  <si>
    <t>56 aligned</t>
  </si>
  <si>
    <t>64 aligned</t>
  </si>
  <si>
    <t>40 cached aligned</t>
  </si>
  <si>
    <t>48 cached aligned</t>
  </si>
  <si>
    <t>56 cached aligned</t>
  </si>
  <si>
    <t>64 cached aligned</t>
  </si>
  <si>
    <t>40 misaligned</t>
  </si>
  <si>
    <t>48 misaligned</t>
  </si>
  <si>
    <t>56 misaligned</t>
  </si>
  <si>
    <t>64 misaligned</t>
  </si>
  <si>
    <t>40 cached misaligned</t>
  </si>
  <si>
    <t>48 cached misaligned</t>
  </si>
  <si>
    <t>56 cached misaligned</t>
  </si>
  <si>
    <t>64 cached misaligned</t>
  </si>
  <si>
    <t>40 unalignable</t>
  </si>
  <si>
    <t>48 unalignable</t>
  </si>
  <si>
    <t>56 unalignable</t>
  </si>
  <si>
    <t>64 unalignable</t>
  </si>
  <si>
    <t>40 cached unalignable</t>
  </si>
  <si>
    <t>48 cached unalignable</t>
  </si>
  <si>
    <t>56 cached unalignable</t>
  </si>
  <si>
    <t>64 cached unalignable</t>
  </si>
  <si>
    <t>start time: 2014-01-16 06:41:59</t>
  </si>
  <si>
    <t>17-31 ~~ unalignable addresses (x48640)</t>
  </si>
  <si>
    <t>17-31 ~~ mis-aligned addresses (x97280)</t>
  </si>
  <si>
    <t>33-47 ~~ aligned addresses (x46592)</t>
  </si>
  <si>
    <t>33-47 ~~ mis-aligned addresses (x46592)</t>
  </si>
  <si>
    <t>33-47 ~~ unalignable addresses (x46592)</t>
  </si>
  <si>
    <t>33-47 ~~ mis-aligned addresses (x93184)</t>
  </si>
  <si>
    <t>33-63 ~~ aligned addresses (x44544)</t>
  </si>
  <si>
    <t>33-63 ~~ mis-aligned addresses (x44544)</t>
  </si>
  <si>
    <t>totals</t>
  </si>
  <si>
    <t>16~32</t>
  </si>
  <si>
    <t>40~64</t>
  </si>
  <si>
    <t>16~64</t>
  </si>
  <si>
    <t>16~80</t>
  </si>
  <si>
    <t>16~96</t>
  </si>
  <si>
    <t>16~112</t>
  </si>
  <si>
    <t>uncached</t>
  </si>
  <si>
    <t>cached</t>
  </si>
  <si>
    <t>weighted</t>
  </si>
  <si>
    <t>weighted uncached</t>
  </si>
  <si>
    <t>weighted cached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</si>
</sst>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FF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/>
    <xf numFmtId="0" fontId="0" fillId="0" borderId="0" xfId="0" applyFont="1"/>
    <xf numFmtId="0" fontId="2" fillId="0" borderId="0" xfId="0" applyFont="1"/>
    <xf numFmtId="0" fontId="9" fillId="0" borderId="0" xfId="0" applyFont="1"/>
    <xf numFmtId="0" fontId="3" fillId="0" borderId="0" xfId="0" applyFont="1" applyAlignment="1"/>
    <xf numFmtId="0" fontId="0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5" fillId="0" borderId="1" xfId="0" applyFont="1" applyBorder="1"/>
    <xf numFmtId="0" fontId="4" fillId="0" borderId="2" xfId="0" applyFont="1" applyBorder="1"/>
    <xf numFmtId="0" fontId="6" fillId="0" borderId="2" xfId="0" applyFont="1" applyBorder="1"/>
    <xf numFmtId="0" fontId="3" fillId="0" borderId="2" xfId="0" applyFont="1" applyBorder="1"/>
    <xf numFmtId="0" fontId="0" fillId="0" borderId="2" xfId="0" applyBorder="1"/>
    <xf numFmtId="0" fontId="5" fillId="0" borderId="2" xfId="0" applyFont="1" applyBorder="1"/>
    <xf numFmtId="0" fontId="5" fillId="0" borderId="3" xfId="0" applyFont="1" applyBorder="1"/>
    <xf numFmtId="0" fontId="10" fillId="0" borderId="2" xfId="0" applyFont="1" applyBorder="1"/>
    <xf numFmtId="0" fontId="0" fillId="0" borderId="3" xfId="0" applyBorder="1"/>
    <xf numFmtId="0" fontId="6" fillId="0" borderId="1" xfId="0" applyFont="1" applyBorder="1"/>
    <xf numFmtId="0" fontId="0" fillId="0" borderId="1" xfId="0" applyBorder="1"/>
    <xf numFmtId="0" fontId="5" fillId="0" borderId="4" xfId="0" applyFont="1" applyBorder="1"/>
    <xf numFmtId="0" fontId="4" fillId="0" borderId="5" xfId="0" applyFont="1" applyBorder="1"/>
    <xf numFmtId="0" fontId="5" fillId="0" borderId="5" xfId="0" applyFont="1" applyBorder="1"/>
    <xf numFmtId="0" fontId="0" fillId="0" borderId="5" xfId="0" applyBorder="1"/>
    <xf numFmtId="0" fontId="3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8" xfId="0" applyFont="1" applyBorder="1"/>
    <xf numFmtId="0" fontId="3" fillId="0" borderId="8" xfId="0" applyFont="1" applyBorder="1"/>
    <xf numFmtId="0" fontId="0" fillId="0" borderId="9" xfId="0" applyBorder="1"/>
    <xf numFmtId="0" fontId="0" fillId="0" borderId="0" xfId="0" applyBorder="1"/>
    <xf numFmtId="0" fontId="4" fillId="0" borderId="0" xfId="0" applyFont="1" applyBorder="1"/>
    <xf numFmtId="0" fontId="5" fillId="0" borderId="0" xfId="0" applyFont="1" applyBorder="1"/>
    <xf numFmtId="0" fontId="10" fillId="0" borderId="4" xfId="0" applyFont="1" applyBorder="1"/>
    <xf numFmtId="0" fontId="10" fillId="0" borderId="5" xfId="0" applyFont="1" applyBorder="1"/>
    <xf numFmtId="0" fontId="6" fillId="0" borderId="7" xfId="0" applyFont="1" applyBorder="1"/>
    <xf numFmtId="0" fontId="5" fillId="0" borderId="8" xfId="0" applyFont="1" applyBorder="1"/>
    <xf numFmtId="0" fontId="3" fillId="0" borderId="1" xfId="0" applyFont="1" applyBorder="1"/>
    <xf numFmtId="0" fontId="0" fillId="0" borderId="2" xfId="0" applyFont="1" applyBorder="1"/>
    <xf numFmtId="0" fontId="4" fillId="0" borderId="3" xfId="0" applyFont="1" applyBorder="1"/>
    <xf numFmtId="0" fontId="8" fillId="0" borderId="2" xfId="0" applyFont="1" applyBorder="1"/>
    <xf numFmtId="0" fontId="6" fillId="0" borderId="4" xfId="0" applyFont="1" applyBorder="1"/>
    <xf numFmtId="0" fontId="6" fillId="0" borderId="5" xfId="0" applyFont="1" applyBorder="1"/>
    <xf numFmtId="0" fontId="5" fillId="0" borderId="6" xfId="0" applyFont="1" applyBorder="1"/>
    <xf numFmtId="0" fontId="0" fillId="0" borderId="5" xfId="0" applyFont="1" applyBorder="1"/>
    <xf numFmtId="0" fontId="4" fillId="0" borderId="1" xfId="0" applyFont="1" applyBorder="1"/>
    <xf numFmtId="0" fontId="10" fillId="0" borderId="3" xfId="0" applyFont="1" applyBorder="1"/>
    <xf numFmtId="0" fontId="0" fillId="0" borderId="4" xfId="0" applyBorder="1"/>
    <xf numFmtId="0" fontId="8" fillId="0" borderId="5" xfId="0" applyFont="1" applyBorder="1"/>
    <xf numFmtId="0" fontId="4" fillId="0" borderId="6" xfId="0" applyFont="1" applyBorder="1"/>
    <xf numFmtId="0" fontId="6" fillId="0" borderId="3" xfId="0" applyFont="1" applyBorder="1"/>
    <xf numFmtId="0" fontId="6" fillId="0" borderId="6" xfId="0" applyFont="1" applyBorder="1"/>
    <xf numFmtId="0" fontId="0" fillId="0" borderId="3" xfId="0" applyFont="1" applyBorder="1"/>
    <xf numFmtId="0" fontId="8" fillId="0" borderId="6" xfId="0" applyFont="1" applyBorder="1"/>
    <xf numFmtId="0" fontId="3" fillId="0" borderId="3" xfId="0" applyFont="1" applyBorder="1"/>
    <xf numFmtId="0" fontId="4" fillId="0" borderId="4" xfId="0" applyFont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2" xfId="0" applyFont="1" applyBorder="1"/>
    <xf numFmtId="0" fontId="7" fillId="0" borderId="5" xfId="0" applyFont="1" applyBorder="1"/>
    <xf numFmtId="0" fontId="7" fillId="0" borderId="3" xfId="0" applyFont="1" applyBorder="1"/>
    <xf numFmtId="0" fontId="7" fillId="0" borderId="6" xfId="0" applyFont="1" applyBorder="1"/>
    <xf numFmtId="0" fontId="7" fillId="0" borderId="8" xfId="0" applyFont="1" applyBorder="1"/>
    <xf numFmtId="0" fontId="4" fillId="0" borderId="8" xfId="0" applyFont="1" applyBorder="1"/>
    <xf numFmtId="0" fontId="4" fillId="0" borderId="7" xfId="0" applyFont="1" applyBorder="1"/>
    <xf numFmtId="0" fontId="0" fillId="0" borderId="10" xfId="0" applyBorder="1"/>
    <xf numFmtId="0" fontId="7" fillId="0" borderId="0" xfId="0" applyFont="1" applyBorder="1"/>
    <xf numFmtId="0" fontId="0" fillId="0" borderId="11" xfId="0" applyBorder="1"/>
    <xf numFmtId="0" fontId="7" fillId="0" borderId="1" xfId="0" applyFont="1" applyBorder="1"/>
    <xf numFmtId="0" fontId="4" fillId="0" borderId="10" xfId="0" applyFont="1" applyBorder="1"/>
    <xf numFmtId="0" fontId="7" fillId="0" borderId="11" xfId="0" applyFont="1" applyBorder="1"/>
    <xf numFmtId="0" fontId="13" fillId="0" borderId="0" xfId="0" applyFont="1"/>
    <xf numFmtId="0" fontId="13" fillId="0" borderId="2" xfId="0" applyFont="1" applyBorder="1"/>
    <xf numFmtId="0" fontId="1" fillId="0" borderId="2" xfId="0" applyFont="1" applyBorder="1"/>
    <xf numFmtId="0" fontId="5" fillId="0" borderId="9" xfId="0" applyFont="1" applyBorder="1"/>
    <xf numFmtId="0" fontId="5" fillId="0" borderId="11" xfId="0" applyFont="1" applyBorder="1"/>
    <xf numFmtId="0" fontId="13" fillId="0" borderId="5" xfId="0" applyFont="1" applyBorder="1"/>
    <xf numFmtId="0" fontId="13" fillId="0" borderId="8" xfId="0" applyFont="1" applyBorder="1"/>
    <xf numFmtId="0" fontId="1" fillId="0" borderId="8" xfId="0" applyFont="1" applyBorder="1"/>
    <xf numFmtId="0" fontId="6" fillId="0" borderId="0" xfId="0" applyFont="1" applyBorder="1"/>
    <xf numFmtId="0" fontId="6" fillId="0" borderId="10" xfId="0" applyFont="1" applyBorder="1"/>
    <xf numFmtId="0" fontId="7" fillId="0" borderId="7" xfId="0" applyFont="1" applyBorder="1"/>
    <xf numFmtId="0" fontId="4" fillId="0" borderId="9" xfId="0" applyFont="1" applyBorder="1"/>
    <xf numFmtId="0" fontId="6" fillId="0" borderId="9" xfId="0" applyFont="1" applyBorder="1"/>
    <xf numFmtId="0" fontId="1" fillId="0" borderId="3" xfId="0" applyFont="1" applyBorder="1"/>
    <xf numFmtId="0" fontId="13" fillId="0" borderId="7" xfId="0" applyFont="1" applyBorder="1"/>
    <xf numFmtId="0" fontId="1" fillId="0" borderId="1" xfId="0" applyFont="1" applyBorder="1"/>
    <xf numFmtId="0" fontId="14" fillId="0" borderId="0" xfId="0" applyFont="1" applyAlignment="1">
      <alignment horizontal="right"/>
    </xf>
    <xf numFmtId="0" fontId="13" fillId="0" borderId="6" xfId="0" applyFont="1" applyBorder="1"/>
    <xf numFmtId="0" fontId="1" fillId="0" borderId="5" xfId="0" applyFont="1" applyBorder="1"/>
    <xf numFmtId="0" fontId="3" fillId="0" borderId="0" xfId="0" applyFont="1" applyAlignment="1">
      <alignment horizontal="right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E3DE00"/>
      <color rgb="FFFFCC00"/>
      <color rgb="FFFFFF00"/>
      <color rgb="FFFFF301"/>
      <color rgb="FFFFFFFF"/>
      <color rgb="FFFFCC66"/>
      <color rgb="FF00CC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2000"/>
              <a:t>1~7-bytes and 1~15-bytes (random) - UNcached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'1~15'!$S$1</c:f>
              <c:strCache>
                <c:ptCount val="1"/>
                <c:pt idx="0">
                  <c:v>MSVC memmove</c:v>
                </c:pt>
              </c:strCache>
            </c:strRef>
          </c:tx>
          <c:invertIfNegative val="0"/>
          <c:cat>
            <c:multiLvlStrRef>
              <c:f>'1~15'!$P$2:$R$9</c:f>
              <c:multiLvlStrCache>
                <c:ptCount val="8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</c:lvl>
                <c:lvl>
                  <c:pt idx="0">
                    <c:v>1~7 bytes</c:v>
                  </c:pt>
                  <c:pt idx="2">
                    <c:v>1~15 bytes</c:v>
                  </c:pt>
                  <c:pt idx="4">
                    <c:v>1~7 bytes</c:v>
                  </c:pt>
                  <c:pt idx="6">
                    <c:v>1~15 bytes</c:v>
                  </c:pt>
                </c:lvl>
                <c:lvl>
                  <c:pt idx="0">
                    <c:v>Core i</c:v>
                  </c:pt>
                  <c:pt idx="4">
                    <c:v>Core 2</c:v>
                  </c:pt>
                </c:lvl>
              </c:multiLvlStrCache>
            </c:multiLvlStrRef>
          </c:cat>
          <c:val>
            <c:numRef>
              <c:f>'1~15'!$S$2:$S$9</c:f>
              <c:numCache>
                <c:formatCode>General</c:formatCode>
                <c:ptCount val="8"/>
                <c:pt idx="0">
                  <c:v>3.7844000000000003E-2</c:v>
                </c:pt>
                <c:pt idx="1">
                  <c:v>3.7597999999999999E-2</c:v>
                </c:pt>
                <c:pt idx="2">
                  <c:v>3.3196999999999997E-2</c:v>
                </c:pt>
                <c:pt idx="3">
                  <c:v>3.2961999999999998E-2</c:v>
                </c:pt>
                <c:pt idx="4">
                  <c:v>2.6093999999999999E-2</c:v>
                </c:pt>
                <c:pt idx="5">
                  <c:v>2.6164E-2</c:v>
                </c:pt>
                <c:pt idx="6">
                  <c:v>2.3115E-2</c:v>
                </c:pt>
                <c:pt idx="7">
                  <c:v>2.2589999999999999E-2</c:v>
                </c:pt>
              </c:numCache>
            </c:numRef>
          </c:val>
        </c:ser>
        <c:ser>
          <c:idx val="1"/>
          <c:order val="1"/>
          <c:tx>
            <c:strRef>
              <c:f>'1~15'!$T$1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'1~15'!$P$2:$R$9</c:f>
              <c:multiLvlStrCache>
                <c:ptCount val="8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</c:lvl>
                <c:lvl>
                  <c:pt idx="0">
                    <c:v>1~7 bytes</c:v>
                  </c:pt>
                  <c:pt idx="2">
                    <c:v>1~15 bytes</c:v>
                  </c:pt>
                  <c:pt idx="4">
                    <c:v>1~7 bytes</c:v>
                  </c:pt>
                  <c:pt idx="6">
                    <c:v>1~15 bytes</c:v>
                  </c:pt>
                </c:lvl>
                <c:lvl>
                  <c:pt idx="0">
                    <c:v>Core i</c:v>
                  </c:pt>
                  <c:pt idx="4">
                    <c:v>Core 2</c:v>
                  </c:pt>
                </c:lvl>
              </c:multiLvlStrCache>
            </c:multiLvlStrRef>
          </c:cat>
          <c:val>
            <c:numRef>
              <c:f>'1~15'!$T$2:$T$9</c:f>
              <c:numCache>
                <c:formatCode>General</c:formatCode>
                <c:ptCount val="8"/>
                <c:pt idx="0">
                  <c:v>3.7698000000000002E-2</c:v>
                </c:pt>
                <c:pt idx="1">
                  <c:v>3.7699000000000003E-2</c:v>
                </c:pt>
                <c:pt idx="2">
                  <c:v>3.3498E-2</c:v>
                </c:pt>
                <c:pt idx="3">
                  <c:v>3.3618000000000002E-2</c:v>
                </c:pt>
                <c:pt idx="4">
                  <c:v>2.7615000000000001E-2</c:v>
                </c:pt>
                <c:pt idx="5">
                  <c:v>2.7439999999999999E-2</c:v>
                </c:pt>
                <c:pt idx="6">
                  <c:v>2.4357E-2</c:v>
                </c:pt>
                <c:pt idx="7">
                  <c:v>2.4052E-2</c:v>
                </c:pt>
              </c:numCache>
            </c:numRef>
          </c:val>
        </c:ser>
        <c:ser>
          <c:idx val="2"/>
          <c:order val="2"/>
          <c:tx>
            <c:strRef>
              <c:f>'1~15'!$U$1</c:f>
              <c:strCache>
                <c:ptCount val="1"/>
                <c:pt idx="0">
                  <c:v>Adamantium</c:v>
                </c:pt>
              </c:strCache>
            </c:strRef>
          </c:tx>
          <c:invertIfNegative val="0"/>
          <c:cat>
            <c:multiLvlStrRef>
              <c:f>'1~15'!$P$2:$R$9</c:f>
              <c:multiLvlStrCache>
                <c:ptCount val="8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</c:lvl>
                <c:lvl>
                  <c:pt idx="0">
                    <c:v>1~7 bytes</c:v>
                  </c:pt>
                  <c:pt idx="2">
                    <c:v>1~15 bytes</c:v>
                  </c:pt>
                  <c:pt idx="4">
                    <c:v>1~7 bytes</c:v>
                  </c:pt>
                  <c:pt idx="6">
                    <c:v>1~15 bytes</c:v>
                  </c:pt>
                </c:lvl>
                <c:lvl>
                  <c:pt idx="0">
                    <c:v>Core i</c:v>
                  </c:pt>
                  <c:pt idx="4">
                    <c:v>Core 2</c:v>
                  </c:pt>
                </c:lvl>
              </c:multiLvlStrCache>
            </c:multiLvlStrRef>
          </c:cat>
          <c:val>
            <c:numRef>
              <c:f>'1~15'!$U$2:$U$9</c:f>
              <c:numCache>
                <c:formatCode>General</c:formatCode>
                <c:ptCount val="8"/>
                <c:pt idx="0">
                  <c:v>3.8383E-2</c:v>
                </c:pt>
                <c:pt idx="1">
                  <c:v>3.8420000000000003E-2</c:v>
                </c:pt>
                <c:pt idx="2">
                  <c:v>3.4349999999999999E-2</c:v>
                </c:pt>
                <c:pt idx="3">
                  <c:v>3.4596000000000002E-2</c:v>
                </c:pt>
                <c:pt idx="4">
                  <c:v>2.8051E-2</c:v>
                </c:pt>
                <c:pt idx="5">
                  <c:v>2.7667000000000001E-2</c:v>
                </c:pt>
                <c:pt idx="6">
                  <c:v>2.4841999999999999E-2</c:v>
                </c:pt>
                <c:pt idx="7">
                  <c:v>2.4517000000000001E-2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568192"/>
        <c:axId val="114707840"/>
      </c:barChart>
      <c:catAx>
        <c:axId val="114568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14707840"/>
        <c:crosses val="autoZero"/>
        <c:auto val="1"/>
        <c:lblAlgn val="ctr"/>
        <c:lblOffset val="100"/>
        <c:noMultiLvlLbl val="0"/>
      </c:catAx>
      <c:valAx>
        <c:axId val="114707840"/>
        <c:scaling>
          <c:orientation val="minMax"/>
          <c:max val="4.0000000000000008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568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2000" b="1" i="0" baseline="0">
                <a:effectLst/>
              </a:rPr>
              <a:t>1~7-bytes and 1~15-bytes (random) - CACHED</a:t>
            </a:r>
            <a:endParaRPr lang="en-US" sz="2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'1~15'!$Z$1</c:f>
              <c:strCache>
                <c:ptCount val="1"/>
                <c:pt idx="0">
                  <c:v>MSVC memmove</c:v>
                </c:pt>
              </c:strCache>
            </c:strRef>
          </c:tx>
          <c:invertIfNegative val="0"/>
          <c:cat>
            <c:multiLvlStrRef>
              <c:f>'1~15'!$W$2:$Y$9</c:f>
              <c:multiLvlStrCache>
                <c:ptCount val="8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</c:lvl>
                <c:lvl>
                  <c:pt idx="0">
                    <c:v>1~7 bytes</c:v>
                  </c:pt>
                  <c:pt idx="2">
                    <c:v>1~15 bytes</c:v>
                  </c:pt>
                  <c:pt idx="4">
                    <c:v>1~7 bytes</c:v>
                  </c:pt>
                  <c:pt idx="6">
                    <c:v>1~15 bytes</c:v>
                  </c:pt>
                </c:lvl>
                <c:lvl>
                  <c:pt idx="0">
                    <c:v>Core i</c:v>
                  </c:pt>
                  <c:pt idx="4">
                    <c:v>Core 2</c:v>
                  </c:pt>
                </c:lvl>
              </c:multiLvlStrCache>
            </c:multiLvlStrRef>
          </c:cat>
          <c:val>
            <c:numRef>
              <c:f>'1~15'!$Z$2:$Z$9</c:f>
              <c:numCache>
                <c:formatCode>General</c:formatCode>
                <c:ptCount val="8"/>
                <c:pt idx="0">
                  <c:v>0.423516</c:v>
                </c:pt>
                <c:pt idx="1">
                  <c:v>0.41665799999999997</c:v>
                </c:pt>
                <c:pt idx="2">
                  <c:v>0.30061599999999999</c:v>
                </c:pt>
                <c:pt idx="3">
                  <c:v>0.220253</c:v>
                </c:pt>
                <c:pt idx="4">
                  <c:v>0.30659700000000001</c:v>
                </c:pt>
                <c:pt idx="5">
                  <c:v>0.303429</c:v>
                </c:pt>
                <c:pt idx="6">
                  <c:v>0.22986599999999999</c:v>
                </c:pt>
                <c:pt idx="7">
                  <c:v>0.16531799999999999</c:v>
                </c:pt>
              </c:numCache>
            </c:numRef>
          </c:val>
        </c:ser>
        <c:ser>
          <c:idx val="1"/>
          <c:order val="1"/>
          <c:tx>
            <c:strRef>
              <c:f>'1~15'!$AA$1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'1~15'!$W$2:$Y$9</c:f>
              <c:multiLvlStrCache>
                <c:ptCount val="8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</c:lvl>
                <c:lvl>
                  <c:pt idx="0">
                    <c:v>1~7 bytes</c:v>
                  </c:pt>
                  <c:pt idx="2">
                    <c:v>1~15 bytes</c:v>
                  </c:pt>
                  <c:pt idx="4">
                    <c:v>1~7 bytes</c:v>
                  </c:pt>
                  <c:pt idx="6">
                    <c:v>1~15 bytes</c:v>
                  </c:pt>
                </c:lvl>
                <c:lvl>
                  <c:pt idx="0">
                    <c:v>Core i</c:v>
                  </c:pt>
                  <c:pt idx="4">
                    <c:v>Core 2</c:v>
                  </c:pt>
                </c:lvl>
              </c:multiLvlStrCache>
            </c:multiLvlStrRef>
          </c:cat>
          <c:val>
            <c:numRef>
              <c:f>'1~15'!$AA$2:$AA$9</c:f>
              <c:numCache>
                <c:formatCode>General</c:formatCode>
                <c:ptCount val="8"/>
                <c:pt idx="0">
                  <c:v>0.39489000000000002</c:v>
                </c:pt>
                <c:pt idx="1">
                  <c:v>0.38492199999999999</c:v>
                </c:pt>
                <c:pt idx="2">
                  <c:v>0.29187600000000002</c:v>
                </c:pt>
                <c:pt idx="3">
                  <c:v>0.28734100000000001</c:v>
                </c:pt>
                <c:pt idx="4">
                  <c:v>0.28192099999999998</c:v>
                </c:pt>
                <c:pt idx="5">
                  <c:v>0.28784300000000002</c:v>
                </c:pt>
                <c:pt idx="6">
                  <c:v>0.214085</c:v>
                </c:pt>
                <c:pt idx="7">
                  <c:v>0.220055</c:v>
                </c:pt>
              </c:numCache>
            </c:numRef>
          </c:val>
        </c:ser>
        <c:ser>
          <c:idx val="2"/>
          <c:order val="2"/>
          <c:tx>
            <c:strRef>
              <c:f>'1~15'!$AB$1</c:f>
              <c:strCache>
                <c:ptCount val="1"/>
                <c:pt idx="0">
                  <c:v>Adamantium</c:v>
                </c:pt>
              </c:strCache>
            </c:strRef>
          </c:tx>
          <c:invertIfNegative val="0"/>
          <c:cat>
            <c:multiLvlStrRef>
              <c:f>'1~15'!$W$2:$Y$9</c:f>
              <c:multiLvlStrCache>
                <c:ptCount val="8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</c:lvl>
                <c:lvl>
                  <c:pt idx="0">
                    <c:v>1~7 bytes</c:v>
                  </c:pt>
                  <c:pt idx="2">
                    <c:v>1~15 bytes</c:v>
                  </c:pt>
                  <c:pt idx="4">
                    <c:v>1~7 bytes</c:v>
                  </c:pt>
                  <c:pt idx="6">
                    <c:v>1~15 bytes</c:v>
                  </c:pt>
                </c:lvl>
                <c:lvl>
                  <c:pt idx="0">
                    <c:v>Core i</c:v>
                  </c:pt>
                  <c:pt idx="4">
                    <c:v>Core 2</c:v>
                  </c:pt>
                </c:lvl>
              </c:multiLvlStrCache>
            </c:multiLvlStrRef>
          </c:cat>
          <c:val>
            <c:numRef>
              <c:f>'1~15'!$AB$2:$AB$9</c:f>
              <c:numCache>
                <c:formatCode>General</c:formatCode>
                <c:ptCount val="8"/>
                <c:pt idx="0">
                  <c:v>0.63165700000000002</c:v>
                </c:pt>
                <c:pt idx="1">
                  <c:v>0.58790299999999995</c:v>
                </c:pt>
                <c:pt idx="2">
                  <c:v>0.59503099999999998</c:v>
                </c:pt>
                <c:pt idx="3">
                  <c:v>0.478242</c:v>
                </c:pt>
                <c:pt idx="4">
                  <c:v>0.462808</c:v>
                </c:pt>
                <c:pt idx="5">
                  <c:v>0.45376499999999997</c:v>
                </c:pt>
                <c:pt idx="6">
                  <c:v>0.41295799999999999</c:v>
                </c:pt>
                <c:pt idx="7">
                  <c:v>0.40023500000000001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660288"/>
        <c:axId val="114710144"/>
      </c:barChart>
      <c:catAx>
        <c:axId val="115660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4710144"/>
        <c:crosses val="autoZero"/>
        <c:auto val="1"/>
        <c:lblAlgn val="ctr"/>
        <c:lblOffset val="100"/>
        <c:noMultiLvlLbl val="0"/>
      </c:catAx>
      <c:valAx>
        <c:axId val="114710144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660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/>
              <a:t>1, 2, 4, 8, 12-bytes -</a:t>
            </a:r>
            <a:r>
              <a:rPr lang="en-US" sz="1800" baseline="0"/>
              <a:t> UNcached</a:t>
            </a:r>
            <a:endParaRPr lang="en-US" sz="18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6980670384951882E-2"/>
          <c:y val="0.12332485783027122"/>
          <c:w val="0.75228196084864396"/>
          <c:h val="0.561465988626421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'1~15'!$BO$1</c:f>
              <c:strCache>
                <c:ptCount val="1"/>
                <c:pt idx="0">
                  <c:v>MSVC memmove</c:v>
                </c:pt>
              </c:strCache>
            </c:strRef>
          </c:tx>
          <c:invertIfNegative val="0"/>
          <c:cat>
            <c:multiLvlStrRef>
              <c:f>'1~15'!$BL$2:$BN$21</c:f>
              <c:multiLvlStrCache>
                <c:ptCount val="20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  <c:pt idx="8">
                    <c:v>aligned</c:v>
                  </c:pt>
                  <c:pt idx="9">
                    <c:v>unaligned</c:v>
                  </c:pt>
                  <c:pt idx="10">
                    <c:v>aligned</c:v>
                  </c:pt>
                  <c:pt idx="11">
                    <c:v>unaligned</c:v>
                  </c:pt>
                  <c:pt idx="12">
                    <c:v>aligned</c:v>
                  </c:pt>
                  <c:pt idx="13">
                    <c:v>unaligned</c:v>
                  </c:pt>
                  <c:pt idx="14">
                    <c:v>aligned</c:v>
                  </c:pt>
                  <c:pt idx="15">
                    <c:v>unaligned</c:v>
                  </c:pt>
                  <c:pt idx="16">
                    <c:v>aligned</c:v>
                  </c:pt>
                  <c:pt idx="17">
                    <c:v>unaligned</c:v>
                  </c:pt>
                  <c:pt idx="18">
                    <c:v>aligned</c:v>
                  </c:pt>
                  <c:pt idx="19">
                    <c:v>unaligned</c:v>
                  </c:pt>
                </c:lvl>
                <c:lvl>
                  <c:pt idx="0">
                    <c:v>1-byte</c:v>
                  </c:pt>
                  <c:pt idx="2">
                    <c:v>2-bytes</c:v>
                  </c:pt>
                  <c:pt idx="4">
                    <c:v>4-bytes</c:v>
                  </c:pt>
                  <c:pt idx="6">
                    <c:v>8-bytes</c:v>
                  </c:pt>
                  <c:pt idx="8">
                    <c:v>12-bytes</c:v>
                  </c:pt>
                  <c:pt idx="10">
                    <c:v>1-byte</c:v>
                  </c:pt>
                  <c:pt idx="12">
                    <c:v>2-bytes</c:v>
                  </c:pt>
                  <c:pt idx="14">
                    <c:v>4-bytes</c:v>
                  </c:pt>
                  <c:pt idx="16">
                    <c:v>8-bytes</c:v>
                  </c:pt>
                  <c:pt idx="18">
                    <c:v>12-bytes</c:v>
                  </c:pt>
                </c:lvl>
                <c:lvl>
                  <c:pt idx="0">
                    <c:v>Core i</c:v>
                  </c:pt>
                  <c:pt idx="10">
                    <c:v>Core 2</c:v>
                  </c:pt>
                </c:lvl>
              </c:multiLvlStrCache>
            </c:multiLvlStrRef>
          </c:cat>
          <c:val>
            <c:numRef>
              <c:f>'1~15'!$BO$2:$BO$21</c:f>
              <c:numCache>
                <c:formatCode>General</c:formatCode>
                <c:ptCount val="20"/>
                <c:pt idx="0">
                  <c:v>4.3763000000000003E-2</c:v>
                </c:pt>
                <c:pt idx="1">
                  <c:v>4.1570999999999997E-2</c:v>
                </c:pt>
                <c:pt idx="2">
                  <c:v>4.2698E-2</c:v>
                </c:pt>
                <c:pt idx="3">
                  <c:v>4.3103000000000002E-2</c:v>
                </c:pt>
                <c:pt idx="4">
                  <c:v>4.2407E-2</c:v>
                </c:pt>
                <c:pt idx="5">
                  <c:v>4.3236999999999998E-2</c:v>
                </c:pt>
                <c:pt idx="6">
                  <c:v>4.4431999999999999E-2</c:v>
                </c:pt>
                <c:pt idx="7">
                  <c:v>4.3032000000000001E-2</c:v>
                </c:pt>
                <c:pt idx="8">
                  <c:v>3.2807000000000003E-2</c:v>
                </c:pt>
                <c:pt idx="9">
                  <c:v>3.2315000000000003E-2</c:v>
                </c:pt>
                <c:pt idx="10">
                  <c:v>3.1522000000000001E-2</c:v>
                </c:pt>
                <c:pt idx="11">
                  <c:v>3.1649999999999998E-2</c:v>
                </c:pt>
                <c:pt idx="12">
                  <c:v>3.1583E-2</c:v>
                </c:pt>
                <c:pt idx="13">
                  <c:v>3.1586000000000003E-2</c:v>
                </c:pt>
                <c:pt idx="14">
                  <c:v>2.9672E-2</c:v>
                </c:pt>
                <c:pt idx="15">
                  <c:v>2.9662000000000001E-2</c:v>
                </c:pt>
                <c:pt idx="16">
                  <c:v>3.1371999999999997E-2</c:v>
                </c:pt>
                <c:pt idx="17">
                  <c:v>2.8812999999999998E-2</c:v>
                </c:pt>
                <c:pt idx="18">
                  <c:v>2.2856000000000001E-2</c:v>
                </c:pt>
                <c:pt idx="19">
                  <c:v>2.1583000000000001E-2</c:v>
                </c:pt>
              </c:numCache>
            </c:numRef>
          </c:val>
        </c:ser>
        <c:ser>
          <c:idx val="1"/>
          <c:order val="1"/>
          <c:tx>
            <c:strRef>
              <c:f>'1~15'!$BP$1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'1~15'!$BL$2:$BN$21</c:f>
              <c:multiLvlStrCache>
                <c:ptCount val="20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  <c:pt idx="8">
                    <c:v>aligned</c:v>
                  </c:pt>
                  <c:pt idx="9">
                    <c:v>unaligned</c:v>
                  </c:pt>
                  <c:pt idx="10">
                    <c:v>aligned</c:v>
                  </c:pt>
                  <c:pt idx="11">
                    <c:v>unaligned</c:v>
                  </c:pt>
                  <c:pt idx="12">
                    <c:v>aligned</c:v>
                  </c:pt>
                  <c:pt idx="13">
                    <c:v>unaligned</c:v>
                  </c:pt>
                  <c:pt idx="14">
                    <c:v>aligned</c:v>
                  </c:pt>
                  <c:pt idx="15">
                    <c:v>unaligned</c:v>
                  </c:pt>
                  <c:pt idx="16">
                    <c:v>aligned</c:v>
                  </c:pt>
                  <c:pt idx="17">
                    <c:v>unaligned</c:v>
                  </c:pt>
                  <c:pt idx="18">
                    <c:v>aligned</c:v>
                  </c:pt>
                  <c:pt idx="19">
                    <c:v>unaligned</c:v>
                  </c:pt>
                </c:lvl>
                <c:lvl>
                  <c:pt idx="0">
                    <c:v>1-byte</c:v>
                  </c:pt>
                  <c:pt idx="2">
                    <c:v>2-bytes</c:v>
                  </c:pt>
                  <c:pt idx="4">
                    <c:v>4-bytes</c:v>
                  </c:pt>
                  <c:pt idx="6">
                    <c:v>8-bytes</c:v>
                  </c:pt>
                  <c:pt idx="8">
                    <c:v>12-bytes</c:v>
                  </c:pt>
                  <c:pt idx="10">
                    <c:v>1-byte</c:v>
                  </c:pt>
                  <c:pt idx="12">
                    <c:v>2-bytes</c:v>
                  </c:pt>
                  <c:pt idx="14">
                    <c:v>4-bytes</c:v>
                  </c:pt>
                  <c:pt idx="16">
                    <c:v>8-bytes</c:v>
                  </c:pt>
                  <c:pt idx="18">
                    <c:v>12-bytes</c:v>
                  </c:pt>
                </c:lvl>
                <c:lvl>
                  <c:pt idx="0">
                    <c:v>Core i</c:v>
                  </c:pt>
                  <c:pt idx="10">
                    <c:v>Core 2</c:v>
                  </c:pt>
                </c:lvl>
              </c:multiLvlStrCache>
            </c:multiLvlStrRef>
          </c:cat>
          <c:val>
            <c:numRef>
              <c:f>'1~15'!$BP$2:$BP$21</c:f>
              <c:numCache>
                <c:formatCode>General</c:formatCode>
                <c:ptCount val="20"/>
                <c:pt idx="0">
                  <c:v>4.3755000000000002E-2</c:v>
                </c:pt>
                <c:pt idx="1">
                  <c:v>4.3838000000000002E-2</c:v>
                </c:pt>
                <c:pt idx="2">
                  <c:v>4.3867999999999997E-2</c:v>
                </c:pt>
                <c:pt idx="3">
                  <c:v>4.3874999999999997E-2</c:v>
                </c:pt>
                <c:pt idx="4">
                  <c:v>4.3846000000000003E-2</c:v>
                </c:pt>
                <c:pt idx="5">
                  <c:v>4.3686000000000003E-2</c:v>
                </c:pt>
                <c:pt idx="6">
                  <c:v>4.4505999999999997E-2</c:v>
                </c:pt>
                <c:pt idx="7">
                  <c:v>4.4643000000000002E-2</c:v>
                </c:pt>
                <c:pt idx="8">
                  <c:v>3.3316999999999999E-2</c:v>
                </c:pt>
                <c:pt idx="9">
                  <c:v>3.3331E-2</c:v>
                </c:pt>
                <c:pt idx="10">
                  <c:v>3.1546999999999999E-2</c:v>
                </c:pt>
                <c:pt idx="11">
                  <c:v>3.1629999999999998E-2</c:v>
                </c:pt>
                <c:pt idx="12">
                  <c:v>3.1574999999999999E-2</c:v>
                </c:pt>
                <c:pt idx="13">
                  <c:v>3.1474000000000002E-2</c:v>
                </c:pt>
                <c:pt idx="14">
                  <c:v>3.1571000000000002E-2</c:v>
                </c:pt>
                <c:pt idx="15">
                  <c:v>3.1303999999999998E-2</c:v>
                </c:pt>
                <c:pt idx="16">
                  <c:v>3.1608999999999998E-2</c:v>
                </c:pt>
                <c:pt idx="17">
                  <c:v>3.0974999999999999E-2</c:v>
                </c:pt>
                <c:pt idx="18">
                  <c:v>2.3654999999999999E-2</c:v>
                </c:pt>
                <c:pt idx="19">
                  <c:v>2.3309E-2</c:v>
                </c:pt>
              </c:numCache>
            </c:numRef>
          </c:val>
        </c:ser>
        <c:ser>
          <c:idx val="2"/>
          <c:order val="2"/>
          <c:tx>
            <c:strRef>
              <c:f>'1~15'!$BQ$1</c:f>
              <c:strCache>
                <c:ptCount val="1"/>
                <c:pt idx="0">
                  <c:v>Adamantium</c:v>
                </c:pt>
              </c:strCache>
            </c:strRef>
          </c:tx>
          <c:invertIfNegative val="0"/>
          <c:cat>
            <c:multiLvlStrRef>
              <c:f>'1~15'!$BL$2:$BN$21</c:f>
              <c:multiLvlStrCache>
                <c:ptCount val="20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  <c:pt idx="8">
                    <c:v>aligned</c:v>
                  </c:pt>
                  <c:pt idx="9">
                    <c:v>unaligned</c:v>
                  </c:pt>
                  <c:pt idx="10">
                    <c:v>aligned</c:v>
                  </c:pt>
                  <c:pt idx="11">
                    <c:v>unaligned</c:v>
                  </c:pt>
                  <c:pt idx="12">
                    <c:v>aligned</c:v>
                  </c:pt>
                  <c:pt idx="13">
                    <c:v>unaligned</c:v>
                  </c:pt>
                  <c:pt idx="14">
                    <c:v>aligned</c:v>
                  </c:pt>
                  <c:pt idx="15">
                    <c:v>unaligned</c:v>
                  </c:pt>
                  <c:pt idx="16">
                    <c:v>aligned</c:v>
                  </c:pt>
                  <c:pt idx="17">
                    <c:v>unaligned</c:v>
                  </c:pt>
                  <c:pt idx="18">
                    <c:v>aligned</c:v>
                  </c:pt>
                  <c:pt idx="19">
                    <c:v>unaligned</c:v>
                  </c:pt>
                </c:lvl>
                <c:lvl>
                  <c:pt idx="0">
                    <c:v>1-byte</c:v>
                  </c:pt>
                  <c:pt idx="2">
                    <c:v>2-bytes</c:v>
                  </c:pt>
                  <c:pt idx="4">
                    <c:v>4-bytes</c:v>
                  </c:pt>
                  <c:pt idx="6">
                    <c:v>8-bytes</c:v>
                  </c:pt>
                  <c:pt idx="8">
                    <c:v>12-bytes</c:v>
                  </c:pt>
                  <c:pt idx="10">
                    <c:v>1-byte</c:v>
                  </c:pt>
                  <c:pt idx="12">
                    <c:v>2-bytes</c:v>
                  </c:pt>
                  <c:pt idx="14">
                    <c:v>4-bytes</c:v>
                  </c:pt>
                  <c:pt idx="16">
                    <c:v>8-bytes</c:v>
                  </c:pt>
                  <c:pt idx="18">
                    <c:v>12-bytes</c:v>
                  </c:pt>
                </c:lvl>
                <c:lvl>
                  <c:pt idx="0">
                    <c:v>Core i</c:v>
                  </c:pt>
                  <c:pt idx="10">
                    <c:v>Core 2</c:v>
                  </c:pt>
                </c:lvl>
              </c:multiLvlStrCache>
            </c:multiLvlStrRef>
          </c:cat>
          <c:val>
            <c:numRef>
              <c:f>'1~15'!$BQ$2:$BQ$21</c:f>
              <c:numCache>
                <c:formatCode>General</c:formatCode>
                <c:ptCount val="20"/>
                <c:pt idx="0">
                  <c:v>4.4595000000000003E-2</c:v>
                </c:pt>
                <c:pt idx="1">
                  <c:v>4.4308E-2</c:v>
                </c:pt>
                <c:pt idx="2">
                  <c:v>4.4123999999999997E-2</c:v>
                </c:pt>
                <c:pt idx="3">
                  <c:v>4.437E-2</c:v>
                </c:pt>
                <c:pt idx="4">
                  <c:v>4.4623999999999997E-2</c:v>
                </c:pt>
                <c:pt idx="5">
                  <c:v>4.4895999999999998E-2</c:v>
                </c:pt>
                <c:pt idx="6">
                  <c:v>4.5400000000000003E-2</c:v>
                </c:pt>
                <c:pt idx="7">
                  <c:v>4.5559000000000002E-2</c:v>
                </c:pt>
                <c:pt idx="8">
                  <c:v>3.3688999999999997E-2</c:v>
                </c:pt>
                <c:pt idx="9">
                  <c:v>3.3945999999999997E-2</c:v>
                </c:pt>
                <c:pt idx="10">
                  <c:v>3.1851999999999998E-2</c:v>
                </c:pt>
                <c:pt idx="11">
                  <c:v>3.2051999999999997E-2</c:v>
                </c:pt>
                <c:pt idx="12">
                  <c:v>3.1692999999999999E-2</c:v>
                </c:pt>
                <c:pt idx="13">
                  <c:v>3.1730000000000001E-2</c:v>
                </c:pt>
                <c:pt idx="14">
                  <c:v>3.1977999999999999E-2</c:v>
                </c:pt>
                <c:pt idx="15">
                  <c:v>3.1669000000000003E-2</c:v>
                </c:pt>
                <c:pt idx="16">
                  <c:v>3.2030000000000003E-2</c:v>
                </c:pt>
                <c:pt idx="17">
                  <c:v>3.1482999999999997E-2</c:v>
                </c:pt>
                <c:pt idx="18">
                  <c:v>2.3674000000000001E-2</c:v>
                </c:pt>
                <c:pt idx="19">
                  <c:v>2.3356999999999999E-2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660800"/>
        <c:axId val="117030912"/>
      </c:barChart>
      <c:catAx>
        <c:axId val="115660800"/>
        <c:scaling>
          <c:orientation val="minMax"/>
        </c:scaling>
        <c:delete val="0"/>
        <c:axPos val="b"/>
        <c:majorTickMark val="out"/>
        <c:minorTickMark val="none"/>
        <c:tickLblPos val="nextTo"/>
        <c:crossAx val="117030912"/>
        <c:crosses val="autoZero"/>
        <c:auto val="1"/>
        <c:lblAlgn val="ctr"/>
        <c:lblOffset val="100"/>
        <c:noMultiLvlLbl val="0"/>
      </c:catAx>
      <c:valAx>
        <c:axId val="117030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660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1, 2, 4, 8, 12-bytes - CACHED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30172312445319333"/>
          <c:y val="2.083333333333333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9376503718285211E-2"/>
          <c:y val="0.12179708005249343"/>
          <c:w val="0.7698861275153106"/>
          <c:h val="0.562993766404199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'1~15'!$BX$1</c:f>
              <c:strCache>
                <c:ptCount val="1"/>
                <c:pt idx="0">
                  <c:v>MSVC memmove</c:v>
                </c:pt>
              </c:strCache>
            </c:strRef>
          </c:tx>
          <c:invertIfNegative val="0"/>
          <c:cat>
            <c:multiLvlStrRef>
              <c:f>'1~15'!$BU$2:$BW$21</c:f>
              <c:multiLvlStrCache>
                <c:ptCount val="20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  <c:pt idx="8">
                    <c:v>aligned</c:v>
                  </c:pt>
                  <c:pt idx="9">
                    <c:v>unaligned</c:v>
                  </c:pt>
                  <c:pt idx="10">
                    <c:v>aligned</c:v>
                  </c:pt>
                  <c:pt idx="11">
                    <c:v>unaligned</c:v>
                  </c:pt>
                  <c:pt idx="12">
                    <c:v>aligned</c:v>
                  </c:pt>
                  <c:pt idx="13">
                    <c:v>unaligned</c:v>
                  </c:pt>
                  <c:pt idx="14">
                    <c:v>aligned</c:v>
                  </c:pt>
                  <c:pt idx="15">
                    <c:v>unaligned</c:v>
                  </c:pt>
                  <c:pt idx="16">
                    <c:v>aligned</c:v>
                  </c:pt>
                  <c:pt idx="17">
                    <c:v>unaligned</c:v>
                  </c:pt>
                  <c:pt idx="18">
                    <c:v>aligned</c:v>
                  </c:pt>
                  <c:pt idx="19">
                    <c:v>unaligned</c:v>
                  </c:pt>
                </c:lvl>
                <c:lvl>
                  <c:pt idx="0">
                    <c:v>1-byte</c:v>
                  </c:pt>
                  <c:pt idx="2">
                    <c:v>2-bytes</c:v>
                  </c:pt>
                  <c:pt idx="4">
                    <c:v>4-bytes</c:v>
                  </c:pt>
                  <c:pt idx="6">
                    <c:v>8-bytes</c:v>
                  </c:pt>
                  <c:pt idx="8">
                    <c:v>12-bytes</c:v>
                  </c:pt>
                  <c:pt idx="10">
                    <c:v>1-byte</c:v>
                  </c:pt>
                  <c:pt idx="12">
                    <c:v>2-bytes</c:v>
                  </c:pt>
                  <c:pt idx="14">
                    <c:v>4-bytes</c:v>
                  </c:pt>
                  <c:pt idx="16">
                    <c:v>8-bytes</c:v>
                  </c:pt>
                  <c:pt idx="18">
                    <c:v>12-bytes</c:v>
                  </c:pt>
                </c:lvl>
                <c:lvl>
                  <c:pt idx="0">
                    <c:v>Core i</c:v>
                  </c:pt>
                  <c:pt idx="10">
                    <c:v>Core 2</c:v>
                  </c:pt>
                </c:lvl>
              </c:multiLvlStrCache>
            </c:multiLvlStrRef>
          </c:cat>
          <c:val>
            <c:numRef>
              <c:f>'1~15'!$BX$2:$BX$21</c:f>
              <c:numCache>
                <c:formatCode>General</c:formatCode>
                <c:ptCount val="20"/>
                <c:pt idx="0">
                  <c:v>0.79083800000000004</c:v>
                </c:pt>
                <c:pt idx="1">
                  <c:v>0.67409699999999995</c:v>
                </c:pt>
                <c:pt idx="2">
                  <c:v>0.73562300000000003</c:v>
                </c:pt>
                <c:pt idx="3">
                  <c:v>0.61783699999999997</c:v>
                </c:pt>
                <c:pt idx="4">
                  <c:v>0.69701000000000002</c:v>
                </c:pt>
                <c:pt idx="5">
                  <c:v>0.60306400000000004</c:v>
                </c:pt>
                <c:pt idx="6">
                  <c:v>0.82896700000000001</c:v>
                </c:pt>
                <c:pt idx="7">
                  <c:v>0.36698900000000001</c:v>
                </c:pt>
                <c:pt idx="8">
                  <c:v>0.53834700000000002</c:v>
                </c:pt>
                <c:pt idx="9">
                  <c:v>0.28039199999999997</c:v>
                </c:pt>
                <c:pt idx="10">
                  <c:v>0.56572699999999998</c:v>
                </c:pt>
                <c:pt idx="11">
                  <c:v>0.55966300000000002</c:v>
                </c:pt>
                <c:pt idx="12">
                  <c:v>0.55029499999999998</c:v>
                </c:pt>
                <c:pt idx="13">
                  <c:v>0.52748300000000004</c:v>
                </c:pt>
                <c:pt idx="14">
                  <c:v>0.51312400000000002</c:v>
                </c:pt>
                <c:pt idx="15">
                  <c:v>0.50260199999999999</c:v>
                </c:pt>
                <c:pt idx="16">
                  <c:v>0.51691200000000004</c:v>
                </c:pt>
                <c:pt idx="17">
                  <c:v>0.27365499999999998</c:v>
                </c:pt>
                <c:pt idx="18">
                  <c:v>0.36469400000000002</c:v>
                </c:pt>
                <c:pt idx="19">
                  <c:v>0.214031</c:v>
                </c:pt>
              </c:numCache>
            </c:numRef>
          </c:val>
        </c:ser>
        <c:ser>
          <c:idx val="1"/>
          <c:order val="1"/>
          <c:tx>
            <c:strRef>
              <c:f>'1~15'!$BY$1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'1~15'!$BU$2:$BW$21</c:f>
              <c:multiLvlStrCache>
                <c:ptCount val="20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  <c:pt idx="8">
                    <c:v>aligned</c:v>
                  </c:pt>
                  <c:pt idx="9">
                    <c:v>unaligned</c:v>
                  </c:pt>
                  <c:pt idx="10">
                    <c:v>aligned</c:v>
                  </c:pt>
                  <c:pt idx="11">
                    <c:v>unaligned</c:v>
                  </c:pt>
                  <c:pt idx="12">
                    <c:v>aligned</c:v>
                  </c:pt>
                  <c:pt idx="13">
                    <c:v>unaligned</c:v>
                  </c:pt>
                  <c:pt idx="14">
                    <c:v>aligned</c:v>
                  </c:pt>
                  <c:pt idx="15">
                    <c:v>unaligned</c:v>
                  </c:pt>
                  <c:pt idx="16">
                    <c:v>aligned</c:v>
                  </c:pt>
                  <c:pt idx="17">
                    <c:v>unaligned</c:v>
                  </c:pt>
                  <c:pt idx="18">
                    <c:v>aligned</c:v>
                  </c:pt>
                  <c:pt idx="19">
                    <c:v>unaligned</c:v>
                  </c:pt>
                </c:lvl>
                <c:lvl>
                  <c:pt idx="0">
                    <c:v>1-byte</c:v>
                  </c:pt>
                  <c:pt idx="2">
                    <c:v>2-bytes</c:v>
                  </c:pt>
                  <c:pt idx="4">
                    <c:v>4-bytes</c:v>
                  </c:pt>
                  <c:pt idx="6">
                    <c:v>8-bytes</c:v>
                  </c:pt>
                  <c:pt idx="8">
                    <c:v>12-bytes</c:v>
                  </c:pt>
                  <c:pt idx="10">
                    <c:v>1-byte</c:v>
                  </c:pt>
                  <c:pt idx="12">
                    <c:v>2-bytes</c:v>
                  </c:pt>
                  <c:pt idx="14">
                    <c:v>4-bytes</c:v>
                  </c:pt>
                  <c:pt idx="16">
                    <c:v>8-bytes</c:v>
                  </c:pt>
                  <c:pt idx="18">
                    <c:v>12-bytes</c:v>
                  </c:pt>
                </c:lvl>
                <c:lvl>
                  <c:pt idx="0">
                    <c:v>Core i</c:v>
                  </c:pt>
                  <c:pt idx="10">
                    <c:v>Core 2</c:v>
                  </c:pt>
                </c:lvl>
              </c:multiLvlStrCache>
            </c:multiLvlStrRef>
          </c:cat>
          <c:val>
            <c:numRef>
              <c:f>'1~15'!$BY$2:$BY$21</c:f>
              <c:numCache>
                <c:formatCode>General</c:formatCode>
                <c:ptCount val="20"/>
                <c:pt idx="0">
                  <c:v>0.61406799999999995</c:v>
                </c:pt>
                <c:pt idx="1">
                  <c:v>0.61439999999999995</c:v>
                </c:pt>
                <c:pt idx="2">
                  <c:v>0.632969</c:v>
                </c:pt>
                <c:pt idx="3">
                  <c:v>0.61888500000000002</c:v>
                </c:pt>
                <c:pt idx="4">
                  <c:v>0.66430400000000001</c:v>
                </c:pt>
                <c:pt idx="5">
                  <c:v>0.64725600000000005</c:v>
                </c:pt>
                <c:pt idx="6">
                  <c:v>0.65873199999999998</c:v>
                </c:pt>
                <c:pt idx="7">
                  <c:v>0.55623599999999995</c:v>
                </c:pt>
                <c:pt idx="8">
                  <c:v>0.51157399999999997</c:v>
                </c:pt>
                <c:pt idx="9">
                  <c:v>0.44459900000000002</c:v>
                </c:pt>
                <c:pt idx="10">
                  <c:v>0.40620699999999998</c:v>
                </c:pt>
                <c:pt idx="11">
                  <c:v>0.40962599999999999</c:v>
                </c:pt>
                <c:pt idx="12">
                  <c:v>0.42440600000000001</c:v>
                </c:pt>
                <c:pt idx="13">
                  <c:v>0.421628</c:v>
                </c:pt>
                <c:pt idx="14">
                  <c:v>0.42410599999999998</c:v>
                </c:pt>
                <c:pt idx="15">
                  <c:v>0.42758200000000002</c:v>
                </c:pt>
                <c:pt idx="16">
                  <c:v>0.41689599999999999</c:v>
                </c:pt>
                <c:pt idx="17">
                  <c:v>0.43654900000000002</c:v>
                </c:pt>
                <c:pt idx="18">
                  <c:v>0.31517899999999999</c:v>
                </c:pt>
                <c:pt idx="19">
                  <c:v>0.32729000000000003</c:v>
                </c:pt>
              </c:numCache>
            </c:numRef>
          </c:val>
        </c:ser>
        <c:ser>
          <c:idx val="2"/>
          <c:order val="2"/>
          <c:tx>
            <c:strRef>
              <c:f>'1~15'!$BZ$1</c:f>
              <c:strCache>
                <c:ptCount val="1"/>
                <c:pt idx="0">
                  <c:v>Adamantium</c:v>
                </c:pt>
              </c:strCache>
            </c:strRef>
          </c:tx>
          <c:invertIfNegative val="0"/>
          <c:cat>
            <c:multiLvlStrRef>
              <c:f>'1~15'!$BU$2:$BW$21</c:f>
              <c:multiLvlStrCache>
                <c:ptCount val="20"/>
                <c:lvl>
                  <c:pt idx="0">
                    <c:v>aligned</c:v>
                  </c:pt>
                  <c:pt idx="1">
                    <c:v>unaligned</c:v>
                  </c:pt>
                  <c:pt idx="2">
                    <c:v>aligned</c:v>
                  </c:pt>
                  <c:pt idx="3">
                    <c:v>unaligned</c:v>
                  </c:pt>
                  <c:pt idx="4">
                    <c:v>aligned</c:v>
                  </c:pt>
                  <c:pt idx="5">
                    <c:v>unaligned</c:v>
                  </c:pt>
                  <c:pt idx="6">
                    <c:v>aligned</c:v>
                  </c:pt>
                  <c:pt idx="7">
                    <c:v>unaligned</c:v>
                  </c:pt>
                  <c:pt idx="8">
                    <c:v>aligned</c:v>
                  </c:pt>
                  <c:pt idx="9">
                    <c:v>unaligned</c:v>
                  </c:pt>
                  <c:pt idx="10">
                    <c:v>aligned</c:v>
                  </c:pt>
                  <c:pt idx="11">
                    <c:v>unaligned</c:v>
                  </c:pt>
                  <c:pt idx="12">
                    <c:v>aligned</c:v>
                  </c:pt>
                  <c:pt idx="13">
                    <c:v>unaligned</c:v>
                  </c:pt>
                  <c:pt idx="14">
                    <c:v>aligned</c:v>
                  </c:pt>
                  <c:pt idx="15">
                    <c:v>unaligned</c:v>
                  </c:pt>
                  <c:pt idx="16">
                    <c:v>aligned</c:v>
                  </c:pt>
                  <c:pt idx="17">
                    <c:v>unaligned</c:v>
                  </c:pt>
                  <c:pt idx="18">
                    <c:v>aligned</c:v>
                  </c:pt>
                  <c:pt idx="19">
                    <c:v>unaligned</c:v>
                  </c:pt>
                </c:lvl>
                <c:lvl>
                  <c:pt idx="0">
                    <c:v>1-byte</c:v>
                  </c:pt>
                  <c:pt idx="2">
                    <c:v>2-bytes</c:v>
                  </c:pt>
                  <c:pt idx="4">
                    <c:v>4-bytes</c:v>
                  </c:pt>
                  <c:pt idx="6">
                    <c:v>8-bytes</c:v>
                  </c:pt>
                  <c:pt idx="8">
                    <c:v>12-bytes</c:v>
                  </c:pt>
                  <c:pt idx="10">
                    <c:v>1-byte</c:v>
                  </c:pt>
                  <c:pt idx="12">
                    <c:v>2-bytes</c:v>
                  </c:pt>
                  <c:pt idx="14">
                    <c:v>4-bytes</c:v>
                  </c:pt>
                  <c:pt idx="16">
                    <c:v>8-bytes</c:v>
                  </c:pt>
                  <c:pt idx="18">
                    <c:v>12-bytes</c:v>
                  </c:pt>
                </c:lvl>
                <c:lvl>
                  <c:pt idx="0">
                    <c:v>Core i</c:v>
                  </c:pt>
                  <c:pt idx="10">
                    <c:v>Core 2</c:v>
                  </c:pt>
                </c:lvl>
              </c:multiLvlStrCache>
            </c:multiLvlStrRef>
          </c:cat>
          <c:val>
            <c:numRef>
              <c:f>'1~15'!$BZ$2:$BZ$21</c:f>
              <c:numCache>
                <c:formatCode>General</c:formatCode>
                <c:ptCount val="20"/>
                <c:pt idx="0">
                  <c:v>1.1946159999999999</c:v>
                </c:pt>
                <c:pt idx="1">
                  <c:v>1.1412990000000001</c:v>
                </c:pt>
                <c:pt idx="2">
                  <c:v>1.0848169999999999</c:v>
                </c:pt>
                <c:pt idx="3">
                  <c:v>0.90941099999999997</c:v>
                </c:pt>
                <c:pt idx="4">
                  <c:v>1.330581</c:v>
                </c:pt>
                <c:pt idx="5">
                  <c:v>1.0283690000000001</c:v>
                </c:pt>
                <c:pt idx="6">
                  <c:v>1.4799819999999999</c:v>
                </c:pt>
                <c:pt idx="7">
                  <c:v>0.98885500000000004</c:v>
                </c:pt>
                <c:pt idx="8">
                  <c:v>0.99614499999999995</c:v>
                </c:pt>
                <c:pt idx="9">
                  <c:v>0.61590699999999998</c:v>
                </c:pt>
                <c:pt idx="10">
                  <c:v>0.708596</c:v>
                </c:pt>
                <c:pt idx="11">
                  <c:v>0.70880399999999999</c:v>
                </c:pt>
                <c:pt idx="12">
                  <c:v>0.688747</c:v>
                </c:pt>
                <c:pt idx="13">
                  <c:v>0.68443799999999999</c:v>
                </c:pt>
                <c:pt idx="14">
                  <c:v>0.73623400000000006</c:v>
                </c:pt>
                <c:pt idx="15">
                  <c:v>0.70082</c:v>
                </c:pt>
                <c:pt idx="16">
                  <c:v>0.76644699999999999</c:v>
                </c:pt>
                <c:pt idx="17">
                  <c:v>0.68596400000000002</c:v>
                </c:pt>
                <c:pt idx="18">
                  <c:v>0.55209600000000003</c:v>
                </c:pt>
                <c:pt idx="19">
                  <c:v>0.50404499999999997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662336"/>
        <c:axId val="117033216"/>
      </c:barChart>
      <c:catAx>
        <c:axId val="115662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17033216"/>
        <c:crosses val="autoZero"/>
        <c:auto val="1"/>
        <c:lblAlgn val="ctr"/>
        <c:lblOffset val="100"/>
        <c:noMultiLvlLbl val="0"/>
      </c:catAx>
      <c:valAx>
        <c:axId val="117033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662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MONSTER'!$IH$1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MONSTER'!$IH$2:$IH$5</c:f>
              <c:numCache>
                <c:formatCode>General</c:formatCode>
                <c:ptCount val="4"/>
                <c:pt idx="0">
                  <c:v>4.2148999999999999E-2</c:v>
                </c:pt>
                <c:pt idx="1">
                  <c:v>6.0685000000000003E-2</c:v>
                </c:pt>
                <c:pt idx="2">
                  <c:v>7.2577000000000003E-2</c:v>
                </c:pt>
                <c:pt idx="3">
                  <c:v>8.2863000000000006E-2</c:v>
                </c:pt>
              </c:numCache>
            </c:numRef>
          </c:val>
        </c:ser>
        <c:ser>
          <c:idx val="1"/>
          <c:order val="1"/>
          <c:tx>
            <c:strRef>
              <c:f>'i5 MONSTER'!$II$1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MONSTER'!$II$2:$II$5</c:f>
              <c:numCache>
                <c:formatCode>General</c:formatCode>
                <c:ptCount val="4"/>
                <c:pt idx="0">
                  <c:v>4.2297000000000001E-2</c:v>
                </c:pt>
                <c:pt idx="1">
                  <c:v>6.3399999999999998E-2</c:v>
                </c:pt>
                <c:pt idx="2">
                  <c:v>7.1000999999999995E-2</c:v>
                </c:pt>
                <c:pt idx="3">
                  <c:v>8.3357000000000001E-2</c:v>
                </c:pt>
              </c:numCache>
            </c:numRef>
          </c:val>
        </c:ser>
        <c:ser>
          <c:idx val="2"/>
          <c:order val="2"/>
          <c:tx>
            <c:strRef>
              <c:f>'i5 MONSTER'!$IJ$1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MONSTER'!$IJ$2:$IJ$5</c:f>
              <c:numCache>
                <c:formatCode>General</c:formatCode>
                <c:ptCount val="4"/>
                <c:pt idx="0">
                  <c:v>4.3239E-2</c:v>
                </c:pt>
                <c:pt idx="1">
                  <c:v>6.3826999999999995E-2</c:v>
                </c:pt>
                <c:pt idx="2">
                  <c:v>7.4301000000000006E-2</c:v>
                </c:pt>
                <c:pt idx="3">
                  <c:v>8.3871000000000001E-2</c:v>
                </c:pt>
              </c:numCache>
            </c:numRef>
          </c:val>
        </c:ser>
        <c:ser>
          <c:idx val="3"/>
          <c:order val="3"/>
          <c:tx>
            <c:strRef>
              <c:f>'i5 MONSTER'!$IK$1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MONSTER'!$IK$2:$IK$5</c:f>
              <c:numCache>
                <c:formatCode>General</c:formatCode>
                <c:ptCount val="4"/>
                <c:pt idx="0">
                  <c:v>4.3237999999999999E-2</c:v>
                </c:pt>
                <c:pt idx="1">
                  <c:v>6.3972000000000001E-2</c:v>
                </c:pt>
                <c:pt idx="2">
                  <c:v>7.4534000000000003E-2</c:v>
                </c:pt>
                <c:pt idx="3">
                  <c:v>8.4292000000000006E-2</c:v>
                </c:pt>
              </c:numCache>
            </c:numRef>
          </c:val>
        </c:ser>
        <c:ser>
          <c:idx val="4"/>
          <c:order val="4"/>
          <c:tx>
            <c:strRef>
              <c:f>'i5 MONSTER'!$IL$1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MONSTER'!$IL$2:$IL$5</c:f>
              <c:numCache>
                <c:formatCode>General</c:formatCode>
                <c:ptCount val="4"/>
                <c:pt idx="0">
                  <c:v>4.3242000000000003E-2</c:v>
                </c:pt>
                <c:pt idx="1">
                  <c:v>6.4291000000000001E-2</c:v>
                </c:pt>
                <c:pt idx="2">
                  <c:v>7.4844999999999995E-2</c:v>
                </c:pt>
                <c:pt idx="3">
                  <c:v>8.4611000000000006E-2</c:v>
                </c:pt>
              </c:numCache>
            </c:numRef>
          </c:val>
        </c:ser>
        <c:ser>
          <c:idx val="5"/>
          <c:order val="5"/>
          <c:tx>
            <c:strRef>
              <c:f>'i5 MONSTER'!$IM$1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MONSTER'!$IM$2:$IM$5</c:f>
              <c:numCache>
                <c:formatCode>General</c:formatCode>
                <c:ptCount val="4"/>
                <c:pt idx="0">
                  <c:v>4.3250999999999998E-2</c:v>
                </c:pt>
                <c:pt idx="1">
                  <c:v>6.4873E-2</c:v>
                </c:pt>
                <c:pt idx="2">
                  <c:v>7.5567999999999996E-2</c:v>
                </c:pt>
                <c:pt idx="3">
                  <c:v>8.5655999999999996E-2</c:v>
                </c:pt>
              </c:numCache>
            </c:numRef>
          </c:val>
        </c:ser>
        <c:ser>
          <c:idx val="6"/>
          <c:order val="6"/>
          <c:tx>
            <c:strRef>
              <c:f>'i5 MONSTER'!$IN$1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MONSTER'!$IN$2:$IN$5</c:f>
              <c:numCache>
                <c:formatCode>General</c:formatCode>
                <c:ptCount val="4"/>
                <c:pt idx="0">
                  <c:v>4.3281E-2</c:v>
                </c:pt>
                <c:pt idx="1">
                  <c:v>6.4716999999999997E-2</c:v>
                </c:pt>
                <c:pt idx="2">
                  <c:v>7.5417999999999999E-2</c:v>
                </c:pt>
                <c:pt idx="3">
                  <c:v>8.5461999999999996E-2</c:v>
                </c:pt>
              </c:numCache>
            </c:numRef>
          </c:val>
        </c:ser>
        <c:ser>
          <c:idx val="7"/>
          <c:order val="7"/>
          <c:tx>
            <c:strRef>
              <c:f>'i5 MONSTER'!$IO$1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MONSTER'!$IO$2:$IO$5</c:f>
              <c:numCache>
                <c:formatCode>General</c:formatCode>
                <c:ptCount val="4"/>
                <c:pt idx="0">
                  <c:v>4.3234000000000002E-2</c:v>
                </c:pt>
                <c:pt idx="1">
                  <c:v>6.3891000000000003E-2</c:v>
                </c:pt>
                <c:pt idx="2">
                  <c:v>7.4473999999999999E-2</c:v>
                </c:pt>
                <c:pt idx="3">
                  <c:v>8.4502999999999995E-2</c:v>
                </c:pt>
              </c:numCache>
            </c:numRef>
          </c:val>
        </c:ser>
        <c:ser>
          <c:idx val="8"/>
          <c:order val="8"/>
          <c:tx>
            <c:strRef>
              <c:f>'i5 MONSTER'!$IP$1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MONSTER'!$IP$2:$IP$5</c:f>
              <c:numCache>
                <c:formatCode>General</c:formatCode>
                <c:ptCount val="4"/>
                <c:pt idx="0">
                  <c:v>4.3249000000000003E-2</c:v>
                </c:pt>
                <c:pt idx="1">
                  <c:v>6.3075000000000006E-2</c:v>
                </c:pt>
                <c:pt idx="2">
                  <c:v>7.4545E-2</c:v>
                </c:pt>
                <c:pt idx="3">
                  <c:v>8.4427000000000002E-2</c:v>
                </c:pt>
              </c:numCache>
            </c:numRef>
          </c:val>
        </c:ser>
        <c:ser>
          <c:idx val="9"/>
          <c:order val="9"/>
          <c:tx>
            <c:strRef>
              <c:f>'i5 MONSTER'!$IQ$1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MONSTER'!$IQ$2:$IQ$5</c:f>
              <c:numCache>
                <c:formatCode>General</c:formatCode>
                <c:ptCount val="4"/>
                <c:pt idx="0">
                  <c:v>4.3408000000000002E-2</c:v>
                </c:pt>
                <c:pt idx="1">
                  <c:v>6.3613000000000003E-2</c:v>
                </c:pt>
                <c:pt idx="2">
                  <c:v>7.4423000000000003E-2</c:v>
                </c:pt>
                <c:pt idx="3">
                  <c:v>7.9868999999999996E-2</c:v>
                </c:pt>
              </c:numCache>
            </c:numRef>
          </c:val>
        </c:ser>
        <c:ser>
          <c:idx val="10"/>
          <c:order val="10"/>
          <c:tx>
            <c:strRef>
              <c:f>'i5 MONSTER'!$IR$1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MONSTER'!$IR$2:$IR$5</c:f>
              <c:numCache>
                <c:formatCode>General</c:formatCode>
                <c:ptCount val="4"/>
                <c:pt idx="0">
                  <c:v>4.3423999999999997E-2</c:v>
                </c:pt>
                <c:pt idx="1">
                  <c:v>6.3445000000000001E-2</c:v>
                </c:pt>
                <c:pt idx="2">
                  <c:v>7.4555999999999997E-2</c:v>
                </c:pt>
                <c:pt idx="3">
                  <c:v>8.0124000000000001E-2</c:v>
                </c:pt>
              </c:numCache>
            </c:numRef>
          </c:val>
        </c:ser>
        <c:ser>
          <c:idx val="11"/>
          <c:order val="11"/>
          <c:tx>
            <c:strRef>
              <c:f>'i5 MONSTER'!$IS$1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MONSTER'!$IS$2:$IS$5</c:f>
              <c:numCache>
                <c:formatCode>General</c:formatCode>
                <c:ptCount val="4"/>
                <c:pt idx="0">
                  <c:v>4.3485000000000003E-2</c:v>
                </c:pt>
                <c:pt idx="1">
                  <c:v>6.1046000000000003E-2</c:v>
                </c:pt>
                <c:pt idx="2">
                  <c:v>7.2260000000000005E-2</c:v>
                </c:pt>
                <c:pt idx="3">
                  <c:v>7.5778999999999999E-2</c:v>
                </c:pt>
              </c:numCache>
            </c:numRef>
          </c:val>
        </c:ser>
        <c:ser>
          <c:idx val="12"/>
          <c:order val="12"/>
          <c:tx>
            <c:strRef>
              <c:f>'i5 MONSTER'!$IT$1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MONSTER'!$IT$2:$IT$5</c:f>
              <c:numCache>
                <c:formatCode>General</c:formatCode>
                <c:ptCount val="4"/>
                <c:pt idx="0">
                  <c:v>4.3504000000000001E-2</c:v>
                </c:pt>
                <c:pt idx="1">
                  <c:v>6.2162000000000002E-2</c:v>
                </c:pt>
                <c:pt idx="2">
                  <c:v>7.1651000000000006E-2</c:v>
                </c:pt>
                <c:pt idx="3">
                  <c:v>7.7317999999999998E-2</c:v>
                </c:pt>
              </c:numCache>
            </c:numRef>
          </c:val>
        </c:ser>
        <c:ser>
          <c:idx val="13"/>
          <c:order val="13"/>
          <c:tx>
            <c:strRef>
              <c:f>'i5 MONSTER'!$IU$1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MONSTER'!$IU$2:$IU$5</c:f>
              <c:numCache>
                <c:formatCode>General</c:formatCode>
                <c:ptCount val="4"/>
                <c:pt idx="0">
                  <c:v>4.3186000000000002E-2</c:v>
                </c:pt>
                <c:pt idx="1">
                  <c:v>6.3210000000000002E-2</c:v>
                </c:pt>
                <c:pt idx="2">
                  <c:v>7.4376999999999999E-2</c:v>
                </c:pt>
                <c:pt idx="3">
                  <c:v>8.2521999999999998E-2</c:v>
                </c:pt>
              </c:numCache>
            </c:numRef>
          </c:val>
        </c:ser>
        <c:ser>
          <c:idx val="14"/>
          <c:order val="14"/>
          <c:tx>
            <c:strRef>
              <c:f>'i5 MONSTER'!$IV$1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MONSTER'!$IV$2:$IV$5</c:f>
              <c:numCache>
                <c:formatCode>General</c:formatCode>
                <c:ptCount val="4"/>
                <c:pt idx="0">
                  <c:v>4.3249000000000003E-2</c:v>
                </c:pt>
                <c:pt idx="1">
                  <c:v>6.0398E-2</c:v>
                </c:pt>
                <c:pt idx="2">
                  <c:v>6.9819000000000006E-2</c:v>
                </c:pt>
                <c:pt idx="3">
                  <c:v>7.9209000000000002E-2</c:v>
                </c:pt>
              </c:numCache>
            </c:numRef>
          </c:val>
        </c:ser>
        <c:ser>
          <c:idx val="15"/>
          <c:order val="15"/>
          <c:tx>
            <c:strRef>
              <c:f>'i5 MONSTER'!$IW$1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MONSTER'!$IW$2:$IW$5</c:f>
              <c:numCache>
                <c:formatCode>General</c:formatCode>
                <c:ptCount val="4"/>
                <c:pt idx="0">
                  <c:v>4.3239E-2</c:v>
                </c:pt>
                <c:pt idx="1">
                  <c:v>6.0247000000000002E-2</c:v>
                </c:pt>
                <c:pt idx="2">
                  <c:v>6.9906999999999997E-2</c:v>
                </c:pt>
                <c:pt idx="3">
                  <c:v>7.8312000000000007E-2</c:v>
                </c:pt>
              </c:numCache>
            </c:numRef>
          </c:val>
        </c:ser>
        <c:ser>
          <c:idx val="16"/>
          <c:order val="16"/>
          <c:tx>
            <c:strRef>
              <c:f>'i5 MONSTER'!$IX$1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MONSTER'!$IX$2:$IX$5</c:f>
              <c:numCache>
                <c:formatCode>General</c:formatCode>
                <c:ptCount val="4"/>
                <c:pt idx="0">
                  <c:v>4.3485999999999997E-2</c:v>
                </c:pt>
                <c:pt idx="1">
                  <c:v>6.4176999999999998E-2</c:v>
                </c:pt>
                <c:pt idx="2">
                  <c:v>7.5023000000000006E-2</c:v>
                </c:pt>
                <c:pt idx="3">
                  <c:v>7.9977000000000006E-2</c:v>
                </c:pt>
              </c:numCache>
            </c:numRef>
          </c:val>
        </c:ser>
        <c:ser>
          <c:idx val="17"/>
          <c:order val="17"/>
          <c:tx>
            <c:strRef>
              <c:f>'i5 MONSTER'!$IY$1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MONSTER'!$IY$2:$IY$5</c:f>
              <c:numCache>
                <c:formatCode>General</c:formatCode>
                <c:ptCount val="4"/>
                <c:pt idx="0">
                  <c:v>4.3193000000000002E-2</c:v>
                </c:pt>
                <c:pt idx="1">
                  <c:v>6.4262E-2</c:v>
                </c:pt>
                <c:pt idx="2">
                  <c:v>7.4757000000000004E-2</c:v>
                </c:pt>
                <c:pt idx="3">
                  <c:v>8.3666000000000004E-2</c:v>
                </c:pt>
              </c:numCache>
            </c:numRef>
          </c:val>
        </c:ser>
        <c:ser>
          <c:idx val="18"/>
          <c:order val="18"/>
          <c:tx>
            <c:strRef>
              <c:f>'i5 MONSTER'!$IZ$1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MONSTER'!$IZ$2:$IZ$5</c:f>
              <c:numCache>
                <c:formatCode>General</c:formatCode>
                <c:ptCount val="4"/>
                <c:pt idx="0">
                  <c:v>4.3490000000000001E-2</c:v>
                </c:pt>
                <c:pt idx="1">
                  <c:v>6.4701999999999996E-2</c:v>
                </c:pt>
                <c:pt idx="2">
                  <c:v>6.8631999999999999E-2</c:v>
                </c:pt>
                <c:pt idx="3">
                  <c:v>8.4367999999999999E-2</c:v>
                </c:pt>
              </c:numCache>
            </c:numRef>
          </c:val>
        </c:ser>
        <c:ser>
          <c:idx val="19"/>
          <c:order val="19"/>
          <c:tx>
            <c:strRef>
              <c:f>'i5 MONSTER'!$JA$1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MONSTER'!$JA$2:$JA$5</c:f>
              <c:numCache>
                <c:formatCode>General</c:formatCode>
                <c:ptCount val="4"/>
                <c:pt idx="0">
                  <c:v>4.3479999999999998E-2</c:v>
                </c:pt>
                <c:pt idx="1">
                  <c:v>6.4551999999999998E-2</c:v>
                </c:pt>
                <c:pt idx="2">
                  <c:v>6.5268000000000007E-2</c:v>
                </c:pt>
                <c:pt idx="3">
                  <c:v>8.1204999999999999E-2</c:v>
                </c:pt>
              </c:numCache>
            </c:numRef>
          </c:val>
        </c:ser>
        <c:ser>
          <c:idx val="20"/>
          <c:order val="20"/>
          <c:tx>
            <c:strRef>
              <c:f>'i5 MONSTER'!$JB$1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MONSTER'!$JB$2:$JB$5</c:f>
              <c:numCache>
                <c:formatCode>General</c:formatCode>
                <c:ptCount val="4"/>
                <c:pt idx="0">
                  <c:v>4.3128E-2</c:v>
                </c:pt>
                <c:pt idx="1">
                  <c:v>6.3714999999999994E-2</c:v>
                </c:pt>
                <c:pt idx="2">
                  <c:v>6.8104999999999999E-2</c:v>
                </c:pt>
                <c:pt idx="3">
                  <c:v>8.0461000000000005E-2</c:v>
                </c:pt>
              </c:numCache>
            </c:numRef>
          </c:val>
        </c:ser>
        <c:ser>
          <c:idx val="21"/>
          <c:order val="21"/>
          <c:tx>
            <c:strRef>
              <c:f>'i5 MONSTER'!$JC$1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MONSTER'!$JC$2:$JC$5</c:f>
              <c:numCache>
                <c:formatCode>General</c:formatCode>
                <c:ptCount val="4"/>
                <c:pt idx="0">
                  <c:v>4.3485000000000003E-2</c:v>
                </c:pt>
                <c:pt idx="1">
                  <c:v>6.4989000000000005E-2</c:v>
                </c:pt>
                <c:pt idx="2">
                  <c:v>7.1373000000000006E-2</c:v>
                </c:pt>
                <c:pt idx="3">
                  <c:v>8.4738999999999995E-2</c:v>
                </c:pt>
              </c:numCache>
            </c:numRef>
          </c:val>
        </c:ser>
        <c:ser>
          <c:idx val="22"/>
          <c:order val="22"/>
          <c:tx>
            <c:strRef>
              <c:f>'i5 MONSTER'!$JD$1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MONSTER'!$JD$2:$JD$5</c:f>
              <c:numCache>
                <c:formatCode>General</c:formatCode>
                <c:ptCount val="4"/>
                <c:pt idx="0">
                  <c:v>4.3490000000000001E-2</c:v>
                </c:pt>
                <c:pt idx="1">
                  <c:v>6.515E-2</c:v>
                </c:pt>
                <c:pt idx="2">
                  <c:v>7.0241999999999999E-2</c:v>
                </c:pt>
                <c:pt idx="3">
                  <c:v>8.5180000000000006E-2</c:v>
                </c:pt>
              </c:numCache>
            </c:numRef>
          </c:val>
        </c:ser>
        <c:ser>
          <c:idx val="23"/>
          <c:order val="23"/>
          <c:tx>
            <c:strRef>
              <c:f>'i5 MONSTER'!$JE$1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MONSTER'!$JE$2:$JE$5</c:f>
              <c:numCache>
                <c:formatCode>General</c:formatCode>
                <c:ptCount val="4"/>
                <c:pt idx="0">
                  <c:v>4.3257999999999998E-2</c:v>
                </c:pt>
                <c:pt idx="1">
                  <c:v>6.2287000000000002E-2</c:v>
                </c:pt>
                <c:pt idx="2">
                  <c:v>6.9934999999999997E-2</c:v>
                </c:pt>
                <c:pt idx="3">
                  <c:v>7.9464999999999994E-2</c:v>
                </c:pt>
              </c:numCache>
            </c:numRef>
          </c:val>
        </c:ser>
        <c:ser>
          <c:idx val="24"/>
          <c:order val="24"/>
          <c:tx>
            <c:strRef>
              <c:f>'i5 MONSTER'!$JF$1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MONSTER'!$JF$2:$JF$5</c:f>
              <c:numCache>
                <c:formatCode>General</c:formatCode>
                <c:ptCount val="4"/>
                <c:pt idx="0">
                  <c:v>4.3331000000000001E-2</c:v>
                </c:pt>
                <c:pt idx="1">
                  <c:v>6.2273000000000002E-2</c:v>
                </c:pt>
                <c:pt idx="2">
                  <c:v>7.4066000000000007E-2</c:v>
                </c:pt>
                <c:pt idx="3">
                  <c:v>8.1304000000000001E-2</c:v>
                </c:pt>
              </c:numCache>
            </c:numRef>
          </c:val>
        </c:ser>
        <c:ser>
          <c:idx val="25"/>
          <c:order val="25"/>
          <c:tx>
            <c:strRef>
              <c:f>'i5 MONSTER'!$JG$1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MONSTER'!$JG$2:$JG$5</c:f>
              <c:numCache>
                <c:formatCode>General</c:formatCode>
                <c:ptCount val="4"/>
                <c:pt idx="0">
                  <c:v>4.3491000000000002E-2</c:v>
                </c:pt>
                <c:pt idx="1">
                  <c:v>6.5135999999999999E-2</c:v>
                </c:pt>
                <c:pt idx="2">
                  <c:v>7.2686000000000001E-2</c:v>
                </c:pt>
                <c:pt idx="3">
                  <c:v>8.4266999999999995E-2</c:v>
                </c:pt>
              </c:numCache>
            </c:numRef>
          </c:val>
        </c:ser>
        <c:ser>
          <c:idx val="26"/>
          <c:order val="26"/>
          <c:tx>
            <c:strRef>
              <c:f>'i5 MONSTER'!$JH$1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MONSTER'!$JH$2:$JH$5</c:f>
              <c:numCache>
                <c:formatCode>General</c:formatCode>
                <c:ptCount val="4"/>
                <c:pt idx="0">
                  <c:v>4.3532000000000001E-2</c:v>
                </c:pt>
                <c:pt idx="1">
                  <c:v>6.5127000000000004E-2</c:v>
                </c:pt>
                <c:pt idx="2">
                  <c:v>7.2633000000000003E-2</c:v>
                </c:pt>
                <c:pt idx="3">
                  <c:v>8.3293000000000006E-2</c:v>
                </c:pt>
              </c:numCache>
            </c:numRef>
          </c:val>
        </c:ser>
        <c:ser>
          <c:idx val="27"/>
          <c:order val="27"/>
          <c:tx>
            <c:strRef>
              <c:f>'i5 MONSTER'!$JI$1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MONSTER'!$JI$2:$JI$5</c:f>
              <c:numCache>
                <c:formatCode>General</c:formatCode>
                <c:ptCount val="4"/>
                <c:pt idx="0">
                  <c:v>4.3513999999999997E-2</c:v>
                </c:pt>
                <c:pt idx="1">
                  <c:v>6.5005999999999994E-2</c:v>
                </c:pt>
                <c:pt idx="2">
                  <c:v>7.5407000000000002E-2</c:v>
                </c:pt>
                <c:pt idx="3">
                  <c:v>8.1093999999999999E-2</c:v>
                </c:pt>
              </c:numCache>
            </c:numRef>
          </c:val>
        </c:ser>
        <c:ser>
          <c:idx val="28"/>
          <c:order val="28"/>
          <c:tx>
            <c:strRef>
              <c:f>'i5 MONSTER'!$JJ$1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MONSTER'!$JJ$2:$JJ$5</c:f>
              <c:numCache>
                <c:formatCode>General</c:formatCode>
                <c:ptCount val="4"/>
                <c:pt idx="0">
                  <c:v>4.3110999999999997E-2</c:v>
                </c:pt>
                <c:pt idx="1">
                  <c:v>6.4099000000000003E-2</c:v>
                </c:pt>
                <c:pt idx="2">
                  <c:v>7.4042999999999998E-2</c:v>
                </c:pt>
                <c:pt idx="3">
                  <c:v>8.1764000000000003E-2</c:v>
                </c:pt>
              </c:numCache>
            </c:numRef>
          </c:val>
        </c:ser>
        <c:ser>
          <c:idx val="29"/>
          <c:order val="29"/>
          <c:tx>
            <c:strRef>
              <c:f>'i5 MONSTER'!$JK$1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MONSTER'!$JK$2:$JK$5</c:f>
              <c:numCache>
                <c:formatCode>General</c:formatCode>
                <c:ptCount val="4"/>
                <c:pt idx="0">
                  <c:v>4.3444000000000003E-2</c:v>
                </c:pt>
                <c:pt idx="1">
                  <c:v>6.4385999999999999E-2</c:v>
                </c:pt>
                <c:pt idx="2">
                  <c:v>7.4041999999999997E-2</c:v>
                </c:pt>
                <c:pt idx="3">
                  <c:v>8.2768999999999995E-2</c:v>
                </c:pt>
              </c:numCache>
            </c:numRef>
          </c:val>
        </c:ser>
        <c:ser>
          <c:idx val="30"/>
          <c:order val="30"/>
          <c:tx>
            <c:strRef>
              <c:f>'i5 MONSTER'!$JL$1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MONSTER'!$JL$2:$JL$5</c:f>
              <c:numCache>
                <c:formatCode>General</c:formatCode>
                <c:ptCount val="4"/>
                <c:pt idx="0">
                  <c:v>4.3357E-2</c:v>
                </c:pt>
                <c:pt idx="1">
                  <c:v>6.3922999999999994E-2</c:v>
                </c:pt>
                <c:pt idx="2">
                  <c:v>7.3641999999999999E-2</c:v>
                </c:pt>
                <c:pt idx="3">
                  <c:v>8.1747E-2</c:v>
                </c:pt>
              </c:numCache>
            </c:numRef>
          </c:val>
        </c:ser>
        <c:ser>
          <c:idx val="31"/>
          <c:order val="31"/>
          <c:tx>
            <c:strRef>
              <c:f>'i5 MONSTER'!$JM$1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MONSTER'!$JM$2:$JM$5</c:f>
              <c:numCache>
                <c:formatCode>General</c:formatCode>
                <c:ptCount val="4"/>
                <c:pt idx="0">
                  <c:v>4.3501999999999999E-2</c:v>
                </c:pt>
                <c:pt idx="1">
                  <c:v>6.2821000000000002E-2</c:v>
                </c:pt>
                <c:pt idx="2">
                  <c:v>7.2326000000000001E-2</c:v>
                </c:pt>
                <c:pt idx="3">
                  <c:v>8.3408999999999997E-2</c:v>
                </c:pt>
              </c:numCache>
            </c:numRef>
          </c:val>
        </c:ser>
        <c:ser>
          <c:idx val="32"/>
          <c:order val="32"/>
          <c:tx>
            <c:strRef>
              <c:f>'i5 MONSTER'!$JN$1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MONSTER'!$JN$2:$JN$5</c:f>
              <c:numCache>
                <c:formatCode>General</c:formatCode>
                <c:ptCount val="4"/>
                <c:pt idx="0">
                  <c:v>4.3496E-2</c:v>
                </c:pt>
                <c:pt idx="1">
                  <c:v>6.5365000000000006E-2</c:v>
                </c:pt>
                <c:pt idx="2">
                  <c:v>7.5208999999999998E-2</c:v>
                </c:pt>
                <c:pt idx="3">
                  <c:v>8.5493E-2</c:v>
                </c:pt>
              </c:numCache>
            </c:numRef>
          </c:val>
        </c:ser>
        <c:ser>
          <c:idx val="33"/>
          <c:order val="33"/>
          <c:tx>
            <c:strRef>
              <c:f>'i5 MONSTER'!$JO$1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MONSTER'!$JO$2:$JO$5</c:f>
              <c:numCache>
                <c:formatCode>General</c:formatCode>
                <c:ptCount val="4"/>
                <c:pt idx="0">
                  <c:v>4.3087E-2</c:v>
                </c:pt>
                <c:pt idx="1">
                  <c:v>6.2466000000000001E-2</c:v>
                </c:pt>
                <c:pt idx="2">
                  <c:v>7.1573999999999999E-2</c:v>
                </c:pt>
                <c:pt idx="3">
                  <c:v>8.1689999999999999E-2</c:v>
                </c:pt>
              </c:numCache>
            </c:numRef>
          </c:val>
        </c:ser>
        <c:ser>
          <c:idx val="34"/>
          <c:order val="34"/>
          <c:tx>
            <c:strRef>
              <c:f>'i5 MONSTER'!$JP$1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MONSTER'!$JP$2:$JP$5</c:f>
              <c:numCache>
                <c:formatCode>General</c:formatCode>
                <c:ptCount val="4"/>
                <c:pt idx="0">
                  <c:v>4.3501999999999999E-2</c:v>
                </c:pt>
                <c:pt idx="1">
                  <c:v>6.2726000000000004E-2</c:v>
                </c:pt>
                <c:pt idx="2">
                  <c:v>7.0834999999999995E-2</c:v>
                </c:pt>
                <c:pt idx="3">
                  <c:v>8.5084000000000007E-2</c:v>
                </c:pt>
              </c:numCache>
            </c:numRef>
          </c:val>
        </c:ser>
        <c:ser>
          <c:idx val="35"/>
          <c:order val="35"/>
          <c:tx>
            <c:strRef>
              <c:f>'i5 MONSTER'!$JQ$1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MONSTER'!$IG$2:$IG$5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'i5 MONSTER'!$JQ$2:$JQ$5</c:f>
              <c:numCache>
                <c:formatCode>General</c:formatCode>
                <c:ptCount val="4"/>
                <c:pt idx="0">
                  <c:v>4.342E-2</c:v>
                </c:pt>
                <c:pt idx="1">
                  <c:v>6.4764000000000002E-2</c:v>
                </c:pt>
                <c:pt idx="2">
                  <c:v>7.2666999999999995E-2</c:v>
                </c:pt>
                <c:pt idx="3">
                  <c:v>8.4679000000000004E-2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624448"/>
        <c:axId val="117036096"/>
      </c:barChart>
      <c:catAx>
        <c:axId val="123624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036096"/>
        <c:crosses val="autoZero"/>
        <c:auto val="1"/>
        <c:lblAlgn val="ctr"/>
        <c:lblOffset val="100"/>
        <c:noMultiLvlLbl val="0"/>
      </c:catAx>
      <c:valAx>
        <c:axId val="117036096"/>
        <c:scaling>
          <c:orientation val="minMax"/>
          <c:min val="4.0000000000000008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3624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MONSTER'!$JU$1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MONSTER'!$JU$2:$JU$5</c:f>
              <c:numCache>
                <c:formatCode>General</c:formatCode>
                <c:ptCount val="4"/>
                <c:pt idx="0">
                  <c:v>0.66687700000000005</c:v>
                </c:pt>
                <c:pt idx="1">
                  <c:v>0.87662600000000002</c:v>
                </c:pt>
                <c:pt idx="2">
                  <c:v>0.98558999999999997</c:v>
                </c:pt>
                <c:pt idx="3">
                  <c:v>1.1174649999999999</c:v>
                </c:pt>
              </c:numCache>
            </c:numRef>
          </c:val>
        </c:ser>
        <c:ser>
          <c:idx val="1"/>
          <c:order val="1"/>
          <c:tx>
            <c:strRef>
              <c:f>'i5 MONSTER'!$JV$1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MONSTER'!$JV$2:$JV$5</c:f>
              <c:numCache>
                <c:formatCode>General</c:formatCode>
                <c:ptCount val="4"/>
                <c:pt idx="0">
                  <c:v>0.61572000000000005</c:v>
                </c:pt>
                <c:pt idx="1">
                  <c:v>0.80139400000000005</c:v>
                </c:pt>
                <c:pt idx="2">
                  <c:v>0.95262800000000003</c:v>
                </c:pt>
                <c:pt idx="3">
                  <c:v>1.1346510000000001</c:v>
                </c:pt>
              </c:numCache>
            </c:numRef>
          </c:val>
        </c:ser>
        <c:ser>
          <c:idx val="2"/>
          <c:order val="2"/>
          <c:tx>
            <c:strRef>
              <c:f>'i5 MONSTER'!$JW$1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MONSTER'!$JW$2:$JW$5</c:f>
              <c:numCache>
                <c:formatCode>General</c:formatCode>
                <c:ptCount val="4"/>
                <c:pt idx="0">
                  <c:v>0.92424600000000001</c:v>
                </c:pt>
                <c:pt idx="1">
                  <c:v>1.1174850000000001</c:v>
                </c:pt>
                <c:pt idx="2">
                  <c:v>1.3100449999999999</c:v>
                </c:pt>
                <c:pt idx="3">
                  <c:v>1.5968469999999999</c:v>
                </c:pt>
              </c:numCache>
            </c:numRef>
          </c:val>
        </c:ser>
        <c:ser>
          <c:idx val="3"/>
          <c:order val="3"/>
          <c:tx>
            <c:strRef>
              <c:f>'i5 MONSTER'!$JX$1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MONSTER'!$JX$2:$JX$5</c:f>
              <c:numCache>
                <c:formatCode>General</c:formatCode>
                <c:ptCount val="4"/>
                <c:pt idx="0">
                  <c:v>0.93006299999999997</c:v>
                </c:pt>
                <c:pt idx="1">
                  <c:v>1.196229</c:v>
                </c:pt>
                <c:pt idx="2">
                  <c:v>1.3223069999999999</c:v>
                </c:pt>
                <c:pt idx="3">
                  <c:v>1.679335</c:v>
                </c:pt>
              </c:numCache>
            </c:numRef>
          </c:val>
        </c:ser>
        <c:ser>
          <c:idx val="4"/>
          <c:order val="4"/>
          <c:tx>
            <c:strRef>
              <c:f>'i5 MONSTER'!$JY$1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MONSTER'!$JY$2:$JY$5</c:f>
              <c:numCache>
                <c:formatCode>General</c:formatCode>
                <c:ptCount val="4"/>
                <c:pt idx="0">
                  <c:v>0.93593999999999999</c:v>
                </c:pt>
                <c:pt idx="1">
                  <c:v>1.2067490000000001</c:v>
                </c:pt>
                <c:pt idx="2">
                  <c:v>1.3052550000000001</c:v>
                </c:pt>
                <c:pt idx="3">
                  <c:v>1.6960280000000001</c:v>
                </c:pt>
              </c:numCache>
            </c:numRef>
          </c:val>
        </c:ser>
        <c:ser>
          <c:idx val="5"/>
          <c:order val="5"/>
          <c:tx>
            <c:strRef>
              <c:f>'i5 MONSTER'!$JZ$1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MONSTER'!$JZ$2:$JZ$5</c:f>
              <c:numCache>
                <c:formatCode>General</c:formatCode>
                <c:ptCount val="4"/>
                <c:pt idx="0">
                  <c:v>1.2518130000000001</c:v>
                </c:pt>
                <c:pt idx="1">
                  <c:v>0.90365600000000001</c:v>
                </c:pt>
                <c:pt idx="2">
                  <c:v>1.10364</c:v>
                </c:pt>
                <c:pt idx="3">
                  <c:v>1.962107</c:v>
                </c:pt>
              </c:numCache>
            </c:numRef>
          </c:val>
        </c:ser>
        <c:ser>
          <c:idx val="6"/>
          <c:order val="6"/>
          <c:tx>
            <c:strRef>
              <c:f>'i5 MONSTER'!$KA$1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MONSTER'!$KA$2:$KA$5</c:f>
              <c:numCache>
                <c:formatCode>General</c:formatCode>
                <c:ptCount val="4"/>
                <c:pt idx="0">
                  <c:v>1.3201609999999999</c:v>
                </c:pt>
                <c:pt idx="1">
                  <c:v>0.90002899999999997</c:v>
                </c:pt>
                <c:pt idx="2">
                  <c:v>1.091847</c:v>
                </c:pt>
                <c:pt idx="3">
                  <c:v>1.8520380000000001</c:v>
                </c:pt>
              </c:numCache>
            </c:numRef>
          </c:val>
        </c:ser>
        <c:ser>
          <c:idx val="7"/>
          <c:order val="7"/>
          <c:tx>
            <c:strRef>
              <c:f>'i5 MONSTER'!$KB$1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MONSTER'!$KB$2:$KB$5</c:f>
              <c:numCache>
                <c:formatCode>General</c:formatCode>
                <c:ptCount val="4"/>
                <c:pt idx="0">
                  <c:v>0.95475100000000002</c:v>
                </c:pt>
                <c:pt idx="1">
                  <c:v>1.1147940000000001</c:v>
                </c:pt>
                <c:pt idx="2">
                  <c:v>1.2937989999999999</c:v>
                </c:pt>
                <c:pt idx="3">
                  <c:v>1.4892970000000001</c:v>
                </c:pt>
              </c:numCache>
            </c:numRef>
          </c:val>
        </c:ser>
        <c:ser>
          <c:idx val="8"/>
          <c:order val="8"/>
          <c:tx>
            <c:strRef>
              <c:f>'i5 MONSTER'!$KC$1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MONSTER'!$KC$2:$KC$5</c:f>
              <c:numCache>
                <c:formatCode>General</c:formatCode>
                <c:ptCount val="4"/>
                <c:pt idx="0">
                  <c:v>0.95475399999999999</c:v>
                </c:pt>
                <c:pt idx="1">
                  <c:v>1.103113</c:v>
                </c:pt>
                <c:pt idx="2">
                  <c:v>1.2855639999999999</c:v>
                </c:pt>
                <c:pt idx="3">
                  <c:v>1.4932160000000001</c:v>
                </c:pt>
              </c:numCache>
            </c:numRef>
          </c:val>
        </c:ser>
        <c:ser>
          <c:idx val="9"/>
          <c:order val="9"/>
          <c:tx>
            <c:strRef>
              <c:f>'i5 MONSTER'!$KD$1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MONSTER'!$KD$2:$KD$5</c:f>
              <c:numCache>
                <c:formatCode>General</c:formatCode>
                <c:ptCount val="4"/>
                <c:pt idx="0">
                  <c:v>0.95186599999999999</c:v>
                </c:pt>
                <c:pt idx="1">
                  <c:v>1.018327</c:v>
                </c:pt>
                <c:pt idx="2">
                  <c:v>1.253719</c:v>
                </c:pt>
                <c:pt idx="3">
                  <c:v>1.4444840000000001</c:v>
                </c:pt>
              </c:numCache>
            </c:numRef>
          </c:val>
        </c:ser>
        <c:ser>
          <c:idx val="10"/>
          <c:order val="10"/>
          <c:tx>
            <c:strRef>
              <c:f>'i5 MONSTER'!$KE$1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MONSTER'!$KE$2:$KE$5</c:f>
              <c:numCache>
                <c:formatCode>General</c:formatCode>
                <c:ptCount val="4"/>
                <c:pt idx="0">
                  <c:v>0.95119799999999999</c:v>
                </c:pt>
                <c:pt idx="1">
                  <c:v>1.106508</c:v>
                </c:pt>
                <c:pt idx="2">
                  <c:v>1.315043</c:v>
                </c:pt>
                <c:pt idx="3">
                  <c:v>1.504678</c:v>
                </c:pt>
              </c:numCache>
            </c:numRef>
          </c:val>
        </c:ser>
        <c:ser>
          <c:idx val="11"/>
          <c:order val="11"/>
          <c:tx>
            <c:strRef>
              <c:f>'i5 MONSTER'!$KF$1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MONSTER'!$KF$2:$KF$5</c:f>
              <c:numCache>
                <c:formatCode>General</c:formatCode>
                <c:ptCount val="4"/>
                <c:pt idx="0">
                  <c:v>1.3061309999999999</c:v>
                </c:pt>
                <c:pt idx="1">
                  <c:v>1.3165549999999999</c:v>
                </c:pt>
                <c:pt idx="2">
                  <c:v>1.361972</c:v>
                </c:pt>
                <c:pt idx="3">
                  <c:v>1.684304</c:v>
                </c:pt>
              </c:numCache>
            </c:numRef>
          </c:val>
        </c:ser>
        <c:ser>
          <c:idx val="12"/>
          <c:order val="12"/>
          <c:tx>
            <c:strRef>
              <c:f>'i5 MONSTER'!$KG$1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MONSTER'!$KG$2:$KG$5</c:f>
              <c:numCache>
                <c:formatCode>General</c:formatCode>
                <c:ptCount val="4"/>
                <c:pt idx="0">
                  <c:v>1.3061320000000001</c:v>
                </c:pt>
                <c:pt idx="1">
                  <c:v>1.3460030000000001</c:v>
                </c:pt>
                <c:pt idx="2">
                  <c:v>1.3854169999999999</c:v>
                </c:pt>
                <c:pt idx="3">
                  <c:v>1.720637</c:v>
                </c:pt>
              </c:numCache>
            </c:numRef>
          </c:val>
        </c:ser>
        <c:ser>
          <c:idx val="13"/>
          <c:order val="13"/>
          <c:tx>
            <c:strRef>
              <c:f>'i5 MONSTER'!$KH$1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MONSTER'!$KH$2:$KH$5</c:f>
              <c:numCache>
                <c:formatCode>General</c:formatCode>
                <c:ptCount val="4"/>
                <c:pt idx="0">
                  <c:v>1.2356119999999999</c:v>
                </c:pt>
                <c:pt idx="1">
                  <c:v>0.83786799999999995</c:v>
                </c:pt>
                <c:pt idx="2">
                  <c:v>0.99109800000000003</c:v>
                </c:pt>
                <c:pt idx="3">
                  <c:v>1.7283809999999999</c:v>
                </c:pt>
              </c:numCache>
            </c:numRef>
          </c:val>
        </c:ser>
        <c:ser>
          <c:idx val="14"/>
          <c:order val="14"/>
          <c:tx>
            <c:strRef>
              <c:f>'i5 MONSTER'!$KI$1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MONSTER'!$KI$2:$KI$5</c:f>
              <c:numCache>
                <c:formatCode>General</c:formatCode>
                <c:ptCount val="4"/>
                <c:pt idx="0">
                  <c:v>0.96309800000000001</c:v>
                </c:pt>
                <c:pt idx="1">
                  <c:v>1.1977089999999999</c:v>
                </c:pt>
                <c:pt idx="2">
                  <c:v>1.2029110000000001</c:v>
                </c:pt>
                <c:pt idx="3">
                  <c:v>1.618514</c:v>
                </c:pt>
              </c:numCache>
            </c:numRef>
          </c:val>
        </c:ser>
        <c:ser>
          <c:idx val="15"/>
          <c:order val="15"/>
          <c:tx>
            <c:strRef>
              <c:f>'i5 MONSTER'!$KJ$1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MONSTER'!$KJ$2:$KJ$5</c:f>
              <c:numCache>
                <c:formatCode>General</c:formatCode>
                <c:ptCount val="4"/>
                <c:pt idx="0">
                  <c:v>0.92566599999999999</c:v>
                </c:pt>
                <c:pt idx="1">
                  <c:v>1.2866949999999999</c:v>
                </c:pt>
                <c:pt idx="2">
                  <c:v>1.2960659999999999</c:v>
                </c:pt>
                <c:pt idx="3">
                  <c:v>1.6960759999999999</c:v>
                </c:pt>
              </c:numCache>
            </c:numRef>
          </c:val>
        </c:ser>
        <c:ser>
          <c:idx val="16"/>
          <c:order val="16"/>
          <c:tx>
            <c:strRef>
              <c:f>'i5 MONSTER'!$KK$1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MONSTER'!$KK$2:$KK$5</c:f>
              <c:numCache>
                <c:formatCode>General</c:formatCode>
                <c:ptCount val="4"/>
                <c:pt idx="0">
                  <c:v>1.3096890000000001</c:v>
                </c:pt>
                <c:pt idx="1">
                  <c:v>0.90568800000000005</c:v>
                </c:pt>
                <c:pt idx="2">
                  <c:v>1.0763860000000001</c:v>
                </c:pt>
                <c:pt idx="3">
                  <c:v>1.897545</c:v>
                </c:pt>
              </c:numCache>
            </c:numRef>
          </c:val>
        </c:ser>
        <c:ser>
          <c:idx val="17"/>
          <c:order val="17"/>
          <c:tx>
            <c:strRef>
              <c:f>'i5 MONSTER'!$KL$1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MONSTER'!$KL$2:$KL$5</c:f>
              <c:numCache>
                <c:formatCode>General</c:formatCode>
                <c:ptCount val="4"/>
                <c:pt idx="0">
                  <c:v>1.2318169999999999</c:v>
                </c:pt>
                <c:pt idx="1">
                  <c:v>0.81687799999999999</c:v>
                </c:pt>
                <c:pt idx="2">
                  <c:v>0.961117</c:v>
                </c:pt>
                <c:pt idx="3">
                  <c:v>1.7436160000000001</c:v>
                </c:pt>
              </c:numCache>
            </c:numRef>
          </c:val>
        </c:ser>
        <c:ser>
          <c:idx val="18"/>
          <c:order val="18"/>
          <c:tx>
            <c:strRef>
              <c:f>'i5 MONSTER'!$KM$1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MONSTER'!$KM$2:$KM$5</c:f>
              <c:numCache>
                <c:formatCode>General</c:formatCode>
                <c:ptCount val="4"/>
                <c:pt idx="0">
                  <c:v>1.3186230000000001</c:v>
                </c:pt>
                <c:pt idx="1">
                  <c:v>1.3227720000000001</c:v>
                </c:pt>
                <c:pt idx="2">
                  <c:v>1.229487</c:v>
                </c:pt>
                <c:pt idx="3">
                  <c:v>1.9103889999999999</c:v>
                </c:pt>
              </c:numCache>
            </c:numRef>
          </c:val>
        </c:ser>
        <c:ser>
          <c:idx val="19"/>
          <c:order val="19"/>
          <c:tx>
            <c:strRef>
              <c:f>'i5 MONSTER'!$KN$1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MONSTER'!$KN$2:$KN$5</c:f>
              <c:numCache>
                <c:formatCode>General</c:formatCode>
                <c:ptCount val="4"/>
                <c:pt idx="0">
                  <c:v>1.2996099999999999</c:v>
                </c:pt>
                <c:pt idx="1">
                  <c:v>1.2283360000000001</c:v>
                </c:pt>
                <c:pt idx="2">
                  <c:v>1.290516</c:v>
                </c:pt>
                <c:pt idx="3">
                  <c:v>1.7463</c:v>
                </c:pt>
              </c:numCache>
            </c:numRef>
          </c:val>
        </c:ser>
        <c:ser>
          <c:idx val="20"/>
          <c:order val="20"/>
          <c:tx>
            <c:strRef>
              <c:f>'i5 MONSTER'!$KO$1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MONSTER'!$KO$2:$KO$5</c:f>
              <c:numCache>
                <c:formatCode>General</c:formatCode>
                <c:ptCount val="4"/>
                <c:pt idx="0">
                  <c:v>0.91363399999999995</c:v>
                </c:pt>
                <c:pt idx="1">
                  <c:v>1.01061</c:v>
                </c:pt>
                <c:pt idx="2">
                  <c:v>1.106778</c:v>
                </c:pt>
                <c:pt idx="3">
                  <c:v>1.5160279999999999</c:v>
                </c:pt>
              </c:numCache>
            </c:numRef>
          </c:val>
        </c:ser>
        <c:ser>
          <c:idx val="21"/>
          <c:order val="21"/>
          <c:tx>
            <c:strRef>
              <c:f>'i5 MONSTER'!$KP$1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MONSTER'!$KP$2:$KP$5</c:f>
              <c:numCache>
                <c:formatCode>General</c:formatCode>
                <c:ptCount val="4"/>
                <c:pt idx="0">
                  <c:v>1.2012579999999999</c:v>
                </c:pt>
                <c:pt idx="1">
                  <c:v>1.270043</c:v>
                </c:pt>
                <c:pt idx="2">
                  <c:v>1.162042</c:v>
                </c:pt>
                <c:pt idx="3">
                  <c:v>1.874385</c:v>
                </c:pt>
              </c:numCache>
            </c:numRef>
          </c:val>
        </c:ser>
        <c:ser>
          <c:idx val="22"/>
          <c:order val="22"/>
          <c:tx>
            <c:strRef>
              <c:f>'i5 MONSTER'!$KQ$1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MONSTER'!$KQ$2:$KQ$5</c:f>
              <c:numCache>
                <c:formatCode>General</c:formatCode>
                <c:ptCount val="4"/>
                <c:pt idx="0">
                  <c:v>1.1591819999999999</c:v>
                </c:pt>
                <c:pt idx="1">
                  <c:v>1.258189</c:v>
                </c:pt>
                <c:pt idx="2">
                  <c:v>1.166458</c:v>
                </c:pt>
                <c:pt idx="3">
                  <c:v>1.879321</c:v>
                </c:pt>
              </c:numCache>
            </c:numRef>
          </c:val>
        </c:ser>
        <c:ser>
          <c:idx val="23"/>
          <c:order val="23"/>
          <c:tx>
            <c:strRef>
              <c:f>'i5 MONSTER'!$KR$1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MONSTER'!$KR$2:$KR$5</c:f>
              <c:numCache>
                <c:formatCode>General</c:formatCode>
                <c:ptCount val="4"/>
                <c:pt idx="0">
                  <c:v>1.0634749999999999</c:v>
                </c:pt>
                <c:pt idx="1">
                  <c:v>1.2376069999999999</c:v>
                </c:pt>
                <c:pt idx="2">
                  <c:v>1.442064</c:v>
                </c:pt>
                <c:pt idx="3">
                  <c:v>1.805612</c:v>
                </c:pt>
              </c:numCache>
            </c:numRef>
          </c:val>
        </c:ser>
        <c:ser>
          <c:idx val="24"/>
          <c:order val="24"/>
          <c:tx>
            <c:strRef>
              <c:f>'i5 MONSTER'!$KS$1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MONSTER'!$KS$2:$KS$5</c:f>
              <c:numCache>
                <c:formatCode>General</c:formatCode>
                <c:ptCount val="4"/>
                <c:pt idx="0">
                  <c:v>1.0731219999999999</c:v>
                </c:pt>
                <c:pt idx="1">
                  <c:v>1.2379309999999999</c:v>
                </c:pt>
                <c:pt idx="2">
                  <c:v>1.2601599999999999</c:v>
                </c:pt>
                <c:pt idx="3">
                  <c:v>1.7669170000000001</c:v>
                </c:pt>
              </c:numCache>
            </c:numRef>
          </c:val>
        </c:ser>
        <c:ser>
          <c:idx val="25"/>
          <c:order val="25"/>
          <c:tx>
            <c:strRef>
              <c:f>'i5 MONSTER'!$KT$1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MONSTER'!$KT$2:$KT$5</c:f>
              <c:numCache>
                <c:formatCode>General</c:formatCode>
                <c:ptCount val="4"/>
                <c:pt idx="0">
                  <c:v>1.267765</c:v>
                </c:pt>
                <c:pt idx="1">
                  <c:v>1.2985610000000001</c:v>
                </c:pt>
                <c:pt idx="2">
                  <c:v>1.2124189999999999</c:v>
                </c:pt>
                <c:pt idx="3">
                  <c:v>1.9238230000000001</c:v>
                </c:pt>
              </c:numCache>
            </c:numRef>
          </c:val>
        </c:ser>
        <c:ser>
          <c:idx val="26"/>
          <c:order val="26"/>
          <c:tx>
            <c:strRef>
              <c:f>'i5 MONSTER'!$KU$1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MONSTER'!$KU$2:$KU$5</c:f>
              <c:numCache>
                <c:formatCode>General</c:formatCode>
                <c:ptCount val="4"/>
                <c:pt idx="0">
                  <c:v>1.2253670000000001</c:v>
                </c:pt>
                <c:pt idx="1">
                  <c:v>1.285471</c:v>
                </c:pt>
                <c:pt idx="2">
                  <c:v>1.249177</c:v>
                </c:pt>
                <c:pt idx="3">
                  <c:v>1.9049020000000001</c:v>
                </c:pt>
              </c:numCache>
            </c:numRef>
          </c:val>
        </c:ser>
        <c:ser>
          <c:idx val="27"/>
          <c:order val="27"/>
          <c:tx>
            <c:strRef>
              <c:f>'i5 MONSTER'!$KV$1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MONSTER'!$KV$2:$KV$5</c:f>
              <c:numCache>
                <c:formatCode>General</c:formatCode>
                <c:ptCount val="4"/>
                <c:pt idx="0">
                  <c:v>1.242669</c:v>
                </c:pt>
                <c:pt idx="1">
                  <c:v>0.89776800000000001</c:v>
                </c:pt>
                <c:pt idx="2">
                  <c:v>1.1239049999999999</c:v>
                </c:pt>
                <c:pt idx="3">
                  <c:v>1.928342</c:v>
                </c:pt>
              </c:numCache>
            </c:numRef>
          </c:val>
        </c:ser>
        <c:ser>
          <c:idx val="28"/>
          <c:order val="28"/>
          <c:tx>
            <c:strRef>
              <c:f>'i5 MONSTER'!$KW$1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MONSTER'!$KW$2:$KW$5</c:f>
              <c:numCache>
                <c:formatCode>General</c:formatCode>
                <c:ptCount val="4"/>
                <c:pt idx="0">
                  <c:v>0.84030400000000005</c:v>
                </c:pt>
                <c:pt idx="1">
                  <c:v>1.032178</c:v>
                </c:pt>
                <c:pt idx="2">
                  <c:v>1.115855</c:v>
                </c:pt>
                <c:pt idx="3">
                  <c:v>1.449994</c:v>
                </c:pt>
              </c:numCache>
            </c:numRef>
          </c:val>
        </c:ser>
        <c:ser>
          <c:idx val="29"/>
          <c:order val="29"/>
          <c:tx>
            <c:strRef>
              <c:f>'i5 MONSTER'!$KX$1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MONSTER'!$KX$2:$KX$5</c:f>
              <c:numCache>
                <c:formatCode>General</c:formatCode>
                <c:ptCount val="4"/>
                <c:pt idx="0">
                  <c:v>0.90473999999999999</c:v>
                </c:pt>
                <c:pt idx="1">
                  <c:v>1.114365</c:v>
                </c:pt>
                <c:pt idx="2">
                  <c:v>1.3201560000000001</c:v>
                </c:pt>
                <c:pt idx="3">
                  <c:v>1.5064820000000001</c:v>
                </c:pt>
              </c:numCache>
            </c:numRef>
          </c:val>
        </c:ser>
        <c:ser>
          <c:idx val="30"/>
          <c:order val="30"/>
          <c:tx>
            <c:strRef>
              <c:f>'i5 MONSTER'!$KY$1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MONSTER'!$KY$2:$KY$5</c:f>
              <c:numCache>
                <c:formatCode>General</c:formatCode>
                <c:ptCount val="4"/>
                <c:pt idx="0">
                  <c:v>0.83836299999999997</c:v>
                </c:pt>
                <c:pt idx="1">
                  <c:v>1.015369</c:v>
                </c:pt>
                <c:pt idx="2">
                  <c:v>1.095756</c:v>
                </c:pt>
                <c:pt idx="3">
                  <c:v>1.398698</c:v>
                </c:pt>
              </c:numCache>
            </c:numRef>
          </c:val>
        </c:ser>
        <c:ser>
          <c:idx val="31"/>
          <c:order val="31"/>
          <c:tx>
            <c:strRef>
              <c:f>'i5 MONSTER'!$KZ$1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MONSTER'!$KZ$2:$KZ$5</c:f>
              <c:numCache>
                <c:formatCode>General</c:formatCode>
                <c:ptCount val="4"/>
                <c:pt idx="0">
                  <c:v>1.1597299999999999</c:v>
                </c:pt>
                <c:pt idx="1">
                  <c:v>1.1540969999999999</c:v>
                </c:pt>
                <c:pt idx="2">
                  <c:v>1.3362700000000001</c:v>
                </c:pt>
                <c:pt idx="3">
                  <c:v>1.872849</c:v>
                </c:pt>
              </c:numCache>
            </c:numRef>
          </c:val>
        </c:ser>
        <c:ser>
          <c:idx val="32"/>
          <c:order val="32"/>
          <c:tx>
            <c:strRef>
              <c:f>'i5 MONSTER'!$LA$1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MONSTER'!$LA$2:$LA$5</c:f>
              <c:numCache>
                <c:formatCode>General</c:formatCode>
                <c:ptCount val="4"/>
                <c:pt idx="0">
                  <c:v>1.194779</c:v>
                </c:pt>
                <c:pt idx="1">
                  <c:v>0.83949499999999999</c:v>
                </c:pt>
                <c:pt idx="2">
                  <c:v>1.0275000000000001</c:v>
                </c:pt>
                <c:pt idx="3">
                  <c:v>1.9128970000000001</c:v>
                </c:pt>
              </c:numCache>
            </c:numRef>
          </c:val>
        </c:ser>
        <c:ser>
          <c:idx val="33"/>
          <c:order val="33"/>
          <c:tx>
            <c:strRef>
              <c:f>'i5 MONSTER'!$LB$1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MONSTER'!$LB$2:$LB$5</c:f>
              <c:numCache>
                <c:formatCode>General</c:formatCode>
                <c:ptCount val="4"/>
                <c:pt idx="0">
                  <c:v>1.063984</c:v>
                </c:pt>
                <c:pt idx="1">
                  <c:v>1.2041790000000001</c:v>
                </c:pt>
                <c:pt idx="2">
                  <c:v>1.189025</c:v>
                </c:pt>
                <c:pt idx="3">
                  <c:v>1.6943649999999999</c:v>
                </c:pt>
              </c:numCache>
            </c:numRef>
          </c:val>
        </c:ser>
        <c:ser>
          <c:idx val="34"/>
          <c:order val="34"/>
          <c:tx>
            <c:strRef>
              <c:f>'i5 MONSTER'!$LC$1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MONSTER'!$LC$2:$LC$5</c:f>
              <c:numCache>
                <c:formatCode>General</c:formatCode>
                <c:ptCount val="4"/>
                <c:pt idx="0">
                  <c:v>1.2062870000000001</c:v>
                </c:pt>
                <c:pt idx="1">
                  <c:v>1.328811</c:v>
                </c:pt>
                <c:pt idx="2">
                  <c:v>1.2331840000000001</c:v>
                </c:pt>
                <c:pt idx="3">
                  <c:v>1.895815</c:v>
                </c:pt>
              </c:numCache>
            </c:numRef>
          </c:val>
        </c:ser>
        <c:ser>
          <c:idx val="35"/>
          <c:order val="35"/>
          <c:tx>
            <c:strRef>
              <c:f>'i5 MONSTER'!$LD$1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MONSTER'!$JT$2:$JT$5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'i5 MONSTER'!$LD$2:$LD$5</c:f>
              <c:numCache>
                <c:formatCode>General</c:formatCode>
                <c:ptCount val="4"/>
                <c:pt idx="0">
                  <c:v>1.2062470000000001</c:v>
                </c:pt>
                <c:pt idx="1">
                  <c:v>0.80539000000000005</c:v>
                </c:pt>
                <c:pt idx="2">
                  <c:v>0.96544700000000006</c:v>
                </c:pt>
                <c:pt idx="3">
                  <c:v>1.67221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981888"/>
        <c:axId val="117038400"/>
      </c:barChart>
      <c:catAx>
        <c:axId val="1549818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7038400"/>
        <c:crossesAt val="0.1"/>
        <c:auto val="1"/>
        <c:lblAlgn val="ctr"/>
        <c:lblOffset val="100"/>
        <c:noMultiLvlLbl val="0"/>
      </c:catAx>
      <c:valAx>
        <c:axId val="117038400"/>
        <c:scaling>
          <c:orientation val="minMax"/>
          <c:max val="2"/>
          <c:min val="0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4981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MONSTER'!$LH$1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MONSTER'!$LH$2:$LH$5</c:f>
              <c:numCache>
                <c:formatCode>General</c:formatCode>
                <c:ptCount val="4"/>
                <c:pt idx="0">
                  <c:v>4.1211999999999999E-2</c:v>
                </c:pt>
                <c:pt idx="1">
                  <c:v>6.0963999999999997E-2</c:v>
                </c:pt>
                <c:pt idx="2">
                  <c:v>6.7989999999999995E-2</c:v>
                </c:pt>
                <c:pt idx="3">
                  <c:v>7.7980999999999995E-2</c:v>
                </c:pt>
              </c:numCache>
            </c:numRef>
          </c:val>
        </c:ser>
        <c:ser>
          <c:idx val="1"/>
          <c:order val="1"/>
          <c:tx>
            <c:strRef>
              <c:f>'i5 MONSTER'!$LI$1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MONSTER'!$LI$2:$LI$5</c:f>
              <c:numCache>
                <c:formatCode>General</c:formatCode>
                <c:ptCount val="4"/>
                <c:pt idx="0">
                  <c:v>4.2599999999999999E-2</c:v>
                </c:pt>
                <c:pt idx="1">
                  <c:v>6.0020999999999998E-2</c:v>
                </c:pt>
                <c:pt idx="2">
                  <c:v>6.8481E-2</c:v>
                </c:pt>
                <c:pt idx="3">
                  <c:v>6.5875000000000003E-2</c:v>
                </c:pt>
              </c:numCache>
            </c:numRef>
          </c:val>
        </c:ser>
        <c:ser>
          <c:idx val="2"/>
          <c:order val="2"/>
          <c:tx>
            <c:strRef>
              <c:f>'i5 MONSTER'!$LJ$1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MONSTER'!$LJ$2:$LJ$5</c:f>
              <c:numCache>
                <c:formatCode>General</c:formatCode>
                <c:ptCount val="4"/>
                <c:pt idx="0">
                  <c:v>4.3452999999999999E-2</c:v>
                </c:pt>
                <c:pt idx="1">
                  <c:v>6.2479E-2</c:v>
                </c:pt>
                <c:pt idx="2">
                  <c:v>6.9997000000000004E-2</c:v>
                </c:pt>
                <c:pt idx="3">
                  <c:v>7.8922999999999993E-2</c:v>
                </c:pt>
              </c:numCache>
            </c:numRef>
          </c:val>
        </c:ser>
        <c:ser>
          <c:idx val="3"/>
          <c:order val="3"/>
          <c:tx>
            <c:strRef>
              <c:f>'i5 MONSTER'!$LK$1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MONSTER'!$LK$2:$LK$5</c:f>
              <c:numCache>
                <c:formatCode>General</c:formatCode>
                <c:ptCount val="4"/>
                <c:pt idx="0">
                  <c:v>4.3459999999999999E-2</c:v>
                </c:pt>
                <c:pt idx="1">
                  <c:v>6.2472E-2</c:v>
                </c:pt>
                <c:pt idx="2">
                  <c:v>7.0071999999999995E-2</c:v>
                </c:pt>
                <c:pt idx="3">
                  <c:v>7.6106999999999994E-2</c:v>
                </c:pt>
              </c:numCache>
            </c:numRef>
          </c:val>
        </c:ser>
        <c:ser>
          <c:idx val="4"/>
          <c:order val="4"/>
          <c:tx>
            <c:strRef>
              <c:f>'i5 MONSTER'!$LL$1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MONSTER'!$LL$2:$LL$5</c:f>
              <c:numCache>
                <c:formatCode>General</c:formatCode>
                <c:ptCount val="4"/>
                <c:pt idx="0">
                  <c:v>4.3461E-2</c:v>
                </c:pt>
                <c:pt idx="1">
                  <c:v>6.2595999999999999E-2</c:v>
                </c:pt>
                <c:pt idx="2">
                  <c:v>7.0324999999999999E-2</c:v>
                </c:pt>
                <c:pt idx="3">
                  <c:v>7.9000000000000001E-2</c:v>
                </c:pt>
              </c:numCache>
            </c:numRef>
          </c:val>
        </c:ser>
        <c:ser>
          <c:idx val="5"/>
          <c:order val="5"/>
          <c:tx>
            <c:strRef>
              <c:f>'i5 MONSTER'!$LM$1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MONSTER'!$LM$2:$LM$5</c:f>
              <c:numCache>
                <c:formatCode>General</c:formatCode>
                <c:ptCount val="4"/>
                <c:pt idx="0">
                  <c:v>4.3618999999999998E-2</c:v>
                </c:pt>
                <c:pt idx="1">
                  <c:v>5.8048000000000002E-2</c:v>
                </c:pt>
                <c:pt idx="2">
                  <c:v>6.1747999999999997E-2</c:v>
                </c:pt>
                <c:pt idx="3">
                  <c:v>6.7417000000000005E-2</c:v>
                </c:pt>
              </c:numCache>
            </c:numRef>
          </c:val>
        </c:ser>
        <c:ser>
          <c:idx val="6"/>
          <c:order val="6"/>
          <c:tx>
            <c:strRef>
              <c:f>'i5 MONSTER'!$LN$1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MONSTER'!$LN$2:$LN$5</c:f>
              <c:numCache>
                <c:formatCode>General</c:formatCode>
                <c:ptCount val="4"/>
                <c:pt idx="0">
                  <c:v>4.3621E-2</c:v>
                </c:pt>
                <c:pt idx="1">
                  <c:v>5.8027000000000002E-2</c:v>
                </c:pt>
                <c:pt idx="2">
                  <c:v>6.1546999999999998E-2</c:v>
                </c:pt>
                <c:pt idx="3">
                  <c:v>6.7514000000000005E-2</c:v>
                </c:pt>
              </c:numCache>
            </c:numRef>
          </c:val>
        </c:ser>
        <c:ser>
          <c:idx val="7"/>
          <c:order val="7"/>
          <c:tx>
            <c:strRef>
              <c:f>'i5 MONSTER'!$LO$1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MONSTER'!$LO$2:$LO$5</c:f>
              <c:numCache>
                <c:formatCode>General</c:formatCode>
                <c:ptCount val="4"/>
                <c:pt idx="0">
                  <c:v>4.3448000000000001E-2</c:v>
                </c:pt>
                <c:pt idx="1">
                  <c:v>6.2491999999999999E-2</c:v>
                </c:pt>
                <c:pt idx="2">
                  <c:v>6.9166000000000005E-2</c:v>
                </c:pt>
                <c:pt idx="3">
                  <c:v>7.9009999999999997E-2</c:v>
                </c:pt>
              </c:numCache>
            </c:numRef>
          </c:val>
        </c:ser>
        <c:ser>
          <c:idx val="8"/>
          <c:order val="8"/>
          <c:tx>
            <c:strRef>
              <c:f>'i5 MONSTER'!$LP$1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MONSTER'!$LP$2:$LP$5</c:f>
              <c:numCache>
                <c:formatCode>General</c:formatCode>
                <c:ptCount val="4"/>
                <c:pt idx="0">
                  <c:v>4.3462000000000001E-2</c:v>
                </c:pt>
                <c:pt idx="1">
                  <c:v>6.2549999999999994E-2</c:v>
                </c:pt>
                <c:pt idx="2">
                  <c:v>6.9514000000000006E-2</c:v>
                </c:pt>
                <c:pt idx="3">
                  <c:v>7.8732999999999997E-2</c:v>
                </c:pt>
              </c:numCache>
            </c:numRef>
          </c:val>
        </c:ser>
        <c:ser>
          <c:idx val="9"/>
          <c:order val="9"/>
          <c:tx>
            <c:strRef>
              <c:f>'i5 MONSTER'!$LQ$1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MONSTER'!$LQ$2:$LQ$5</c:f>
              <c:numCache>
                <c:formatCode>General</c:formatCode>
                <c:ptCount val="4"/>
                <c:pt idx="0">
                  <c:v>4.3463000000000002E-2</c:v>
                </c:pt>
                <c:pt idx="1">
                  <c:v>6.2646999999999994E-2</c:v>
                </c:pt>
                <c:pt idx="2">
                  <c:v>6.6367999999999996E-2</c:v>
                </c:pt>
                <c:pt idx="3">
                  <c:v>7.8745999999999997E-2</c:v>
                </c:pt>
              </c:numCache>
            </c:numRef>
          </c:val>
        </c:ser>
        <c:ser>
          <c:idx val="10"/>
          <c:order val="10"/>
          <c:tx>
            <c:strRef>
              <c:f>'i5 MONSTER'!$LR$1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MONSTER'!$LR$2:$LR$5</c:f>
              <c:numCache>
                <c:formatCode>General</c:formatCode>
                <c:ptCount val="4"/>
                <c:pt idx="0">
                  <c:v>4.3473999999999999E-2</c:v>
                </c:pt>
                <c:pt idx="1">
                  <c:v>6.2523999999999996E-2</c:v>
                </c:pt>
                <c:pt idx="2">
                  <c:v>6.6943000000000003E-2</c:v>
                </c:pt>
                <c:pt idx="3">
                  <c:v>7.7072000000000002E-2</c:v>
                </c:pt>
              </c:numCache>
            </c:numRef>
          </c:val>
        </c:ser>
        <c:ser>
          <c:idx val="11"/>
          <c:order val="11"/>
          <c:tx>
            <c:strRef>
              <c:f>'i5 MONSTER'!$LS$1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MONSTER'!$LS$2:$LS$5</c:f>
              <c:numCache>
                <c:formatCode>General</c:formatCode>
                <c:ptCount val="4"/>
                <c:pt idx="0">
                  <c:v>4.3612999999999999E-2</c:v>
                </c:pt>
                <c:pt idx="1">
                  <c:v>5.9604999999999998E-2</c:v>
                </c:pt>
                <c:pt idx="2">
                  <c:v>6.2446000000000002E-2</c:v>
                </c:pt>
                <c:pt idx="3">
                  <c:v>7.2056999999999996E-2</c:v>
                </c:pt>
              </c:numCache>
            </c:numRef>
          </c:val>
        </c:ser>
        <c:ser>
          <c:idx val="12"/>
          <c:order val="12"/>
          <c:tx>
            <c:strRef>
              <c:f>'i5 MONSTER'!$LT$1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MONSTER'!$LT$2:$LT$5</c:f>
              <c:numCache>
                <c:formatCode>General</c:formatCode>
                <c:ptCount val="4"/>
                <c:pt idx="0">
                  <c:v>4.3610999999999997E-2</c:v>
                </c:pt>
                <c:pt idx="1">
                  <c:v>5.9614E-2</c:v>
                </c:pt>
                <c:pt idx="2">
                  <c:v>6.5391000000000005E-2</c:v>
                </c:pt>
                <c:pt idx="3">
                  <c:v>7.1744000000000002E-2</c:v>
                </c:pt>
              </c:numCache>
            </c:numRef>
          </c:val>
        </c:ser>
        <c:ser>
          <c:idx val="13"/>
          <c:order val="13"/>
          <c:tx>
            <c:strRef>
              <c:f>'i5 MONSTER'!$LU$1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MONSTER'!$LU$2:$LU$5</c:f>
              <c:numCache>
                <c:formatCode>General</c:formatCode>
                <c:ptCount val="4"/>
                <c:pt idx="0">
                  <c:v>4.333E-2</c:v>
                </c:pt>
                <c:pt idx="1">
                  <c:v>5.8477000000000001E-2</c:v>
                </c:pt>
                <c:pt idx="2">
                  <c:v>5.8899E-2</c:v>
                </c:pt>
                <c:pt idx="3">
                  <c:v>6.6980999999999999E-2</c:v>
                </c:pt>
              </c:numCache>
            </c:numRef>
          </c:val>
        </c:ser>
        <c:ser>
          <c:idx val="14"/>
          <c:order val="14"/>
          <c:tx>
            <c:strRef>
              <c:f>'i5 MONSTER'!$LV$1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MONSTER'!$LV$2:$LV$5</c:f>
              <c:numCache>
                <c:formatCode>General</c:formatCode>
                <c:ptCount val="4"/>
                <c:pt idx="0">
                  <c:v>4.3439999999999999E-2</c:v>
                </c:pt>
                <c:pt idx="1">
                  <c:v>5.7338E-2</c:v>
                </c:pt>
                <c:pt idx="2">
                  <c:v>6.4342999999999997E-2</c:v>
                </c:pt>
                <c:pt idx="3">
                  <c:v>6.9558999999999996E-2</c:v>
                </c:pt>
              </c:numCache>
            </c:numRef>
          </c:val>
        </c:ser>
        <c:ser>
          <c:idx val="15"/>
          <c:order val="15"/>
          <c:tx>
            <c:strRef>
              <c:f>'i5 MONSTER'!$LW$1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MONSTER'!$LW$2:$LW$5</c:f>
              <c:numCache>
                <c:formatCode>General</c:formatCode>
                <c:ptCount val="4"/>
                <c:pt idx="0">
                  <c:v>4.3276000000000002E-2</c:v>
                </c:pt>
                <c:pt idx="1">
                  <c:v>5.8681999999999998E-2</c:v>
                </c:pt>
                <c:pt idx="2">
                  <c:v>6.6891999999999993E-2</c:v>
                </c:pt>
                <c:pt idx="3">
                  <c:v>7.2094000000000005E-2</c:v>
                </c:pt>
              </c:numCache>
            </c:numRef>
          </c:val>
        </c:ser>
        <c:ser>
          <c:idx val="16"/>
          <c:order val="16"/>
          <c:tx>
            <c:strRef>
              <c:f>'i5 MONSTER'!$LX$1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MONSTER'!$LX$2:$LX$5</c:f>
              <c:numCache>
                <c:formatCode>General</c:formatCode>
                <c:ptCount val="4"/>
                <c:pt idx="0">
                  <c:v>4.3416999999999997E-2</c:v>
                </c:pt>
                <c:pt idx="1">
                  <c:v>5.7980999999999998E-2</c:v>
                </c:pt>
                <c:pt idx="2">
                  <c:v>6.2546000000000004E-2</c:v>
                </c:pt>
                <c:pt idx="3">
                  <c:v>6.6007999999999997E-2</c:v>
                </c:pt>
              </c:numCache>
            </c:numRef>
          </c:val>
        </c:ser>
        <c:ser>
          <c:idx val="17"/>
          <c:order val="17"/>
          <c:tx>
            <c:strRef>
              <c:f>'i5 MONSTER'!$LY$1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MONSTER'!$LY$2:$LY$5</c:f>
              <c:numCache>
                <c:formatCode>General</c:formatCode>
                <c:ptCount val="4"/>
                <c:pt idx="0">
                  <c:v>4.2282E-2</c:v>
                </c:pt>
                <c:pt idx="1">
                  <c:v>5.8298000000000003E-2</c:v>
                </c:pt>
                <c:pt idx="2">
                  <c:v>6.2059000000000003E-2</c:v>
                </c:pt>
                <c:pt idx="3">
                  <c:v>6.6919999999999993E-2</c:v>
                </c:pt>
              </c:numCache>
            </c:numRef>
          </c:val>
        </c:ser>
        <c:ser>
          <c:idx val="18"/>
          <c:order val="18"/>
          <c:tx>
            <c:strRef>
              <c:f>'i5 MONSTER'!$LZ$1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MONSTER'!$LZ$2:$LZ$5</c:f>
              <c:numCache>
                <c:formatCode>General</c:formatCode>
                <c:ptCount val="4"/>
                <c:pt idx="0">
                  <c:v>4.3248000000000002E-2</c:v>
                </c:pt>
                <c:pt idx="1">
                  <c:v>5.8000000000000003E-2</c:v>
                </c:pt>
                <c:pt idx="2">
                  <c:v>6.6501000000000005E-2</c:v>
                </c:pt>
                <c:pt idx="3">
                  <c:v>6.7172999999999997E-2</c:v>
                </c:pt>
              </c:numCache>
            </c:numRef>
          </c:val>
        </c:ser>
        <c:ser>
          <c:idx val="19"/>
          <c:order val="19"/>
          <c:tx>
            <c:strRef>
              <c:f>'i5 MONSTER'!$MA$1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MONSTER'!$MA$2:$MA$5</c:f>
              <c:numCache>
                <c:formatCode>General</c:formatCode>
                <c:ptCount val="4"/>
                <c:pt idx="0">
                  <c:v>4.3707000000000003E-2</c:v>
                </c:pt>
                <c:pt idx="1">
                  <c:v>5.6734E-2</c:v>
                </c:pt>
                <c:pt idx="2">
                  <c:v>6.7080000000000001E-2</c:v>
                </c:pt>
                <c:pt idx="3">
                  <c:v>7.4996999999999994E-2</c:v>
                </c:pt>
              </c:numCache>
            </c:numRef>
          </c:val>
        </c:ser>
        <c:ser>
          <c:idx val="20"/>
          <c:order val="20"/>
          <c:tx>
            <c:strRef>
              <c:f>'i5 MONSTER'!$MB$1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MONSTER'!$MB$2:$MB$5</c:f>
              <c:numCache>
                <c:formatCode>General</c:formatCode>
                <c:ptCount val="4"/>
                <c:pt idx="0">
                  <c:v>4.2657E-2</c:v>
                </c:pt>
                <c:pt idx="1">
                  <c:v>6.1145999999999999E-2</c:v>
                </c:pt>
                <c:pt idx="2">
                  <c:v>7.0606000000000002E-2</c:v>
                </c:pt>
                <c:pt idx="3">
                  <c:v>7.8381999999999993E-2</c:v>
                </c:pt>
              </c:numCache>
            </c:numRef>
          </c:val>
        </c:ser>
        <c:ser>
          <c:idx val="21"/>
          <c:order val="21"/>
          <c:tx>
            <c:strRef>
              <c:f>'i5 MONSTER'!$MC$1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MONSTER'!$MC$2:$MC$5</c:f>
              <c:numCache>
                <c:formatCode>General</c:formatCode>
                <c:ptCount val="4"/>
                <c:pt idx="0">
                  <c:v>4.2317E-2</c:v>
                </c:pt>
                <c:pt idx="1">
                  <c:v>5.7193000000000001E-2</c:v>
                </c:pt>
                <c:pt idx="2">
                  <c:v>6.7005999999999996E-2</c:v>
                </c:pt>
                <c:pt idx="3">
                  <c:v>6.7301E-2</c:v>
                </c:pt>
              </c:numCache>
            </c:numRef>
          </c:val>
        </c:ser>
        <c:ser>
          <c:idx val="22"/>
          <c:order val="22"/>
          <c:tx>
            <c:strRef>
              <c:f>'i5 MONSTER'!$MD$1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MONSTER'!$MD$2:$MD$5</c:f>
              <c:numCache>
                <c:formatCode>General</c:formatCode>
                <c:ptCount val="4"/>
                <c:pt idx="0">
                  <c:v>4.2075000000000001E-2</c:v>
                </c:pt>
                <c:pt idx="1">
                  <c:v>5.4706999999999999E-2</c:v>
                </c:pt>
                <c:pt idx="2">
                  <c:v>6.5060999999999994E-2</c:v>
                </c:pt>
                <c:pt idx="3">
                  <c:v>6.6631999999999997E-2</c:v>
                </c:pt>
              </c:numCache>
            </c:numRef>
          </c:val>
        </c:ser>
        <c:ser>
          <c:idx val="23"/>
          <c:order val="23"/>
          <c:tx>
            <c:strRef>
              <c:f>'i5 MONSTER'!$ME$1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MONSTER'!$ME$2:$ME$5</c:f>
              <c:numCache>
                <c:formatCode>General</c:formatCode>
                <c:ptCount val="4"/>
                <c:pt idx="0">
                  <c:v>4.2053E-2</c:v>
                </c:pt>
                <c:pt idx="1">
                  <c:v>5.9368999999999998E-2</c:v>
                </c:pt>
                <c:pt idx="2">
                  <c:v>6.5329999999999999E-2</c:v>
                </c:pt>
                <c:pt idx="3">
                  <c:v>7.4648999999999993E-2</c:v>
                </c:pt>
              </c:numCache>
            </c:numRef>
          </c:val>
        </c:ser>
        <c:ser>
          <c:idx val="24"/>
          <c:order val="24"/>
          <c:tx>
            <c:strRef>
              <c:f>'i5 MONSTER'!$MF$1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MONSTER'!$MF$2:$MF$5</c:f>
              <c:numCache>
                <c:formatCode>General</c:formatCode>
                <c:ptCount val="4"/>
                <c:pt idx="0">
                  <c:v>4.2162999999999999E-2</c:v>
                </c:pt>
                <c:pt idx="1">
                  <c:v>5.6956E-2</c:v>
                </c:pt>
                <c:pt idx="2">
                  <c:v>6.8989999999999996E-2</c:v>
                </c:pt>
                <c:pt idx="3">
                  <c:v>7.8867999999999994E-2</c:v>
                </c:pt>
              </c:numCache>
            </c:numRef>
          </c:val>
        </c:ser>
        <c:ser>
          <c:idx val="25"/>
          <c:order val="25"/>
          <c:tx>
            <c:strRef>
              <c:f>'i5 MONSTER'!$MG$1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MONSTER'!$MG$2:$MG$5</c:f>
              <c:numCache>
                <c:formatCode>General</c:formatCode>
                <c:ptCount val="4"/>
                <c:pt idx="0">
                  <c:v>4.1911999999999998E-2</c:v>
                </c:pt>
                <c:pt idx="1">
                  <c:v>5.6822999999999999E-2</c:v>
                </c:pt>
                <c:pt idx="2">
                  <c:v>6.5408999999999995E-2</c:v>
                </c:pt>
                <c:pt idx="3">
                  <c:v>6.7083000000000004E-2</c:v>
                </c:pt>
              </c:numCache>
            </c:numRef>
          </c:val>
        </c:ser>
        <c:ser>
          <c:idx val="26"/>
          <c:order val="26"/>
          <c:tx>
            <c:strRef>
              <c:f>'i5 MONSTER'!$MH$1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MONSTER'!$MH$2:$MH$5</c:f>
              <c:numCache>
                <c:formatCode>General</c:formatCode>
                <c:ptCount val="4"/>
                <c:pt idx="0">
                  <c:v>4.2761E-2</c:v>
                </c:pt>
                <c:pt idx="1">
                  <c:v>5.7001999999999997E-2</c:v>
                </c:pt>
                <c:pt idx="2">
                  <c:v>6.5007999999999996E-2</c:v>
                </c:pt>
                <c:pt idx="3">
                  <c:v>6.6952999999999999E-2</c:v>
                </c:pt>
              </c:numCache>
            </c:numRef>
          </c:val>
        </c:ser>
        <c:ser>
          <c:idx val="27"/>
          <c:order val="27"/>
          <c:tx>
            <c:strRef>
              <c:f>'i5 MONSTER'!$MI$1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MONSTER'!$MI$2:$MI$5</c:f>
              <c:numCache>
                <c:formatCode>General</c:formatCode>
                <c:ptCount val="4"/>
                <c:pt idx="0">
                  <c:v>4.2826000000000003E-2</c:v>
                </c:pt>
                <c:pt idx="1">
                  <c:v>5.7419999999999999E-2</c:v>
                </c:pt>
                <c:pt idx="2">
                  <c:v>6.0732000000000001E-2</c:v>
                </c:pt>
                <c:pt idx="3">
                  <c:v>6.7140000000000005E-2</c:v>
                </c:pt>
              </c:numCache>
            </c:numRef>
          </c:val>
        </c:ser>
        <c:ser>
          <c:idx val="28"/>
          <c:order val="28"/>
          <c:tx>
            <c:strRef>
              <c:f>'i5 MONSTER'!$MJ$1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MONSTER'!$MJ$2:$MJ$5</c:f>
              <c:numCache>
                <c:formatCode>General</c:formatCode>
                <c:ptCount val="4"/>
                <c:pt idx="0">
                  <c:v>4.2526000000000001E-2</c:v>
                </c:pt>
                <c:pt idx="1">
                  <c:v>6.1544000000000001E-2</c:v>
                </c:pt>
                <c:pt idx="2">
                  <c:v>6.8023E-2</c:v>
                </c:pt>
                <c:pt idx="3">
                  <c:v>7.8225000000000003E-2</c:v>
                </c:pt>
              </c:numCache>
            </c:numRef>
          </c:val>
        </c:ser>
        <c:ser>
          <c:idx val="29"/>
          <c:order val="29"/>
          <c:tx>
            <c:strRef>
              <c:f>'i5 MONSTER'!$MK$1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MONSTER'!$MK$2:$MK$5</c:f>
              <c:numCache>
                <c:formatCode>General</c:formatCode>
                <c:ptCount val="4"/>
                <c:pt idx="0">
                  <c:v>4.2698E-2</c:v>
                </c:pt>
                <c:pt idx="1">
                  <c:v>6.1544000000000001E-2</c:v>
                </c:pt>
                <c:pt idx="2">
                  <c:v>6.8718000000000001E-2</c:v>
                </c:pt>
                <c:pt idx="3">
                  <c:v>7.7710000000000001E-2</c:v>
                </c:pt>
              </c:numCache>
            </c:numRef>
          </c:val>
        </c:ser>
        <c:ser>
          <c:idx val="30"/>
          <c:order val="30"/>
          <c:tx>
            <c:strRef>
              <c:f>'i5 MONSTER'!$ML$1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MONSTER'!$ML$2:$ML$5</c:f>
              <c:numCache>
                <c:formatCode>General</c:formatCode>
                <c:ptCount val="4"/>
                <c:pt idx="0">
                  <c:v>4.2730999999999998E-2</c:v>
                </c:pt>
                <c:pt idx="1">
                  <c:v>6.0789999999999997E-2</c:v>
                </c:pt>
                <c:pt idx="2">
                  <c:v>6.8113999999999994E-2</c:v>
                </c:pt>
                <c:pt idx="3">
                  <c:v>7.6147000000000006E-2</c:v>
                </c:pt>
              </c:numCache>
            </c:numRef>
          </c:val>
        </c:ser>
        <c:ser>
          <c:idx val="31"/>
          <c:order val="31"/>
          <c:tx>
            <c:strRef>
              <c:f>'i5 MONSTER'!$MM$1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MONSTER'!$MM$2:$MM$5</c:f>
              <c:numCache>
                <c:formatCode>General</c:formatCode>
                <c:ptCount val="4"/>
                <c:pt idx="0">
                  <c:v>4.2972000000000003E-2</c:v>
                </c:pt>
                <c:pt idx="1">
                  <c:v>5.7515999999999998E-2</c:v>
                </c:pt>
                <c:pt idx="2">
                  <c:v>6.5009999999999998E-2</c:v>
                </c:pt>
                <c:pt idx="3">
                  <c:v>6.5319000000000002E-2</c:v>
                </c:pt>
              </c:numCache>
            </c:numRef>
          </c:val>
        </c:ser>
        <c:ser>
          <c:idx val="32"/>
          <c:order val="32"/>
          <c:tx>
            <c:strRef>
              <c:f>'i5 MONSTER'!$MN$1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MONSTER'!$MN$2:$MN$5</c:f>
              <c:numCache>
                <c:formatCode>General</c:formatCode>
                <c:ptCount val="4"/>
                <c:pt idx="0">
                  <c:v>4.3117000000000003E-2</c:v>
                </c:pt>
                <c:pt idx="1">
                  <c:v>5.7784000000000002E-2</c:v>
                </c:pt>
                <c:pt idx="2">
                  <c:v>6.1059000000000002E-2</c:v>
                </c:pt>
                <c:pt idx="3">
                  <c:v>6.5097000000000002E-2</c:v>
                </c:pt>
              </c:numCache>
            </c:numRef>
          </c:val>
        </c:ser>
        <c:ser>
          <c:idx val="33"/>
          <c:order val="33"/>
          <c:tx>
            <c:strRef>
              <c:f>'i5 MONSTER'!$MO$1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MONSTER'!$MO$2:$MO$5</c:f>
              <c:numCache>
                <c:formatCode>General</c:formatCode>
                <c:ptCount val="4"/>
                <c:pt idx="0">
                  <c:v>4.2861999999999997E-2</c:v>
                </c:pt>
                <c:pt idx="1">
                  <c:v>5.6818E-2</c:v>
                </c:pt>
                <c:pt idx="2">
                  <c:v>6.4667000000000002E-2</c:v>
                </c:pt>
                <c:pt idx="3">
                  <c:v>7.3932999999999999E-2</c:v>
                </c:pt>
              </c:numCache>
            </c:numRef>
          </c:val>
        </c:ser>
        <c:ser>
          <c:idx val="34"/>
          <c:order val="34"/>
          <c:tx>
            <c:strRef>
              <c:f>'i5 MONSTER'!$MP$1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MONSTER'!$MP$2:$MP$5</c:f>
              <c:numCache>
                <c:formatCode>General</c:formatCode>
                <c:ptCount val="4"/>
                <c:pt idx="0">
                  <c:v>4.3094E-2</c:v>
                </c:pt>
                <c:pt idx="1">
                  <c:v>5.7556000000000003E-2</c:v>
                </c:pt>
                <c:pt idx="2">
                  <c:v>6.5104999999999996E-2</c:v>
                </c:pt>
                <c:pt idx="3">
                  <c:v>6.5044000000000005E-2</c:v>
                </c:pt>
              </c:numCache>
            </c:numRef>
          </c:val>
        </c:ser>
        <c:ser>
          <c:idx val="35"/>
          <c:order val="35"/>
          <c:tx>
            <c:strRef>
              <c:f>'i5 MONSTER'!$MQ$1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MONSTER'!$LG$2:$LG$5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'i5 MONSTER'!$MQ$2:$MQ$5</c:f>
              <c:numCache>
                <c:formatCode>General</c:formatCode>
                <c:ptCount val="4"/>
                <c:pt idx="0">
                  <c:v>4.2925999999999999E-2</c:v>
                </c:pt>
                <c:pt idx="1">
                  <c:v>5.6487999999999997E-2</c:v>
                </c:pt>
                <c:pt idx="2">
                  <c:v>6.1460000000000001E-2</c:v>
                </c:pt>
                <c:pt idx="3">
                  <c:v>6.6005999999999995E-2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94464"/>
        <c:axId val="171796160"/>
      </c:barChart>
      <c:catAx>
        <c:axId val="172094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71796160"/>
        <c:crosses val="autoZero"/>
        <c:auto val="1"/>
        <c:lblAlgn val="ctr"/>
        <c:lblOffset val="100"/>
        <c:noMultiLvlLbl val="0"/>
      </c:catAx>
      <c:valAx>
        <c:axId val="171796160"/>
        <c:scaling>
          <c:orientation val="minMax"/>
          <c:max val="8.0000000000000016E-2"/>
          <c:min val="4.0000000000000008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2094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MONSTER'!$MU$1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MONSTER'!$MU$2:$MU$5</c:f>
              <c:numCache>
                <c:formatCode>General</c:formatCode>
                <c:ptCount val="4"/>
                <c:pt idx="0">
                  <c:v>0.33703300000000003</c:v>
                </c:pt>
                <c:pt idx="1">
                  <c:v>0.48832399999999998</c:v>
                </c:pt>
                <c:pt idx="2">
                  <c:v>0.57490699999999995</c:v>
                </c:pt>
                <c:pt idx="3">
                  <c:v>0.64258599999999999</c:v>
                </c:pt>
              </c:numCache>
            </c:numRef>
          </c:val>
        </c:ser>
        <c:ser>
          <c:idx val="1"/>
          <c:order val="1"/>
          <c:tx>
            <c:strRef>
              <c:f>'i5 MONSTER'!$MV$1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MONSTER'!$MV$2:$MV$5</c:f>
              <c:numCache>
                <c:formatCode>General</c:formatCode>
                <c:ptCount val="4"/>
                <c:pt idx="0">
                  <c:v>0.421595</c:v>
                </c:pt>
                <c:pt idx="1">
                  <c:v>0.737568</c:v>
                </c:pt>
                <c:pt idx="2">
                  <c:v>0.87694700000000003</c:v>
                </c:pt>
                <c:pt idx="3">
                  <c:v>1.0142199999999999</c:v>
                </c:pt>
              </c:numCache>
            </c:numRef>
          </c:val>
        </c:ser>
        <c:ser>
          <c:idx val="2"/>
          <c:order val="2"/>
          <c:tx>
            <c:strRef>
              <c:f>'i5 MONSTER'!$MW$1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MONSTER'!$MW$2:$MW$5</c:f>
              <c:numCache>
                <c:formatCode>General</c:formatCode>
                <c:ptCount val="4"/>
                <c:pt idx="0">
                  <c:v>0.69923599999999997</c:v>
                </c:pt>
                <c:pt idx="1">
                  <c:v>0.96301000000000003</c:v>
                </c:pt>
                <c:pt idx="2">
                  <c:v>1.283644</c:v>
                </c:pt>
                <c:pt idx="3">
                  <c:v>1.510988</c:v>
                </c:pt>
              </c:numCache>
            </c:numRef>
          </c:val>
        </c:ser>
        <c:ser>
          <c:idx val="3"/>
          <c:order val="3"/>
          <c:tx>
            <c:strRef>
              <c:f>'i5 MONSTER'!$MX$1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MONSTER'!$MX$2:$MX$5</c:f>
              <c:numCache>
                <c:formatCode>General</c:formatCode>
                <c:ptCount val="4"/>
                <c:pt idx="0">
                  <c:v>0.69681099999999996</c:v>
                </c:pt>
                <c:pt idx="1">
                  <c:v>0.96225899999999998</c:v>
                </c:pt>
                <c:pt idx="2">
                  <c:v>1.2811239999999999</c:v>
                </c:pt>
                <c:pt idx="3">
                  <c:v>1.5148779999999999</c:v>
                </c:pt>
              </c:numCache>
            </c:numRef>
          </c:val>
        </c:ser>
        <c:ser>
          <c:idx val="4"/>
          <c:order val="4"/>
          <c:tx>
            <c:strRef>
              <c:f>'i5 MONSTER'!$MY$1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MONSTER'!$MY$2:$MY$5</c:f>
              <c:numCache>
                <c:formatCode>General</c:formatCode>
                <c:ptCount val="4"/>
                <c:pt idx="0">
                  <c:v>0.68959999999999999</c:v>
                </c:pt>
                <c:pt idx="1">
                  <c:v>0.96301300000000001</c:v>
                </c:pt>
                <c:pt idx="2">
                  <c:v>1.2870900000000001</c:v>
                </c:pt>
                <c:pt idx="3">
                  <c:v>1.4885740000000001</c:v>
                </c:pt>
              </c:numCache>
            </c:numRef>
          </c:val>
        </c:ser>
        <c:ser>
          <c:idx val="5"/>
          <c:order val="5"/>
          <c:tx>
            <c:strRef>
              <c:f>'i5 MONSTER'!$MZ$1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MONSTER'!$MZ$2:$MZ$5</c:f>
              <c:numCache>
                <c:formatCode>General</c:formatCode>
                <c:ptCount val="4"/>
                <c:pt idx="0">
                  <c:v>0.60569499999999998</c:v>
                </c:pt>
                <c:pt idx="1">
                  <c:v>0.89129999999999998</c:v>
                </c:pt>
                <c:pt idx="2">
                  <c:v>1.2268319999999999</c:v>
                </c:pt>
                <c:pt idx="3">
                  <c:v>1.4688159999999999</c:v>
                </c:pt>
              </c:numCache>
            </c:numRef>
          </c:val>
        </c:ser>
        <c:ser>
          <c:idx val="6"/>
          <c:order val="6"/>
          <c:tx>
            <c:strRef>
              <c:f>'i5 MONSTER'!$NA$1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MONSTER'!$NA$2:$NA$5</c:f>
              <c:numCache>
                <c:formatCode>General</c:formatCode>
                <c:ptCount val="4"/>
                <c:pt idx="0">
                  <c:v>0.60111400000000004</c:v>
                </c:pt>
                <c:pt idx="1">
                  <c:v>0.93506999999999996</c:v>
                </c:pt>
                <c:pt idx="2">
                  <c:v>1.24729</c:v>
                </c:pt>
                <c:pt idx="3">
                  <c:v>1.486456</c:v>
                </c:pt>
              </c:numCache>
            </c:numRef>
          </c:val>
        </c:ser>
        <c:ser>
          <c:idx val="7"/>
          <c:order val="7"/>
          <c:tx>
            <c:strRef>
              <c:f>'i5 MONSTER'!$NB$1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MONSTER'!$NB$2:$NB$5</c:f>
              <c:numCache>
                <c:formatCode>General</c:formatCode>
                <c:ptCount val="4"/>
                <c:pt idx="0">
                  <c:v>0.67864500000000005</c:v>
                </c:pt>
                <c:pt idx="1">
                  <c:v>1.04603</c:v>
                </c:pt>
                <c:pt idx="2">
                  <c:v>1.3225899999999999</c:v>
                </c:pt>
                <c:pt idx="3">
                  <c:v>1.51305</c:v>
                </c:pt>
              </c:numCache>
            </c:numRef>
          </c:val>
        </c:ser>
        <c:ser>
          <c:idx val="8"/>
          <c:order val="8"/>
          <c:tx>
            <c:strRef>
              <c:f>'i5 MONSTER'!$NC$1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MONSTER'!$NC$2:$NC$5</c:f>
              <c:numCache>
                <c:formatCode>General</c:formatCode>
                <c:ptCount val="4"/>
                <c:pt idx="0">
                  <c:v>0.69397600000000004</c:v>
                </c:pt>
                <c:pt idx="1">
                  <c:v>1.0261670000000001</c:v>
                </c:pt>
                <c:pt idx="2">
                  <c:v>1.295247</c:v>
                </c:pt>
                <c:pt idx="3">
                  <c:v>1.4828170000000001</c:v>
                </c:pt>
              </c:numCache>
            </c:numRef>
          </c:val>
        </c:ser>
        <c:ser>
          <c:idx val="9"/>
          <c:order val="9"/>
          <c:tx>
            <c:strRef>
              <c:f>'i5 MONSTER'!$ND$1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MONSTER'!$ND$2:$ND$5</c:f>
              <c:numCache>
                <c:formatCode>General</c:formatCode>
                <c:ptCount val="4"/>
                <c:pt idx="0">
                  <c:v>0.69213400000000003</c:v>
                </c:pt>
                <c:pt idx="1">
                  <c:v>1.0609630000000001</c:v>
                </c:pt>
                <c:pt idx="2">
                  <c:v>1.3352949999999999</c:v>
                </c:pt>
                <c:pt idx="3">
                  <c:v>1.5186249999999999</c:v>
                </c:pt>
              </c:numCache>
            </c:numRef>
          </c:val>
        </c:ser>
        <c:ser>
          <c:idx val="10"/>
          <c:order val="10"/>
          <c:tx>
            <c:strRef>
              <c:f>'i5 MONSTER'!$NE$1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MONSTER'!$NE$2:$NE$5</c:f>
              <c:numCache>
                <c:formatCode>General</c:formatCode>
                <c:ptCount val="4"/>
                <c:pt idx="0">
                  <c:v>0.68425800000000003</c:v>
                </c:pt>
                <c:pt idx="1">
                  <c:v>1.0247299999999999</c:v>
                </c:pt>
                <c:pt idx="2">
                  <c:v>1.3012779999999999</c:v>
                </c:pt>
                <c:pt idx="3">
                  <c:v>1.480774</c:v>
                </c:pt>
              </c:numCache>
            </c:numRef>
          </c:val>
        </c:ser>
        <c:ser>
          <c:idx val="11"/>
          <c:order val="11"/>
          <c:tx>
            <c:strRef>
              <c:f>'i5 MONSTER'!$NF$1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MONSTER'!$NF$2:$NF$5</c:f>
              <c:numCache>
                <c:formatCode>General</c:formatCode>
                <c:ptCount val="4"/>
                <c:pt idx="0">
                  <c:v>0.59214100000000003</c:v>
                </c:pt>
                <c:pt idx="1">
                  <c:v>1.0468519999999999</c:v>
                </c:pt>
                <c:pt idx="2">
                  <c:v>1.2927059999999999</c:v>
                </c:pt>
                <c:pt idx="3">
                  <c:v>1.481717</c:v>
                </c:pt>
              </c:numCache>
            </c:numRef>
          </c:val>
        </c:ser>
        <c:ser>
          <c:idx val="12"/>
          <c:order val="12"/>
          <c:tx>
            <c:strRef>
              <c:f>'i5 MONSTER'!$NG$1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MONSTER'!$NG$2:$NG$5</c:f>
              <c:numCache>
                <c:formatCode>General</c:formatCode>
                <c:ptCount val="4"/>
                <c:pt idx="0">
                  <c:v>0.58541399999999999</c:v>
                </c:pt>
                <c:pt idx="1">
                  <c:v>1.0048680000000001</c:v>
                </c:pt>
                <c:pt idx="2">
                  <c:v>1.218844</c:v>
                </c:pt>
                <c:pt idx="3">
                  <c:v>1.4240090000000001</c:v>
                </c:pt>
              </c:numCache>
            </c:numRef>
          </c:val>
        </c:ser>
        <c:ser>
          <c:idx val="13"/>
          <c:order val="13"/>
          <c:tx>
            <c:strRef>
              <c:f>'i5 MONSTER'!$NH$1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MONSTER'!$NH$2:$NH$5</c:f>
              <c:numCache>
                <c:formatCode>General</c:formatCode>
                <c:ptCount val="4"/>
                <c:pt idx="0">
                  <c:v>0.56671199999999999</c:v>
                </c:pt>
                <c:pt idx="1">
                  <c:v>0.93140100000000003</c:v>
                </c:pt>
                <c:pt idx="2">
                  <c:v>1.159456</c:v>
                </c:pt>
                <c:pt idx="3">
                  <c:v>1.4340120000000001</c:v>
                </c:pt>
              </c:numCache>
            </c:numRef>
          </c:val>
        </c:ser>
        <c:ser>
          <c:idx val="14"/>
          <c:order val="14"/>
          <c:tx>
            <c:strRef>
              <c:f>'i5 MONSTER'!$NI$1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MONSTER'!$NI$2:$NI$5</c:f>
              <c:numCache>
                <c:formatCode>General</c:formatCode>
                <c:ptCount val="4"/>
                <c:pt idx="0">
                  <c:v>0.66688700000000001</c:v>
                </c:pt>
                <c:pt idx="1">
                  <c:v>1.0162409999999999</c:v>
                </c:pt>
                <c:pt idx="2">
                  <c:v>1.2735700000000001</c:v>
                </c:pt>
                <c:pt idx="3">
                  <c:v>1.5145839999999999</c:v>
                </c:pt>
              </c:numCache>
            </c:numRef>
          </c:val>
        </c:ser>
        <c:ser>
          <c:idx val="15"/>
          <c:order val="15"/>
          <c:tx>
            <c:strRef>
              <c:f>'i5 MONSTER'!$NJ$1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MONSTER'!$NJ$2:$NJ$5</c:f>
              <c:numCache>
                <c:formatCode>General</c:formatCode>
                <c:ptCount val="4"/>
                <c:pt idx="0">
                  <c:v>0.610182</c:v>
                </c:pt>
                <c:pt idx="1">
                  <c:v>0.95414900000000002</c:v>
                </c:pt>
                <c:pt idx="2">
                  <c:v>1.2033990000000001</c:v>
                </c:pt>
                <c:pt idx="3">
                  <c:v>1.4317340000000001</c:v>
                </c:pt>
              </c:numCache>
            </c:numRef>
          </c:val>
        </c:ser>
        <c:ser>
          <c:idx val="16"/>
          <c:order val="16"/>
          <c:tx>
            <c:strRef>
              <c:f>'i5 MONSTER'!$NK$1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MONSTER'!$NK$2:$NK$5</c:f>
              <c:numCache>
                <c:formatCode>General</c:formatCode>
                <c:ptCount val="4"/>
                <c:pt idx="0">
                  <c:v>0.59040099999999995</c:v>
                </c:pt>
                <c:pt idx="1">
                  <c:v>0.90774100000000002</c:v>
                </c:pt>
                <c:pt idx="2">
                  <c:v>1.2070540000000001</c:v>
                </c:pt>
                <c:pt idx="3">
                  <c:v>1.478089</c:v>
                </c:pt>
              </c:numCache>
            </c:numRef>
          </c:val>
        </c:ser>
        <c:ser>
          <c:idx val="17"/>
          <c:order val="17"/>
          <c:tx>
            <c:strRef>
              <c:f>'i5 MONSTER'!$NL$1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MONSTER'!$NL$2:$NL$5</c:f>
              <c:numCache>
                <c:formatCode>General</c:formatCode>
                <c:ptCount val="4"/>
                <c:pt idx="0">
                  <c:v>0.56228199999999995</c:v>
                </c:pt>
                <c:pt idx="1">
                  <c:v>0.88771800000000001</c:v>
                </c:pt>
                <c:pt idx="2">
                  <c:v>1.229695</c:v>
                </c:pt>
                <c:pt idx="3">
                  <c:v>1.521385</c:v>
                </c:pt>
              </c:numCache>
            </c:numRef>
          </c:val>
        </c:ser>
        <c:ser>
          <c:idx val="18"/>
          <c:order val="18"/>
          <c:tx>
            <c:strRef>
              <c:f>'i5 MONSTER'!$NM$1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MONSTER'!$NM$2:$NM$5</c:f>
              <c:numCache>
                <c:formatCode>General</c:formatCode>
                <c:ptCount val="4"/>
                <c:pt idx="0">
                  <c:v>0.59108799999999995</c:v>
                </c:pt>
                <c:pt idx="1">
                  <c:v>1.058878</c:v>
                </c:pt>
                <c:pt idx="2">
                  <c:v>1.300854</c:v>
                </c:pt>
                <c:pt idx="3">
                  <c:v>1.4924329999999999</c:v>
                </c:pt>
              </c:numCache>
            </c:numRef>
          </c:val>
        </c:ser>
        <c:ser>
          <c:idx val="19"/>
          <c:order val="19"/>
          <c:tx>
            <c:strRef>
              <c:f>'i5 MONSTER'!$NN$1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MONSTER'!$NN$2:$NN$5</c:f>
              <c:numCache>
                <c:formatCode>General</c:formatCode>
                <c:ptCount val="4"/>
                <c:pt idx="0">
                  <c:v>0.59176799999999996</c:v>
                </c:pt>
                <c:pt idx="1">
                  <c:v>1.0357019999999999</c:v>
                </c:pt>
                <c:pt idx="2">
                  <c:v>1.2783530000000001</c:v>
                </c:pt>
                <c:pt idx="3">
                  <c:v>1.481973</c:v>
                </c:pt>
              </c:numCache>
            </c:numRef>
          </c:val>
        </c:ser>
        <c:ser>
          <c:idx val="20"/>
          <c:order val="20"/>
          <c:tx>
            <c:strRef>
              <c:f>'i5 MONSTER'!$NO$1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MONSTER'!$NO$2:$NO$5</c:f>
              <c:numCache>
                <c:formatCode>General</c:formatCode>
                <c:ptCount val="4"/>
                <c:pt idx="0">
                  <c:v>0.67179500000000003</c:v>
                </c:pt>
                <c:pt idx="1">
                  <c:v>1.0339069999999999</c:v>
                </c:pt>
                <c:pt idx="2">
                  <c:v>1.2773730000000001</c:v>
                </c:pt>
                <c:pt idx="3">
                  <c:v>1.4961009999999999</c:v>
                </c:pt>
              </c:numCache>
            </c:numRef>
          </c:val>
        </c:ser>
        <c:ser>
          <c:idx val="21"/>
          <c:order val="21"/>
          <c:tx>
            <c:strRef>
              <c:f>'i5 MONSTER'!$NP$1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MONSTER'!$NP$2:$NP$5</c:f>
              <c:numCache>
                <c:formatCode>General</c:formatCode>
                <c:ptCount val="4"/>
                <c:pt idx="0">
                  <c:v>0.57481499999999996</c:v>
                </c:pt>
                <c:pt idx="1">
                  <c:v>1.05646</c:v>
                </c:pt>
                <c:pt idx="2">
                  <c:v>1.2243900000000001</c:v>
                </c:pt>
                <c:pt idx="3">
                  <c:v>1.429648</c:v>
                </c:pt>
              </c:numCache>
            </c:numRef>
          </c:val>
        </c:ser>
        <c:ser>
          <c:idx val="22"/>
          <c:order val="22"/>
          <c:tx>
            <c:strRef>
              <c:f>'i5 MONSTER'!$NQ$1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MONSTER'!$NQ$2:$NQ$5</c:f>
              <c:numCache>
                <c:formatCode>General</c:formatCode>
                <c:ptCount val="4"/>
                <c:pt idx="0">
                  <c:v>0.57045800000000002</c:v>
                </c:pt>
                <c:pt idx="1">
                  <c:v>1.0986579999999999</c:v>
                </c:pt>
                <c:pt idx="2">
                  <c:v>1.2333700000000001</c:v>
                </c:pt>
                <c:pt idx="3">
                  <c:v>1.430221</c:v>
                </c:pt>
              </c:numCache>
            </c:numRef>
          </c:val>
        </c:ser>
        <c:ser>
          <c:idx val="23"/>
          <c:order val="23"/>
          <c:tx>
            <c:strRef>
              <c:f>'i5 MONSTER'!$NR$1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MONSTER'!$NR$2:$NR$5</c:f>
              <c:numCache>
                <c:formatCode>General</c:formatCode>
                <c:ptCount val="4"/>
                <c:pt idx="0">
                  <c:v>0.67449000000000003</c:v>
                </c:pt>
                <c:pt idx="1">
                  <c:v>1.208275</c:v>
                </c:pt>
                <c:pt idx="2">
                  <c:v>1.432958</c:v>
                </c:pt>
                <c:pt idx="3">
                  <c:v>1.6841969999999999</c:v>
                </c:pt>
              </c:numCache>
            </c:numRef>
          </c:val>
        </c:ser>
        <c:ser>
          <c:idx val="24"/>
          <c:order val="24"/>
          <c:tx>
            <c:strRef>
              <c:f>'i5 MONSTER'!$NS$1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MONSTER'!$NS$2:$NS$5</c:f>
              <c:numCache>
                <c:formatCode>General</c:formatCode>
                <c:ptCount val="4"/>
                <c:pt idx="0">
                  <c:v>0.68984000000000001</c:v>
                </c:pt>
                <c:pt idx="1">
                  <c:v>1.1205750000000001</c:v>
                </c:pt>
                <c:pt idx="2">
                  <c:v>1.2998510000000001</c:v>
                </c:pt>
                <c:pt idx="3">
                  <c:v>1.5472429999999999</c:v>
                </c:pt>
              </c:numCache>
            </c:numRef>
          </c:val>
        </c:ser>
        <c:ser>
          <c:idx val="25"/>
          <c:order val="25"/>
          <c:tx>
            <c:strRef>
              <c:f>'i5 MONSTER'!$NT$1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MONSTER'!$NT$2:$NT$5</c:f>
              <c:numCache>
                <c:formatCode>General</c:formatCode>
                <c:ptCount val="4"/>
                <c:pt idx="0">
                  <c:v>0.59015899999999999</c:v>
                </c:pt>
                <c:pt idx="1">
                  <c:v>1.1081909999999999</c:v>
                </c:pt>
                <c:pt idx="2">
                  <c:v>1.2694510000000001</c:v>
                </c:pt>
                <c:pt idx="3">
                  <c:v>1.496494</c:v>
                </c:pt>
              </c:numCache>
            </c:numRef>
          </c:val>
        </c:ser>
        <c:ser>
          <c:idx val="26"/>
          <c:order val="26"/>
          <c:tx>
            <c:strRef>
              <c:f>'i5 MONSTER'!$NU$1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MONSTER'!$NU$2:$NU$5</c:f>
              <c:numCache>
                <c:formatCode>General</c:formatCode>
                <c:ptCount val="4"/>
                <c:pt idx="0">
                  <c:v>0.59444300000000005</c:v>
                </c:pt>
                <c:pt idx="1">
                  <c:v>1.105483</c:v>
                </c:pt>
                <c:pt idx="2">
                  <c:v>1.293126</c:v>
                </c:pt>
                <c:pt idx="3">
                  <c:v>1.4660249999999999</c:v>
                </c:pt>
              </c:numCache>
            </c:numRef>
          </c:val>
        </c:ser>
        <c:ser>
          <c:idx val="27"/>
          <c:order val="27"/>
          <c:tx>
            <c:strRef>
              <c:f>'i5 MONSTER'!$NV$1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MONSTER'!$NV$2:$NV$5</c:f>
              <c:numCache>
                <c:formatCode>General</c:formatCode>
                <c:ptCount val="4"/>
                <c:pt idx="0">
                  <c:v>0.59807600000000005</c:v>
                </c:pt>
                <c:pt idx="1">
                  <c:v>0.95183399999999996</c:v>
                </c:pt>
                <c:pt idx="2">
                  <c:v>1.223096</c:v>
                </c:pt>
                <c:pt idx="3">
                  <c:v>1.476324</c:v>
                </c:pt>
              </c:numCache>
            </c:numRef>
          </c:val>
        </c:ser>
        <c:ser>
          <c:idx val="28"/>
          <c:order val="28"/>
          <c:tx>
            <c:strRef>
              <c:f>'i5 MONSTER'!$NW$1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MONSTER'!$NW$2:$NW$5</c:f>
              <c:numCache>
                <c:formatCode>General</c:formatCode>
                <c:ptCount val="4"/>
                <c:pt idx="0">
                  <c:v>0.63970099999999996</c:v>
                </c:pt>
                <c:pt idx="1">
                  <c:v>1.0113939999999999</c:v>
                </c:pt>
                <c:pt idx="2">
                  <c:v>1.2384869999999999</c:v>
                </c:pt>
                <c:pt idx="3">
                  <c:v>1.41117</c:v>
                </c:pt>
              </c:numCache>
            </c:numRef>
          </c:val>
        </c:ser>
        <c:ser>
          <c:idx val="29"/>
          <c:order val="29"/>
          <c:tx>
            <c:strRef>
              <c:f>'i5 MONSTER'!$NX$1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MONSTER'!$NX$2:$NX$5</c:f>
              <c:numCache>
                <c:formatCode>General</c:formatCode>
                <c:ptCount val="4"/>
                <c:pt idx="0">
                  <c:v>0.69947400000000004</c:v>
                </c:pt>
                <c:pt idx="1">
                  <c:v>1.048605</c:v>
                </c:pt>
                <c:pt idx="2">
                  <c:v>1.3133079999999999</c:v>
                </c:pt>
                <c:pt idx="3">
                  <c:v>1.482108</c:v>
                </c:pt>
              </c:numCache>
            </c:numRef>
          </c:val>
        </c:ser>
        <c:ser>
          <c:idx val="30"/>
          <c:order val="30"/>
          <c:tx>
            <c:strRef>
              <c:f>'i5 MONSTER'!$NY$1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MONSTER'!$NY$2:$NY$5</c:f>
              <c:numCache>
                <c:formatCode>General</c:formatCode>
                <c:ptCount val="4"/>
                <c:pt idx="0">
                  <c:v>0.68118000000000001</c:v>
                </c:pt>
                <c:pt idx="1">
                  <c:v>0.95441100000000001</c:v>
                </c:pt>
                <c:pt idx="2">
                  <c:v>1.2084649999999999</c:v>
                </c:pt>
                <c:pt idx="3">
                  <c:v>1.366776</c:v>
                </c:pt>
              </c:numCache>
            </c:numRef>
          </c:val>
        </c:ser>
        <c:ser>
          <c:idx val="31"/>
          <c:order val="31"/>
          <c:tx>
            <c:strRef>
              <c:f>'i5 MONSTER'!$NZ$1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MONSTER'!$NZ$2:$NZ$5</c:f>
              <c:numCache>
                <c:formatCode>General</c:formatCode>
                <c:ptCount val="4"/>
                <c:pt idx="0">
                  <c:v>0.59838400000000003</c:v>
                </c:pt>
                <c:pt idx="1">
                  <c:v>1.031685</c:v>
                </c:pt>
                <c:pt idx="2">
                  <c:v>1.2752859999999999</c:v>
                </c:pt>
                <c:pt idx="3">
                  <c:v>1.497212</c:v>
                </c:pt>
              </c:numCache>
            </c:numRef>
          </c:val>
        </c:ser>
        <c:ser>
          <c:idx val="32"/>
          <c:order val="32"/>
          <c:tx>
            <c:strRef>
              <c:f>'i5 MONSTER'!$OA$1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MONSTER'!$OA$2:$OA$5</c:f>
              <c:numCache>
                <c:formatCode>General</c:formatCode>
                <c:ptCount val="4"/>
                <c:pt idx="0">
                  <c:v>0.60653599999999996</c:v>
                </c:pt>
                <c:pt idx="1">
                  <c:v>0.94670500000000002</c:v>
                </c:pt>
                <c:pt idx="2">
                  <c:v>1.188914</c:v>
                </c:pt>
                <c:pt idx="3">
                  <c:v>1.492578</c:v>
                </c:pt>
              </c:numCache>
            </c:numRef>
          </c:val>
        </c:ser>
        <c:ser>
          <c:idx val="33"/>
          <c:order val="33"/>
          <c:tx>
            <c:strRef>
              <c:f>'i5 MONSTER'!$OB$1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MONSTER'!$OB$2:$OB$5</c:f>
              <c:numCache>
                <c:formatCode>General</c:formatCode>
                <c:ptCount val="4"/>
                <c:pt idx="0">
                  <c:v>0.66867900000000002</c:v>
                </c:pt>
                <c:pt idx="1">
                  <c:v>1.05568</c:v>
                </c:pt>
                <c:pt idx="2">
                  <c:v>1.2665230000000001</c:v>
                </c:pt>
                <c:pt idx="3">
                  <c:v>1.4839249999999999</c:v>
                </c:pt>
              </c:numCache>
            </c:numRef>
          </c:val>
        </c:ser>
        <c:ser>
          <c:idx val="34"/>
          <c:order val="34"/>
          <c:tx>
            <c:strRef>
              <c:f>'i5 MONSTER'!$OC$1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MONSTER'!$OC$2:$OC$5</c:f>
              <c:numCache>
                <c:formatCode>General</c:formatCode>
                <c:ptCount val="4"/>
                <c:pt idx="0">
                  <c:v>0.59857300000000002</c:v>
                </c:pt>
                <c:pt idx="1">
                  <c:v>1.041642</c:v>
                </c:pt>
                <c:pt idx="2">
                  <c:v>1.256086</c:v>
                </c:pt>
                <c:pt idx="3">
                  <c:v>1.4906090000000001</c:v>
                </c:pt>
              </c:numCache>
            </c:numRef>
          </c:val>
        </c:ser>
        <c:ser>
          <c:idx val="35"/>
          <c:order val="35"/>
          <c:tx>
            <c:strRef>
              <c:f>'i5 MONSTER'!$OD$1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MONSTER'!$MT$2:$MT$5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'i5 MONSTER'!$OD$2:$OD$5</c:f>
              <c:numCache>
                <c:formatCode>General</c:formatCode>
                <c:ptCount val="4"/>
                <c:pt idx="0">
                  <c:v>0.58719900000000003</c:v>
                </c:pt>
                <c:pt idx="1">
                  <c:v>0.89293</c:v>
                </c:pt>
                <c:pt idx="2">
                  <c:v>1.128045</c:v>
                </c:pt>
                <c:pt idx="3">
                  <c:v>1.375491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095488"/>
        <c:axId val="171798464"/>
      </c:barChart>
      <c:catAx>
        <c:axId val="172095488"/>
        <c:scaling>
          <c:orientation val="minMax"/>
        </c:scaling>
        <c:delete val="0"/>
        <c:axPos val="b"/>
        <c:majorTickMark val="out"/>
        <c:minorTickMark val="none"/>
        <c:tickLblPos val="nextTo"/>
        <c:crossAx val="171798464"/>
        <c:crosses val="autoZero"/>
        <c:auto val="1"/>
        <c:lblAlgn val="ctr"/>
        <c:lblOffset val="100"/>
        <c:noMultiLvlLbl val="0"/>
      </c:catAx>
      <c:valAx>
        <c:axId val="171798464"/>
        <c:scaling>
          <c:orientation val="minMax"/>
          <c:max val="1.7000000000000002"/>
          <c:min val="0.3000000000000000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2095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MONSTER'!$OH$1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MONSTER'!$OH$2:$OH$5</c:f>
              <c:numCache>
                <c:formatCode>General</c:formatCode>
                <c:ptCount val="4"/>
                <c:pt idx="0">
                  <c:v>4.0554E-2</c:v>
                </c:pt>
                <c:pt idx="1">
                  <c:v>5.9175999999999999E-2</c:v>
                </c:pt>
                <c:pt idx="2">
                  <c:v>6.7692000000000002E-2</c:v>
                </c:pt>
                <c:pt idx="3">
                  <c:v>7.5689999999999993E-2</c:v>
                </c:pt>
              </c:numCache>
            </c:numRef>
          </c:val>
        </c:ser>
        <c:ser>
          <c:idx val="1"/>
          <c:order val="1"/>
          <c:tx>
            <c:strRef>
              <c:f>'i5 MONSTER'!$OI$1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MONSTER'!$OI$2:$OI$5</c:f>
              <c:numCache>
                <c:formatCode>General</c:formatCode>
                <c:ptCount val="4"/>
                <c:pt idx="0">
                  <c:v>4.1991000000000001E-2</c:v>
                </c:pt>
                <c:pt idx="1">
                  <c:v>5.9844000000000001E-2</c:v>
                </c:pt>
                <c:pt idx="2">
                  <c:v>6.9579000000000002E-2</c:v>
                </c:pt>
                <c:pt idx="3">
                  <c:v>6.1953000000000001E-2</c:v>
                </c:pt>
              </c:numCache>
            </c:numRef>
          </c:val>
        </c:ser>
        <c:ser>
          <c:idx val="2"/>
          <c:order val="2"/>
          <c:tx>
            <c:strRef>
              <c:f>'i5 MONSTER'!$OJ$1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MONSTER'!$OJ$2:$OJ$5</c:f>
              <c:numCache>
                <c:formatCode>General</c:formatCode>
                <c:ptCount val="4"/>
                <c:pt idx="0">
                  <c:v>4.3012000000000002E-2</c:v>
                </c:pt>
                <c:pt idx="1">
                  <c:v>6.0978999999999998E-2</c:v>
                </c:pt>
                <c:pt idx="2">
                  <c:v>7.0501999999999995E-2</c:v>
                </c:pt>
                <c:pt idx="3">
                  <c:v>7.3851E-2</c:v>
                </c:pt>
              </c:numCache>
            </c:numRef>
          </c:val>
        </c:ser>
        <c:ser>
          <c:idx val="3"/>
          <c:order val="3"/>
          <c:tx>
            <c:strRef>
              <c:f>'i5 MONSTER'!$OK$1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MONSTER'!$OK$2:$OK$5</c:f>
              <c:numCache>
                <c:formatCode>General</c:formatCode>
                <c:ptCount val="4"/>
                <c:pt idx="0">
                  <c:v>4.2552E-2</c:v>
                </c:pt>
                <c:pt idx="1">
                  <c:v>6.2066000000000003E-2</c:v>
                </c:pt>
                <c:pt idx="2">
                  <c:v>6.9165000000000004E-2</c:v>
                </c:pt>
                <c:pt idx="3">
                  <c:v>7.5431999999999999E-2</c:v>
                </c:pt>
              </c:numCache>
            </c:numRef>
          </c:val>
        </c:ser>
        <c:ser>
          <c:idx val="4"/>
          <c:order val="4"/>
          <c:tx>
            <c:strRef>
              <c:f>'i5 MONSTER'!$OL$1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MONSTER'!$OL$2:$OL$5</c:f>
              <c:numCache>
                <c:formatCode>General</c:formatCode>
                <c:ptCount val="4"/>
                <c:pt idx="0">
                  <c:v>4.2424000000000003E-2</c:v>
                </c:pt>
                <c:pt idx="1">
                  <c:v>6.2394999999999999E-2</c:v>
                </c:pt>
                <c:pt idx="2">
                  <c:v>6.9100999999999996E-2</c:v>
                </c:pt>
                <c:pt idx="3">
                  <c:v>7.6189999999999994E-2</c:v>
                </c:pt>
              </c:numCache>
            </c:numRef>
          </c:val>
        </c:ser>
        <c:ser>
          <c:idx val="5"/>
          <c:order val="5"/>
          <c:tx>
            <c:strRef>
              <c:f>'i5 MONSTER'!$OM$1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MONSTER'!$OM$2:$OM$5</c:f>
              <c:numCache>
                <c:formatCode>General</c:formatCode>
                <c:ptCount val="4"/>
                <c:pt idx="0">
                  <c:v>4.3226000000000001E-2</c:v>
                </c:pt>
                <c:pt idx="1">
                  <c:v>5.7898999999999999E-2</c:v>
                </c:pt>
                <c:pt idx="2">
                  <c:v>6.087E-2</c:v>
                </c:pt>
                <c:pt idx="3">
                  <c:v>6.4406000000000005E-2</c:v>
                </c:pt>
              </c:numCache>
            </c:numRef>
          </c:val>
        </c:ser>
        <c:ser>
          <c:idx val="6"/>
          <c:order val="6"/>
          <c:tx>
            <c:strRef>
              <c:f>'i5 MONSTER'!$ON$1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MONSTER'!$ON$2:$ON$5</c:f>
              <c:numCache>
                <c:formatCode>General</c:formatCode>
                <c:ptCount val="4"/>
                <c:pt idx="0">
                  <c:v>4.3160999999999998E-2</c:v>
                </c:pt>
                <c:pt idx="1">
                  <c:v>5.7806000000000003E-2</c:v>
                </c:pt>
                <c:pt idx="2">
                  <c:v>6.0644999999999998E-2</c:v>
                </c:pt>
                <c:pt idx="3">
                  <c:v>6.4383999999999997E-2</c:v>
                </c:pt>
              </c:numCache>
            </c:numRef>
          </c:val>
        </c:ser>
        <c:ser>
          <c:idx val="7"/>
          <c:order val="7"/>
          <c:tx>
            <c:strRef>
              <c:f>'i5 MONSTER'!$OO$1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MONSTER'!$OO$2:$OO$5</c:f>
              <c:numCache>
                <c:formatCode>General</c:formatCode>
                <c:ptCount val="4"/>
                <c:pt idx="0">
                  <c:v>4.2966999999999998E-2</c:v>
                </c:pt>
                <c:pt idx="1">
                  <c:v>6.2254999999999998E-2</c:v>
                </c:pt>
                <c:pt idx="2">
                  <c:v>6.8392999999999995E-2</c:v>
                </c:pt>
                <c:pt idx="3">
                  <c:v>7.6221999999999998E-2</c:v>
                </c:pt>
              </c:numCache>
            </c:numRef>
          </c:val>
        </c:ser>
        <c:ser>
          <c:idx val="8"/>
          <c:order val="8"/>
          <c:tx>
            <c:strRef>
              <c:f>'i5 MONSTER'!$OP$1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MONSTER'!$OP$2:$OP$5</c:f>
              <c:numCache>
                <c:formatCode>General</c:formatCode>
                <c:ptCount val="4"/>
                <c:pt idx="0">
                  <c:v>4.2948E-2</c:v>
                </c:pt>
                <c:pt idx="1">
                  <c:v>6.2274000000000003E-2</c:v>
                </c:pt>
                <c:pt idx="2">
                  <c:v>6.8348999999999993E-2</c:v>
                </c:pt>
                <c:pt idx="3">
                  <c:v>7.5849E-2</c:v>
                </c:pt>
              </c:numCache>
            </c:numRef>
          </c:val>
        </c:ser>
        <c:ser>
          <c:idx val="9"/>
          <c:order val="9"/>
          <c:tx>
            <c:strRef>
              <c:f>'i5 MONSTER'!$OQ$1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MONSTER'!$OQ$2:$OQ$5</c:f>
              <c:numCache>
                <c:formatCode>General</c:formatCode>
                <c:ptCount val="4"/>
                <c:pt idx="0">
                  <c:v>4.3061000000000002E-2</c:v>
                </c:pt>
                <c:pt idx="1">
                  <c:v>6.2119000000000001E-2</c:v>
                </c:pt>
                <c:pt idx="2">
                  <c:v>6.8191000000000002E-2</c:v>
                </c:pt>
                <c:pt idx="3">
                  <c:v>7.5325000000000003E-2</c:v>
                </c:pt>
              </c:numCache>
            </c:numRef>
          </c:val>
        </c:ser>
        <c:ser>
          <c:idx val="10"/>
          <c:order val="10"/>
          <c:tx>
            <c:strRef>
              <c:f>'i5 MONSTER'!$OR$1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MONSTER'!$OR$2:$OR$5</c:f>
              <c:numCache>
                <c:formatCode>General</c:formatCode>
                <c:ptCount val="4"/>
                <c:pt idx="0">
                  <c:v>4.3647999999999999E-2</c:v>
                </c:pt>
                <c:pt idx="1">
                  <c:v>6.2259000000000002E-2</c:v>
                </c:pt>
                <c:pt idx="2">
                  <c:v>6.7951999999999999E-2</c:v>
                </c:pt>
                <c:pt idx="3">
                  <c:v>7.5667999999999999E-2</c:v>
                </c:pt>
              </c:numCache>
            </c:numRef>
          </c:val>
        </c:ser>
        <c:ser>
          <c:idx val="11"/>
          <c:order val="11"/>
          <c:tx>
            <c:strRef>
              <c:f>'i5 MONSTER'!$OS$1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MONSTER'!$OS$2:$OS$5</c:f>
              <c:numCache>
                <c:formatCode>General</c:formatCode>
                <c:ptCount val="4"/>
                <c:pt idx="0">
                  <c:v>4.3283000000000002E-2</c:v>
                </c:pt>
                <c:pt idx="1">
                  <c:v>5.8883999999999999E-2</c:v>
                </c:pt>
                <c:pt idx="2">
                  <c:v>6.3561999999999994E-2</c:v>
                </c:pt>
                <c:pt idx="3">
                  <c:v>7.1691000000000005E-2</c:v>
                </c:pt>
              </c:numCache>
            </c:numRef>
          </c:val>
        </c:ser>
        <c:ser>
          <c:idx val="12"/>
          <c:order val="12"/>
          <c:tx>
            <c:strRef>
              <c:f>'i5 MONSTER'!$OT$1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MONSTER'!$OT$2:$OT$5</c:f>
              <c:numCache>
                <c:formatCode>General</c:formatCode>
                <c:ptCount val="4"/>
                <c:pt idx="0">
                  <c:v>4.2965999999999997E-2</c:v>
                </c:pt>
                <c:pt idx="1">
                  <c:v>5.8986999999999998E-2</c:v>
                </c:pt>
                <c:pt idx="2">
                  <c:v>6.3572000000000004E-2</c:v>
                </c:pt>
                <c:pt idx="3">
                  <c:v>7.2649000000000005E-2</c:v>
                </c:pt>
              </c:numCache>
            </c:numRef>
          </c:val>
        </c:ser>
        <c:ser>
          <c:idx val="13"/>
          <c:order val="13"/>
          <c:tx>
            <c:strRef>
              <c:f>'i5 MONSTER'!$OU$1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MONSTER'!$OU$2:$OU$5</c:f>
              <c:numCache>
                <c:formatCode>General</c:formatCode>
                <c:ptCount val="4"/>
                <c:pt idx="0">
                  <c:v>4.2653000000000003E-2</c:v>
                </c:pt>
                <c:pt idx="1">
                  <c:v>5.8242000000000002E-2</c:v>
                </c:pt>
                <c:pt idx="2">
                  <c:v>6.0845000000000003E-2</c:v>
                </c:pt>
                <c:pt idx="3">
                  <c:v>6.4409999999999995E-2</c:v>
                </c:pt>
              </c:numCache>
            </c:numRef>
          </c:val>
        </c:ser>
        <c:ser>
          <c:idx val="14"/>
          <c:order val="14"/>
          <c:tx>
            <c:strRef>
              <c:f>'i5 MONSTER'!$OV$1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MONSTER'!$OV$2:$OV$5</c:f>
              <c:numCache>
                <c:formatCode>General</c:formatCode>
                <c:ptCount val="4"/>
                <c:pt idx="0">
                  <c:v>4.2715999999999997E-2</c:v>
                </c:pt>
                <c:pt idx="1">
                  <c:v>5.7007000000000002E-2</c:v>
                </c:pt>
                <c:pt idx="2">
                  <c:v>6.4089999999999994E-2</c:v>
                </c:pt>
                <c:pt idx="3">
                  <c:v>6.9684999999999997E-2</c:v>
                </c:pt>
              </c:numCache>
            </c:numRef>
          </c:val>
        </c:ser>
        <c:ser>
          <c:idx val="15"/>
          <c:order val="15"/>
          <c:tx>
            <c:strRef>
              <c:f>'i5 MONSTER'!$OW$1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MONSTER'!$OW$2:$OW$5</c:f>
              <c:numCache>
                <c:formatCode>General</c:formatCode>
                <c:ptCount val="4"/>
                <c:pt idx="0">
                  <c:v>4.2716999999999998E-2</c:v>
                </c:pt>
                <c:pt idx="1">
                  <c:v>5.8743999999999998E-2</c:v>
                </c:pt>
                <c:pt idx="2">
                  <c:v>6.6137000000000001E-2</c:v>
                </c:pt>
                <c:pt idx="3">
                  <c:v>7.1555999999999995E-2</c:v>
                </c:pt>
              </c:numCache>
            </c:numRef>
          </c:val>
        </c:ser>
        <c:ser>
          <c:idx val="16"/>
          <c:order val="16"/>
          <c:tx>
            <c:strRef>
              <c:f>'i5 MONSTER'!$OX$1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MONSTER'!$OX$2:$OX$5</c:f>
              <c:numCache>
                <c:formatCode>General</c:formatCode>
                <c:ptCount val="4"/>
                <c:pt idx="0">
                  <c:v>4.2923999999999997E-2</c:v>
                </c:pt>
                <c:pt idx="1">
                  <c:v>5.7856999999999999E-2</c:v>
                </c:pt>
                <c:pt idx="2">
                  <c:v>6.1282999999999997E-2</c:v>
                </c:pt>
                <c:pt idx="3">
                  <c:v>6.4851000000000006E-2</c:v>
                </c:pt>
              </c:numCache>
            </c:numRef>
          </c:val>
        </c:ser>
        <c:ser>
          <c:idx val="17"/>
          <c:order val="17"/>
          <c:tx>
            <c:strRef>
              <c:f>'i5 MONSTER'!$OY$1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MONSTER'!$OY$2:$OY$5</c:f>
              <c:numCache>
                <c:formatCode>General</c:formatCode>
                <c:ptCount val="4"/>
                <c:pt idx="0">
                  <c:v>4.2674999999999998E-2</c:v>
                </c:pt>
                <c:pt idx="1">
                  <c:v>5.8005000000000001E-2</c:v>
                </c:pt>
                <c:pt idx="2">
                  <c:v>5.9463000000000002E-2</c:v>
                </c:pt>
                <c:pt idx="3">
                  <c:v>6.2296999999999998E-2</c:v>
                </c:pt>
              </c:numCache>
            </c:numRef>
          </c:val>
        </c:ser>
        <c:ser>
          <c:idx val="18"/>
          <c:order val="18"/>
          <c:tx>
            <c:strRef>
              <c:f>'i5 MONSTER'!$OZ$1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MONSTER'!$OZ$2:$OZ$5</c:f>
              <c:numCache>
                <c:formatCode>General</c:formatCode>
                <c:ptCount val="4"/>
                <c:pt idx="0">
                  <c:v>4.2921000000000001E-2</c:v>
                </c:pt>
                <c:pt idx="1">
                  <c:v>5.7931999999999997E-2</c:v>
                </c:pt>
                <c:pt idx="2">
                  <c:v>6.3482999999999998E-2</c:v>
                </c:pt>
                <c:pt idx="3">
                  <c:v>6.1462000000000003E-2</c:v>
                </c:pt>
              </c:numCache>
            </c:numRef>
          </c:val>
        </c:ser>
        <c:ser>
          <c:idx val="19"/>
          <c:order val="19"/>
          <c:tx>
            <c:strRef>
              <c:f>'i5 MONSTER'!$PA$1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MONSTER'!$PA$2:$PA$5</c:f>
              <c:numCache>
                <c:formatCode>General</c:formatCode>
                <c:ptCount val="4"/>
                <c:pt idx="0">
                  <c:v>4.2907000000000001E-2</c:v>
                </c:pt>
                <c:pt idx="1">
                  <c:v>5.7829999999999999E-2</c:v>
                </c:pt>
                <c:pt idx="2">
                  <c:v>6.3271999999999995E-2</c:v>
                </c:pt>
                <c:pt idx="3">
                  <c:v>6.9637000000000004E-2</c:v>
                </c:pt>
              </c:numCache>
            </c:numRef>
          </c:val>
        </c:ser>
        <c:ser>
          <c:idx val="20"/>
          <c:order val="20"/>
          <c:tx>
            <c:strRef>
              <c:f>'i5 MONSTER'!$PB$1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MONSTER'!$PB$2:$PB$5</c:f>
              <c:numCache>
                <c:formatCode>General</c:formatCode>
                <c:ptCount val="4"/>
                <c:pt idx="0">
                  <c:v>4.2875999999999997E-2</c:v>
                </c:pt>
                <c:pt idx="1">
                  <c:v>6.2010000000000003E-2</c:v>
                </c:pt>
                <c:pt idx="2">
                  <c:v>6.6109000000000001E-2</c:v>
                </c:pt>
                <c:pt idx="3">
                  <c:v>7.0843000000000003E-2</c:v>
                </c:pt>
              </c:numCache>
            </c:numRef>
          </c:val>
        </c:ser>
        <c:ser>
          <c:idx val="21"/>
          <c:order val="21"/>
          <c:tx>
            <c:strRef>
              <c:f>'i5 MONSTER'!$PC$1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MONSTER'!$PC$2:$PC$5</c:f>
              <c:numCache>
                <c:formatCode>General</c:formatCode>
                <c:ptCount val="4"/>
                <c:pt idx="0">
                  <c:v>4.2892E-2</c:v>
                </c:pt>
                <c:pt idx="1">
                  <c:v>5.7959999999999998E-2</c:v>
                </c:pt>
                <c:pt idx="2">
                  <c:v>6.3321000000000002E-2</c:v>
                </c:pt>
                <c:pt idx="3">
                  <c:v>6.5509999999999999E-2</c:v>
                </c:pt>
              </c:numCache>
            </c:numRef>
          </c:val>
        </c:ser>
        <c:ser>
          <c:idx val="22"/>
          <c:order val="22"/>
          <c:tx>
            <c:strRef>
              <c:f>'i5 MONSTER'!$PD$1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MONSTER'!$PD$2:$PD$5</c:f>
              <c:numCache>
                <c:formatCode>General</c:formatCode>
                <c:ptCount val="4"/>
                <c:pt idx="0">
                  <c:v>4.3439999999999999E-2</c:v>
                </c:pt>
                <c:pt idx="1">
                  <c:v>5.7951999999999997E-2</c:v>
                </c:pt>
                <c:pt idx="2">
                  <c:v>6.3393000000000005E-2</c:v>
                </c:pt>
                <c:pt idx="3">
                  <c:v>6.5226999999999993E-2</c:v>
                </c:pt>
              </c:numCache>
            </c:numRef>
          </c:val>
        </c:ser>
        <c:ser>
          <c:idx val="23"/>
          <c:order val="23"/>
          <c:tx>
            <c:strRef>
              <c:f>'i5 MONSTER'!$PE$1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MONSTER'!$PE$2:$PE$5</c:f>
              <c:numCache>
                <c:formatCode>General</c:formatCode>
                <c:ptCount val="4"/>
                <c:pt idx="0">
                  <c:v>4.3234000000000002E-2</c:v>
                </c:pt>
                <c:pt idx="1">
                  <c:v>6.0684000000000002E-2</c:v>
                </c:pt>
                <c:pt idx="2">
                  <c:v>6.3672000000000006E-2</c:v>
                </c:pt>
                <c:pt idx="3">
                  <c:v>7.2104000000000001E-2</c:v>
                </c:pt>
              </c:numCache>
            </c:numRef>
          </c:val>
        </c:ser>
        <c:ser>
          <c:idx val="24"/>
          <c:order val="24"/>
          <c:tx>
            <c:strRef>
              <c:f>'i5 MONSTER'!$PF$1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MONSTER'!$PF$2:$PF$5</c:f>
              <c:numCache>
                <c:formatCode>General</c:formatCode>
                <c:ptCount val="4"/>
                <c:pt idx="0">
                  <c:v>4.2849999999999999E-2</c:v>
                </c:pt>
                <c:pt idx="1">
                  <c:v>5.8795E-2</c:v>
                </c:pt>
                <c:pt idx="2">
                  <c:v>6.6361000000000003E-2</c:v>
                </c:pt>
                <c:pt idx="3">
                  <c:v>7.6245999999999994E-2</c:v>
                </c:pt>
              </c:numCache>
            </c:numRef>
          </c:val>
        </c:ser>
        <c:ser>
          <c:idx val="25"/>
          <c:order val="25"/>
          <c:tx>
            <c:strRef>
              <c:f>'i5 MONSTER'!$PG$1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MONSTER'!$PG$2:$PG$5</c:f>
              <c:numCache>
                <c:formatCode>General</c:formatCode>
                <c:ptCount val="4"/>
                <c:pt idx="0">
                  <c:v>4.3278999999999998E-2</c:v>
                </c:pt>
                <c:pt idx="1">
                  <c:v>5.7973999999999998E-2</c:v>
                </c:pt>
                <c:pt idx="2">
                  <c:v>6.3742999999999994E-2</c:v>
                </c:pt>
                <c:pt idx="3">
                  <c:v>6.6175999999999999E-2</c:v>
                </c:pt>
              </c:numCache>
            </c:numRef>
          </c:val>
        </c:ser>
        <c:ser>
          <c:idx val="26"/>
          <c:order val="26"/>
          <c:tx>
            <c:strRef>
              <c:f>'i5 MONSTER'!$PH$1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MONSTER'!$PH$2:$PH$5</c:f>
              <c:numCache>
                <c:formatCode>General</c:formatCode>
                <c:ptCount val="4"/>
                <c:pt idx="0">
                  <c:v>4.3742999999999997E-2</c:v>
                </c:pt>
                <c:pt idx="1">
                  <c:v>5.7955E-2</c:v>
                </c:pt>
                <c:pt idx="2">
                  <c:v>5.9001999999999999E-2</c:v>
                </c:pt>
                <c:pt idx="3">
                  <c:v>6.5476000000000006E-2</c:v>
                </c:pt>
              </c:numCache>
            </c:numRef>
          </c:val>
        </c:ser>
        <c:ser>
          <c:idx val="27"/>
          <c:order val="27"/>
          <c:tx>
            <c:strRef>
              <c:f>'i5 MONSTER'!$PI$1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MONSTER'!$PI$2:$PI$5</c:f>
              <c:numCache>
                <c:formatCode>General</c:formatCode>
                <c:ptCount val="4"/>
                <c:pt idx="0">
                  <c:v>4.3805999999999998E-2</c:v>
                </c:pt>
                <c:pt idx="1">
                  <c:v>5.7847000000000003E-2</c:v>
                </c:pt>
                <c:pt idx="2">
                  <c:v>5.7855999999999998E-2</c:v>
                </c:pt>
                <c:pt idx="3">
                  <c:v>6.4950999999999995E-2</c:v>
                </c:pt>
              </c:numCache>
            </c:numRef>
          </c:val>
        </c:ser>
        <c:ser>
          <c:idx val="28"/>
          <c:order val="28"/>
          <c:tx>
            <c:strRef>
              <c:f>'i5 MONSTER'!$PJ$1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MONSTER'!$PJ$2:$PJ$5</c:f>
              <c:numCache>
                <c:formatCode>General</c:formatCode>
                <c:ptCount val="4"/>
                <c:pt idx="0">
                  <c:v>4.3403999999999998E-2</c:v>
                </c:pt>
                <c:pt idx="1">
                  <c:v>6.2101000000000003E-2</c:v>
                </c:pt>
                <c:pt idx="2">
                  <c:v>6.8181000000000005E-2</c:v>
                </c:pt>
                <c:pt idx="3">
                  <c:v>7.6655000000000001E-2</c:v>
                </c:pt>
              </c:numCache>
            </c:numRef>
          </c:val>
        </c:ser>
        <c:ser>
          <c:idx val="29"/>
          <c:order val="29"/>
          <c:tx>
            <c:strRef>
              <c:f>'i5 MONSTER'!$PK$1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MONSTER'!$PK$2:$PK$5</c:f>
              <c:numCache>
                <c:formatCode>General</c:formatCode>
                <c:ptCount val="4"/>
                <c:pt idx="0">
                  <c:v>4.3770999999999997E-2</c:v>
                </c:pt>
                <c:pt idx="1">
                  <c:v>6.2371000000000003E-2</c:v>
                </c:pt>
                <c:pt idx="2">
                  <c:v>6.7556000000000005E-2</c:v>
                </c:pt>
                <c:pt idx="3">
                  <c:v>7.6956999999999998E-2</c:v>
                </c:pt>
              </c:numCache>
            </c:numRef>
          </c:val>
        </c:ser>
        <c:ser>
          <c:idx val="30"/>
          <c:order val="30"/>
          <c:tx>
            <c:strRef>
              <c:f>'i5 MONSTER'!$PL$1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MONSTER'!$PL$2:$PL$5</c:f>
              <c:numCache>
                <c:formatCode>General</c:formatCode>
                <c:ptCount val="4"/>
                <c:pt idx="0">
                  <c:v>4.3618999999999998E-2</c:v>
                </c:pt>
                <c:pt idx="1">
                  <c:v>6.1941999999999997E-2</c:v>
                </c:pt>
                <c:pt idx="2">
                  <c:v>6.6694000000000003E-2</c:v>
                </c:pt>
                <c:pt idx="3">
                  <c:v>7.4758000000000005E-2</c:v>
                </c:pt>
              </c:numCache>
            </c:numRef>
          </c:val>
        </c:ser>
        <c:ser>
          <c:idx val="31"/>
          <c:order val="31"/>
          <c:tx>
            <c:strRef>
              <c:f>'i5 MONSTER'!$PM$1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MONSTER'!$PM$2:$PM$5</c:f>
              <c:numCache>
                <c:formatCode>General</c:formatCode>
                <c:ptCount val="4"/>
                <c:pt idx="0">
                  <c:v>4.3739E-2</c:v>
                </c:pt>
                <c:pt idx="1">
                  <c:v>5.9332000000000003E-2</c:v>
                </c:pt>
                <c:pt idx="2">
                  <c:v>6.2286000000000001E-2</c:v>
                </c:pt>
                <c:pt idx="3">
                  <c:v>6.5814999999999999E-2</c:v>
                </c:pt>
              </c:numCache>
            </c:numRef>
          </c:val>
        </c:ser>
        <c:ser>
          <c:idx val="32"/>
          <c:order val="32"/>
          <c:tx>
            <c:strRef>
              <c:f>'i5 MONSTER'!$PN$1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MONSTER'!$PN$2:$PN$5</c:f>
              <c:numCache>
                <c:formatCode>General</c:formatCode>
                <c:ptCount val="4"/>
                <c:pt idx="0">
                  <c:v>4.3719000000000001E-2</c:v>
                </c:pt>
                <c:pt idx="1">
                  <c:v>5.8129E-2</c:v>
                </c:pt>
                <c:pt idx="2">
                  <c:v>5.9506999999999997E-2</c:v>
                </c:pt>
                <c:pt idx="3">
                  <c:v>6.5561999999999995E-2</c:v>
                </c:pt>
              </c:numCache>
            </c:numRef>
          </c:val>
        </c:ser>
        <c:ser>
          <c:idx val="33"/>
          <c:order val="33"/>
          <c:tx>
            <c:strRef>
              <c:f>'i5 MONSTER'!$PO$1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MONSTER'!$PO$2:$PO$5</c:f>
              <c:numCache>
                <c:formatCode>General</c:formatCode>
                <c:ptCount val="4"/>
                <c:pt idx="0">
                  <c:v>4.3295E-2</c:v>
                </c:pt>
                <c:pt idx="1">
                  <c:v>5.7939999999999998E-2</c:v>
                </c:pt>
                <c:pt idx="2">
                  <c:v>6.5170000000000006E-2</c:v>
                </c:pt>
                <c:pt idx="3">
                  <c:v>7.2869000000000003E-2</c:v>
                </c:pt>
              </c:numCache>
            </c:numRef>
          </c:val>
        </c:ser>
        <c:ser>
          <c:idx val="34"/>
          <c:order val="34"/>
          <c:tx>
            <c:strRef>
              <c:f>'i5 MONSTER'!$PP$1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MONSTER'!$PP$2:$PP$5</c:f>
              <c:numCache>
                <c:formatCode>General</c:formatCode>
                <c:ptCount val="4"/>
                <c:pt idx="0">
                  <c:v>4.3725E-2</c:v>
                </c:pt>
                <c:pt idx="1">
                  <c:v>5.7102E-2</c:v>
                </c:pt>
                <c:pt idx="2">
                  <c:v>6.2420000000000003E-2</c:v>
                </c:pt>
                <c:pt idx="3">
                  <c:v>6.5705E-2</c:v>
                </c:pt>
              </c:numCache>
            </c:numRef>
          </c:val>
        </c:ser>
        <c:ser>
          <c:idx val="35"/>
          <c:order val="35"/>
          <c:tx>
            <c:strRef>
              <c:f>'i5 MONSTER'!$PQ$1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MONSTER'!$OG$2:$OG$5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'i5 MONSTER'!$PQ$2:$PQ$5</c:f>
              <c:numCache>
                <c:formatCode>General</c:formatCode>
                <c:ptCount val="4"/>
                <c:pt idx="0">
                  <c:v>4.3679000000000003E-2</c:v>
                </c:pt>
                <c:pt idx="1">
                  <c:v>5.5954999999999998E-2</c:v>
                </c:pt>
                <c:pt idx="2">
                  <c:v>6.2004999999999998E-2</c:v>
                </c:pt>
                <c:pt idx="3">
                  <c:v>6.6249000000000002E-2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129728"/>
        <c:axId val="171795008"/>
      </c:barChart>
      <c:catAx>
        <c:axId val="17312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71795008"/>
        <c:crosses val="autoZero"/>
        <c:auto val="1"/>
        <c:lblAlgn val="ctr"/>
        <c:lblOffset val="100"/>
        <c:noMultiLvlLbl val="0"/>
      </c:catAx>
      <c:valAx>
        <c:axId val="171795008"/>
        <c:scaling>
          <c:orientation val="minMax"/>
          <c:max val="8.0000000000000016E-2"/>
          <c:min val="4.0000000000000008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129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MONSTER'!$PU$1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MONSTER'!$PU$2:$PU$5</c:f>
              <c:numCache>
                <c:formatCode>General</c:formatCode>
                <c:ptCount val="4"/>
                <c:pt idx="0">
                  <c:v>0.322876</c:v>
                </c:pt>
                <c:pt idx="1">
                  <c:v>0.47198499999999999</c:v>
                </c:pt>
                <c:pt idx="2">
                  <c:v>0.55879500000000004</c:v>
                </c:pt>
                <c:pt idx="3">
                  <c:v>0.62247600000000003</c:v>
                </c:pt>
              </c:numCache>
            </c:numRef>
          </c:val>
        </c:ser>
        <c:ser>
          <c:idx val="1"/>
          <c:order val="1"/>
          <c:tx>
            <c:strRef>
              <c:f>'i5 MONSTER'!$PV$1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MONSTER'!$PV$2:$PV$5</c:f>
              <c:numCache>
                <c:formatCode>General</c:formatCode>
                <c:ptCount val="4"/>
                <c:pt idx="0">
                  <c:v>0.41774299999999998</c:v>
                </c:pt>
                <c:pt idx="1">
                  <c:v>0.74979499999999999</c:v>
                </c:pt>
                <c:pt idx="2">
                  <c:v>0.84669899999999998</c:v>
                </c:pt>
                <c:pt idx="3">
                  <c:v>1.0192920000000001</c:v>
                </c:pt>
              </c:numCache>
            </c:numRef>
          </c:val>
        </c:ser>
        <c:ser>
          <c:idx val="2"/>
          <c:order val="2"/>
          <c:tx>
            <c:strRef>
              <c:f>'i5 MONSTER'!$PW$1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MONSTER'!$PW$2:$PW$5</c:f>
              <c:numCache>
                <c:formatCode>General</c:formatCode>
                <c:ptCount val="4"/>
                <c:pt idx="0">
                  <c:v>0.68482799999999999</c:v>
                </c:pt>
                <c:pt idx="1">
                  <c:v>1.0115190000000001</c:v>
                </c:pt>
                <c:pt idx="2">
                  <c:v>1.216421</c:v>
                </c:pt>
                <c:pt idx="3">
                  <c:v>1.4331929999999999</c:v>
                </c:pt>
              </c:numCache>
            </c:numRef>
          </c:val>
        </c:ser>
        <c:ser>
          <c:idx val="3"/>
          <c:order val="3"/>
          <c:tx>
            <c:strRef>
              <c:f>'i5 MONSTER'!$PX$1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MONSTER'!$PX$2:$PX$5</c:f>
              <c:numCache>
                <c:formatCode>General</c:formatCode>
                <c:ptCount val="4"/>
                <c:pt idx="0">
                  <c:v>0.66702099999999998</c:v>
                </c:pt>
                <c:pt idx="1">
                  <c:v>1.043722</c:v>
                </c:pt>
                <c:pt idx="2">
                  <c:v>1.2436929999999999</c:v>
                </c:pt>
                <c:pt idx="3">
                  <c:v>1.448707</c:v>
                </c:pt>
              </c:numCache>
            </c:numRef>
          </c:val>
        </c:ser>
        <c:ser>
          <c:idx val="4"/>
          <c:order val="4"/>
          <c:tx>
            <c:strRef>
              <c:f>'i5 MONSTER'!$PY$1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MONSTER'!$PY$2:$PY$5</c:f>
              <c:numCache>
                <c:formatCode>General</c:formatCode>
                <c:ptCount val="4"/>
                <c:pt idx="0">
                  <c:v>0.68413400000000002</c:v>
                </c:pt>
                <c:pt idx="1">
                  <c:v>1.0499069999999999</c:v>
                </c:pt>
                <c:pt idx="2">
                  <c:v>1.250791</c:v>
                </c:pt>
                <c:pt idx="3">
                  <c:v>1.46462</c:v>
                </c:pt>
              </c:numCache>
            </c:numRef>
          </c:val>
        </c:ser>
        <c:ser>
          <c:idx val="5"/>
          <c:order val="5"/>
          <c:tx>
            <c:strRef>
              <c:f>'i5 MONSTER'!$PZ$1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MONSTER'!$PZ$2:$PZ$5</c:f>
              <c:numCache>
                <c:formatCode>General</c:formatCode>
                <c:ptCount val="4"/>
                <c:pt idx="0">
                  <c:v>0.59356799999999998</c:v>
                </c:pt>
                <c:pt idx="1">
                  <c:v>0.92188599999999998</c:v>
                </c:pt>
                <c:pt idx="2">
                  <c:v>1.14974</c:v>
                </c:pt>
                <c:pt idx="3">
                  <c:v>1.4083939999999999</c:v>
                </c:pt>
              </c:numCache>
            </c:numRef>
          </c:val>
        </c:ser>
        <c:ser>
          <c:idx val="6"/>
          <c:order val="6"/>
          <c:tx>
            <c:strRef>
              <c:f>'i5 MONSTER'!$QA$1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MONSTER'!$QA$2:$QA$5</c:f>
              <c:numCache>
                <c:formatCode>General</c:formatCode>
                <c:ptCount val="4"/>
                <c:pt idx="0">
                  <c:v>0.54264000000000001</c:v>
                </c:pt>
                <c:pt idx="1">
                  <c:v>0.934751</c:v>
                </c:pt>
                <c:pt idx="2">
                  <c:v>1.17113</c:v>
                </c:pt>
                <c:pt idx="3">
                  <c:v>1.427198</c:v>
                </c:pt>
              </c:numCache>
            </c:numRef>
          </c:val>
        </c:ser>
        <c:ser>
          <c:idx val="7"/>
          <c:order val="7"/>
          <c:tx>
            <c:strRef>
              <c:f>'i5 MONSTER'!$QB$1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MONSTER'!$QB$2:$QB$5</c:f>
              <c:numCache>
                <c:formatCode>General</c:formatCode>
                <c:ptCount val="4"/>
                <c:pt idx="0">
                  <c:v>0.587673</c:v>
                </c:pt>
                <c:pt idx="1">
                  <c:v>1.028322</c:v>
                </c:pt>
                <c:pt idx="2">
                  <c:v>1.2231179999999999</c:v>
                </c:pt>
                <c:pt idx="3">
                  <c:v>1.4344190000000001</c:v>
                </c:pt>
              </c:numCache>
            </c:numRef>
          </c:val>
        </c:ser>
        <c:ser>
          <c:idx val="8"/>
          <c:order val="8"/>
          <c:tx>
            <c:strRef>
              <c:f>'i5 MONSTER'!$QC$1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MONSTER'!$QC$2:$QC$5</c:f>
              <c:numCache>
                <c:formatCode>General</c:formatCode>
                <c:ptCount val="4"/>
                <c:pt idx="0">
                  <c:v>0.67966000000000004</c:v>
                </c:pt>
                <c:pt idx="1">
                  <c:v>1.0310820000000001</c:v>
                </c:pt>
                <c:pt idx="2">
                  <c:v>1.2234069999999999</c:v>
                </c:pt>
                <c:pt idx="3">
                  <c:v>1.421049</c:v>
                </c:pt>
              </c:numCache>
            </c:numRef>
          </c:val>
        </c:ser>
        <c:ser>
          <c:idx val="9"/>
          <c:order val="9"/>
          <c:tx>
            <c:strRef>
              <c:f>'i5 MONSTER'!$QD$1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MONSTER'!$QD$2:$QD$5</c:f>
              <c:numCache>
                <c:formatCode>General</c:formatCode>
                <c:ptCount val="4"/>
                <c:pt idx="0">
                  <c:v>0.68517300000000003</c:v>
                </c:pt>
                <c:pt idx="1">
                  <c:v>1.0436989999999999</c:v>
                </c:pt>
                <c:pt idx="2">
                  <c:v>1.2383759999999999</c:v>
                </c:pt>
                <c:pt idx="3">
                  <c:v>1.4196</c:v>
                </c:pt>
              </c:numCache>
            </c:numRef>
          </c:val>
        </c:ser>
        <c:ser>
          <c:idx val="10"/>
          <c:order val="10"/>
          <c:tx>
            <c:strRef>
              <c:f>'i5 MONSTER'!$QE$1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MONSTER'!$QE$2:$QE$5</c:f>
              <c:numCache>
                <c:formatCode>General</c:formatCode>
                <c:ptCount val="4"/>
                <c:pt idx="0">
                  <c:v>0.68697699999999995</c:v>
                </c:pt>
                <c:pt idx="1">
                  <c:v>1.0317860000000001</c:v>
                </c:pt>
                <c:pt idx="2">
                  <c:v>1.2274609999999999</c:v>
                </c:pt>
                <c:pt idx="3">
                  <c:v>1.425416</c:v>
                </c:pt>
              </c:numCache>
            </c:numRef>
          </c:val>
        </c:ser>
        <c:ser>
          <c:idx val="11"/>
          <c:order val="11"/>
          <c:tx>
            <c:strRef>
              <c:f>'i5 MONSTER'!$QF$1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MONSTER'!$QF$2:$QF$5</c:f>
              <c:numCache>
                <c:formatCode>General</c:formatCode>
                <c:ptCount val="4"/>
                <c:pt idx="0">
                  <c:v>0.59657800000000005</c:v>
                </c:pt>
                <c:pt idx="1">
                  <c:v>1.02583</c:v>
                </c:pt>
                <c:pt idx="2">
                  <c:v>1.217859</c:v>
                </c:pt>
                <c:pt idx="3">
                  <c:v>1.419313</c:v>
                </c:pt>
              </c:numCache>
            </c:numRef>
          </c:val>
        </c:ser>
        <c:ser>
          <c:idx val="12"/>
          <c:order val="12"/>
          <c:tx>
            <c:strRef>
              <c:f>'i5 MONSTER'!$QG$1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MONSTER'!$QG$2:$QG$5</c:f>
              <c:numCache>
                <c:formatCode>General</c:formatCode>
                <c:ptCount val="4"/>
                <c:pt idx="0">
                  <c:v>0.59467999999999999</c:v>
                </c:pt>
                <c:pt idx="1">
                  <c:v>0.988286</c:v>
                </c:pt>
                <c:pt idx="2">
                  <c:v>1.174231</c:v>
                </c:pt>
                <c:pt idx="3">
                  <c:v>1.3666799999999999</c:v>
                </c:pt>
              </c:numCache>
            </c:numRef>
          </c:val>
        </c:ser>
        <c:ser>
          <c:idx val="13"/>
          <c:order val="13"/>
          <c:tx>
            <c:strRef>
              <c:f>'i5 MONSTER'!$QH$1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MONSTER'!$QH$2:$QH$5</c:f>
              <c:numCache>
                <c:formatCode>General</c:formatCode>
                <c:ptCount val="4"/>
                <c:pt idx="0">
                  <c:v>0.56957100000000005</c:v>
                </c:pt>
                <c:pt idx="1">
                  <c:v>0.90650200000000003</c:v>
                </c:pt>
                <c:pt idx="2">
                  <c:v>1.1278790000000001</c:v>
                </c:pt>
                <c:pt idx="3">
                  <c:v>1.3633679999999999</c:v>
                </c:pt>
              </c:numCache>
            </c:numRef>
          </c:val>
        </c:ser>
        <c:ser>
          <c:idx val="14"/>
          <c:order val="14"/>
          <c:tx>
            <c:strRef>
              <c:f>'i5 MONSTER'!$QI$1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MONSTER'!$QI$2:$QI$5</c:f>
              <c:numCache>
                <c:formatCode>General</c:formatCode>
                <c:ptCount val="4"/>
                <c:pt idx="0">
                  <c:v>0.66872200000000004</c:v>
                </c:pt>
                <c:pt idx="1">
                  <c:v>0.94669499999999995</c:v>
                </c:pt>
                <c:pt idx="2">
                  <c:v>1.116271</c:v>
                </c:pt>
                <c:pt idx="3">
                  <c:v>1.299912</c:v>
                </c:pt>
              </c:numCache>
            </c:numRef>
          </c:val>
        </c:ser>
        <c:ser>
          <c:idx val="15"/>
          <c:order val="15"/>
          <c:tx>
            <c:strRef>
              <c:f>'i5 MONSTER'!$QJ$1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MONSTER'!$QJ$2:$QJ$5</c:f>
              <c:numCache>
                <c:formatCode>General</c:formatCode>
                <c:ptCount val="4"/>
                <c:pt idx="0">
                  <c:v>0.62993500000000002</c:v>
                </c:pt>
                <c:pt idx="1">
                  <c:v>0.99562600000000001</c:v>
                </c:pt>
                <c:pt idx="2">
                  <c:v>1.187549</c:v>
                </c:pt>
                <c:pt idx="3">
                  <c:v>1.396803</c:v>
                </c:pt>
              </c:numCache>
            </c:numRef>
          </c:val>
        </c:ser>
        <c:ser>
          <c:idx val="16"/>
          <c:order val="16"/>
          <c:tx>
            <c:strRef>
              <c:f>'i5 MONSTER'!$QK$1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MONSTER'!$QK$2:$QK$5</c:f>
              <c:numCache>
                <c:formatCode>General</c:formatCode>
                <c:ptCount val="4"/>
                <c:pt idx="0">
                  <c:v>0.59567300000000001</c:v>
                </c:pt>
                <c:pt idx="1">
                  <c:v>0.93457500000000004</c:v>
                </c:pt>
                <c:pt idx="2">
                  <c:v>1.1686319999999999</c:v>
                </c:pt>
                <c:pt idx="3">
                  <c:v>1.427915</c:v>
                </c:pt>
              </c:numCache>
            </c:numRef>
          </c:val>
        </c:ser>
        <c:ser>
          <c:idx val="17"/>
          <c:order val="17"/>
          <c:tx>
            <c:strRef>
              <c:f>'i5 MONSTER'!$QL$1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MONSTER'!$QL$2:$QL$5</c:f>
              <c:numCache>
                <c:formatCode>General</c:formatCode>
                <c:ptCount val="4"/>
                <c:pt idx="0">
                  <c:v>0.56833900000000004</c:v>
                </c:pt>
                <c:pt idx="1">
                  <c:v>0.90691999999999995</c:v>
                </c:pt>
                <c:pt idx="2">
                  <c:v>1.1459729999999999</c:v>
                </c:pt>
                <c:pt idx="3">
                  <c:v>1.4099980000000001</c:v>
                </c:pt>
              </c:numCache>
            </c:numRef>
          </c:val>
        </c:ser>
        <c:ser>
          <c:idx val="18"/>
          <c:order val="18"/>
          <c:tx>
            <c:strRef>
              <c:f>'i5 MONSTER'!$QM$1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MONSTER'!$QM$2:$QM$5</c:f>
              <c:numCache>
                <c:formatCode>General</c:formatCode>
                <c:ptCount val="4"/>
                <c:pt idx="0">
                  <c:v>0.59704000000000002</c:v>
                </c:pt>
                <c:pt idx="1">
                  <c:v>1.0781019999999999</c:v>
                </c:pt>
                <c:pt idx="2">
                  <c:v>1.233792</c:v>
                </c:pt>
                <c:pt idx="3">
                  <c:v>1.4493279999999999</c:v>
                </c:pt>
              </c:numCache>
            </c:numRef>
          </c:val>
        </c:ser>
        <c:ser>
          <c:idx val="19"/>
          <c:order val="19"/>
          <c:tx>
            <c:strRef>
              <c:f>'i5 MONSTER'!$QN$1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MONSTER'!$QN$2:$QN$5</c:f>
              <c:numCache>
                <c:formatCode>General</c:formatCode>
                <c:ptCount val="4"/>
                <c:pt idx="0">
                  <c:v>0.59623199999999998</c:v>
                </c:pt>
                <c:pt idx="1">
                  <c:v>1.060511</c:v>
                </c:pt>
                <c:pt idx="2">
                  <c:v>1.2235849999999999</c:v>
                </c:pt>
                <c:pt idx="3">
                  <c:v>1.4459340000000001</c:v>
                </c:pt>
              </c:numCache>
            </c:numRef>
          </c:val>
        </c:ser>
        <c:ser>
          <c:idx val="20"/>
          <c:order val="20"/>
          <c:tx>
            <c:strRef>
              <c:f>'i5 MONSTER'!$QO$1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MONSTER'!$QO$2:$QO$5</c:f>
              <c:numCache>
                <c:formatCode>General</c:formatCode>
                <c:ptCount val="4"/>
                <c:pt idx="0">
                  <c:v>0.66410899999999995</c:v>
                </c:pt>
                <c:pt idx="1">
                  <c:v>0.99362099999999998</c:v>
                </c:pt>
                <c:pt idx="2">
                  <c:v>1.1914720000000001</c:v>
                </c:pt>
                <c:pt idx="3">
                  <c:v>1.402215</c:v>
                </c:pt>
              </c:numCache>
            </c:numRef>
          </c:val>
        </c:ser>
        <c:ser>
          <c:idx val="21"/>
          <c:order val="21"/>
          <c:tx>
            <c:strRef>
              <c:f>'i5 MONSTER'!$QP$1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MONSTER'!$QP$2:$QP$5</c:f>
              <c:numCache>
                <c:formatCode>General</c:formatCode>
                <c:ptCount val="4"/>
                <c:pt idx="0">
                  <c:v>0.59345099999999995</c:v>
                </c:pt>
                <c:pt idx="1">
                  <c:v>1.098868</c:v>
                </c:pt>
                <c:pt idx="2">
                  <c:v>1.229614</c:v>
                </c:pt>
                <c:pt idx="3">
                  <c:v>1.4357819999999999</c:v>
                </c:pt>
              </c:numCache>
            </c:numRef>
          </c:val>
        </c:ser>
        <c:ser>
          <c:idx val="22"/>
          <c:order val="22"/>
          <c:tx>
            <c:strRef>
              <c:f>'i5 MONSTER'!$QQ$1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MONSTER'!$QQ$2:$QQ$5</c:f>
              <c:numCache>
                <c:formatCode>General</c:formatCode>
                <c:ptCount val="4"/>
                <c:pt idx="0">
                  <c:v>0.59366099999999999</c:v>
                </c:pt>
                <c:pt idx="1">
                  <c:v>1.0984309999999999</c:v>
                </c:pt>
                <c:pt idx="2">
                  <c:v>1.2307570000000001</c:v>
                </c:pt>
                <c:pt idx="3">
                  <c:v>1.4358150000000001</c:v>
                </c:pt>
              </c:numCache>
            </c:numRef>
          </c:val>
        </c:ser>
        <c:ser>
          <c:idx val="23"/>
          <c:order val="23"/>
          <c:tx>
            <c:strRef>
              <c:f>'i5 MONSTER'!$QR$1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MONSTER'!$QR$2:$QR$5</c:f>
              <c:numCache>
                <c:formatCode>General</c:formatCode>
                <c:ptCount val="4"/>
                <c:pt idx="0">
                  <c:v>0.68985099999999999</c:v>
                </c:pt>
                <c:pt idx="1">
                  <c:v>1.1711910000000001</c:v>
                </c:pt>
                <c:pt idx="2">
                  <c:v>1.394935</c:v>
                </c:pt>
                <c:pt idx="3">
                  <c:v>1.639788</c:v>
                </c:pt>
              </c:numCache>
            </c:numRef>
          </c:val>
        </c:ser>
        <c:ser>
          <c:idx val="24"/>
          <c:order val="24"/>
          <c:tx>
            <c:strRef>
              <c:f>'i5 MONSTER'!$QS$1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MONSTER'!$QS$2:$QS$5</c:f>
              <c:numCache>
                <c:formatCode>General</c:formatCode>
                <c:ptCount val="4"/>
                <c:pt idx="0">
                  <c:v>0.68047400000000002</c:v>
                </c:pt>
                <c:pt idx="1">
                  <c:v>1.070603</c:v>
                </c:pt>
                <c:pt idx="2">
                  <c:v>1.264791</c:v>
                </c:pt>
                <c:pt idx="3">
                  <c:v>1.5053129999999999</c:v>
                </c:pt>
              </c:numCache>
            </c:numRef>
          </c:val>
        </c:ser>
        <c:ser>
          <c:idx val="25"/>
          <c:order val="25"/>
          <c:tx>
            <c:strRef>
              <c:f>'i5 MONSTER'!$QT$1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MONSTER'!$QT$2:$QT$5</c:f>
              <c:numCache>
                <c:formatCode>General</c:formatCode>
                <c:ptCount val="4"/>
                <c:pt idx="0">
                  <c:v>0.59565599999999996</c:v>
                </c:pt>
                <c:pt idx="1">
                  <c:v>1.083504</c:v>
                </c:pt>
                <c:pt idx="2">
                  <c:v>1.235932</c:v>
                </c:pt>
                <c:pt idx="3">
                  <c:v>1.4450149999999999</c:v>
                </c:pt>
              </c:numCache>
            </c:numRef>
          </c:val>
        </c:ser>
        <c:ser>
          <c:idx val="26"/>
          <c:order val="26"/>
          <c:tx>
            <c:strRef>
              <c:f>'i5 MONSTER'!$QU$1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MONSTER'!$QU$2:$QU$5</c:f>
              <c:numCache>
                <c:formatCode>General</c:formatCode>
                <c:ptCount val="4"/>
                <c:pt idx="0">
                  <c:v>0.59550999999999998</c:v>
                </c:pt>
                <c:pt idx="1">
                  <c:v>1.0828150000000001</c:v>
                </c:pt>
                <c:pt idx="2">
                  <c:v>1.237428</c:v>
                </c:pt>
                <c:pt idx="3">
                  <c:v>1.4134469999999999</c:v>
                </c:pt>
              </c:numCache>
            </c:numRef>
          </c:val>
        </c:ser>
        <c:ser>
          <c:idx val="27"/>
          <c:order val="27"/>
          <c:tx>
            <c:strRef>
              <c:f>'i5 MONSTER'!$QV$1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MONSTER'!$QV$2:$QV$5</c:f>
              <c:numCache>
                <c:formatCode>General</c:formatCode>
                <c:ptCount val="4"/>
                <c:pt idx="0">
                  <c:v>0.58935599999999999</c:v>
                </c:pt>
                <c:pt idx="1">
                  <c:v>0.93052000000000001</c:v>
                </c:pt>
                <c:pt idx="2">
                  <c:v>1.164577</c:v>
                </c:pt>
                <c:pt idx="3">
                  <c:v>1.4259090000000001</c:v>
                </c:pt>
              </c:numCache>
            </c:numRef>
          </c:val>
        </c:ser>
        <c:ser>
          <c:idx val="28"/>
          <c:order val="28"/>
          <c:tx>
            <c:strRef>
              <c:f>'i5 MONSTER'!$QW$1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MONSTER'!$QW$2:$QW$5</c:f>
              <c:numCache>
                <c:formatCode>General</c:formatCode>
                <c:ptCount val="4"/>
                <c:pt idx="0">
                  <c:v>0.61038400000000004</c:v>
                </c:pt>
                <c:pt idx="1">
                  <c:v>0.95745999999999998</c:v>
                </c:pt>
                <c:pt idx="2">
                  <c:v>1.1526689999999999</c:v>
                </c:pt>
                <c:pt idx="3">
                  <c:v>1.362968</c:v>
                </c:pt>
              </c:numCache>
            </c:numRef>
          </c:val>
        </c:ser>
        <c:ser>
          <c:idx val="29"/>
          <c:order val="29"/>
          <c:tx>
            <c:strRef>
              <c:f>'i5 MONSTER'!$QX$1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MONSTER'!$QX$2:$QX$5</c:f>
              <c:numCache>
                <c:formatCode>General</c:formatCode>
                <c:ptCount val="4"/>
                <c:pt idx="0">
                  <c:v>0.68061300000000002</c:v>
                </c:pt>
                <c:pt idx="1">
                  <c:v>1.0281899999999999</c:v>
                </c:pt>
                <c:pt idx="2">
                  <c:v>1.22845</c:v>
                </c:pt>
                <c:pt idx="3">
                  <c:v>1.422801</c:v>
                </c:pt>
              </c:numCache>
            </c:numRef>
          </c:val>
        </c:ser>
        <c:ser>
          <c:idx val="30"/>
          <c:order val="30"/>
          <c:tx>
            <c:strRef>
              <c:f>'i5 MONSTER'!$QY$1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MONSTER'!$QY$2:$QY$5</c:f>
              <c:numCache>
                <c:formatCode>General</c:formatCode>
                <c:ptCount val="4"/>
                <c:pt idx="0">
                  <c:v>0.661439</c:v>
                </c:pt>
                <c:pt idx="1">
                  <c:v>0.92200800000000005</c:v>
                </c:pt>
                <c:pt idx="2">
                  <c:v>1.1051569999999999</c:v>
                </c:pt>
                <c:pt idx="3">
                  <c:v>1.2942260000000001</c:v>
                </c:pt>
              </c:numCache>
            </c:numRef>
          </c:val>
        </c:ser>
        <c:ser>
          <c:idx val="31"/>
          <c:order val="31"/>
          <c:tx>
            <c:strRef>
              <c:f>'i5 MONSTER'!$QZ$1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MONSTER'!$QZ$2:$QZ$5</c:f>
              <c:numCache>
                <c:formatCode>General</c:formatCode>
                <c:ptCount val="4"/>
                <c:pt idx="0">
                  <c:v>0.59787599999999996</c:v>
                </c:pt>
                <c:pt idx="1">
                  <c:v>1.0330600000000001</c:v>
                </c:pt>
                <c:pt idx="2">
                  <c:v>1.23916</c:v>
                </c:pt>
                <c:pt idx="3">
                  <c:v>1.411413</c:v>
                </c:pt>
              </c:numCache>
            </c:numRef>
          </c:val>
        </c:ser>
        <c:ser>
          <c:idx val="32"/>
          <c:order val="32"/>
          <c:tx>
            <c:strRef>
              <c:f>'i5 MONSTER'!$RA$1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MONSTER'!$RA$2:$RA$5</c:f>
              <c:numCache>
                <c:formatCode>General</c:formatCode>
                <c:ptCount val="4"/>
                <c:pt idx="0">
                  <c:v>0.59695299999999996</c:v>
                </c:pt>
                <c:pt idx="1">
                  <c:v>0.92276999999999998</c:v>
                </c:pt>
                <c:pt idx="2">
                  <c:v>1.155073</c:v>
                </c:pt>
                <c:pt idx="3">
                  <c:v>1.3159879999999999</c:v>
                </c:pt>
              </c:numCache>
            </c:numRef>
          </c:val>
        </c:ser>
        <c:ser>
          <c:idx val="33"/>
          <c:order val="33"/>
          <c:tx>
            <c:strRef>
              <c:f>'i5 MONSTER'!$RB$1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MONSTER'!$RB$2:$RB$5</c:f>
              <c:numCache>
                <c:formatCode>General</c:formatCode>
                <c:ptCount val="4"/>
                <c:pt idx="0">
                  <c:v>0.63968000000000003</c:v>
                </c:pt>
                <c:pt idx="1">
                  <c:v>1.0439069999999999</c:v>
                </c:pt>
                <c:pt idx="2">
                  <c:v>1.258456</c:v>
                </c:pt>
                <c:pt idx="3">
                  <c:v>1.330703</c:v>
                </c:pt>
              </c:numCache>
            </c:numRef>
          </c:val>
        </c:ser>
        <c:ser>
          <c:idx val="34"/>
          <c:order val="34"/>
          <c:tx>
            <c:strRef>
              <c:f>'i5 MONSTER'!$RC$1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MONSTER'!$RC$2:$RC$5</c:f>
              <c:numCache>
                <c:formatCode>General</c:formatCode>
                <c:ptCount val="4"/>
                <c:pt idx="0">
                  <c:v>0.59933800000000004</c:v>
                </c:pt>
                <c:pt idx="1">
                  <c:v>1.0137769999999999</c:v>
                </c:pt>
                <c:pt idx="2">
                  <c:v>1.231546</c:v>
                </c:pt>
                <c:pt idx="3">
                  <c:v>1.2330399999999999</c:v>
                </c:pt>
              </c:numCache>
            </c:numRef>
          </c:val>
        </c:ser>
        <c:ser>
          <c:idx val="35"/>
          <c:order val="35"/>
          <c:tx>
            <c:strRef>
              <c:f>'i5 MONSTER'!$RD$1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MONSTER'!$PT$2:$PT$5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'i5 MONSTER'!$RD$2:$RD$5</c:f>
              <c:numCache>
                <c:formatCode>General</c:formatCode>
                <c:ptCount val="4"/>
                <c:pt idx="0">
                  <c:v>0.58023100000000005</c:v>
                </c:pt>
                <c:pt idx="1">
                  <c:v>0.90256700000000001</c:v>
                </c:pt>
                <c:pt idx="2">
                  <c:v>1.1340699999999999</c:v>
                </c:pt>
                <c:pt idx="3">
                  <c:v>1.350311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131776"/>
        <c:axId val="171800768"/>
      </c:barChart>
      <c:catAx>
        <c:axId val="173131776"/>
        <c:scaling>
          <c:orientation val="minMax"/>
        </c:scaling>
        <c:delete val="0"/>
        <c:axPos val="b"/>
        <c:majorTickMark val="out"/>
        <c:minorTickMark val="none"/>
        <c:tickLblPos val="nextTo"/>
        <c:crossAx val="171800768"/>
        <c:crosses val="autoZero"/>
        <c:auto val="1"/>
        <c:lblAlgn val="ctr"/>
        <c:lblOffset val="100"/>
        <c:noMultiLvlLbl val="0"/>
      </c:catAx>
      <c:valAx>
        <c:axId val="171800768"/>
        <c:scaling>
          <c:orientation val="minMax"/>
          <c:max val="1.7000000000000002"/>
          <c:min val="0.3000000000000000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131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MONSTER'!$ST$1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MONSTER'!$ST$2:$ST$6</c:f>
              <c:numCache>
                <c:formatCode>General</c:formatCode>
                <c:ptCount val="5"/>
                <c:pt idx="0">
                  <c:v>8.2863000000000006E-2</c:v>
                </c:pt>
                <c:pt idx="1">
                  <c:v>0.101145</c:v>
                </c:pt>
                <c:pt idx="2">
                  <c:v>0.12148299999999999</c:v>
                </c:pt>
                <c:pt idx="3">
                  <c:v>0.14327799999999999</c:v>
                </c:pt>
                <c:pt idx="4">
                  <c:v>0.15751699999999999</c:v>
                </c:pt>
              </c:numCache>
            </c:numRef>
          </c:val>
        </c:ser>
        <c:ser>
          <c:idx val="1"/>
          <c:order val="1"/>
          <c:tx>
            <c:strRef>
              <c:f>'i5 MONSTER'!$SU$1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MONSTER'!$SU$2:$SU$6</c:f>
              <c:numCache>
                <c:formatCode>General</c:formatCode>
                <c:ptCount val="5"/>
                <c:pt idx="0">
                  <c:v>8.3357000000000001E-2</c:v>
                </c:pt>
                <c:pt idx="1">
                  <c:v>0.100492</c:v>
                </c:pt>
                <c:pt idx="2">
                  <c:v>0.120284</c:v>
                </c:pt>
                <c:pt idx="3">
                  <c:v>0.144373</c:v>
                </c:pt>
                <c:pt idx="4">
                  <c:v>0.15656600000000001</c:v>
                </c:pt>
              </c:numCache>
            </c:numRef>
          </c:val>
        </c:ser>
        <c:ser>
          <c:idx val="2"/>
          <c:order val="2"/>
          <c:tx>
            <c:strRef>
              <c:f>'i5 MONSTER'!$SV$1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MONSTER'!$SV$2:$SV$6</c:f>
              <c:numCache>
                <c:formatCode>General</c:formatCode>
                <c:ptCount val="5"/>
                <c:pt idx="0">
                  <c:v>8.3871000000000001E-2</c:v>
                </c:pt>
                <c:pt idx="1">
                  <c:v>0.10132099999999999</c:v>
                </c:pt>
                <c:pt idx="2">
                  <c:v>0.121654</c:v>
                </c:pt>
                <c:pt idx="3">
                  <c:v>0.14274100000000001</c:v>
                </c:pt>
                <c:pt idx="4">
                  <c:v>0.15701300000000001</c:v>
                </c:pt>
              </c:numCache>
            </c:numRef>
          </c:val>
        </c:ser>
        <c:ser>
          <c:idx val="3"/>
          <c:order val="3"/>
          <c:tx>
            <c:strRef>
              <c:f>'i5 MONSTER'!$SW$1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MONSTER'!$SW$2:$SW$6</c:f>
              <c:numCache>
                <c:formatCode>General</c:formatCode>
                <c:ptCount val="5"/>
                <c:pt idx="0">
                  <c:v>8.4292000000000006E-2</c:v>
                </c:pt>
                <c:pt idx="1">
                  <c:v>0.101462</c:v>
                </c:pt>
                <c:pt idx="2">
                  <c:v>0.12153899999999999</c:v>
                </c:pt>
                <c:pt idx="3">
                  <c:v>0.14230699999999999</c:v>
                </c:pt>
                <c:pt idx="4">
                  <c:v>0.15643599999999999</c:v>
                </c:pt>
              </c:numCache>
            </c:numRef>
          </c:val>
        </c:ser>
        <c:ser>
          <c:idx val="4"/>
          <c:order val="4"/>
          <c:tx>
            <c:strRef>
              <c:f>'i5 MONSTER'!$SX$1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MONSTER'!$SX$2:$SX$6</c:f>
              <c:numCache>
                <c:formatCode>General</c:formatCode>
                <c:ptCount val="5"/>
                <c:pt idx="0">
                  <c:v>8.4611000000000006E-2</c:v>
                </c:pt>
                <c:pt idx="1">
                  <c:v>0.100615</c:v>
                </c:pt>
                <c:pt idx="2">
                  <c:v>0.121765</c:v>
                </c:pt>
                <c:pt idx="3">
                  <c:v>0.14219300000000001</c:v>
                </c:pt>
                <c:pt idx="4">
                  <c:v>0.15567</c:v>
                </c:pt>
              </c:numCache>
            </c:numRef>
          </c:val>
        </c:ser>
        <c:ser>
          <c:idx val="5"/>
          <c:order val="5"/>
          <c:tx>
            <c:strRef>
              <c:f>'i5 MONSTER'!$SY$1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MONSTER'!$SY$2:$SY$6</c:f>
              <c:numCache>
                <c:formatCode>General</c:formatCode>
                <c:ptCount val="5"/>
                <c:pt idx="0">
                  <c:v>8.5655999999999996E-2</c:v>
                </c:pt>
                <c:pt idx="1">
                  <c:v>9.0940999999999994E-2</c:v>
                </c:pt>
                <c:pt idx="2">
                  <c:v>0.12113500000000001</c:v>
                </c:pt>
                <c:pt idx="3">
                  <c:v>0.138764</c:v>
                </c:pt>
                <c:pt idx="4">
                  <c:v>0.15568299999999999</c:v>
                </c:pt>
              </c:numCache>
            </c:numRef>
          </c:val>
        </c:ser>
        <c:ser>
          <c:idx val="6"/>
          <c:order val="6"/>
          <c:tx>
            <c:strRef>
              <c:f>'i5 MONSTER'!$SZ$1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MONSTER'!$SZ$2:$SZ$6</c:f>
              <c:numCache>
                <c:formatCode>General</c:formatCode>
                <c:ptCount val="5"/>
                <c:pt idx="0">
                  <c:v>8.5461999999999996E-2</c:v>
                </c:pt>
                <c:pt idx="1">
                  <c:v>9.0801000000000007E-2</c:v>
                </c:pt>
                <c:pt idx="2">
                  <c:v>0.12117600000000001</c:v>
                </c:pt>
                <c:pt idx="3">
                  <c:v>0.14196600000000001</c:v>
                </c:pt>
                <c:pt idx="4">
                  <c:v>0.155753</c:v>
                </c:pt>
              </c:numCache>
            </c:numRef>
          </c:val>
        </c:ser>
        <c:ser>
          <c:idx val="7"/>
          <c:order val="7"/>
          <c:tx>
            <c:strRef>
              <c:f>'i5 MONSTER'!$TA$1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MONSTER'!$TA$2:$TA$6</c:f>
              <c:numCache>
                <c:formatCode>General</c:formatCode>
                <c:ptCount val="5"/>
                <c:pt idx="0">
                  <c:v>8.4502999999999995E-2</c:v>
                </c:pt>
                <c:pt idx="1">
                  <c:v>0.100715</c:v>
                </c:pt>
                <c:pt idx="2">
                  <c:v>0.121612</c:v>
                </c:pt>
                <c:pt idx="3">
                  <c:v>0.13481299999999999</c:v>
                </c:pt>
                <c:pt idx="4">
                  <c:v>0.153396</c:v>
                </c:pt>
              </c:numCache>
            </c:numRef>
          </c:val>
        </c:ser>
        <c:ser>
          <c:idx val="8"/>
          <c:order val="8"/>
          <c:tx>
            <c:strRef>
              <c:f>'i5 MONSTER'!$TB$1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MONSTER'!$TB$2:$TB$6</c:f>
              <c:numCache>
                <c:formatCode>General</c:formatCode>
                <c:ptCount val="5"/>
                <c:pt idx="0">
                  <c:v>8.4427000000000002E-2</c:v>
                </c:pt>
                <c:pt idx="1">
                  <c:v>0.100698</c:v>
                </c:pt>
                <c:pt idx="2">
                  <c:v>0.122033</c:v>
                </c:pt>
                <c:pt idx="3">
                  <c:v>0.139353</c:v>
                </c:pt>
                <c:pt idx="4">
                  <c:v>0.15483</c:v>
                </c:pt>
              </c:numCache>
            </c:numRef>
          </c:val>
        </c:ser>
        <c:ser>
          <c:idx val="9"/>
          <c:order val="9"/>
          <c:tx>
            <c:strRef>
              <c:f>'i5 MONSTER'!$TC$1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MONSTER'!$TC$2:$TC$6</c:f>
              <c:numCache>
                <c:formatCode>General</c:formatCode>
                <c:ptCount val="5"/>
                <c:pt idx="0">
                  <c:v>7.9868999999999996E-2</c:v>
                </c:pt>
                <c:pt idx="1">
                  <c:v>0.100507</c:v>
                </c:pt>
                <c:pt idx="2">
                  <c:v>0.12199</c:v>
                </c:pt>
                <c:pt idx="3">
                  <c:v>0.135632</c:v>
                </c:pt>
                <c:pt idx="4">
                  <c:v>0.154752</c:v>
                </c:pt>
              </c:numCache>
            </c:numRef>
          </c:val>
        </c:ser>
        <c:ser>
          <c:idx val="10"/>
          <c:order val="10"/>
          <c:tx>
            <c:strRef>
              <c:f>'i5 MONSTER'!$TD$1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MONSTER'!$TD$2:$TD$6</c:f>
              <c:numCache>
                <c:formatCode>General</c:formatCode>
                <c:ptCount val="5"/>
                <c:pt idx="0">
                  <c:v>8.0124000000000001E-2</c:v>
                </c:pt>
                <c:pt idx="1">
                  <c:v>0.100664</c:v>
                </c:pt>
                <c:pt idx="2">
                  <c:v>0.122028</c:v>
                </c:pt>
                <c:pt idx="3">
                  <c:v>0.13975499999999999</c:v>
                </c:pt>
                <c:pt idx="4">
                  <c:v>0.15671599999999999</c:v>
                </c:pt>
              </c:numCache>
            </c:numRef>
          </c:val>
        </c:ser>
        <c:ser>
          <c:idx val="11"/>
          <c:order val="11"/>
          <c:tx>
            <c:strRef>
              <c:f>'i5 MONSTER'!$TE$1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MONSTER'!$TE$2:$TE$6</c:f>
              <c:numCache>
                <c:formatCode>General</c:formatCode>
                <c:ptCount val="5"/>
                <c:pt idx="0">
                  <c:v>7.5778999999999999E-2</c:v>
                </c:pt>
                <c:pt idx="1">
                  <c:v>0.100815</c:v>
                </c:pt>
                <c:pt idx="2">
                  <c:v>0.122237</c:v>
                </c:pt>
                <c:pt idx="3">
                  <c:v>0.14015900000000001</c:v>
                </c:pt>
                <c:pt idx="4">
                  <c:v>0.15643199999999999</c:v>
                </c:pt>
              </c:numCache>
            </c:numRef>
          </c:val>
        </c:ser>
        <c:ser>
          <c:idx val="12"/>
          <c:order val="12"/>
          <c:tx>
            <c:strRef>
              <c:f>'i5 MONSTER'!$TF$1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MONSTER'!$TF$2:$TF$6</c:f>
              <c:numCache>
                <c:formatCode>General</c:formatCode>
                <c:ptCount val="5"/>
                <c:pt idx="0">
                  <c:v>7.7317999999999998E-2</c:v>
                </c:pt>
                <c:pt idx="1">
                  <c:v>0.10070900000000001</c:v>
                </c:pt>
                <c:pt idx="2">
                  <c:v>0.122018</c:v>
                </c:pt>
                <c:pt idx="3">
                  <c:v>0.138958</c:v>
                </c:pt>
                <c:pt idx="4">
                  <c:v>0.15695799999999999</c:v>
                </c:pt>
              </c:numCache>
            </c:numRef>
          </c:val>
        </c:ser>
        <c:ser>
          <c:idx val="13"/>
          <c:order val="13"/>
          <c:tx>
            <c:strRef>
              <c:f>'i5 MONSTER'!$TG$1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MONSTER'!$TG$2:$TG$6</c:f>
              <c:numCache>
                <c:formatCode>General</c:formatCode>
                <c:ptCount val="5"/>
                <c:pt idx="0">
                  <c:v>8.2521999999999998E-2</c:v>
                </c:pt>
                <c:pt idx="1">
                  <c:v>8.5361000000000006E-2</c:v>
                </c:pt>
                <c:pt idx="2">
                  <c:v>0.120736</c:v>
                </c:pt>
                <c:pt idx="3">
                  <c:v>0.135021</c:v>
                </c:pt>
                <c:pt idx="4">
                  <c:v>0.15790000000000001</c:v>
                </c:pt>
              </c:numCache>
            </c:numRef>
          </c:val>
        </c:ser>
        <c:ser>
          <c:idx val="14"/>
          <c:order val="14"/>
          <c:tx>
            <c:strRef>
              <c:f>'i5 MONSTER'!$TH$1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MONSTER'!$TH$2:$TH$6</c:f>
              <c:numCache>
                <c:formatCode>General</c:formatCode>
                <c:ptCount val="5"/>
                <c:pt idx="0">
                  <c:v>7.9209000000000002E-2</c:v>
                </c:pt>
                <c:pt idx="1">
                  <c:v>0.100716</c:v>
                </c:pt>
                <c:pt idx="2">
                  <c:v>0.122418</c:v>
                </c:pt>
                <c:pt idx="3">
                  <c:v>0.135439</c:v>
                </c:pt>
                <c:pt idx="4">
                  <c:v>0.15846199999999999</c:v>
                </c:pt>
              </c:numCache>
            </c:numRef>
          </c:val>
        </c:ser>
        <c:ser>
          <c:idx val="15"/>
          <c:order val="15"/>
          <c:tx>
            <c:strRef>
              <c:f>'i5 MONSTER'!$TI$1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MONSTER'!$TI$2:$TI$6</c:f>
              <c:numCache>
                <c:formatCode>General</c:formatCode>
                <c:ptCount val="5"/>
                <c:pt idx="0">
                  <c:v>7.8312000000000007E-2</c:v>
                </c:pt>
                <c:pt idx="1">
                  <c:v>0.101577</c:v>
                </c:pt>
                <c:pt idx="2">
                  <c:v>0.121825</c:v>
                </c:pt>
                <c:pt idx="3">
                  <c:v>0.13855700000000001</c:v>
                </c:pt>
                <c:pt idx="4">
                  <c:v>0.15562899999999999</c:v>
                </c:pt>
              </c:numCache>
            </c:numRef>
          </c:val>
        </c:ser>
        <c:ser>
          <c:idx val="16"/>
          <c:order val="16"/>
          <c:tx>
            <c:strRef>
              <c:f>'i5 MONSTER'!$TJ$1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MONSTER'!$TJ$2:$TJ$6</c:f>
              <c:numCache>
                <c:formatCode>General</c:formatCode>
                <c:ptCount val="5"/>
                <c:pt idx="0">
                  <c:v>7.9977000000000006E-2</c:v>
                </c:pt>
                <c:pt idx="1">
                  <c:v>9.2124999999999999E-2</c:v>
                </c:pt>
                <c:pt idx="2">
                  <c:v>0.12002400000000001</c:v>
                </c:pt>
                <c:pt idx="3">
                  <c:v>0.140213</c:v>
                </c:pt>
                <c:pt idx="4">
                  <c:v>0.15620999999999999</c:v>
                </c:pt>
              </c:numCache>
            </c:numRef>
          </c:val>
        </c:ser>
        <c:ser>
          <c:idx val="17"/>
          <c:order val="17"/>
          <c:tx>
            <c:strRef>
              <c:f>'i5 MONSTER'!$TK$1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MONSTER'!$TK$2:$TK$6</c:f>
              <c:numCache>
                <c:formatCode>General</c:formatCode>
                <c:ptCount val="5"/>
                <c:pt idx="0">
                  <c:v>8.3666000000000004E-2</c:v>
                </c:pt>
                <c:pt idx="1">
                  <c:v>0.100149</c:v>
                </c:pt>
                <c:pt idx="2">
                  <c:v>0.121238</c:v>
                </c:pt>
                <c:pt idx="3">
                  <c:v>0.137043</c:v>
                </c:pt>
                <c:pt idx="4">
                  <c:v>0.157919</c:v>
                </c:pt>
              </c:numCache>
            </c:numRef>
          </c:val>
        </c:ser>
        <c:ser>
          <c:idx val="18"/>
          <c:order val="18"/>
          <c:tx>
            <c:strRef>
              <c:f>'i5 MONSTER'!$TL$1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MONSTER'!$TL$2:$TL$6</c:f>
              <c:numCache>
                <c:formatCode>General</c:formatCode>
                <c:ptCount val="5"/>
                <c:pt idx="0">
                  <c:v>8.4367999999999999E-2</c:v>
                </c:pt>
                <c:pt idx="1">
                  <c:v>9.3362000000000001E-2</c:v>
                </c:pt>
                <c:pt idx="2">
                  <c:v>0.12088699999999999</c:v>
                </c:pt>
                <c:pt idx="3">
                  <c:v>0.13836699999999999</c:v>
                </c:pt>
                <c:pt idx="4">
                  <c:v>0.160556</c:v>
                </c:pt>
              </c:numCache>
            </c:numRef>
          </c:val>
        </c:ser>
        <c:ser>
          <c:idx val="19"/>
          <c:order val="19"/>
          <c:tx>
            <c:strRef>
              <c:f>'i5 MONSTER'!$TM$1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MONSTER'!$TM$2:$TM$6</c:f>
              <c:numCache>
                <c:formatCode>General</c:formatCode>
                <c:ptCount val="5"/>
                <c:pt idx="0">
                  <c:v>8.1204999999999999E-2</c:v>
                </c:pt>
                <c:pt idx="1">
                  <c:v>0.102641</c:v>
                </c:pt>
                <c:pt idx="2">
                  <c:v>0.120739</c:v>
                </c:pt>
                <c:pt idx="3">
                  <c:v>0.139459</c:v>
                </c:pt>
                <c:pt idx="4">
                  <c:v>0.15800700000000001</c:v>
                </c:pt>
              </c:numCache>
            </c:numRef>
          </c:val>
        </c:ser>
        <c:ser>
          <c:idx val="20"/>
          <c:order val="20"/>
          <c:tx>
            <c:strRef>
              <c:f>'i5 MONSTER'!$TN$1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MONSTER'!$TN$2:$TN$6</c:f>
              <c:numCache>
                <c:formatCode>General</c:formatCode>
                <c:ptCount val="5"/>
                <c:pt idx="0">
                  <c:v>8.0461000000000005E-2</c:v>
                </c:pt>
                <c:pt idx="1">
                  <c:v>9.9306000000000005E-2</c:v>
                </c:pt>
                <c:pt idx="2">
                  <c:v>0.118145</c:v>
                </c:pt>
                <c:pt idx="3">
                  <c:v>0.136295</c:v>
                </c:pt>
                <c:pt idx="4">
                  <c:v>0.15881899999999999</c:v>
                </c:pt>
              </c:numCache>
            </c:numRef>
          </c:val>
        </c:ser>
        <c:ser>
          <c:idx val="21"/>
          <c:order val="21"/>
          <c:tx>
            <c:strRef>
              <c:f>'i5 MONSTER'!$TO$1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MONSTER'!$TO$2:$TO$6</c:f>
              <c:numCache>
                <c:formatCode>General</c:formatCode>
                <c:ptCount val="5"/>
                <c:pt idx="0">
                  <c:v>8.4738999999999995E-2</c:v>
                </c:pt>
                <c:pt idx="1">
                  <c:v>9.2327000000000006E-2</c:v>
                </c:pt>
                <c:pt idx="2">
                  <c:v>0.12056799999999999</c:v>
                </c:pt>
                <c:pt idx="3">
                  <c:v>0.137796</c:v>
                </c:pt>
                <c:pt idx="4">
                  <c:v>0.15941</c:v>
                </c:pt>
              </c:numCache>
            </c:numRef>
          </c:val>
        </c:ser>
        <c:ser>
          <c:idx val="22"/>
          <c:order val="22"/>
          <c:tx>
            <c:strRef>
              <c:f>'i5 MONSTER'!$TP$1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MONSTER'!$TP$2:$TP$6</c:f>
              <c:numCache>
                <c:formatCode>General</c:formatCode>
                <c:ptCount val="5"/>
                <c:pt idx="0">
                  <c:v>8.5180000000000006E-2</c:v>
                </c:pt>
                <c:pt idx="1">
                  <c:v>9.0509999999999993E-2</c:v>
                </c:pt>
                <c:pt idx="2">
                  <c:v>0.121102</c:v>
                </c:pt>
                <c:pt idx="3">
                  <c:v>0.13747899999999999</c:v>
                </c:pt>
                <c:pt idx="4">
                  <c:v>0.15862899999999999</c:v>
                </c:pt>
              </c:numCache>
            </c:numRef>
          </c:val>
        </c:ser>
        <c:ser>
          <c:idx val="23"/>
          <c:order val="23"/>
          <c:tx>
            <c:strRef>
              <c:f>'i5 MONSTER'!$TQ$1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MONSTER'!$TQ$2:$TQ$6</c:f>
              <c:numCache>
                <c:formatCode>General</c:formatCode>
                <c:ptCount val="5"/>
                <c:pt idx="0">
                  <c:v>7.9464999999999994E-2</c:v>
                </c:pt>
                <c:pt idx="1">
                  <c:v>9.7670000000000007E-2</c:v>
                </c:pt>
                <c:pt idx="2">
                  <c:v>0.117435</c:v>
                </c:pt>
                <c:pt idx="3">
                  <c:v>0.13281899999999999</c:v>
                </c:pt>
                <c:pt idx="4">
                  <c:v>0.159054</c:v>
                </c:pt>
              </c:numCache>
            </c:numRef>
          </c:val>
        </c:ser>
        <c:ser>
          <c:idx val="24"/>
          <c:order val="24"/>
          <c:tx>
            <c:strRef>
              <c:f>'i5 MONSTER'!$TR$1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MONSTER'!$TR$2:$TR$6</c:f>
              <c:numCache>
                <c:formatCode>General</c:formatCode>
                <c:ptCount val="5"/>
                <c:pt idx="0">
                  <c:v>8.1304000000000001E-2</c:v>
                </c:pt>
                <c:pt idx="1">
                  <c:v>9.7800999999999999E-2</c:v>
                </c:pt>
                <c:pt idx="2">
                  <c:v>0.114713</c:v>
                </c:pt>
                <c:pt idx="3">
                  <c:v>0.124781</c:v>
                </c:pt>
                <c:pt idx="4">
                  <c:v>0.159581</c:v>
                </c:pt>
              </c:numCache>
            </c:numRef>
          </c:val>
        </c:ser>
        <c:ser>
          <c:idx val="25"/>
          <c:order val="25"/>
          <c:tx>
            <c:strRef>
              <c:f>'i5 MONSTER'!$TS$1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MONSTER'!$TS$2:$TS$6</c:f>
              <c:numCache>
                <c:formatCode>General</c:formatCode>
                <c:ptCount val="5"/>
                <c:pt idx="0">
                  <c:v>8.4266999999999995E-2</c:v>
                </c:pt>
                <c:pt idx="1">
                  <c:v>9.74E-2</c:v>
                </c:pt>
                <c:pt idx="2">
                  <c:v>0.117468</c:v>
                </c:pt>
                <c:pt idx="3">
                  <c:v>0.13298199999999999</c:v>
                </c:pt>
                <c:pt idx="4">
                  <c:v>0.15984400000000001</c:v>
                </c:pt>
              </c:numCache>
            </c:numRef>
          </c:val>
        </c:ser>
        <c:ser>
          <c:idx val="26"/>
          <c:order val="26"/>
          <c:tx>
            <c:strRef>
              <c:f>'i5 MONSTER'!$TT$1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MONSTER'!$TT$2:$TT$6</c:f>
              <c:numCache>
                <c:formatCode>General</c:formatCode>
                <c:ptCount val="5"/>
                <c:pt idx="0">
                  <c:v>8.3293000000000006E-2</c:v>
                </c:pt>
                <c:pt idx="1">
                  <c:v>9.0307999999999999E-2</c:v>
                </c:pt>
                <c:pt idx="2">
                  <c:v>0.116706</c:v>
                </c:pt>
                <c:pt idx="3">
                  <c:v>0.138239</c:v>
                </c:pt>
                <c:pt idx="4">
                  <c:v>0.16034699999999999</c:v>
                </c:pt>
              </c:numCache>
            </c:numRef>
          </c:val>
        </c:ser>
        <c:ser>
          <c:idx val="27"/>
          <c:order val="27"/>
          <c:tx>
            <c:strRef>
              <c:f>'i5 MONSTER'!$TU$1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MONSTER'!$TU$2:$TU$6</c:f>
              <c:numCache>
                <c:formatCode>General</c:formatCode>
                <c:ptCount val="5"/>
                <c:pt idx="0">
                  <c:v>8.1093999999999999E-2</c:v>
                </c:pt>
                <c:pt idx="1">
                  <c:v>9.9196999999999994E-2</c:v>
                </c:pt>
                <c:pt idx="2">
                  <c:v>0.117108</c:v>
                </c:pt>
                <c:pt idx="3">
                  <c:v>0.13909099999999999</c:v>
                </c:pt>
                <c:pt idx="4">
                  <c:v>0.15948999999999999</c:v>
                </c:pt>
              </c:numCache>
            </c:numRef>
          </c:val>
        </c:ser>
        <c:ser>
          <c:idx val="28"/>
          <c:order val="28"/>
          <c:tx>
            <c:strRef>
              <c:f>'i5 MONSTER'!$TV$1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MONSTER'!$TV$2:$TV$6</c:f>
              <c:numCache>
                <c:formatCode>General</c:formatCode>
                <c:ptCount val="5"/>
                <c:pt idx="0">
                  <c:v>8.1764000000000003E-2</c:v>
                </c:pt>
                <c:pt idx="1">
                  <c:v>0.10108</c:v>
                </c:pt>
                <c:pt idx="2">
                  <c:v>0.115661</c:v>
                </c:pt>
                <c:pt idx="3">
                  <c:v>0.140097</c:v>
                </c:pt>
                <c:pt idx="4">
                  <c:v>0.15728</c:v>
                </c:pt>
              </c:numCache>
            </c:numRef>
          </c:val>
        </c:ser>
        <c:ser>
          <c:idx val="29"/>
          <c:order val="29"/>
          <c:tx>
            <c:strRef>
              <c:f>'i5 MONSTER'!$TW$1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MONSTER'!$TW$2:$TW$6</c:f>
              <c:numCache>
                <c:formatCode>General</c:formatCode>
                <c:ptCount val="5"/>
                <c:pt idx="0">
                  <c:v>8.2768999999999995E-2</c:v>
                </c:pt>
                <c:pt idx="1">
                  <c:v>9.8884E-2</c:v>
                </c:pt>
                <c:pt idx="2">
                  <c:v>0.113209</c:v>
                </c:pt>
                <c:pt idx="3">
                  <c:v>0.13820399999999999</c:v>
                </c:pt>
                <c:pt idx="4">
                  <c:v>0.15979099999999999</c:v>
                </c:pt>
              </c:numCache>
            </c:numRef>
          </c:val>
        </c:ser>
        <c:ser>
          <c:idx val="30"/>
          <c:order val="30"/>
          <c:tx>
            <c:strRef>
              <c:f>'i5 MONSTER'!$TX$1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MONSTER'!$TX$2:$TX$6</c:f>
              <c:numCache>
                <c:formatCode>General</c:formatCode>
                <c:ptCount val="5"/>
                <c:pt idx="0">
                  <c:v>8.1747E-2</c:v>
                </c:pt>
                <c:pt idx="1">
                  <c:v>0.10152899999999999</c:v>
                </c:pt>
                <c:pt idx="2">
                  <c:v>0.118256</c:v>
                </c:pt>
                <c:pt idx="3">
                  <c:v>0.140207</c:v>
                </c:pt>
                <c:pt idx="4">
                  <c:v>0.15770100000000001</c:v>
                </c:pt>
              </c:numCache>
            </c:numRef>
          </c:val>
        </c:ser>
        <c:ser>
          <c:idx val="31"/>
          <c:order val="31"/>
          <c:tx>
            <c:strRef>
              <c:f>'i5 MONSTER'!$TY$1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MONSTER'!$TY$2:$TY$6</c:f>
              <c:numCache>
                <c:formatCode>General</c:formatCode>
                <c:ptCount val="5"/>
                <c:pt idx="0">
                  <c:v>8.3408999999999997E-2</c:v>
                </c:pt>
                <c:pt idx="1">
                  <c:v>0.10304199999999999</c:v>
                </c:pt>
                <c:pt idx="2">
                  <c:v>0.118451</c:v>
                </c:pt>
                <c:pt idx="3">
                  <c:v>0.141823</c:v>
                </c:pt>
                <c:pt idx="4">
                  <c:v>0.16009399999999999</c:v>
                </c:pt>
              </c:numCache>
            </c:numRef>
          </c:val>
        </c:ser>
        <c:ser>
          <c:idx val="32"/>
          <c:order val="32"/>
          <c:tx>
            <c:strRef>
              <c:f>'i5 MONSTER'!$TZ$1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MONSTER'!$TZ$2:$TZ$6</c:f>
              <c:numCache>
                <c:formatCode>General</c:formatCode>
                <c:ptCount val="5"/>
                <c:pt idx="0">
                  <c:v>8.5493E-2</c:v>
                </c:pt>
                <c:pt idx="1">
                  <c:v>9.2684000000000002E-2</c:v>
                </c:pt>
                <c:pt idx="2">
                  <c:v>0.11700099999999999</c:v>
                </c:pt>
                <c:pt idx="3">
                  <c:v>0.14216300000000001</c:v>
                </c:pt>
                <c:pt idx="4">
                  <c:v>0.161858</c:v>
                </c:pt>
              </c:numCache>
            </c:numRef>
          </c:val>
        </c:ser>
        <c:ser>
          <c:idx val="33"/>
          <c:order val="33"/>
          <c:tx>
            <c:strRef>
              <c:f>'i5 MONSTER'!$UA$1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MONSTER'!$UA$2:$UA$6</c:f>
              <c:numCache>
                <c:formatCode>General</c:formatCode>
                <c:ptCount val="5"/>
                <c:pt idx="0">
                  <c:v>8.1689999999999999E-2</c:v>
                </c:pt>
                <c:pt idx="1">
                  <c:v>0.10272100000000001</c:v>
                </c:pt>
                <c:pt idx="2">
                  <c:v>0.118099</c:v>
                </c:pt>
                <c:pt idx="3">
                  <c:v>0.140954</c:v>
                </c:pt>
                <c:pt idx="4">
                  <c:v>0.15971399999999999</c:v>
                </c:pt>
              </c:numCache>
            </c:numRef>
          </c:val>
        </c:ser>
        <c:ser>
          <c:idx val="34"/>
          <c:order val="34"/>
          <c:tx>
            <c:strRef>
              <c:f>'i5 MONSTER'!$UB$1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MONSTER'!$UB$2:$UB$6</c:f>
              <c:numCache>
                <c:formatCode>General</c:formatCode>
                <c:ptCount val="5"/>
                <c:pt idx="0">
                  <c:v>8.5084000000000007E-2</c:v>
                </c:pt>
                <c:pt idx="1">
                  <c:v>0.103371</c:v>
                </c:pt>
                <c:pt idx="2">
                  <c:v>0.117328</c:v>
                </c:pt>
                <c:pt idx="3">
                  <c:v>0.14163400000000001</c:v>
                </c:pt>
                <c:pt idx="4">
                  <c:v>0.1618</c:v>
                </c:pt>
              </c:numCache>
            </c:numRef>
          </c:val>
        </c:ser>
        <c:ser>
          <c:idx val="35"/>
          <c:order val="35"/>
          <c:tx>
            <c:strRef>
              <c:f>'i5 MONSTER'!$UC$1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MONSTER'!$SS$2:$SS$6</c:f>
              <c:strCache>
                <c:ptCount val="5"/>
                <c:pt idx="0">
                  <c:v>32 aligned</c:v>
                </c:pt>
                <c:pt idx="1">
                  <c:v>40 aligned</c:v>
                </c:pt>
                <c:pt idx="2">
                  <c:v>48 aligned</c:v>
                </c:pt>
                <c:pt idx="3">
                  <c:v>56 aligned</c:v>
                </c:pt>
                <c:pt idx="4">
                  <c:v>64 aligned</c:v>
                </c:pt>
              </c:strCache>
            </c:strRef>
          </c:cat>
          <c:val>
            <c:numRef>
              <c:f>'i5 MONSTER'!$UC$2:$UC$6</c:f>
              <c:numCache>
                <c:formatCode>General</c:formatCode>
                <c:ptCount val="5"/>
                <c:pt idx="0">
                  <c:v>8.4679000000000004E-2</c:v>
                </c:pt>
                <c:pt idx="1">
                  <c:v>9.9915000000000004E-2</c:v>
                </c:pt>
                <c:pt idx="2">
                  <c:v>0.12543299999999999</c:v>
                </c:pt>
                <c:pt idx="3">
                  <c:v>0.13800200000000001</c:v>
                </c:pt>
                <c:pt idx="4">
                  <c:v>0.15961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744128"/>
        <c:axId val="173490752"/>
      </c:barChart>
      <c:catAx>
        <c:axId val="173744128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90752"/>
        <c:crosses val="autoZero"/>
        <c:auto val="1"/>
        <c:lblAlgn val="ctr"/>
        <c:lblOffset val="100"/>
        <c:noMultiLvlLbl val="0"/>
      </c:catAx>
      <c:valAx>
        <c:axId val="173490752"/>
        <c:scaling>
          <c:orientation val="minMax"/>
          <c:max val="0.17"/>
          <c:min val="7.0000000000000007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744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MONSTER'!$UF$1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MONSTER'!$UF$2:$UF$6</c:f>
              <c:numCache>
                <c:formatCode>General</c:formatCode>
                <c:ptCount val="5"/>
                <c:pt idx="0">
                  <c:v>1.1174649999999999</c:v>
                </c:pt>
                <c:pt idx="1">
                  <c:v>1.340428</c:v>
                </c:pt>
                <c:pt idx="2">
                  <c:v>1.6408510000000001</c:v>
                </c:pt>
                <c:pt idx="3">
                  <c:v>1.7565029999999999</c:v>
                </c:pt>
                <c:pt idx="4">
                  <c:v>1.9648749999999999</c:v>
                </c:pt>
              </c:numCache>
            </c:numRef>
          </c:val>
        </c:ser>
        <c:ser>
          <c:idx val="1"/>
          <c:order val="1"/>
          <c:tx>
            <c:strRef>
              <c:f>'i5 MONSTER'!$UG$1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MONSTER'!$UG$2:$UG$6</c:f>
              <c:numCache>
                <c:formatCode>General</c:formatCode>
                <c:ptCount val="5"/>
                <c:pt idx="0">
                  <c:v>1.1346510000000001</c:v>
                </c:pt>
                <c:pt idx="1">
                  <c:v>1.374593</c:v>
                </c:pt>
                <c:pt idx="2">
                  <c:v>1.6615070000000001</c:v>
                </c:pt>
                <c:pt idx="3">
                  <c:v>1.7491909999999999</c:v>
                </c:pt>
                <c:pt idx="4">
                  <c:v>1.9385669999999999</c:v>
                </c:pt>
              </c:numCache>
            </c:numRef>
          </c:val>
        </c:ser>
        <c:ser>
          <c:idx val="2"/>
          <c:order val="2"/>
          <c:tx>
            <c:strRef>
              <c:f>'i5 MONSTER'!$UH$1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MONSTER'!$UH$2:$UH$6</c:f>
              <c:numCache>
                <c:formatCode>General</c:formatCode>
                <c:ptCount val="5"/>
                <c:pt idx="0">
                  <c:v>1.5968469999999999</c:v>
                </c:pt>
                <c:pt idx="1">
                  <c:v>1.9003509999999999</c:v>
                </c:pt>
                <c:pt idx="2">
                  <c:v>2.34491</c:v>
                </c:pt>
                <c:pt idx="3">
                  <c:v>2.1774230000000001</c:v>
                </c:pt>
                <c:pt idx="4">
                  <c:v>2.4481709999999999</c:v>
                </c:pt>
              </c:numCache>
            </c:numRef>
          </c:val>
        </c:ser>
        <c:ser>
          <c:idx val="3"/>
          <c:order val="3"/>
          <c:tx>
            <c:strRef>
              <c:f>'i5 MONSTER'!$UI$1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MONSTER'!$UI$2:$UI$6</c:f>
              <c:numCache>
                <c:formatCode>General</c:formatCode>
                <c:ptCount val="5"/>
                <c:pt idx="0">
                  <c:v>1.679335</c:v>
                </c:pt>
                <c:pt idx="1">
                  <c:v>2.0921799999999999</c:v>
                </c:pt>
                <c:pt idx="2">
                  <c:v>2.5745629999999999</c:v>
                </c:pt>
                <c:pt idx="3">
                  <c:v>2.4967280000000001</c:v>
                </c:pt>
                <c:pt idx="4">
                  <c:v>2.8245770000000001</c:v>
                </c:pt>
              </c:numCache>
            </c:numRef>
          </c:val>
        </c:ser>
        <c:ser>
          <c:idx val="4"/>
          <c:order val="4"/>
          <c:tx>
            <c:strRef>
              <c:f>'i5 MONSTER'!$UJ$1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MONSTER'!$UJ$2:$UJ$6</c:f>
              <c:numCache>
                <c:formatCode>General</c:formatCode>
                <c:ptCount val="5"/>
                <c:pt idx="0">
                  <c:v>1.6960280000000001</c:v>
                </c:pt>
                <c:pt idx="1">
                  <c:v>1.931292</c:v>
                </c:pt>
                <c:pt idx="2">
                  <c:v>2.3684280000000002</c:v>
                </c:pt>
                <c:pt idx="3">
                  <c:v>2.547631</c:v>
                </c:pt>
                <c:pt idx="4">
                  <c:v>2.9195579999999999</c:v>
                </c:pt>
              </c:numCache>
            </c:numRef>
          </c:val>
        </c:ser>
        <c:ser>
          <c:idx val="5"/>
          <c:order val="5"/>
          <c:tx>
            <c:strRef>
              <c:f>'i5 MONSTER'!$UK$1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MONSTER'!$UK$2:$UK$6</c:f>
              <c:numCache>
                <c:formatCode>General</c:formatCode>
                <c:ptCount val="5"/>
                <c:pt idx="0">
                  <c:v>1.962107</c:v>
                </c:pt>
                <c:pt idx="1">
                  <c:v>2.1686369999999999</c:v>
                </c:pt>
                <c:pt idx="2">
                  <c:v>2.577725</c:v>
                </c:pt>
                <c:pt idx="3">
                  <c:v>2.0560879999999999</c:v>
                </c:pt>
                <c:pt idx="4">
                  <c:v>3.0248940000000002</c:v>
                </c:pt>
              </c:numCache>
            </c:numRef>
          </c:val>
        </c:ser>
        <c:ser>
          <c:idx val="6"/>
          <c:order val="6"/>
          <c:tx>
            <c:strRef>
              <c:f>'i5 MONSTER'!$UL$1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MONSTER'!$UL$2:$UL$6</c:f>
              <c:numCache>
                <c:formatCode>General</c:formatCode>
                <c:ptCount val="5"/>
                <c:pt idx="0">
                  <c:v>1.8520380000000001</c:v>
                </c:pt>
                <c:pt idx="1">
                  <c:v>2.1676709999999999</c:v>
                </c:pt>
                <c:pt idx="2">
                  <c:v>2.4619499999999999</c:v>
                </c:pt>
                <c:pt idx="3">
                  <c:v>2.0710549999999999</c:v>
                </c:pt>
                <c:pt idx="4">
                  <c:v>3.024292</c:v>
                </c:pt>
              </c:numCache>
            </c:numRef>
          </c:val>
        </c:ser>
        <c:ser>
          <c:idx val="7"/>
          <c:order val="7"/>
          <c:tx>
            <c:strRef>
              <c:f>'i5 MONSTER'!$UM$1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MONSTER'!$UM$2:$UM$6</c:f>
              <c:numCache>
                <c:formatCode>General</c:formatCode>
                <c:ptCount val="5"/>
                <c:pt idx="0">
                  <c:v>1.4892970000000001</c:v>
                </c:pt>
                <c:pt idx="1">
                  <c:v>1.909985</c:v>
                </c:pt>
                <c:pt idx="2">
                  <c:v>2.171284</c:v>
                </c:pt>
                <c:pt idx="3">
                  <c:v>2.1811910000000001</c:v>
                </c:pt>
                <c:pt idx="4">
                  <c:v>2.4888819999999998</c:v>
                </c:pt>
              </c:numCache>
            </c:numRef>
          </c:val>
        </c:ser>
        <c:ser>
          <c:idx val="8"/>
          <c:order val="8"/>
          <c:tx>
            <c:strRef>
              <c:f>'i5 MONSTER'!$UN$1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MONSTER'!$UN$2:$UN$6</c:f>
              <c:numCache>
                <c:formatCode>General</c:formatCode>
                <c:ptCount val="5"/>
                <c:pt idx="0">
                  <c:v>1.4932160000000001</c:v>
                </c:pt>
                <c:pt idx="1">
                  <c:v>1.74661</c:v>
                </c:pt>
                <c:pt idx="2">
                  <c:v>2.00204</c:v>
                </c:pt>
                <c:pt idx="3">
                  <c:v>2.1997390000000001</c:v>
                </c:pt>
                <c:pt idx="4">
                  <c:v>2.465878</c:v>
                </c:pt>
              </c:numCache>
            </c:numRef>
          </c:val>
        </c:ser>
        <c:ser>
          <c:idx val="9"/>
          <c:order val="9"/>
          <c:tx>
            <c:strRef>
              <c:f>'i5 MONSTER'!$UO$1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MONSTER'!$UO$2:$UO$6</c:f>
              <c:numCache>
                <c:formatCode>General</c:formatCode>
                <c:ptCount val="5"/>
                <c:pt idx="0">
                  <c:v>1.4444840000000001</c:v>
                </c:pt>
                <c:pt idx="1">
                  <c:v>1.908622</c:v>
                </c:pt>
                <c:pt idx="2">
                  <c:v>2.2354319999999999</c:v>
                </c:pt>
                <c:pt idx="3">
                  <c:v>2.241587</c:v>
                </c:pt>
                <c:pt idx="4">
                  <c:v>2.4848189999999999</c:v>
                </c:pt>
              </c:numCache>
            </c:numRef>
          </c:val>
        </c:ser>
        <c:ser>
          <c:idx val="10"/>
          <c:order val="10"/>
          <c:tx>
            <c:strRef>
              <c:f>'i5 MONSTER'!$UP$1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MONSTER'!$UP$2:$UP$6</c:f>
              <c:numCache>
                <c:formatCode>General</c:formatCode>
                <c:ptCount val="5"/>
                <c:pt idx="0">
                  <c:v>1.504678</c:v>
                </c:pt>
                <c:pt idx="1">
                  <c:v>1.7438039999999999</c:v>
                </c:pt>
                <c:pt idx="2">
                  <c:v>2.0478019999999999</c:v>
                </c:pt>
                <c:pt idx="3">
                  <c:v>2.2111890000000001</c:v>
                </c:pt>
                <c:pt idx="4">
                  <c:v>2.462682</c:v>
                </c:pt>
              </c:numCache>
            </c:numRef>
          </c:val>
        </c:ser>
        <c:ser>
          <c:idx val="11"/>
          <c:order val="11"/>
          <c:tx>
            <c:strRef>
              <c:f>'i5 MONSTER'!$UQ$1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MONSTER'!$UQ$2:$UQ$6</c:f>
              <c:numCache>
                <c:formatCode>General</c:formatCode>
                <c:ptCount val="5"/>
                <c:pt idx="0">
                  <c:v>1.684304</c:v>
                </c:pt>
                <c:pt idx="1">
                  <c:v>2.0273310000000002</c:v>
                </c:pt>
                <c:pt idx="2">
                  <c:v>2.4005749999999999</c:v>
                </c:pt>
                <c:pt idx="3">
                  <c:v>2.6023969999999998</c:v>
                </c:pt>
                <c:pt idx="4">
                  <c:v>2.763814</c:v>
                </c:pt>
              </c:numCache>
            </c:numRef>
          </c:val>
        </c:ser>
        <c:ser>
          <c:idx val="12"/>
          <c:order val="12"/>
          <c:tx>
            <c:strRef>
              <c:f>'i5 MONSTER'!$UR$1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MONSTER'!$UR$2:$UR$6</c:f>
              <c:numCache>
                <c:formatCode>General</c:formatCode>
                <c:ptCount val="5"/>
                <c:pt idx="0">
                  <c:v>1.720637</c:v>
                </c:pt>
                <c:pt idx="1">
                  <c:v>2.1158160000000001</c:v>
                </c:pt>
                <c:pt idx="2">
                  <c:v>2.5038469999999999</c:v>
                </c:pt>
                <c:pt idx="3">
                  <c:v>2.5568949999999999</c:v>
                </c:pt>
                <c:pt idx="4">
                  <c:v>2.6666639999999999</c:v>
                </c:pt>
              </c:numCache>
            </c:numRef>
          </c:val>
        </c:ser>
        <c:ser>
          <c:idx val="13"/>
          <c:order val="13"/>
          <c:tx>
            <c:strRef>
              <c:f>'i5 MONSTER'!$US$1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MONSTER'!$US$2:$US$6</c:f>
              <c:numCache>
                <c:formatCode>General</c:formatCode>
                <c:ptCount val="5"/>
                <c:pt idx="0">
                  <c:v>1.7283809999999999</c:v>
                </c:pt>
                <c:pt idx="1">
                  <c:v>1.9238649999999999</c:v>
                </c:pt>
                <c:pt idx="2">
                  <c:v>2.4784839999999999</c:v>
                </c:pt>
                <c:pt idx="3">
                  <c:v>2.1822629999999998</c:v>
                </c:pt>
                <c:pt idx="4">
                  <c:v>3.0136069999999999</c:v>
                </c:pt>
              </c:numCache>
            </c:numRef>
          </c:val>
        </c:ser>
        <c:ser>
          <c:idx val="14"/>
          <c:order val="14"/>
          <c:tx>
            <c:strRef>
              <c:f>'i5 MONSTER'!$UT$1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MONSTER'!$UT$2:$UT$6</c:f>
              <c:numCache>
                <c:formatCode>General</c:formatCode>
                <c:ptCount val="5"/>
                <c:pt idx="0">
                  <c:v>1.618514</c:v>
                </c:pt>
                <c:pt idx="1">
                  <c:v>1.812433</c:v>
                </c:pt>
                <c:pt idx="2">
                  <c:v>2.315512</c:v>
                </c:pt>
                <c:pt idx="3">
                  <c:v>2.5233859999999999</c:v>
                </c:pt>
                <c:pt idx="4">
                  <c:v>2.7605900000000001</c:v>
                </c:pt>
              </c:numCache>
            </c:numRef>
          </c:val>
        </c:ser>
        <c:ser>
          <c:idx val="15"/>
          <c:order val="15"/>
          <c:tx>
            <c:strRef>
              <c:f>'i5 MONSTER'!$UU$1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MONSTER'!$UU$2:$UU$6</c:f>
              <c:numCache>
                <c:formatCode>General</c:formatCode>
                <c:ptCount val="5"/>
                <c:pt idx="0">
                  <c:v>1.6960759999999999</c:v>
                </c:pt>
                <c:pt idx="1">
                  <c:v>1.797444</c:v>
                </c:pt>
                <c:pt idx="2">
                  <c:v>2.348929</c:v>
                </c:pt>
                <c:pt idx="3">
                  <c:v>2.4797039999999999</c:v>
                </c:pt>
                <c:pt idx="4">
                  <c:v>2.8356029999999999</c:v>
                </c:pt>
              </c:numCache>
            </c:numRef>
          </c:val>
        </c:ser>
        <c:ser>
          <c:idx val="16"/>
          <c:order val="16"/>
          <c:tx>
            <c:strRef>
              <c:f>'i5 MONSTER'!$UV$1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MONSTER'!$UV$2:$UV$6</c:f>
              <c:numCache>
                <c:formatCode>General</c:formatCode>
                <c:ptCount val="5"/>
                <c:pt idx="0">
                  <c:v>1.897545</c:v>
                </c:pt>
                <c:pt idx="1">
                  <c:v>2.014249</c:v>
                </c:pt>
                <c:pt idx="2">
                  <c:v>2.6088049999999998</c:v>
                </c:pt>
                <c:pt idx="3">
                  <c:v>2.0841660000000002</c:v>
                </c:pt>
                <c:pt idx="4">
                  <c:v>3.0647329999999999</c:v>
                </c:pt>
              </c:numCache>
            </c:numRef>
          </c:val>
        </c:ser>
        <c:ser>
          <c:idx val="17"/>
          <c:order val="17"/>
          <c:tx>
            <c:strRef>
              <c:f>'i5 MONSTER'!$UW$1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MONSTER'!$UW$2:$UW$6</c:f>
              <c:numCache>
                <c:formatCode>General</c:formatCode>
                <c:ptCount val="5"/>
                <c:pt idx="0">
                  <c:v>1.7436160000000001</c:v>
                </c:pt>
                <c:pt idx="1">
                  <c:v>1.631939</c:v>
                </c:pt>
                <c:pt idx="2">
                  <c:v>2.2709320000000002</c:v>
                </c:pt>
                <c:pt idx="3">
                  <c:v>1.9656469999999999</c:v>
                </c:pt>
                <c:pt idx="4">
                  <c:v>2.8050009999999999</c:v>
                </c:pt>
              </c:numCache>
            </c:numRef>
          </c:val>
        </c:ser>
        <c:ser>
          <c:idx val="18"/>
          <c:order val="18"/>
          <c:tx>
            <c:strRef>
              <c:f>'i5 MONSTER'!$UX$1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MONSTER'!$UX$2:$UX$6</c:f>
              <c:numCache>
                <c:formatCode>General</c:formatCode>
                <c:ptCount val="5"/>
                <c:pt idx="0">
                  <c:v>1.9103889999999999</c:v>
                </c:pt>
                <c:pt idx="1">
                  <c:v>2.2819739999999999</c:v>
                </c:pt>
                <c:pt idx="2">
                  <c:v>2.6917849999999999</c:v>
                </c:pt>
                <c:pt idx="3">
                  <c:v>1.9187320000000001</c:v>
                </c:pt>
                <c:pt idx="4">
                  <c:v>2.2588309999999998</c:v>
                </c:pt>
              </c:numCache>
            </c:numRef>
          </c:val>
        </c:ser>
        <c:ser>
          <c:idx val="19"/>
          <c:order val="19"/>
          <c:tx>
            <c:strRef>
              <c:f>'i5 MONSTER'!$UY$1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MONSTER'!$UY$2:$UY$6</c:f>
              <c:numCache>
                <c:formatCode>General</c:formatCode>
                <c:ptCount val="5"/>
                <c:pt idx="0">
                  <c:v>1.7463</c:v>
                </c:pt>
                <c:pt idx="1">
                  <c:v>2.135373</c:v>
                </c:pt>
                <c:pt idx="2">
                  <c:v>2.5021620000000002</c:v>
                </c:pt>
                <c:pt idx="3">
                  <c:v>2.5400079999999998</c:v>
                </c:pt>
                <c:pt idx="4">
                  <c:v>2.9357690000000001</c:v>
                </c:pt>
              </c:numCache>
            </c:numRef>
          </c:val>
        </c:ser>
        <c:ser>
          <c:idx val="20"/>
          <c:order val="20"/>
          <c:tx>
            <c:strRef>
              <c:f>'i5 MONSTER'!$UZ$1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MONSTER'!$UZ$2:$UZ$6</c:f>
              <c:numCache>
                <c:formatCode>General</c:formatCode>
                <c:ptCount val="5"/>
                <c:pt idx="0">
                  <c:v>1.5160279999999999</c:v>
                </c:pt>
                <c:pt idx="1">
                  <c:v>1.462445</c:v>
                </c:pt>
                <c:pt idx="2">
                  <c:v>1.72183</c:v>
                </c:pt>
                <c:pt idx="3">
                  <c:v>1.90158</c:v>
                </c:pt>
                <c:pt idx="4">
                  <c:v>2.030125</c:v>
                </c:pt>
              </c:numCache>
            </c:numRef>
          </c:val>
        </c:ser>
        <c:ser>
          <c:idx val="21"/>
          <c:order val="21"/>
          <c:tx>
            <c:strRef>
              <c:f>'i5 MONSTER'!$VA$1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MONSTER'!$VA$2:$VA$6</c:f>
              <c:numCache>
                <c:formatCode>General</c:formatCode>
                <c:ptCount val="5"/>
                <c:pt idx="0">
                  <c:v>1.874385</c:v>
                </c:pt>
                <c:pt idx="1">
                  <c:v>2.2622800000000001</c:v>
                </c:pt>
                <c:pt idx="2">
                  <c:v>2.6841499999999998</c:v>
                </c:pt>
                <c:pt idx="3">
                  <c:v>1.8029059999999999</c:v>
                </c:pt>
                <c:pt idx="4">
                  <c:v>2.0582910000000001</c:v>
                </c:pt>
              </c:numCache>
            </c:numRef>
          </c:val>
        </c:ser>
        <c:ser>
          <c:idx val="22"/>
          <c:order val="22"/>
          <c:tx>
            <c:strRef>
              <c:f>'i5 MONSTER'!$VB$1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MONSTER'!$VB$2:$VB$6</c:f>
              <c:numCache>
                <c:formatCode>General</c:formatCode>
                <c:ptCount val="5"/>
                <c:pt idx="0">
                  <c:v>1.879321</c:v>
                </c:pt>
                <c:pt idx="1">
                  <c:v>2.2516829999999999</c:v>
                </c:pt>
                <c:pt idx="2">
                  <c:v>2.6870059999999998</c:v>
                </c:pt>
                <c:pt idx="3">
                  <c:v>1.83832</c:v>
                </c:pt>
                <c:pt idx="4">
                  <c:v>2.0440860000000001</c:v>
                </c:pt>
              </c:numCache>
            </c:numRef>
          </c:val>
        </c:ser>
        <c:ser>
          <c:idx val="23"/>
          <c:order val="23"/>
          <c:tx>
            <c:strRef>
              <c:f>'i5 MONSTER'!$VC$1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MONSTER'!$VC$2:$VC$6</c:f>
              <c:numCache>
                <c:formatCode>General</c:formatCode>
                <c:ptCount val="5"/>
                <c:pt idx="0">
                  <c:v>1.805612</c:v>
                </c:pt>
                <c:pt idx="1">
                  <c:v>1.535744</c:v>
                </c:pt>
                <c:pt idx="2">
                  <c:v>1.931289</c:v>
                </c:pt>
                <c:pt idx="3">
                  <c:v>2.086141</c:v>
                </c:pt>
                <c:pt idx="4">
                  <c:v>2.1314199999999999</c:v>
                </c:pt>
              </c:numCache>
            </c:numRef>
          </c:val>
        </c:ser>
        <c:ser>
          <c:idx val="24"/>
          <c:order val="24"/>
          <c:tx>
            <c:strRef>
              <c:f>'i5 MONSTER'!$VD$1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MONSTER'!$VD$2:$VD$6</c:f>
              <c:numCache>
                <c:formatCode>General</c:formatCode>
                <c:ptCount val="5"/>
                <c:pt idx="0">
                  <c:v>1.7669170000000001</c:v>
                </c:pt>
                <c:pt idx="1">
                  <c:v>1.542265</c:v>
                </c:pt>
                <c:pt idx="2">
                  <c:v>1.934615</c:v>
                </c:pt>
                <c:pt idx="3">
                  <c:v>2.0887739999999999</c:v>
                </c:pt>
                <c:pt idx="4">
                  <c:v>2.1670289999999999</c:v>
                </c:pt>
              </c:numCache>
            </c:numRef>
          </c:val>
        </c:ser>
        <c:ser>
          <c:idx val="25"/>
          <c:order val="25"/>
          <c:tx>
            <c:strRef>
              <c:f>'i5 MONSTER'!$VE$1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MONSTER'!$VE$2:$VE$6</c:f>
              <c:numCache>
                <c:formatCode>General</c:formatCode>
                <c:ptCount val="5"/>
                <c:pt idx="0">
                  <c:v>1.9238230000000001</c:v>
                </c:pt>
                <c:pt idx="1">
                  <c:v>2.2192349999999998</c:v>
                </c:pt>
                <c:pt idx="2">
                  <c:v>2.6515170000000001</c:v>
                </c:pt>
                <c:pt idx="3">
                  <c:v>2.3134260000000002</c:v>
                </c:pt>
                <c:pt idx="4">
                  <c:v>3.1797140000000002</c:v>
                </c:pt>
              </c:numCache>
            </c:numRef>
          </c:val>
        </c:ser>
        <c:ser>
          <c:idx val="26"/>
          <c:order val="26"/>
          <c:tx>
            <c:strRef>
              <c:f>'i5 MONSTER'!$VF$1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MONSTER'!$VF$2:$VF$6</c:f>
              <c:numCache>
                <c:formatCode>General</c:formatCode>
                <c:ptCount val="5"/>
                <c:pt idx="0">
                  <c:v>1.9049020000000001</c:v>
                </c:pt>
                <c:pt idx="1">
                  <c:v>2.3107739999999999</c:v>
                </c:pt>
                <c:pt idx="2">
                  <c:v>2.7460140000000002</c:v>
                </c:pt>
                <c:pt idx="3">
                  <c:v>2.267903</c:v>
                </c:pt>
                <c:pt idx="4">
                  <c:v>3.1337440000000001</c:v>
                </c:pt>
              </c:numCache>
            </c:numRef>
          </c:val>
        </c:ser>
        <c:ser>
          <c:idx val="27"/>
          <c:order val="27"/>
          <c:tx>
            <c:strRef>
              <c:f>'i5 MONSTER'!$VG$1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MONSTER'!$VG$2:$VG$6</c:f>
              <c:numCache>
                <c:formatCode>General</c:formatCode>
                <c:ptCount val="5"/>
                <c:pt idx="0">
                  <c:v>1.928342</c:v>
                </c:pt>
                <c:pt idx="1">
                  <c:v>1.732467</c:v>
                </c:pt>
                <c:pt idx="2">
                  <c:v>2.4344869999999998</c:v>
                </c:pt>
                <c:pt idx="3">
                  <c:v>2.1641509999999999</c:v>
                </c:pt>
                <c:pt idx="4">
                  <c:v>3.1246239999999998</c:v>
                </c:pt>
              </c:numCache>
            </c:numRef>
          </c:val>
        </c:ser>
        <c:ser>
          <c:idx val="28"/>
          <c:order val="28"/>
          <c:tx>
            <c:strRef>
              <c:f>'i5 MONSTER'!$VH$1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MONSTER'!$VH$2:$VH$6</c:f>
              <c:numCache>
                <c:formatCode>General</c:formatCode>
                <c:ptCount val="5"/>
                <c:pt idx="0">
                  <c:v>1.449994</c:v>
                </c:pt>
                <c:pt idx="1">
                  <c:v>1.816479</c:v>
                </c:pt>
                <c:pt idx="2">
                  <c:v>2.2620010000000002</c:v>
                </c:pt>
                <c:pt idx="3">
                  <c:v>2.4332009999999999</c:v>
                </c:pt>
                <c:pt idx="4">
                  <c:v>2.7357770000000001</c:v>
                </c:pt>
              </c:numCache>
            </c:numRef>
          </c:val>
        </c:ser>
        <c:ser>
          <c:idx val="29"/>
          <c:order val="29"/>
          <c:tx>
            <c:strRef>
              <c:f>'i5 MONSTER'!$VI$1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MONSTER'!$VI$2:$VI$6</c:f>
              <c:numCache>
                <c:formatCode>General</c:formatCode>
                <c:ptCount val="5"/>
                <c:pt idx="0">
                  <c:v>1.5064820000000001</c:v>
                </c:pt>
                <c:pt idx="1">
                  <c:v>1.5236430000000001</c:v>
                </c:pt>
                <c:pt idx="2">
                  <c:v>1.93296</c:v>
                </c:pt>
                <c:pt idx="3">
                  <c:v>2.0901649999999998</c:v>
                </c:pt>
                <c:pt idx="4">
                  <c:v>2.1310600000000002</c:v>
                </c:pt>
              </c:numCache>
            </c:numRef>
          </c:val>
        </c:ser>
        <c:ser>
          <c:idx val="30"/>
          <c:order val="30"/>
          <c:tx>
            <c:strRef>
              <c:f>'i5 MONSTER'!$VJ$1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MONSTER'!$VJ$2:$VJ$6</c:f>
              <c:numCache>
                <c:formatCode>General</c:formatCode>
                <c:ptCount val="5"/>
                <c:pt idx="0">
                  <c:v>1.398698</c:v>
                </c:pt>
                <c:pt idx="1">
                  <c:v>1.937654</c:v>
                </c:pt>
                <c:pt idx="2">
                  <c:v>2.3351410000000001</c:v>
                </c:pt>
                <c:pt idx="3">
                  <c:v>2.4764499999999998</c:v>
                </c:pt>
                <c:pt idx="4">
                  <c:v>2.7237260000000001</c:v>
                </c:pt>
              </c:numCache>
            </c:numRef>
          </c:val>
        </c:ser>
        <c:ser>
          <c:idx val="31"/>
          <c:order val="31"/>
          <c:tx>
            <c:strRef>
              <c:f>'i5 MONSTER'!$VK$1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MONSTER'!$VK$2:$VK$6</c:f>
              <c:numCache>
                <c:formatCode>General</c:formatCode>
                <c:ptCount val="5"/>
                <c:pt idx="0">
                  <c:v>1.872849</c:v>
                </c:pt>
                <c:pt idx="1">
                  <c:v>2.122522</c:v>
                </c:pt>
                <c:pt idx="2">
                  <c:v>2.5335990000000002</c:v>
                </c:pt>
                <c:pt idx="3">
                  <c:v>2.6738490000000001</c:v>
                </c:pt>
                <c:pt idx="4">
                  <c:v>2.9517570000000002</c:v>
                </c:pt>
              </c:numCache>
            </c:numRef>
          </c:val>
        </c:ser>
        <c:ser>
          <c:idx val="32"/>
          <c:order val="32"/>
          <c:tx>
            <c:strRef>
              <c:f>'i5 MONSTER'!$VL$1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MONSTER'!$VL$2:$VL$6</c:f>
              <c:numCache>
                <c:formatCode>General</c:formatCode>
                <c:ptCount val="5"/>
                <c:pt idx="0">
                  <c:v>1.9128970000000001</c:v>
                </c:pt>
                <c:pt idx="1">
                  <c:v>2.2284299999999999</c:v>
                </c:pt>
                <c:pt idx="2">
                  <c:v>2.635786</c:v>
                </c:pt>
                <c:pt idx="3">
                  <c:v>2.2311779999999999</c:v>
                </c:pt>
                <c:pt idx="4">
                  <c:v>2.928795</c:v>
                </c:pt>
              </c:numCache>
            </c:numRef>
          </c:val>
        </c:ser>
        <c:ser>
          <c:idx val="33"/>
          <c:order val="33"/>
          <c:tx>
            <c:strRef>
              <c:f>'i5 MONSTER'!$VM$1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MONSTER'!$VM$2:$VM$6</c:f>
              <c:numCache>
                <c:formatCode>General</c:formatCode>
                <c:ptCount val="5"/>
                <c:pt idx="0">
                  <c:v>1.6943649999999999</c:v>
                </c:pt>
                <c:pt idx="1">
                  <c:v>2.027425</c:v>
                </c:pt>
                <c:pt idx="2">
                  <c:v>2.423476</c:v>
                </c:pt>
                <c:pt idx="3">
                  <c:v>2.706197</c:v>
                </c:pt>
                <c:pt idx="4">
                  <c:v>3.1197699999999999</c:v>
                </c:pt>
              </c:numCache>
            </c:numRef>
          </c:val>
        </c:ser>
        <c:ser>
          <c:idx val="34"/>
          <c:order val="34"/>
          <c:tx>
            <c:strRef>
              <c:f>'i5 MONSTER'!$VN$1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MONSTER'!$VN$2:$VN$6</c:f>
              <c:numCache>
                <c:formatCode>General</c:formatCode>
                <c:ptCount val="5"/>
                <c:pt idx="0">
                  <c:v>1.895815</c:v>
                </c:pt>
                <c:pt idx="1">
                  <c:v>2.084114</c:v>
                </c:pt>
                <c:pt idx="2">
                  <c:v>2.6592600000000002</c:v>
                </c:pt>
                <c:pt idx="3">
                  <c:v>2.4457110000000002</c:v>
                </c:pt>
                <c:pt idx="4">
                  <c:v>2.9277929999999999</c:v>
                </c:pt>
              </c:numCache>
            </c:numRef>
          </c:val>
        </c:ser>
        <c:ser>
          <c:idx val="35"/>
          <c:order val="35"/>
          <c:tx>
            <c:strRef>
              <c:f>'i5 MONSTER'!$VO$1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MONSTER'!$UE$2:$UE$6</c:f>
              <c:strCache>
                <c:ptCount val="5"/>
                <c:pt idx="0">
                  <c:v>32 cached aligned</c:v>
                </c:pt>
                <c:pt idx="1">
                  <c:v>40 cached aligned</c:v>
                </c:pt>
                <c:pt idx="2">
                  <c:v>48 cached aligned</c:v>
                </c:pt>
                <c:pt idx="3">
                  <c:v>56 cached aligned</c:v>
                </c:pt>
                <c:pt idx="4">
                  <c:v>64 cached aligned</c:v>
                </c:pt>
              </c:strCache>
            </c:strRef>
          </c:cat>
          <c:val>
            <c:numRef>
              <c:f>'i5 MONSTER'!$VO$2:$VO$6</c:f>
              <c:numCache>
                <c:formatCode>General</c:formatCode>
                <c:ptCount val="5"/>
                <c:pt idx="0">
                  <c:v>1.67221</c:v>
                </c:pt>
                <c:pt idx="1">
                  <c:v>1.7077150000000001</c:v>
                </c:pt>
                <c:pt idx="2">
                  <c:v>2.2446999999999999</c:v>
                </c:pt>
                <c:pt idx="3">
                  <c:v>2.1547689999999999</c:v>
                </c:pt>
                <c:pt idx="4">
                  <c:v>2.7951700000000002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746176"/>
        <c:axId val="171801344"/>
      </c:barChart>
      <c:catAx>
        <c:axId val="173746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71801344"/>
        <c:crosses val="autoZero"/>
        <c:auto val="1"/>
        <c:lblAlgn val="ctr"/>
        <c:lblOffset val="100"/>
        <c:noMultiLvlLbl val="0"/>
      </c:catAx>
      <c:valAx>
        <c:axId val="171801344"/>
        <c:scaling>
          <c:orientation val="minMax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746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MONSTER'!$VS$1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MONSTER'!$VS$2:$VS$6</c:f>
              <c:numCache>
                <c:formatCode>General</c:formatCode>
                <c:ptCount val="5"/>
                <c:pt idx="0">
                  <c:v>7.7980999999999995E-2</c:v>
                </c:pt>
                <c:pt idx="1">
                  <c:v>0.100326</c:v>
                </c:pt>
                <c:pt idx="2">
                  <c:v>0.119653</c:v>
                </c:pt>
                <c:pt idx="3">
                  <c:v>0.13830300000000001</c:v>
                </c:pt>
                <c:pt idx="4">
                  <c:v>0.15151999999999999</c:v>
                </c:pt>
              </c:numCache>
            </c:numRef>
          </c:val>
        </c:ser>
        <c:ser>
          <c:idx val="1"/>
          <c:order val="1"/>
          <c:tx>
            <c:strRef>
              <c:f>'i5 MONSTER'!$VT$1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MONSTER'!$VT$2:$VT$6</c:f>
              <c:numCache>
                <c:formatCode>General</c:formatCode>
                <c:ptCount val="5"/>
                <c:pt idx="0">
                  <c:v>6.5875000000000003E-2</c:v>
                </c:pt>
                <c:pt idx="1">
                  <c:v>9.7655000000000006E-2</c:v>
                </c:pt>
                <c:pt idx="2">
                  <c:v>0.111109</c:v>
                </c:pt>
                <c:pt idx="3">
                  <c:v>0.133829</c:v>
                </c:pt>
                <c:pt idx="4">
                  <c:v>0.15220400000000001</c:v>
                </c:pt>
              </c:numCache>
            </c:numRef>
          </c:val>
        </c:ser>
        <c:ser>
          <c:idx val="2"/>
          <c:order val="2"/>
          <c:tx>
            <c:strRef>
              <c:f>'i5 MONSTER'!$VU$1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MONSTER'!$VU$2:$VU$6</c:f>
              <c:numCache>
                <c:formatCode>General</c:formatCode>
                <c:ptCount val="5"/>
                <c:pt idx="0">
                  <c:v>7.8922999999999993E-2</c:v>
                </c:pt>
                <c:pt idx="1">
                  <c:v>9.9597000000000005E-2</c:v>
                </c:pt>
                <c:pt idx="2">
                  <c:v>0.11304</c:v>
                </c:pt>
                <c:pt idx="3">
                  <c:v>0.13369600000000001</c:v>
                </c:pt>
                <c:pt idx="4">
                  <c:v>0.150667</c:v>
                </c:pt>
              </c:numCache>
            </c:numRef>
          </c:val>
        </c:ser>
        <c:ser>
          <c:idx val="3"/>
          <c:order val="3"/>
          <c:tx>
            <c:strRef>
              <c:f>'i5 MONSTER'!$VV$1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MONSTER'!$VV$2:$VV$6</c:f>
              <c:numCache>
                <c:formatCode>General</c:formatCode>
                <c:ptCount val="5"/>
                <c:pt idx="0">
                  <c:v>7.6106999999999994E-2</c:v>
                </c:pt>
                <c:pt idx="1">
                  <c:v>0.100171</c:v>
                </c:pt>
                <c:pt idx="2">
                  <c:v>0.11286</c:v>
                </c:pt>
                <c:pt idx="3">
                  <c:v>0.1338</c:v>
                </c:pt>
                <c:pt idx="4">
                  <c:v>0.15046899999999999</c:v>
                </c:pt>
              </c:numCache>
            </c:numRef>
          </c:val>
        </c:ser>
        <c:ser>
          <c:idx val="4"/>
          <c:order val="4"/>
          <c:tx>
            <c:strRef>
              <c:f>'i5 MONSTER'!$VW$1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MONSTER'!$VW$2:$VW$6</c:f>
              <c:numCache>
                <c:formatCode>General</c:formatCode>
                <c:ptCount val="5"/>
                <c:pt idx="0">
                  <c:v>7.9000000000000001E-2</c:v>
                </c:pt>
                <c:pt idx="1">
                  <c:v>0.10011200000000001</c:v>
                </c:pt>
                <c:pt idx="2">
                  <c:v>0.114732</c:v>
                </c:pt>
                <c:pt idx="3">
                  <c:v>0.13403300000000001</c:v>
                </c:pt>
                <c:pt idx="4">
                  <c:v>0.14993100000000001</c:v>
                </c:pt>
              </c:numCache>
            </c:numRef>
          </c:val>
        </c:ser>
        <c:ser>
          <c:idx val="5"/>
          <c:order val="5"/>
          <c:tx>
            <c:strRef>
              <c:f>'i5 MONSTER'!$VX$1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MONSTER'!$VX$2:$VX$6</c:f>
              <c:numCache>
                <c:formatCode>General</c:formatCode>
                <c:ptCount val="5"/>
                <c:pt idx="0">
                  <c:v>6.7417000000000005E-2</c:v>
                </c:pt>
                <c:pt idx="1">
                  <c:v>9.8893999999999996E-2</c:v>
                </c:pt>
                <c:pt idx="2">
                  <c:v>0.121458</c:v>
                </c:pt>
                <c:pt idx="3">
                  <c:v>0.131992</c:v>
                </c:pt>
                <c:pt idx="4">
                  <c:v>0.14694199999999999</c:v>
                </c:pt>
              </c:numCache>
            </c:numRef>
          </c:val>
        </c:ser>
        <c:ser>
          <c:idx val="6"/>
          <c:order val="6"/>
          <c:tx>
            <c:strRef>
              <c:f>'i5 MONSTER'!$VY$1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MONSTER'!$VY$2:$VY$6</c:f>
              <c:numCache>
                <c:formatCode>General</c:formatCode>
                <c:ptCount val="5"/>
                <c:pt idx="0">
                  <c:v>6.7514000000000005E-2</c:v>
                </c:pt>
                <c:pt idx="1">
                  <c:v>9.8700999999999997E-2</c:v>
                </c:pt>
                <c:pt idx="2">
                  <c:v>0.120958</c:v>
                </c:pt>
                <c:pt idx="3">
                  <c:v>0.13345799999999999</c:v>
                </c:pt>
                <c:pt idx="4">
                  <c:v>0.14694499999999999</c:v>
                </c:pt>
              </c:numCache>
            </c:numRef>
          </c:val>
        </c:ser>
        <c:ser>
          <c:idx val="7"/>
          <c:order val="7"/>
          <c:tx>
            <c:strRef>
              <c:f>'i5 MONSTER'!$VZ$1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MONSTER'!$VZ$2:$VZ$6</c:f>
              <c:numCache>
                <c:formatCode>General</c:formatCode>
                <c:ptCount val="5"/>
                <c:pt idx="0">
                  <c:v>7.9009999999999997E-2</c:v>
                </c:pt>
                <c:pt idx="1">
                  <c:v>9.9592E-2</c:v>
                </c:pt>
                <c:pt idx="2">
                  <c:v>0.12146800000000001</c:v>
                </c:pt>
                <c:pt idx="3">
                  <c:v>0.13311100000000001</c:v>
                </c:pt>
                <c:pt idx="4">
                  <c:v>0.14999499999999999</c:v>
                </c:pt>
              </c:numCache>
            </c:numRef>
          </c:val>
        </c:ser>
        <c:ser>
          <c:idx val="8"/>
          <c:order val="8"/>
          <c:tx>
            <c:strRef>
              <c:f>'i5 MONSTER'!$WA$1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MONSTER'!$WA$2:$WA$6</c:f>
              <c:numCache>
                <c:formatCode>General</c:formatCode>
                <c:ptCount val="5"/>
                <c:pt idx="0">
                  <c:v>7.8732999999999997E-2</c:v>
                </c:pt>
                <c:pt idx="1">
                  <c:v>9.9176E-2</c:v>
                </c:pt>
                <c:pt idx="2">
                  <c:v>0.121047</c:v>
                </c:pt>
                <c:pt idx="3">
                  <c:v>0.13383600000000001</c:v>
                </c:pt>
                <c:pt idx="4">
                  <c:v>0.14998300000000001</c:v>
                </c:pt>
              </c:numCache>
            </c:numRef>
          </c:val>
        </c:ser>
        <c:ser>
          <c:idx val="9"/>
          <c:order val="9"/>
          <c:tx>
            <c:strRef>
              <c:f>'i5 MONSTER'!$WB$1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MONSTER'!$WB$2:$WB$6</c:f>
              <c:numCache>
                <c:formatCode>General</c:formatCode>
                <c:ptCount val="5"/>
                <c:pt idx="0">
                  <c:v>7.8745999999999997E-2</c:v>
                </c:pt>
                <c:pt idx="1">
                  <c:v>9.9653000000000005E-2</c:v>
                </c:pt>
                <c:pt idx="2">
                  <c:v>0.12143900000000001</c:v>
                </c:pt>
                <c:pt idx="3">
                  <c:v>0.13345299999999999</c:v>
                </c:pt>
                <c:pt idx="4">
                  <c:v>0.14952499999999999</c:v>
                </c:pt>
              </c:numCache>
            </c:numRef>
          </c:val>
        </c:ser>
        <c:ser>
          <c:idx val="10"/>
          <c:order val="10"/>
          <c:tx>
            <c:strRef>
              <c:f>'i5 MONSTER'!$WC$1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MONSTER'!$WC$2:$WC$6</c:f>
              <c:numCache>
                <c:formatCode>General</c:formatCode>
                <c:ptCount val="5"/>
                <c:pt idx="0">
                  <c:v>7.7072000000000002E-2</c:v>
                </c:pt>
                <c:pt idx="1">
                  <c:v>9.9320000000000006E-2</c:v>
                </c:pt>
                <c:pt idx="2">
                  <c:v>0.12109499999999999</c:v>
                </c:pt>
                <c:pt idx="3">
                  <c:v>0.12901499999999999</c:v>
                </c:pt>
                <c:pt idx="4">
                  <c:v>0.14990899999999999</c:v>
                </c:pt>
              </c:numCache>
            </c:numRef>
          </c:val>
        </c:ser>
        <c:ser>
          <c:idx val="11"/>
          <c:order val="11"/>
          <c:tx>
            <c:strRef>
              <c:f>'i5 MONSTER'!$WD$1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MONSTER'!$WD$2:$WD$6</c:f>
              <c:numCache>
                <c:formatCode>General</c:formatCode>
                <c:ptCount val="5"/>
                <c:pt idx="0">
                  <c:v>7.2056999999999996E-2</c:v>
                </c:pt>
                <c:pt idx="1">
                  <c:v>9.9675E-2</c:v>
                </c:pt>
                <c:pt idx="2">
                  <c:v>0.121445</c:v>
                </c:pt>
                <c:pt idx="3">
                  <c:v>0.118171</c:v>
                </c:pt>
                <c:pt idx="4">
                  <c:v>0.15058299999999999</c:v>
                </c:pt>
              </c:numCache>
            </c:numRef>
          </c:val>
        </c:ser>
        <c:ser>
          <c:idx val="12"/>
          <c:order val="12"/>
          <c:tx>
            <c:strRef>
              <c:f>'i5 MONSTER'!$WE$1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MONSTER'!$WE$2:$WE$6</c:f>
              <c:numCache>
                <c:formatCode>General</c:formatCode>
                <c:ptCount val="5"/>
                <c:pt idx="0">
                  <c:v>7.1744000000000002E-2</c:v>
                </c:pt>
                <c:pt idx="1">
                  <c:v>9.8780999999999994E-2</c:v>
                </c:pt>
                <c:pt idx="2">
                  <c:v>0.120628</c:v>
                </c:pt>
                <c:pt idx="3">
                  <c:v>0.13004099999999999</c:v>
                </c:pt>
                <c:pt idx="4">
                  <c:v>0.14995800000000001</c:v>
                </c:pt>
              </c:numCache>
            </c:numRef>
          </c:val>
        </c:ser>
        <c:ser>
          <c:idx val="13"/>
          <c:order val="13"/>
          <c:tx>
            <c:strRef>
              <c:f>'i5 MONSTER'!$WF$1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MONSTER'!$WF$2:$WF$6</c:f>
              <c:numCache>
                <c:formatCode>General</c:formatCode>
                <c:ptCount val="5"/>
                <c:pt idx="0">
                  <c:v>6.6980999999999999E-2</c:v>
                </c:pt>
                <c:pt idx="1">
                  <c:v>9.5846000000000001E-2</c:v>
                </c:pt>
                <c:pt idx="2">
                  <c:v>0.121181</c:v>
                </c:pt>
                <c:pt idx="3">
                  <c:v>0.13436899999999999</c:v>
                </c:pt>
                <c:pt idx="4">
                  <c:v>0.14933399999999999</c:v>
                </c:pt>
              </c:numCache>
            </c:numRef>
          </c:val>
        </c:ser>
        <c:ser>
          <c:idx val="14"/>
          <c:order val="14"/>
          <c:tx>
            <c:strRef>
              <c:f>'i5 MONSTER'!$WG$1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MONSTER'!$WG$2:$WG$6</c:f>
              <c:numCache>
                <c:formatCode>General</c:formatCode>
                <c:ptCount val="5"/>
                <c:pt idx="0">
                  <c:v>6.9558999999999996E-2</c:v>
                </c:pt>
                <c:pt idx="1">
                  <c:v>0.100082</c:v>
                </c:pt>
                <c:pt idx="2">
                  <c:v>0.122643</c:v>
                </c:pt>
                <c:pt idx="3">
                  <c:v>0.135098</c:v>
                </c:pt>
                <c:pt idx="4">
                  <c:v>0.149982</c:v>
                </c:pt>
              </c:numCache>
            </c:numRef>
          </c:val>
        </c:ser>
        <c:ser>
          <c:idx val="15"/>
          <c:order val="15"/>
          <c:tx>
            <c:strRef>
              <c:f>'i5 MONSTER'!$WH$1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MONSTER'!$WH$2:$WH$6</c:f>
              <c:numCache>
                <c:formatCode>General</c:formatCode>
                <c:ptCount val="5"/>
                <c:pt idx="0">
                  <c:v>7.2094000000000005E-2</c:v>
                </c:pt>
                <c:pt idx="1">
                  <c:v>9.9876999999999994E-2</c:v>
                </c:pt>
                <c:pt idx="2">
                  <c:v>0.121208</c:v>
                </c:pt>
                <c:pt idx="3">
                  <c:v>0.13467199999999999</c:v>
                </c:pt>
                <c:pt idx="4">
                  <c:v>0.15002499999999999</c:v>
                </c:pt>
              </c:numCache>
            </c:numRef>
          </c:val>
        </c:ser>
        <c:ser>
          <c:idx val="16"/>
          <c:order val="16"/>
          <c:tx>
            <c:strRef>
              <c:f>'i5 MONSTER'!$WI$1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MONSTER'!$WI$2:$WI$6</c:f>
              <c:numCache>
                <c:formatCode>General</c:formatCode>
                <c:ptCount val="5"/>
                <c:pt idx="0">
                  <c:v>6.6007999999999997E-2</c:v>
                </c:pt>
                <c:pt idx="1">
                  <c:v>9.9169999999999994E-2</c:v>
                </c:pt>
                <c:pt idx="2">
                  <c:v>0.121408</c:v>
                </c:pt>
                <c:pt idx="3">
                  <c:v>0.129136</c:v>
                </c:pt>
                <c:pt idx="4">
                  <c:v>0.14751900000000001</c:v>
                </c:pt>
              </c:numCache>
            </c:numRef>
          </c:val>
        </c:ser>
        <c:ser>
          <c:idx val="17"/>
          <c:order val="17"/>
          <c:tx>
            <c:strRef>
              <c:f>'i5 MONSTER'!$WJ$1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MONSTER'!$WJ$2:$WJ$6</c:f>
              <c:numCache>
                <c:formatCode>General</c:formatCode>
                <c:ptCount val="5"/>
                <c:pt idx="0">
                  <c:v>6.6919999999999993E-2</c:v>
                </c:pt>
                <c:pt idx="1">
                  <c:v>9.9260000000000001E-2</c:v>
                </c:pt>
                <c:pt idx="2">
                  <c:v>0.12202399999999999</c:v>
                </c:pt>
                <c:pt idx="3">
                  <c:v>0.13150800000000001</c:v>
                </c:pt>
                <c:pt idx="4">
                  <c:v>0.14774499999999999</c:v>
                </c:pt>
              </c:numCache>
            </c:numRef>
          </c:val>
        </c:ser>
        <c:ser>
          <c:idx val="18"/>
          <c:order val="18"/>
          <c:tx>
            <c:strRef>
              <c:f>'i5 MONSTER'!$WK$1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MONSTER'!$WK$2:$WK$6</c:f>
              <c:numCache>
                <c:formatCode>General</c:formatCode>
                <c:ptCount val="5"/>
                <c:pt idx="0">
                  <c:v>6.7172999999999997E-2</c:v>
                </c:pt>
                <c:pt idx="1">
                  <c:v>9.9960999999999994E-2</c:v>
                </c:pt>
                <c:pt idx="2">
                  <c:v>0.122132</c:v>
                </c:pt>
                <c:pt idx="3">
                  <c:v>0.136375</c:v>
                </c:pt>
                <c:pt idx="4">
                  <c:v>0.15428900000000001</c:v>
                </c:pt>
              </c:numCache>
            </c:numRef>
          </c:val>
        </c:ser>
        <c:ser>
          <c:idx val="19"/>
          <c:order val="19"/>
          <c:tx>
            <c:strRef>
              <c:f>'i5 MONSTER'!$WL$1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MONSTER'!$WL$2:$WL$6</c:f>
              <c:numCache>
                <c:formatCode>General</c:formatCode>
                <c:ptCount val="5"/>
                <c:pt idx="0">
                  <c:v>7.4996999999999994E-2</c:v>
                </c:pt>
                <c:pt idx="1">
                  <c:v>0.10033499999999999</c:v>
                </c:pt>
                <c:pt idx="2">
                  <c:v>0.121334</c:v>
                </c:pt>
                <c:pt idx="3">
                  <c:v>0.13589699999999999</c:v>
                </c:pt>
                <c:pt idx="4">
                  <c:v>0.151222</c:v>
                </c:pt>
              </c:numCache>
            </c:numRef>
          </c:val>
        </c:ser>
        <c:ser>
          <c:idx val="20"/>
          <c:order val="20"/>
          <c:tx>
            <c:strRef>
              <c:f>'i5 MONSTER'!$WM$1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MONSTER'!$WM$2:$WM$6</c:f>
              <c:numCache>
                <c:formatCode>General</c:formatCode>
                <c:ptCount val="5"/>
                <c:pt idx="0">
                  <c:v>7.8381999999999993E-2</c:v>
                </c:pt>
                <c:pt idx="1">
                  <c:v>0.10026500000000001</c:v>
                </c:pt>
                <c:pt idx="2">
                  <c:v>0.12166200000000001</c:v>
                </c:pt>
                <c:pt idx="3">
                  <c:v>0.137324</c:v>
                </c:pt>
                <c:pt idx="4">
                  <c:v>0.15285599999999999</c:v>
                </c:pt>
              </c:numCache>
            </c:numRef>
          </c:val>
        </c:ser>
        <c:ser>
          <c:idx val="21"/>
          <c:order val="21"/>
          <c:tx>
            <c:strRef>
              <c:f>'i5 MONSTER'!$WN$1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MONSTER'!$WN$2:$WN$6</c:f>
              <c:numCache>
                <c:formatCode>General</c:formatCode>
                <c:ptCount val="5"/>
                <c:pt idx="0">
                  <c:v>6.7301E-2</c:v>
                </c:pt>
                <c:pt idx="1">
                  <c:v>9.9560999999999997E-2</c:v>
                </c:pt>
                <c:pt idx="2">
                  <c:v>0.121879</c:v>
                </c:pt>
                <c:pt idx="3">
                  <c:v>0.137601</c:v>
                </c:pt>
                <c:pt idx="4">
                  <c:v>0.15337799999999999</c:v>
                </c:pt>
              </c:numCache>
            </c:numRef>
          </c:val>
        </c:ser>
        <c:ser>
          <c:idx val="22"/>
          <c:order val="22"/>
          <c:tx>
            <c:strRef>
              <c:f>'i5 MONSTER'!$WO$1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MONSTER'!$WO$2:$WO$6</c:f>
              <c:numCache>
                <c:formatCode>General</c:formatCode>
                <c:ptCount val="5"/>
                <c:pt idx="0">
                  <c:v>6.6631999999999997E-2</c:v>
                </c:pt>
                <c:pt idx="1">
                  <c:v>9.9621000000000001E-2</c:v>
                </c:pt>
                <c:pt idx="2">
                  <c:v>0.12186900000000001</c:v>
                </c:pt>
                <c:pt idx="3">
                  <c:v>0.137882</c:v>
                </c:pt>
                <c:pt idx="4">
                  <c:v>0.15313399999999999</c:v>
                </c:pt>
              </c:numCache>
            </c:numRef>
          </c:val>
        </c:ser>
        <c:ser>
          <c:idx val="23"/>
          <c:order val="23"/>
          <c:tx>
            <c:strRef>
              <c:f>'i5 MONSTER'!$WP$1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MONSTER'!$WP$2:$WP$6</c:f>
              <c:numCache>
                <c:formatCode>General</c:formatCode>
                <c:ptCount val="5"/>
                <c:pt idx="0">
                  <c:v>7.4648999999999993E-2</c:v>
                </c:pt>
                <c:pt idx="1">
                  <c:v>9.9687999999999999E-2</c:v>
                </c:pt>
                <c:pt idx="2">
                  <c:v>0.12139999999999999</c:v>
                </c:pt>
                <c:pt idx="3">
                  <c:v>0.13844400000000001</c:v>
                </c:pt>
                <c:pt idx="4">
                  <c:v>0.15429200000000001</c:v>
                </c:pt>
              </c:numCache>
            </c:numRef>
          </c:val>
        </c:ser>
        <c:ser>
          <c:idx val="24"/>
          <c:order val="24"/>
          <c:tx>
            <c:strRef>
              <c:f>'i5 MONSTER'!$WQ$1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MONSTER'!$WQ$2:$WQ$6</c:f>
              <c:numCache>
                <c:formatCode>General</c:formatCode>
                <c:ptCount val="5"/>
                <c:pt idx="0">
                  <c:v>7.8867999999999994E-2</c:v>
                </c:pt>
                <c:pt idx="1">
                  <c:v>9.9598999999999993E-2</c:v>
                </c:pt>
                <c:pt idx="2">
                  <c:v>0.121421</c:v>
                </c:pt>
                <c:pt idx="3">
                  <c:v>0.13806399999999999</c:v>
                </c:pt>
                <c:pt idx="4">
                  <c:v>0.154331</c:v>
                </c:pt>
              </c:numCache>
            </c:numRef>
          </c:val>
        </c:ser>
        <c:ser>
          <c:idx val="25"/>
          <c:order val="25"/>
          <c:tx>
            <c:strRef>
              <c:f>'i5 MONSTER'!$WR$1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MONSTER'!$WR$2:$WR$6</c:f>
              <c:numCache>
                <c:formatCode>General</c:formatCode>
                <c:ptCount val="5"/>
                <c:pt idx="0">
                  <c:v>6.7083000000000004E-2</c:v>
                </c:pt>
                <c:pt idx="1">
                  <c:v>0.100261</c:v>
                </c:pt>
                <c:pt idx="2">
                  <c:v>0.12191100000000001</c:v>
                </c:pt>
                <c:pt idx="3">
                  <c:v>0.134799</c:v>
                </c:pt>
                <c:pt idx="4">
                  <c:v>0.149867</c:v>
                </c:pt>
              </c:numCache>
            </c:numRef>
          </c:val>
        </c:ser>
        <c:ser>
          <c:idx val="26"/>
          <c:order val="26"/>
          <c:tx>
            <c:strRef>
              <c:f>'i5 MONSTER'!$WS$1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MONSTER'!$WS$2:$WS$6</c:f>
              <c:numCache>
                <c:formatCode>General</c:formatCode>
                <c:ptCount val="5"/>
                <c:pt idx="0">
                  <c:v>6.6952999999999999E-2</c:v>
                </c:pt>
                <c:pt idx="1">
                  <c:v>0.100026</c:v>
                </c:pt>
                <c:pt idx="2">
                  <c:v>0.122118</c:v>
                </c:pt>
                <c:pt idx="3">
                  <c:v>0.13430900000000001</c:v>
                </c:pt>
                <c:pt idx="4">
                  <c:v>0.14965200000000001</c:v>
                </c:pt>
              </c:numCache>
            </c:numRef>
          </c:val>
        </c:ser>
        <c:ser>
          <c:idx val="27"/>
          <c:order val="27"/>
          <c:tx>
            <c:strRef>
              <c:f>'i5 MONSTER'!$WT$1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MONSTER'!$WT$2:$WT$6</c:f>
              <c:numCache>
                <c:formatCode>General</c:formatCode>
                <c:ptCount val="5"/>
                <c:pt idx="0">
                  <c:v>6.7140000000000005E-2</c:v>
                </c:pt>
                <c:pt idx="1">
                  <c:v>0.100449</c:v>
                </c:pt>
                <c:pt idx="2">
                  <c:v>0.122527</c:v>
                </c:pt>
                <c:pt idx="3">
                  <c:v>0.13459199999999999</c:v>
                </c:pt>
                <c:pt idx="4">
                  <c:v>0.148151</c:v>
                </c:pt>
              </c:numCache>
            </c:numRef>
          </c:val>
        </c:ser>
        <c:ser>
          <c:idx val="28"/>
          <c:order val="28"/>
          <c:tx>
            <c:strRef>
              <c:f>'i5 MONSTER'!$WU$1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MONSTER'!$WU$2:$WU$6</c:f>
              <c:numCache>
                <c:formatCode>General</c:formatCode>
                <c:ptCount val="5"/>
                <c:pt idx="0">
                  <c:v>7.8225000000000003E-2</c:v>
                </c:pt>
                <c:pt idx="1">
                  <c:v>9.9096000000000004E-2</c:v>
                </c:pt>
                <c:pt idx="2">
                  <c:v>0.120826</c:v>
                </c:pt>
                <c:pt idx="3">
                  <c:v>0.134823</c:v>
                </c:pt>
                <c:pt idx="4">
                  <c:v>0.150006</c:v>
                </c:pt>
              </c:numCache>
            </c:numRef>
          </c:val>
        </c:ser>
        <c:ser>
          <c:idx val="29"/>
          <c:order val="29"/>
          <c:tx>
            <c:strRef>
              <c:f>'i5 MONSTER'!$WV$1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MONSTER'!$WV$2:$WV$6</c:f>
              <c:numCache>
                <c:formatCode>General</c:formatCode>
                <c:ptCount val="5"/>
                <c:pt idx="0">
                  <c:v>7.7710000000000001E-2</c:v>
                </c:pt>
                <c:pt idx="1">
                  <c:v>9.9592E-2</c:v>
                </c:pt>
                <c:pt idx="2">
                  <c:v>0.121437</c:v>
                </c:pt>
                <c:pt idx="3">
                  <c:v>0.13755300000000001</c:v>
                </c:pt>
                <c:pt idx="4">
                  <c:v>0.15260000000000001</c:v>
                </c:pt>
              </c:numCache>
            </c:numRef>
          </c:val>
        </c:ser>
        <c:ser>
          <c:idx val="30"/>
          <c:order val="30"/>
          <c:tx>
            <c:strRef>
              <c:f>'i5 MONSTER'!$WW$1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MONSTER'!$WW$2:$WW$6</c:f>
              <c:numCache>
                <c:formatCode>General</c:formatCode>
                <c:ptCount val="5"/>
                <c:pt idx="0">
                  <c:v>7.6147000000000006E-2</c:v>
                </c:pt>
                <c:pt idx="1">
                  <c:v>0.100132</c:v>
                </c:pt>
                <c:pt idx="2">
                  <c:v>0.121046</c:v>
                </c:pt>
                <c:pt idx="3">
                  <c:v>0.13392399999999999</c:v>
                </c:pt>
                <c:pt idx="4">
                  <c:v>0.15023</c:v>
                </c:pt>
              </c:numCache>
            </c:numRef>
          </c:val>
        </c:ser>
        <c:ser>
          <c:idx val="31"/>
          <c:order val="31"/>
          <c:tx>
            <c:strRef>
              <c:f>'i5 MONSTER'!$WX$1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MONSTER'!$WX$2:$WX$6</c:f>
              <c:numCache>
                <c:formatCode>General</c:formatCode>
                <c:ptCount val="5"/>
                <c:pt idx="0">
                  <c:v>6.5319000000000002E-2</c:v>
                </c:pt>
                <c:pt idx="1">
                  <c:v>0.100817</c:v>
                </c:pt>
                <c:pt idx="2">
                  <c:v>0.120964</c:v>
                </c:pt>
                <c:pt idx="3">
                  <c:v>0.136356</c:v>
                </c:pt>
                <c:pt idx="4">
                  <c:v>0.151814</c:v>
                </c:pt>
              </c:numCache>
            </c:numRef>
          </c:val>
        </c:ser>
        <c:ser>
          <c:idx val="32"/>
          <c:order val="32"/>
          <c:tx>
            <c:strRef>
              <c:f>'i5 MONSTER'!$WY$1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MONSTER'!$WY$2:$WY$6</c:f>
              <c:numCache>
                <c:formatCode>General</c:formatCode>
                <c:ptCount val="5"/>
                <c:pt idx="0">
                  <c:v>6.5097000000000002E-2</c:v>
                </c:pt>
                <c:pt idx="1">
                  <c:v>9.9856E-2</c:v>
                </c:pt>
                <c:pt idx="2">
                  <c:v>0.12210500000000001</c:v>
                </c:pt>
                <c:pt idx="3">
                  <c:v>0.13466600000000001</c:v>
                </c:pt>
                <c:pt idx="4">
                  <c:v>0.149696</c:v>
                </c:pt>
              </c:numCache>
            </c:numRef>
          </c:val>
        </c:ser>
        <c:ser>
          <c:idx val="33"/>
          <c:order val="33"/>
          <c:tx>
            <c:strRef>
              <c:f>'i5 MONSTER'!$WZ$1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MONSTER'!$WZ$2:$WZ$6</c:f>
              <c:numCache>
                <c:formatCode>General</c:formatCode>
                <c:ptCount val="5"/>
                <c:pt idx="0">
                  <c:v>7.3932999999999999E-2</c:v>
                </c:pt>
                <c:pt idx="1">
                  <c:v>0.100462</c:v>
                </c:pt>
                <c:pt idx="2">
                  <c:v>0.121466</c:v>
                </c:pt>
                <c:pt idx="3">
                  <c:v>0.13595099999999999</c:v>
                </c:pt>
                <c:pt idx="4">
                  <c:v>0.15181500000000001</c:v>
                </c:pt>
              </c:numCache>
            </c:numRef>
          </c:val>
        </c:ser>
        <c:ser>
          <c:idx val="34"/>
          <c:order val="34"/>
          <c:tx>
            <c:strRef>
              <c:f>'i5 MONSTER'!$XA$1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MONSTER'!$XA$2:$XA$6</c:f>
              <c:numCache>
                <c:formatCode>General</c:formatCode>
                <c:ptCount val="5"/>
                <c:pt idx="0">
                  <c:v>6.5044000000000005E-2</c:v>
                </c:pt>
                <c:pt idx="1">
                  <c:v>9.9890999999999994E-2</c:v>
                </c:pt>
                <c:pt idx="2">
                  <c:v>0.122102</c:v>
                </c:pt>
                <c:pt idx="3">
                  <c:v>0.13658300000000001</c:v>
                </c:pt>
                <c:pt idx="4">
                  <c:v>0.14990300000000001</c:v>
                </c:pt>
              </c:numCache>
            </c:numRef>
          </c:val>
        </c:ser>
        <c:ser>
          <c:idx val="35"/>
          <c:order val="35"/>
          <c:tx>
            <c:strRef>
              <c:f>'i5 MONSTER'!$XB$1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MONSTER'!$VR$2:$VR$6</c:f>
              <c:strCache>
                <c:ptCount val="5"/>
                <c:pt idx="0">
                  <c:v>32 misaligned</c:v>
                </c:pt>
                <c:pt idx="1">
                  <c:v>40 misaligned</c:v>
                </c:pt>
                <c:pt idx="2">
                  <c:v>48 misaligned</c:v>
                </c:pt>
                <c:pt idx="3">
                  <c:v>56 misaligned</c:v>
                </c:pt>
                <c:pt idx="4">
                  <c:v>64 misaligned</c:v>
                </c:pt>
              </c:strCache>
            </c:strRef>
          </c:cat>
          <c:val>
            <c:numRef>
              <c:f>'i5 MONSTER'!$XB$2:$XB$6</c:f>
              <c:numCache>
                <c:formatCode>General</c:formatCode>
                <c:ptCount val="5"/>
                <c:pt idx="0">
                  <c:v>6.6005999999999995E-2</c:v>
                </c:pt>
                <c:pt idx="1">
                  <c:v>9.9715999999999999E-2</c:v>
                </c:pt>
                <c:pt idx="2">
                  <c:v>0.12268900000000001</c:v>
                </c:pt>
                <c:pt idx="3">
                  <c:v>0.134462</c:v>
                </c:pt>
                <c:pt idx="4">
                  <c:v>0.15001500000000001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424064"/>
        <c:axId val="173492480"/>
      </c:barChart>
      <c:catAx>
        <c:axId val="174424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92480"/>
        <c:crosses val="autoZero"/>
        <c:auto val="1"/>
        <c:lblAlgn val="ctr"/>
        <c:lblOffset val="100"/>
        <c:noMultiLvlLbl val="0"/>
      </c:catAx>
      <c:valAx>
        <c:axId val="173492480"/>
        <c:scaling>
          <c:orientation val="minMax"/>
          <c:max val="0.15500000000000003"/>
          <c:min val="5.5000000000000007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4424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MONSTER'!$XE$1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MONSTER'!$XE$2:$XE$6</c:f>
              <c:numCache>
                <c:formatCode>General</c:formatCode>
                <c:ptCount val="5"/>
                <c:pt idx="0">
                  <c:v>0.64258599999999999</c:v>
                </c:pt>
                <c:pt idx="1">
                  <c:v>0.76941300000000001</c:v>
                </c:pt>
                <c:pt idx="2">
                  <c:v>0.91708500000000004</c:v>
                </c:pt>
                <c:pt idx="3">
                  <c:v>1.0667279999999999</c:v>
                </c:pt>
                <c:pt idx="4">
                  <c:v>1.1774089999999999</c:v>
                </c:pt>
              </c:numCache>
            </c:numRef>
          </c:val>
        </c:ser>
        <c:ser>
          <c:idx val="1"/>
          <c:order val="1"/>
          <c:tx>
            <c:strRef>
              <c:f>'i5 MONSTER'!$XF$1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MONSTER'!$XF$2:$XF$6</c:f>
              <c:numCache>
                <c:formatCode>General</c:formatCode>
                <c:ptCount val="5"/>
                <c:pt idx="0">
                  <c:v>1.0142199999999999</c:v>
                </c:pt>
                <c:pt idx="1">
                  <c:v>1.2077519999999999</c:v>
                </c:pt>
                <c:pt idx="2">
                  <c:v>1.339993</c:v>
                </c:pt>
                <c:pt idx="3">
                  <c:v>1.6671769999999999</c:v>
                </c:pt>
                <c:pt idx="4">
                  <c:v>1.195417</c:v>
                </c:pt>
              </c:numCache>
            </c:numRef>
          </c:val>
        </c:ser>
        <c:ser>
          <c:idx val="2"/>
          <c:order val="2"/>
          <c:tx>
            <c:strRef>
              <c:f>'i5 MONSTER'!$XG$1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MONSTER'!$XG$2:$XG$6</c:f>
              <c:numCache>
                <c:formatCode>General</c:formatCode>
                <c:ptCount val="5"/>
                <c:pt idx="0">
                  <c:v>1.510988</c:v>
                </c:pt>
                <c:pt idx="1">
                  <c:v>1.6568989999999999</c:v>
                </c:pt>
                <c:pt idx="2">
                  <c:v>1.7571399999999999</c:v>
                </c:pt>
                <c:pt idx="3">
                  <c:v>2.0830440000000001</c:v>
                </c:pt>
                <c:pt idx="4">
                  <c:v>2.3897759999999999</c:v>
                </c:pt>
              </c:numCache>
            </c:numRef>
          </c:val>
        </c:ser>
        <c:ser>
          <c:idx val="3"/>
          <c:order val="3"/>
          <c:tx>
            <c:strRef>
              <c:f>'i5 MONSTER'!$XH$1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MONSTER'!$XH$2:$XH$6</c:f>
              <c:numCache>
                <c:formatCode>General</c:formatCode>
                <c:ptCount val="5"/>
                <c:pt idx="0">
                  <c:v>1.5148779999999999</c:v>
                </c:pt>
                <c:pt idx="1">
                  <c:v>1.611804</c:v>
                </c:pt>
                <c:pt idx="2">
                  <c:v>1.7623759999999999</c:v>
                </c:pt>
                <c:pt idx="3">
                  <c:v>2.120644</c:v>
                </c:pt>
                <c:pt idx="4">
                  <c:v>2.42448</c:v>
                </c:pt>
              </c:numCache>
            </c:numRef>
          </c:val>
        </c:ser>
        <c:ser>
          <c:idx val="4"/>
          <c:order val="4"/>
          <c:tx>
            <c:strRef>
              <c:f>'i5 MONSTER'!$XI$1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MONSTER'!$XI$2:$XI$6</c:f>
              <c:numCache>
                <c:formatCode>General</c:formatCode>
                <c:ptCount val="5"/>
                <c:pt idx="0">
                  <c:v>1.4885740000000001</c:v>
                </c:pt>
                <c:pt idx="1">
                  <c:v>1.6140429999999999</c:v>
                </c:pt>
                <c:pt idx="2">
                  <c:v>1.7650079999999999</c:v>
                </c:pt>
                <c:pt idx="3">
                  <c:v>2.0274369999999999</c:v>
                </c:pt>
                <c:pt idx="4">
                  <c:v>2.3397929999999998</c:v>
                </c:pt>
              </c:numCache>
            </c:numRef>
          </c:val>
        </c:ser>
        <c:ser>
          <c:idx val="5"/>
          <c:order val="5"/>
          <c:tx>
            <c:strRef>
              <c:f>'i5 MONSTER'!$XJ$1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MONSTER'!$XJ$2:$XJ$6</c:f>
              <c:numCache>
                <c:formatCode>General</c:formatCode>
                <c:ptCount val="5"/>
                <c:pt idx="0">
                  <c:v>1.4688159999999999</c:v>
                </c:pt>
                <c:pt idx="1">
                  <c:v>1.6705239999999999</c:v>
                </c:pt>
                <c:pt idx="2">
                  <c:v>1.8396380000000001</c:v>
                </c:pt>
                <c:pt idx="3">
                  <c:v>2.2147999999999999</c:v>
                </c:pt>
                <c:pt idx="4">
                  <c:v>2.6067089999999999</c:v>
                </c:pt>
              </c:numCache>
            </c:numRef>
          </c:val>
        </c:ser>
        <c:ser>
          <c:idx val="6"/>
          <c:order val="6"/>
          <c:tx>
            <c:strRef>
              <c:f>'i5 MONSTER'!$XK$1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MONSTER'!$XK$2:$XK$6</c:f>
              <c:numCache>
                <c:formatCode>General</c:formatCode>
                <c:ptCount val="5"/>
                <c:pt idx="0">
                  <c:v>1.486456</c:v>
                </c:pt>
                <c:pt idx="1">
                  <c:v>1.6740390000000001</c:v>
                </c:pt>
                <c:pt idx="2">
                  <c:v>1.8185089999999999</c:v>
                </c:pt>
                <c:pt idx="3">
                  <c:v>2.1459380000000001</c:v>
                </c:pt>
                <c:pt idx="4">
                  <c:v>2.5613730000000001</c:v>
                </c:pt>
              </c:numCache>
            </c:numRef>
          </c:val>
        </c:ser>
        <c:ser>
          <c:idx val="7"/>
          <c:order val="7"/>
          <c:tx>
            <c:strRef>
              <c:f>'i5 MONSTER'!$XL$1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MONSTER'!$XL$2:$XL$6</c:f>
              <c:numCache>
                <c:formatCode>General</c:formatCode>
                <c:ptCount val="5"/>
                <c:pt idx="0">
                  <c:v>1.51305</c:v>
                </c:pt>
                <c:pt idx="1">
                  <c:v>1.6758150000000001</c:v>
                </c:pt>
                <c:pt idx="2">
                  <c:v>1.749298</c:v>
                </c:pt>
                <c:pt idx="3">
                  <c:v>2.0881590000000001</c:v>
                </c:pt>
                <c:pt idx="4">
                  <c:v>2.3902760000000001</c:v>
                </c:pt>
              </c:numCache>
            </c:numRef>
          </c:val>
        </c:ser>
        <c:ser>
          <c:idx val="8"/>
          <c:order val="8"/>
          <c:tx>
            <c:strRef>
              <c:f>'i5 MONSTER'!$XM$1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MONSTER'!$XM$2:$XM$6</c:f>
              <c:numCache>
                <c:formatCode>General</c:formatCode>
                <c:ptCount val="5"/>
                <c:pt idx="0">
                  <c:v>1.4828170000000001</c:v>
                </c:pt>
                <c:pt idx="1">
                  <c:v>1.6843680000000001</c:v>
                </c:pt>
                <c:pt idx="2">
                  <c:v>1.7653110000000001</c:v>
                </c:pt>
                <c:pt idx="3">
                  <c:v>2.0645760000000002</c:v>
                </c:pt>
                <c:pt idx="4">
                  <c:v>2.3724210000000001</c:v>
                </c:pt>
              </c:numCache>
            </c:numRef>
          </c:val>
        </c:ser>
        <c:ser>
          <c:idx val="9"/>
          <c:order val="9"/>
          <c:tx>
            <c:strRef>
              <c:f>'i5 MONSTER'!$XN$1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MONSTER'!$XN$2:$XN$6</c:f>
              <c:numCache>
                <c:formatCode>General</c:formatCode>
                <c:ptCount val="5"/>
                <c:pt idx="0">
                  <c:v>1.5186249999999999</c:v>
                </c:pt>
                <c:pt idx="1">
                  <c:v>1.686383</c:v>
                </c:pt>
                <c:pt idx="2">
                  <c:v>1.752616</c:v>
                </c:pt>
                <c:pt idx="3">
                  <c:v>2.1335299999999999</c:v>
                </c:pt>
                <c:pt idx="4">
                  <c:v>2.4683310000000001</c:v>
                </c:pt>
              </c:numCache>
            </c:numRef>
          </c:val>
        </c:ser>
        <c:ser>
          <c:idx val="10"/>
          <c:order val="10"/>
          <c:tx>
            <c:strRef>
              <c:f>'i5 MONSTER'!$XO$1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MONSTER'!$XO$2:$XO$6</c:f>
              <c:numCache>
                <c:formatCode>General</c:formatCode>
                <c:ptCount val="5"/>
                <c:pt idx="0">
                  <c:v>1.480774</c:v>
                </c:pt>
                <c:pt idx="1">
                  <c:v>1.682412</c:v>
                </c:pt>
                <c:pt idx="2">
                  <c:v>1.7677670000000001</c:v>
                </c:pt>
                <c:pt idx="3">
                  <c:v>1.9936640000000001</c:v>
                </c:pt>
                <c:pt idx="4">
                  <c:v>2.3688720000000001</c:v>
                </c:pt>
              </c:numCache>
            </c:numRef>
          </c:val>
        </c:ser>
        <c:ser>
          <c:idx val="11"/>
          <c:order val="11"/>
          <c:tx>
            <c:strRef>
              <c:f>'i5 MONSTER'!$XP$1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MONSTER'!$XP$2:$XP$6</c:f>
              <c:numCache>
                <c:formatCode>General</c:formatCode>
                <c:ptCount val="5"/>
                <c:pt idx="0">
                  <c:v>1.481717</c:v>
                </c:pt>
                <c:pt idx="1">
                  <c:v>1.6682300000000001</c:v>
                </c:pt>
                <c:pt idx="2">
                  <c:v>1.785679</c:v>
                </c:pt>
                <c:pt idx="3">
                  <c:v>1.9825299999999999</c:v>
                </c:pt>
                <c:pt idx="4">
                  <c:v>2.3995890000000002</c:v>
                </c:pt>
              </c:numCache>
            </c:numRef>
          </c:val>
        </c:ser>
        <c:ser>
          <c:idx val="12"/>
          <c:order val="12"/>
          <c:tx>
            <c:strRef>
              <c:f>'i5 MONSTER'!$XQ$1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MONSTER'!$XQ$2:$XQ$6</c:f>
              <c:numCache>
                <c:formatCode>General</c:formatCode>
                <c:ptCount val="5"/>
                <c:pt idx="0">
                  <c:v>1.4240090000000001</c:v>
                </c:pt>
                <c:pt idx="1">
                  <c:v>1.6590050000000001</c:v>
                </c:pt>
                <c:pt idx="2">
                  <c:v>1.792664</c:v>
                </c:pt>
                <c:pt idx="3">
                  <c:v>2.0844849999999999</c:v>
                </c:pt>
                <c:pt idx="4">
                  <c:v>2.39967</c:v>
                </c:pt>
              </c:numCache>
            </c:numRef>
          </c:val>
        </c:ser>
        <c:ser>
          <c:idx val="13"/>
          <c:order val="13"/>
          <c:tx>
            <c:strRef>
              <c:f>'i5 MONSTER'!$XR$1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MONSTER'!$XR$2:$XR$6</c:f>
              <c:numCache>
                <c:formatCode>General</c:formatCode>
                <c:ptCount val="5"/>
                <c:pt idx="0">
                  <c:v>1.4340120000000001</c:v>
                </c:pt>
                <c:pt idx="1">
                  <c:v>1.4887729999999999</c:v>
                </c:pt>
                <c:pt idx="2">
                  <c:v>1.551496</c:v>
                </c:pt>
                <c:pt idx="3">
                  <c:v>2.0324040000000001</c:v>
                </c:pt>
                <c:pt idx="4">
                  <c:v>2.5011869999999998</c:v>
                </c:pt>
              </c:numCache>
            </c:numRef>
          </c:val>
        </c:ser>
        <c:ser>
          <c:idx val="14"/>
          <c:order val="14"/>
          <c:tx>
            <c:strRef>
              <c:f>'i5 MONSTER'!$XS$1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MONSTER'!$XS$2:$XS$6</c:f>
              <c:numCache>
                <c:formatCode>General</c:formatCode>
                <c:ptCount val="5"/>
                <c:pt idx="0">
                  <c:v>1.5145839999999999</c:v>
                </c:pt>
                <c:pt idx="1">
                  <c:v>1.5685560000000001</c:v>
                </c:pt>
                <c:pt idx="2">
                  <c:v>1.7247459999999999</c:v>
                </c:pt>
                <c:pt idx="3">
                  <c:v>2.0516580000000002</c:v>
                </c:pt>
                <c:pt idx="4">
                  <c:v>2.4051659999999999</c:v>
                </c:pt>
              </c:numCache>
            </c:numRef>
          </c:val>
        </c:ser>
        <c:ser>
          <c:idx val="15"/>
          <c:order val="15"/>
          <c:tx>
            <c:strRef>
              <c:f>'i5 MONSTER'!$XT$1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MONSTER'!$XT$2:$XT$6</c:f>
              <c:numCache>
                <c:formatCode>General</c:formatCode>
                <c:ptCount val="5"/>
                <c:pt idx="0">
                  <c:v>1.4317340000000001</c:v>
                </c:pt>
                <c:pt idx="1">
                  <c:v>1.597372</c:v>
                </c:pt>
                <c:pt idx="2">
                  <c:v>1.7443789999999999</c:v>
                </c:pt>
                <c:pt idx="3">
                  <c:v>2.0572319999999999</c:v>
                </c:pt>
                <c:pt idx="4">
                  <c:v>2.3670789999999999</c:v>
                </c:pt>
              </c:numCache>
            </c:numRef>
          </c:val>
        </c:ser>
        <c:ser>
          <c:idx val="16"/>
          <c:order val="16"/>
          <c:tx>
            <c:strRef>
              <c:f>'i5 MONSTER'!$XU$1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MONSTER'!$XU$2:$XU$6</c:f>
              <c:numCache>
                <c:formatCode>General</c:formatCode>
                <c:ptCount val="5"/>
                <c:pt idx="0">
                  <c:v>1.478089</c:v>
                </c:pt>
                <c:pt idx="1">
                  <c:v>1.678166</c:v>
                </c:pt>
                <c:pt idx="2">
                  <c:v>1.826092</c:v>
                </c:pt>
                <c:pt idx="3">
                  <c:v>2.132698</c:v>
                </c:pt>
                <c:pt idx="4">
                  <c:v>2.501754</c:v>
                </c:pt>
              </c:numCache>
            </c:numRef>
          </c:val>
        </c:ser>
        <c:ser>
          <c:idx val="17"/>
          <c:order val="17"/>
          <c:tx>
            <c:strRef>
              <c:f>'i5 MONSTER'!$XV$1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MONSTER'!$XV$2:$XV$6</c:f>
              <c:numCache>
                <c:formatCode>General</c:formatCode>
                <c:ptCount val="5"/>
                <c:pt idx="0">
                  <c:v>1.521385</c:v>
                </c:pt>
                <c:pt idx="1">
                  <c:v>1.5105729999999999</c:v>
                </c:pt>
                <c:pt idx="2">
                  <c:v>1.6849769999999999</c:v>
                </c:pt>
                <c:pt idx="3">
                  <c:v>1.97075</c:v>
                </c:pt>
                <c:pt idx="4">
                  <c:v>2.4366059999999998</c:v>
                </c:pt>
              </c:numCache>
            </c:numRef>
          </c:val>
        </c:ser>
        <c:ser>
          <c:idx val="18"/>
          <c:order val="18"/>
          <c:tx>
            <c:strRef>
              <c:f>'i5 MONSTER'!$XW$1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MONSTER'!$XW$2:$XW$6</c:f>
              <c:numCache>
                <c:formatCode>General</c:formatCode>
                <c:ptCount val="5"/>
                <c:pt idx="0">
                  <c:v>1.4924329999999999</c:v>
                </c:pt>
                <c:pt idx="1">
                  <c:v>1.6448430000000001</c:v>
                </c:pt>
                <c:pt idx="2">
                  <c:v>1.7539670000000001</c:v>
                </c:pt>
                <c:pt idx="3">
                  <c:v>1.358455</c:v>
                </c:pt>
                <c:pt idx="4">
                  <c:v>1.6017479999999999</c:v>
                </c:pt>
              </c:numCache>
            </c:numRef>
          </c:val>
        </c:ser>
        <c:ser>
          <c:idx val="19"/>
          <c:order val="19"/>
          <c:tx>
            <c:strRef>
              <c:f>'i5 MONSTER'!$XX$1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MONSTER'!$XX$2:$XX$6</c:f>
              <c:numCache>
                <c:formatCode>General</c:formatCode>
                <c:ptCount val="5"/>
                <c:pt idx="0">
                  <c:v>1.481973</c:v>
                </c:pt>
                <c:pt idx="1">
                  <c:v>1.5952679999999999</c:v>
                </c:pt>
                <c:pt idx="2">
                  <c:v>1.7698929999999999</c:v>
                </c:pt>
                <c:pt idx="3">
                  <c:v>1.9830760000000001</c:v>
                </c:pt>
                <c:pt idx="4">
                  <c:v>2.4395030000000002</c:v>
                </c:pt>
              </c:numCache>
            </c:numRef>
          </c:val>
        </c:ser>
        <c:ser>
          <c:idx val="20"/>
          <c:order val="20"/>
          <c:tx>
            <c:strRef>
              <c:f>'i5 MONSTER'!$XY$1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MONSTER'!$XY$2:$XY$6</c:f>
              <c:numCache>
                <c:formatCode>General</c:formatCode>
                <c:ptCount val="5"/>
                <c:pt idx="0">
                  <c:v>1.4961009999999999</c:v>
                </c:pt>
                <c:pt idx="1">
                  <c:v>1.306613</c:v>
                </c:pt>
                <c:pt idx="2">
                  <c:v>1.436115</c:v>
                </c:pt>
                <c:pt idx="3">
                  <c:v>1.2345839999999999</c:v>
                </c:pt>
                <c:pt idx="4">
                  <c:v>1.4584090000000001</c:v>
                </c:pt>
              </c:numCache>
            </c:numRef>
          </c:val>
        </c:ser>
        <c:ser>
          <c:idx val="21"/>
          <c:order val="21"/>
          <c:tx>
            <c:strRef>
              <c:f>'i5 MONSTER'!$XZ$1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MONSTER'!$XZ$2:$XZ$6</c:f>
              <c:numCache>
                <c:formatCode>General</c:formatCode>
                <c:ptCount val="5"/>
                <c:pt idx="0">
                  <c:v>1.429648</c:v>
                </c:pt>
                <c:pt idx="1">
                  <c:v>1.587906</c:v>
                </c:pt>
                <c:pt idx="2">
                  <c:v>1.7047909999999999</c:v>
                </c:pt>
                <c:pt idx="3">
                  <c:v>1.291952</c:v>
                </c:pt>
                <c:pt idx="4">
                  <c:v>1.5371980000000001</c:v>
                </c:pt>
              </c:numCache>
            </c:numRef>
          </c:val>
        </c:ser>
        <c:ser>
          <c:idx val="22"/>
          <c:order val="22"/>
          <c:tx>
            <c:strRef>
              <c:f>'i5 MONSTER'!$YA$1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MONSTER'!$YA$2:$YA$6</c:f>
              <c:numCache>
                <c:formatCode>General</c:formatCode>
                <c:ptCount val="5"/>
                <c:pt idx="0">
                  <c:v>1.430221</c:v>
                </c:pt>
                <c:pt idx="1">
                  <c:v>1.5888279999999999</c:v>
                </c:pt>
                <c:pt idx="2">
                  <c:v>1.7050430000000001</c:v>
                </c:pt>
                <c:pt idx="3">
                  <c:v>1.3186089999999999</c:v>
                </c:pt>
                <c:pt idx="4">
                  <c:v>1.5027280000000001</c:v>
                </c:pt>
              </c:numCache>
            </c:numRef>
          </c:val>
        </c:ser>
        <c:ser>
          <c:idx val="23"/>
          <c:order val="23"/>
          <c:tx>
            <c:strRef>
              <c:f>'i5 MONSTER'!$YB$1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MONSTER'!$YB$2:$YB$6</c:f>
              <c:numCache>
                <c:formatCode>General</c:formatCode>
                <c:ptCount val="5"/>
                <c:pt idx="0">
                  <c:v>1.6841969999999999</c:v>
                </c:pt>
                <c:pt idx="1">
                  <c:v>1.5249269999999999</c:v>
                </c:pt>
                <c:pt idx="2">
                  <c:v>1.7260409999999999</c:v>
                </c:pt>
                <c:pt idx="3">
                  <c:v>1.3417289999999999</c:v>
                </c:pt>
                <c:pt idx="4">
                  <c:v>1.508006</c:v>
                </c:pt>
              </c:numCache>
            </c:numRef>
          </c:val>
        </c:ser>
        <c:ser>
          <c:idx val="24"/>
          <c:order val="24"/>
          <c:tx>
            <c:strRef>
              <c:f>'i5 MONSTER'!$YC$1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MONSTER'!$YC$2:$YC$6</c:f>
              <c:numCache>
                <c:formatCode>General</c:formatCode>
                <c:ptCount val="5"/>
                <c:pt idx="0">
                  <c:v>1.5472429999999999</c:v>
                </c:pt>
                <c:pt idx="1">
                  <c:v>1.524343</c:v>
                </c:pt>
                <c:pt idx="2">
                  <c:v>1.726135</c:v>
                </c:pt>
                <c:pt idx="3">
                  <c:v>1.3449169999999999</c:v>
                </c:pt>
                <c:pt idx="4">
                  <c:v>1.507811</c:v>
                </c:pt>
              </c:numCache>
            </c:numRef>
          </c:val>
        </c:ser>
        <c:ser>
          <c:idx val="25"/>
          <c:order val="25"/>
          <c:tx>
            <c:strRef>
              <c:f>'i5 MONSTER'!$YD$1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MONSTER'!$YD$2:$YD$6</c:f>
              <c:numCache>
                <c:formatCode>General</c:formatCode>
                <c:ptCount val="5"/>
                <c:pt idx="0">
                  <c:v>1.496494</c:v>
                </c:pt>
                <c:pt idx="1">
                  <c:v>1.657632</c:v>
                </c:pt>
                <c:pt idx="2">
                  <c:v>1.867434</c:v>
                </c:pt>
                <c:pt idx="3">
                  <c:v>2.2238280000000001</c:v>
                </c:pt>
                <c:pt idx="4">
                  <c:v>2.5795159999999999</c:v>
                </c:pt>
              </c:numCache>
            </c:numRef>
          </c:val>
        </c:ser>
        <c:ser>
          <c:idx val="26"/>
          <c:order val="26"/>
          <c:tx>
            <c:strRef>
              <c:f>'i5 MONSTER'!$YE$1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MONSTER'!$YE$2:$YE$6</c:f>
              <c:numCache>
                <c:formatCode>General</c:formatCode>
                <c:ptCount val="5"/>
                <c:pt idx="0">
                  <c:v>1.4660249999999999</c:v>
                </c:pt>
                <c:pt idx="1">
                  <c:v>1.645472</c:v>
                </c:pt>
                <c:pt idx="2">
                  <c:v>1.7524869999999999</c:v>
                </c:pt>
                <c:pt idx="3">
                  <c:v>2.2484850000000001</c:v>
                </c:pt>
                <c:pt idx="4">
                  <c:v>2.5976430000000001</c:v>
                </c:pt>
              </c:numCache>
            </c:numRef>
          </c:val>
        </c:ser>
        <c:ser>
          <c:idx val="27"/>
          <c:order val="27"/>
          <c:tx>
            <c:strRef>
              <c:f>'i5 MONSTER'!$YF$1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MONSTER'!$YF$2:$YF$6</c:f>
              <c:numCache>
                <c:formatCode>General</c:formatCode>
                <c:ptCount val="5"/>
                <c:pt idx="0">
                  <c:v>1.476324</c:v>
                </c:pt>
                <c:pt idx="1">
                  <c:v>1.5698380000000001</c:v>
                </c:pt>
                <c:pt idx="2">
                  <c:v>1.6578790000000001</c:v>
                </c:pt>
                <c:pt idx="3">
                  <c:v>2.1712419999999999</c:v>
                </c:pt>
                <c:pt idx="4">
                  <c:v>2.6090439999999999</c:v>
                </c:pt>
              </c:numCache>
            </c:numRef>
          </c:val>
        </c:ser>
        <c:ser>
          <c:idx val="28"/>
          <c:order val="28"/>
          <c:tx>
            <c:strRef>
              <c:f>'i5 MONSTER'!$YG$1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MONSTER'!$YG$2:$YG$6</c:f>
              <c:numCache>
                <c:formatCode>General</c:formatCode>
                <c:ptCount val="5"/>
                <c:pt idx="0">
                  <c:v>1.41117</c:v>
                </c:pt>
                <c:pt idx="1">
                  <c:v>1.4296759999999999</c:v>
                </c:pt>
                <c:pt idx="2">
                  <c:v>1.6264590000000001</c:v>
                </c:pt>
                <c:pt idx="3">
                  <c:v>2.023857</c:v>
                </c:pt>
                <c:pt idx="4">
                  <c:v>2.3384100000000001</c:v>
                </c:pt>
              </c:numCache>
            </c:numRef>
          </c:val>
        </c:ser>
        <c:ser>
          <c:idx val="29"/>
          <c:order val="29"/>
          <c:tx>
            <c:strRef>
              <c:f>'i5 MONSTER'!$YH$1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MONSTER'!$YH$2:$YH$6</c:f>
              <c:numCache>
                <c:formatCode>General</c:formatCode>
                <c:ptCount val="5"/>
                <c:pt idx="0">
                  <c:v>1.482108</c:v>
                </c:pt>
                <c:pt idx="1">
                  <c:v>1.52502</c:v>
                </c:pt>
                <c:pt idx="2">
                  <c:v>1.727635</c:v>
                </c:pt>
                <c:pt idx="3">
                  <c:v>1.341332</c:v>
                </c:pt>
                <c:pt idx="4">
                  <c:v>1.5004329999999999</c:v>
                </c:pt>
              </c:numCache>
            </c:numRef>
          </c:val>
        </c:ser>
        <c:ser>
          <c:idx val="30"/>
          <c:order val="30"/>
          <c:tx>
            <c:strRef>
              <c:f>'i5 MONSTER'!$YI$1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MONSTER'!$YI$2:$YI$6</c:f>
              <c:numCache>
                <c:formatCode>General</c:formatCode>
                <c:ptCount val="5"/>
                <c:pt idx="0">
                  <c:v>1.366776</c:v>
                </c:pt>
                <c:pt idx="1">
                  <c:v>1.5321940000000001</c:v>
                </c:pt>
                <c:pt idx="2">
                  <c:v>1.677314</c:v>
                </c:pt>
                <c:pt idx="3">
                  <c:v>2.0489389999999998</c:v>
                </c:pt>
                <c:pt idx="4">
                  <c:v>2.2938719999999999</c:v>
                </c:pt>
              </c:numCache>
            </c:numRef>
          </c:val>
        </c:ser>
        <c:ser>
          <c:idx val="31"/>
          <c:order val="31"/>
          <c:tx>
            <c:strRef>
              <c:f>'i5 MONSTER'!$YJ$1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MONSTER'!$YJ$2:$YJ$6</c:f>
              <c:numCache>
                <c:formatCode>General</c:formatCode>
                <c:ptCount val="5"/>
                <c:pt idx="0">
                  <c:v>1.497212</c:v>
                </c:pt>
                <c:pt idx="1">
                  <c:v>1.622565</c:v>
                </c:pt>
                <c:pt idx="2">
                  <c:v>1.7956399999999999</c:v>
                </c:pt>
                <c:pt idx="3">
                  <c:v>2.1748080000000001</c:v>
                </c:pt>
                <c:pt idx="4">
                  <c:v>2.5422639999999999</c:v>
                </c:pt>
              </c:numCache>
            </c:numRef>
          </c:val>
        </c:ser>
        <c:ser>
          <c:idx val="32"/>
          <c:order val="32"/>
          <c:tx>
            <c:strRef>
              <c:f>'i5 MONSTER'!$YK$1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MONSTER'!$YK$2:$YK$6</c:f>
              <c:numCache>
                <c:formatCode>General</c:formatCode>
                <c:ptCount val="5"/>
                <c:pt idx="0">
                  <c:v>1.492578</c:v>
                </c:pt>
                <c:pt idx="1">
                  <c:v>1.6563429999999999</c:v>
                </c:pt>
                <c:pt idx="2">
                  <c:v>1.7820339999999999</c:v>
                </c:pt>
                <c:pt idx="3">
                  <c:v>2.029353</c:v>
                </c:pt>
                <c:pt idx="4">
                  <c:v>2.4430200000000002</c:v>
                </c:pt>
              </c:numCache>
            </c:numRef>
          </c:val>
        </c:ser>
        <c:ser>
          <c:idx val="33"/>
          <c:order val="33"/>
          <c:tx>
            <c:strRef>
              <c:f>'i5 MONSTER'!$YL$1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MONSTER'!$YL$2:$YL$6</c:f>
              <c:numCache>
                <c:formatCode>General</c:formatCode>
                <c:ptCount val="5"/>
                <c:pt idx="0">
                  <c:v>1.4839249999999999</c:v>
                </c:pt>
                <c:pt idx="1">
                  <c:v>1.625235</c:v>
                </c:pt>
                <c:pt idx="2">
                  <c:v>1.806792</c:v>
                </c:pt>
                <c:pt idx="3">
                  <c:v>2.1473990000000001</c:v>
                </c:pt>
                <c:pt idx="4">
                  <c:v>2.4729190000000001</c:v>
                </c:pt>
              </c:numCache>
            </c:numRef>
          </c:val>
        </c:ser>
        <c:ser>
          <c:idx val="34"/>
          <c:order val="34"/>
          <c:tx>
            <c:strRef>
              <c:f>'i5 MONSTER'!$YM$1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MONSTER'!$YM$2:$YM$6</c:f>
              <c:numCache>
                <c:formatCode>General</c:formatCode>
                <c:ptCount val="5"/>
                <c:pt idx="0">
                  <c:v>1.4906090000000001</c:v>
                </c:pt>
                <c:pt idx="1">
                  <c:v>1.647213</c:v>
                </c:pt>
                <c:pt idx="2">
                  <c:v>1.780008</c:v>
                </c:pt>
                <c:pt idx="3">
                  <c:v>2.005341</c:v>
                </c:pt>
                <c:pt idx="4">
                  <c:v>2.472963</c:v>
                </c:pt>
              </c:numCache>
            </c:numRef>
          </c:val>
        </c:ser>
        <c:ser>
          <c:idx val="35"/>
          <c:order val="35"/>
          <c:tx>
            <c:strRef>
              <c:f>'i5 MONSTER'!$YN$1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MONSTER'!$XD$2:$XD$6</c:f>
              <c:strCache>
                <c:ptCount val="5"/>
                <c:pt idx="0">
                  <c:v>32 cached misaligned</c:v>
                </c:pt>
                <c:pt idx="1">
                  <c:v>40 cached misaligned</c:v>
                </c:pt>
                <c:pt idx="2">
                  <c:v>48 cached misaligned</c:v>
                </c:pt>
                <c:pt idx="3">
                  <c:v>56 cached misaligned</c:v>
                </c:pt>
                <c:pt idx="4">
                  <c:v>64 cached misaligned</c:v>
                </c:pt>
              </c:strCache>
            </c:strRef>
          </c:cat>
          <c:val>
            <c:numRef>
              <c:f>'i5 MONSTER'!$YN$2:$YN$6</c:f>
              <c:numCache>
                <c:formatCode>General</c:formatCode>
                <c:ptCount val="5"/>
                <c:pt idx="0">
                  <c:v>1.375491</c:v>
                </c:pt>
                <c:pt idx="1">
                  <c:v>1.5048889999999999</c:v>
                </c:pt>
                <c:pt idx="2">
                  <c:v>1.652982</c:v>
                </c:pt>
                <c:pt idx="3">
                  <c:v>2.0843250000000002</c:v>
                </c:pt>
                <c:pt idx="4">
                  <c:v>2.3941720000000002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426112"/>
        <c:axId val="173495360"/>
      </c:barChart>
      <c:catAx>
        <c:axId val="174426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95360"/>
        <c:crosses val="autoZero"/>
        <c:auto val="1"/>
        <c:lblAlgn val="ctr"/>
        <c:lblOffset val="100"/>
        <c:noMultiLvlLbl val="0"/>
      </c:catAx>
      <c:valAx>
        <c:axId val="173495360"/>
        <c:scaling>
          <c:orientation val="minMax"/>
          <c:max val="2.65"/>
          <c:min val="0.60000000000000009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4426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MONSTER'!$YR$1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MONSTER'!$YR$2:$YR$6</c:f>
              <c:numCache>
                <c:formatCode>General</c:formatCode>
                <c:ptCount val="5"/>
                <c:pt idx="0">
                  <c:v>7.5689999999999993E-2</c:v>
                </c:pt>
                <c:pt idx="1">
                  <c:v>9.9141999999999994E-2</c:v>
                </c:pt>
                <c:pt idx="2">
                  <c:v>0.121629</c:v>
                </c:pt>
                <c:pt idx="3">
                  <c:v>0.135851</c:v>
                </c:pt>
                <c:pt idx="4">
                  <c:v>0.15171299999999999</c:v>
                </c:pt>
              </c:numCache>
            </c:numRef>
          </c:val>
        </c:ser>
        <c:ser>
          <c:idx val="1"/>
          <c:order val="1"/>
          <c:tx>
            <c:strRef>
              <c:f>'i5 MONSTER'!$YS$1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MONSTER'!$YS$2:$YS$6</c:f>
              <c:numCache>
                <c:formatCode>General</c:formatCode>
                <c:ptCount val="5"/>
                <c:pt idx="0">
                  <c:v>6.1953000000000001E-2</c:v>
                </c:pt>
                <c:pt idx="1">
                  <c:v>9.8083000000000004E-2</c:v>
                </c:pt>
                <c:pt idx="2">
                  <c:v>0.11899999999999999</c:v>
                </c:pt>
                <c:pt idx="3">
                  <c:v>0.13215399999999999</c:v>
                </c:pt>
                <c:pt idx="4">
                  <c:v>0.145096</c:v>
                </c:pt>
              </c:numCache>
            </c:numRef>
          </c:val>
        </c:ser>
        <c:ser>
          <c:idx val="2"/>
          <c:order val="2"/>
          <c:tx>
            <c:strRef>
              <c:f>'i5 MONSTER'!$YT$1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MONSTER'!$YT$2:$YT$6</c:f>
              <c:numCache>
                <c:formatCode>General</c:formatCode>
                <c:ptCount val="5"/>
                <c:pt idx="0">
                  <c:v>7.3851E-2</c:v>
                </c:pt>
                <c:pt idx="1">
                  <c:v>9.9424999999999999E-2</c:v>
                </c:pt>
                <c:pt idx="2">
                  <c:v>0.12049600000000001</c:v>
                </c:pt>
                <c:pt idx="3">
                  <c:v>0.13464899999999999</c:v>
                </c:pt>
                <c:pt idx="4">
                  <c:v>0.15021899999999999</c:v>
                </c:pt>
              </c:numCache>
            </c:numRef>
          </c:val>
        </c:ser>
        <c:ser>
          <c:idx val="3"/>
          <c:order val="3"/>
          <c:tx>
            <c:strRef>
              <c:f>'i5 MONSTER'!$YU$1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MONSTER'!$YU$2:$YU$6</c:f>
              <c:numCache>
                <c:formatCode>General</c:formatCode>
                <c:ptCount val="5"/>
                <c:pt idx="0">
                  <c:v>7.5431999999999999E-2</c:v>
                </c:pt>
                <c:pt idx="1">
                  <c:v>0.100006</c:v>
                </c:pt>
                <c:pt idx="2">
                  <c:v>0.120419</c:v>
                </c:pt>
                <c:pt idx="3">
                  <c:v>0.13409399999999999</c:v>
                </c:pt>
                <c:pt idx="4">
                  <c:v>0.14988899999999999</c:v>
                </c:pt>
              </c:numCache>
            </c:numRef>
          </c:val>
        </c:ser>
        <c:ser>
          <c:idx val="4"/>
          <c:order val="4"/>
          <c:tx>
            <c:strRef>
              <c:f>'i5 MONSTER'!$YV$1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MONSTER'!$YV$2:$YV$6</c:f>
              <c:numCache>
                <c:formatCode>General</c:formatCode>
                <c:ptCount val="5"/>
                <c:pt idx="0">
                  <c:v>7.6189999999999994E-2</c:v>
                </c:pt>
                <c:pt idx="1">
                  <c:v>0.10002800000000001</c:v>
                </c:pt>
                <c:pt idx="2">
                  <c:v>0.120431</c:v>
                </c:pt>
                <c:pt idx="3">
                  <c:v>0.13475300000000001</c:v>
                </c:pt>
                <c:pt idx="4">
                  <c:v>0.15030199999999999</c:v>
                </c:pt>
              </c:numCache>
            </c:numRef>
          </c:val>
        </c:ser>
        <c:ser>
          <c:idx val="5"/>
          <c:order val="5"/>
          <c:tx>
            <c:strRef>
              <c:f>'i5 MONSTER'!$YW$1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MONSTER'!$YW$2:$YW$6</c:f>
              <c:numCache>
                <c:formatCode>General</c:formatCode>
                <c:ptCount val="5"/>
                <c:pt idx="0">
                  <c:v>6.4406000000000005E-2</c:v>
                </c:pt>
                <c:pt idx="1">
                  <c:v>9.9496000000000001E-2</c:v>
                </c:pt>
                <c:pt idx="2">
                  <c:v>0.120919</c:v>
                </c:pt>
                <c:pt idx="3">
                  <c:v>0.132859</c:v>
                </c:pt>
                <c:pt idx="4">
                  <c:v>0.14783299999999999</c:v>
                </c:pt>
              </c:numCache>
            </c:numRef>
          </c:val>
        </c:ser>
        <c:ser>
          <c:idx val="6"/>
          <c:order val="6"/>
          <c:tx>
            <c:strRef>
              <c:f>'i5 MONSTER'!$YX$1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MONSTER'!$YX$2:$YX$6</c:f>
              <c:numCache>
                <c:formatCode>General</c:formatCode>
                <c:ptCount val="5"/>
                <c:pt idx="0">
                  <c:v>6.4383999999999997E-2</c:v>
                </c:pt>
                <c:pt idx="1">
                  <c:v>9.955E-2</c:v>
                </c:pt>
                <c:pt idx="2">
                  <c:v>0.121055</c:v>
                </c:pt>
                <c:pt idx="3">
                  <c:v>0.13341900000000001</c:v>
                </c:pt>
                <c:pt idx="4">
                  <c:v>0.14804800000000001</c:v>
                </c:pt>
              </c:numCache>
            </c:numRef>
          </c:val>
        </c:ser>
        <c:ser>
          <c:idx val="7"/>
          <c:order val="7"/>
          <c:tx>
            <c:strRef>
              <c:f>'i5 MONSTER'!$YY$1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MONSTER'!$YY$2:$YY$6</c:f>
              <c:numCache>
                <c:formatCode>General</c:formatCode>
                <c:ptCount val="5"/>
                <c:pt idx="0">
                  <c:v>7.6221999999999998E-2</c:v>
                </c:pt>
                <c:pt idx="1">
                  <c:v>9.9382999999999999E-2</c:v>
                </c:pt>
                <c:pt idx="2">
                  <c:v>0.12049600000000001</c:v>
                </c:pt>
                <c:pt idx="3">
                  <c:v>0.13416500000000001</c:v>
                </c:pt>
                <c:pt idx="4">
                  <c:v>0.150113</c:v>
                </c:pt>
              </c:numCache>
            </c:numRef>
          </c:val>
        </c:ser>
        <c:ser>
          <c:idx val="8"/>
          <c:order val="8"/>
          <c:tx>
            <c:strRef>
              <c:f>'i5 MONSTER'!$YZ$1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MONSTER'!$YZ$2:$YZ$6</c:f>
              <c:numCache>
                <c:formatCode>General</c:formatCode>
                <c:ptCount val="5"/>
                <c:pt idx="0">
                  <c:v>7.5849E-2</c:v>
                </c:pt>
                <c:pt idx="1">
                  <c:v>9.9388000000000004E-2</c:v>
                </c:pt>
                <c:pt idx="2">
                  <c:v>0.120502</c:v>
                </c:pt>
                <c:pt idx="3">
                  <c:v>0.135047</c:v>
                </c:pt>
                <c:pt idx="4">
                  <c:v>0.15106</c:v>
                </c:pt>
              </c:numCache>
            </c:numRef>
          </c:val>
        </c:ser>
        <c:ser>
          <c:idx val="9"/>
          <c:order val="9"/>
          <c:tx>
            <c:strRef>
              <c:f>'i5 MONSTER'!$ZA$1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MONSTER'!$ZA$2:$ZA$6</c:f>
              <c:numCache>
                <c:formatCode>General</c:formatCode>
                <c:ptCount val="5"/>
                <c:pt idx="0">
                  <c:v>7.5325000000000003E-2</c:v>
                </c:pt>
                <c:pt idx="1">
                  <c:v>9.9374000000000004E-2</c:v>
                </c:pt>
                <c:pt idx="2">
                  <c:v>0.120491</c:v>
                </c:pt>
                <c:pt idx="3">
                  <c:v>0.134931</c:v>
                </c:pt>
                <c:pt idx="4">
                  <c:v>0.15132399999999999</c:v>
                </c:pt>
              </c:numCache>
            </c:numRef>
          </c:val>
        </c:ser>
        <c:ser>
          <c:idx val="10"/>
          <c:order val="10"/>
          <c:tx>
            <c:strRef>
              <c:f>'i5 MONSTER'!$ZB$1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MONSTER'!$ZB$2:$ZB$6</c:f>
              <c:numCache>
                <c:formatCode>General</c:formatCode>
                <c:ptCount val="5"/>
                <c:pt idx="0">
                  <c:v>7.5667999999999999E-2</c:v>
                </c:pt>
                <c:pt idx="1">
                  <c:v>9.9296999999999996E-2</c:v>
                </c:pt>
                <c:pt idx="2">
                  <c:v>0.120517</c:v>
                </c:pt>
                <c:pt idx="3">
                  <c:v>0.13539799999999999</c:v>
                </c:pt>
                <c:pt idx="4">
                  <c:v>0.15140700000000001</c:v>
                </c:pt>
              </c:numCache>
            </c:numRef>
          </c:val>
        </c:ser>
        <c:ser>
          <c:idx val="11"/>
          <c:order val="11"/>
          <c:tx>
            <c:strRef>
              <c:f>'i5 MONSTER'!$ZC$1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MONSTER'!$ZC$2:$ZC$6</c:f>
              <c:numCache>
                <c:formatCode>General</c:formatCode>
                <c:ptCount val="5"/>
                <c:pt idx="0">
                  <c:v>7.1691000000000005E-2</c:v>
                </c:pt>
                <c:pt idx="1">
                  <c:v>9.9669999999999995E-2</c:v>
                </c:pt>
                <c:pt idx="2">
                  <c:v>0.120753</c:v>
                </c:pt>
                <c:pt idx="3">
                  <c:v>0.13433400000000001</c:v>
                </c:pt>
                <c:pt idx="4">
                  <c:v>0.14846000000000001</c:v>
                </c:pt>
              </c:numCache>
            </c:numRef>
          </c:val>
        </c:ser>
        <c:ser>
          <c:idx val="12"/>
          <c:order val="12"/>
          <c:tx>
            <c:strRef>
              <c:f>'i5 MONSTER'!$ZD$1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MONSTER'!$ZD$2:$ZD$6</c:f>
              <c:numCache>
                <c:formatCode>General</c:formatCode>
                <c:ptCount val="5"/>
                <c:pt idx="0">
                  <c:v>7.2649000000000005E-2</c:v>
                </c:pt>
                <c:pt idx="1">
                  <c:v>9.9384E-2</c:v>
                </c:pt>
                <c:pt idx="2">
                  <c:v>0.12045400000000001</c:v>
                </c:pt>
                <c:pt idx="3">
                  <c:v>0.13430700000000001</c:v>
                </c:pt>
                <c:pt idx="4">
                  <c:v>0.149231</c:v>
                </c:pt>
              </c:numCache>
            </c:numRef>
          </c:val>
        </c:ser>
        <c:ser>
          <c:idx val="13"/>
          <c:order val="13"/>
          <c:tx>
            <c:strRef>
              <c:f>'i5 MONSTER'!$ZE$1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MONSTER'!$ZE$2:$ZE$6</c:f>
              <c:numCache>
                <c:formatCode>General</c:formatCode>
                <c:ptCount val="5"/>
                <c:pt idx="0">
                  <c:v>6.4409999999999995E-2</c:v>
                </c:pt>
                <c:pt idx="1">
                  <c:v>9.5855999999999997E-2</c:v>
                </c:pt>
                <c:pt idx="2">
                  <c:v>0.120625</c:v>
                </c:pt>
                <c:pt idx="3">
                  <c:v>0.134658</c:v>
                </c:pt>
                <c:pt idx="4">
                  <c:v>0.149619</c:v>
                </c:pt>
              </c:numCache>
            </c:numRef>
          </c:val>
        </c:ser>
        <c:ser>
          <c:idx val="14"/>
          <c:order val="14"/>
          <c:tx>
            <c:strRef>
              <c:f>'i5 MONSTER'!$ZF$1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MONSTER'!$ZF$2:$ZF$6</c:f>
              <c:numCache>
                <c:formatCode>General</c:formatCode>
                <c:ptCount val="5"/>
                <c:pt idx="0">
                  <c:v>6.9684999999999997E-2</c:v>
                </c:pt>
                <c:pt idx="1">
                  <c:v>0.10023899999999999</c:v>
                </c:pt>
                <c:pt idx="2">
                  <c:v>0.121923</c:v>
                </c:pt>
                <c:pt idx="3">
                  <c:v>0.13406499999999999</c:v>
                </c:pt>
                <c:pt idx="4">
                  <c:v>0.14954100000000001</c:v>
                </c:pt>
              </c:numCache>
            </c:numRef>
          </c:val>
        </c:ser>
        <c:ser>
          <c:idx val="15"/>
          <c:order val="15"/>
          <c:tx>
            <c:strRef>
              <c:f>'i5 MONSTER'!$ZG$1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MONSTER'!$ZG$2:$ZG$6</c:f>
              <c:numCache>
                <c:formatCode>General</c:formatCode>
                <c:ptCount val="5"/>
                <c:pt idx="0">
                  <c:v>7.1555999999999995E-2</c:v>
                </c:pt>
                <c:pt idx="1">
                  <c:v>0.100504</c:v>
                </c:pt>
                <c:pt idx="2">
                  <c:v>0.12099699999999999</c:v>
                </c:pt>
                <c:pt idx="3">
                  <c:v>0.134101</c:v>
                </c:pt>
                <c:pt idx="4">
                  <c:v>0.13667000000000001</c:v>
                </c:pt>
              </c:numCache>
            </c:numRef>
          </c:val>
        </c:ser>
        <c:ser>
          <c:idx val="16"/>
          <c:order val="16"/>
          <c:tx>
            <c:strRef>
              <c:f>'i5 MONSTER'!$ZH$1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MONSTER'!$ZH$2:$ZH$6</c:f>
              <c:numCache>
                <c:formatCode>General</c:formatCode>
                <c:ptCount val="5"/>
                <c:pt idx="0">
                  <c:v>6.4851000000000006E-2</c:v>
                </c:pt>
                <c:pt idx="1">
                  <c:v>9.9454000000000001E-2</c:v>
                </c:pt>
                <c:pt idx="2">
                  <c:v>0.120965</c:v>
                </c:pt>
                <c:pt idx="3">
                  <c:v>0.131714</c:v>
                </c:pt>
                <c:pt idx="4">
                  <c:v>0.14174600000000001</c:v>
                </c:pt>
              </c:numCache>
            </c:numRef>
          </c:val>
        </c:ser>
        <c:ser>
          <c:idx val="17"/>
          <c:order val="17"/>
          <c:tx>
            <c:strRef>
              <c:f>'i5 MONSTER'!$ZI$1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MONSTER'!$ZI$2:$ZI$6</c:f>
              <c:numCache>
                <c:formatCode>General</c:formatCode>
                <c:ptCount val="5"/>
                <c:pt idx="0">
                  <c:v>6.2296999999999998E-2</c:v>
                </c:pt>
                <c:pt idx="1">
                  <c:v>9.9947999999999995E-2</c:v>
                </c:pt>
                <c:pt idx="2">
                  <c:v>0.122169</c:v>
                </c:pt>
                <c:pt idx="3">
                  <c:v>0.132323</c:v>
                </c:pt>
                <c:pt idx="4">
                  <c:v>0.13563600000000001</c:v>
                </c:pt>
              </c:numCache>
            </c:numRef>
          </c:val>
        </c:ser>
        <c:ser>
          <c:idx val="18"/>
          <c:order val="18"/>
          <c:tx>
            <c:strRef>
              <c:f>'i5 MONSTER'!$ZJ$1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MONSTER'!$ZJ$2:$ZJ$6</c:f>
              <c:numCache>
                <c:formatCode>General</c:formatCode>
                <c:ptCount val="5"/>
                <c:pt idx="0">
                  <c:v>6.1462000000000003E-2</c:v>
                </c:pt>
                <c:pt idx="1">
                  <c:v>0.100268</c:v>
                </c:pt>
                <c:pt idx="2">
                  <c:v>0.121922</c:v>
                </c:pt>
                <c:pt idx="3">
                  <c:v>0.134602</c:v>
                </c:pt>
                <c:pt idx="4">
                  <c:v>0.14033399999999999</c:v>
                </c:pt>
              </c:numCache>
            </c:numRef>
          </c:val>
        </c:ser>
        <c:ser>
          <c:idx val="19"/>
          <c:order val="19"/>
          <c:tx>
            <c:strRef>
              <c:f>'i5 MONSTER'!$ZK$1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MONSTER'!$ZK$2:$ZK$6</c:f>
              <c:numCache>
                <c:formatCode>General</c:formatCode>
                <c:ptCount val="5"/>
                <c:pt idx="0">
                  <c:v>6.9637000000000004E-2</c:v>
                </c:pt>
                <c:pt idx="1">
                  <c:v>0.100218</c:v>
                </c:pt>
                <c:pt idx="2">
                  <c:v>0.12066399999999999</c:v>
                </c:pt>
                <c:pt idx="3">
                  <c:v>0.133183</c:v>
                </c:pt>
                <c:pt idx="4">
                  <c:v>0.14500299999999999</c:v>
                </c:pt>
              </c:numCache>
            </c:numRef>
          </c:val>
        </c:ser>
        <c:ser>
          <c:idx val="20"/>
          <c:order val="20"/>
          <c:tx>
            <c:strRef>
              <c:f>'i5 MONSTER'!$ZL$1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MONSTER'!$ZL$2:$ZL$6</c:f>
              <c:numCache>
                <c:formatCode>General</c:formatCode>
                <c:ptCount val="5"/>
                <c:pt idx="0">
                  <c:v>7.0843000000000003E-2</c:v>
                </c:pt>
                <c:pt idx="1">
                  <c:v>0.101025</c:v>
                </c:pt>
                <c:pt idx="2">
                  <c:v>0.121613</c:v>
                </c:pt>
                <c:pt idx="3">
                  <c:v>0.13481399999999999</c:v>
                </c:pt>
                <c:pt idx="4">
                  <c:v>0.14660000000000001</c:v>
                </c:pt>
              </c:numCache>
            </c:numRef>
          </c:val>
        </c:ser>
        <c:ser>
          <c:idx val="21"/>
          <c:order val="21"/>
          <c:tx>
            <c:strRef>
              <c:f>'i5 MONSTER'!$ZM$1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MONSTER'!$ZM$2:$ZM$6</c:f>
              <c:numCache>
                <c:formatCode>General</c:formatCode>
                <c:ptCount val="5"/>
                <c:pt idx="0">
                  <c:v>6.5509999999999999E-2</c:v>
                </c:pt>
                <c:pt idx="1">
                  <c:v>0.100285</c:v>
                </c:pt>
                <c:pt idx="2">
                  <c:v>0.121892</c:v>
                </c:pt>
                <c:pt idx="3">
                  <c:v>0.135877</c:v>
                </c:pt>
                <c:pt idx="4">
                  <c:v>0.154673</c:v>
                </c:pt>
              </c:numCache>
            </c:numRef>
          </c:val>
        </c:ser>
        <c:ser>
          <c:idx val="22"/>
          <c:order val="22"/>
          <c:tx>
            <c:strRef>
              <c:f>'i5 MONSTER'!$ZN$1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MONSTER'!$ZN$2:$ZN$6</c:f>
              <c:numCache>
                <c:formatCode>General</c:formatCode>
                <c:ptCount val="5"/>
                <c:pt idx="0">
                  <c:v>6.5226999999999993E-2</c:v>
                </c:pt>
                <c:pt idx="1">
                  <c:v>0.100245</c:v>
                </c:pt>
                <c:pt idx="2">
                  <c:v>0.121907</c:v>
                </c:pt>
                <c:pt idx="3">
                  <c:v>0.13605100000000001</c:v>
                </c:pt>
                <c:pt idx="4">
                  <c:v>0.15485499999999999</c:v>
                </c:pt>
              </c:numCache>
            </c:numRef>
          </c:val>
        </c:ser>
        <c:ser>
          <c:idx val="23"/>
          <c:order val="23"/>
          <c:tx>
            <c:strRef>
              <c:f>'i5 MONSTER'!$ZO$1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MONSTER'!$ZO$2:$ZO$6</c:f>
              <c:numCache>
                <c:formatCode>General</c:formatCode>
                <c:ptCount val="5"/>
                <c:pt idx="0">
                  <c:v>7.2104000000000001E-2</c:v>
                </c:pt>
                <c:pt idx="1">
                  <c:v>0.100328</c:v>
                </c:pt>
                <c:pt idx="2">
                  <c:v>0.121574</c:v>
                </c:pt>
                <c:pt idx="3">
                  <c:v>0.13464699999999999</c:v>
                </c:pt>
                <c:pt idx="4">
                  <c:v>0.152665</c:v>
                </c:pt>
              </c:numCache>
            </c:numRef>
          </c:val>
        </c:ser>
        <c:ser>
          <c:idx val="24"/>
          <c:order val="24"/>
          <c:tx>
            <c:strRef>
              <c:f>'i5 MONSTER'!$ZP$1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MONSTER'!$ZP$2:$ZP$6</c:f>
              <c:numCache>
                <c:formatCode>General</c:formatCode>
                <c:ptCount val="5"/>
                <c:pt idx="0">
                  <c:v>7.6245999999999994E-2</c:v>
                </c:pt>
                <c:pt idx="1">
                  <c:v>0.100262</c:v>
                </c:pt>
                <c:pt idx="2">
                  <c:v>0.121569</c:v>
                </c:pt>
                <c:pt idx="3">
                  <c:v>0.135162</c:v>
                </c:pt>
                <c:pt idx="4">
                  <c:v>0.15210000000000001</c:v>
                </c:pt>
              </c:numCache>
            </c:numRef>
          </c:val>
        </c:ser>
        <c:ser>
          <c:idx val="25"/>
          <c:order val="25"/>
          <c:tx>
            <c:strRef>
              <c:f>'i5 MONSTER'!$ZQ$1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MONSTER'!$ZQ$2:$ZQ$6</c:f>
              <c:numCache>
                <c:formatCode>General</c:formatCode>
                <c:ptCount val="5"/>
                <c:pt idx="0">
                  <c:v>6.6175999999999999E-2</c:v>
                </c:pt>
                <c:pt idx="1">
                  <c:v>0.100296</c:v>
                </c:pt>
                <c:pt idx="2">
                  <c:v>0.1216</c:v>
                </c:pt>
                <c:pt idx="3">
                  <c:v>0.13253899999999999</c:v>
                </c:pt>
                <c:pt idx="4">
                  <c:v>0.149814</c:v>
                </c:pt>
              </c:numCache>
            </c:numRef>
          </c:val>
        </c:ser>
        <c:ser>
          <c:idx val="26"/>
          <c:order val="26"/>
          <c:tx>
            <c:strRef>
              <c:f>'i5 MONSTER'!$ZR$1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MONSTER'!$ZR$2:$ZR$6</c:f>
              <c:numCache>
                <c:formatCode>General</c:formatCode>
                <c:ptCount val="5"/>
                <c:pt idx="0">
                  <c:v>6.5476000000000006E-2</c:v>
                </c:pt>
                <c:pt idx="1">
                  <c:v>0.100219</c:v>
                </c:pt>
                <c:pt idx="2">
                  <c:v>0.12192699999999999</c:v>
                </c:pt>
                <c:pt idx="3">
                  <c:v>0.131829</c:v>
                </c:pt>
                <c:pt idx="4">
                  <c:v>0.149089</c:v>
                </c:pt>
              </c:numCache>
            </c:numRef>
          </c:val>
        </c:ser>
        <c:ser>
          <c:idx val="27"/>
          <c:order val="27"/>
          <c:tx>
            <c:strRef>
              <c:f>'i5 MONSTER'!$ZS$1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MONSTER'!$ZS$2:$ZS$6</c:f>
              <c:numCache>
                <c:formatCode>General</c:formatCode>
                <c:ptCount val="5"/>
                <c:pt idx="0">
                  <c:v>6.4950999999999995E-2</c:v>
                </c:pt>
                <c:pt idx="1">
                  <c:v>0.10089099999999999</c:v>
                </c:pt>
                <c:pt idx="2">
                  <c:v>0.12250999999999999</c:v>
                </c:pt>
                <c:pt idx="3">
                  <c:v>0.13237499999999999</c:v>
                </c:pt>
                <c:pt idx="4">
                  <c:v>0.14844299999999999</c:v>
                </c:pt>
              </c:numCache>
            </c:numRef>
          </c:val>
        </c:ser>
        <c:ser>
          <c:idx val="28"/>
          <c:order val="28"/>
          <c:tx>
            <c:strRef>
              <c:f>'i5 MONSTER'!$ZT$1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MONSTER'!$ZT$2:$ZT$6</c:f>
              <c:numCache>
                <c:formatCode>General</c:formatCode>
                <c:ptCount val="5"/>
                <c:pt idx="0">
                  <c:v>7.6655000000000001E-2</c:v>
                </c:pt>
                <c:pt idx="1">
                  <c:v>9.9363000000000007E-2</c:v>
                </c:pt>
                <c:pt idx="2">
                  <c:v>0.119644</c:v>
                </c:pt>
                <c:pt idx="3">
                  <c:v>0.13187099999999999</c:v>
                </c:pt>
                <c:pt idx="4">
                  <c:v>0.14941199999999999</c:v>
                </c:pt>
              </c:numCache>
            </c:numRef>
          </c:val>
        </c:ser>
        <c:ser>
          <c:idx val="29"/>
          <c:order val="29"/>
          <c:tx>
            <c:strRef>
              <c:f>'i5 MONSTER'!$ZU$1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MONSTER'!$ZU$2:$ZU$6</c:f>
              <c:numCache>
                <c:formatCode>General</c:formatCode>
                <c:ptCount val="5"/>
                <c:pt idx="0">
                  <c:v>7.6956999999999998E-2</c:v>
                </c:pt>
                <c:pt idx="1">
                  <c:v>0.100298</c:v>
                </c:pt>
                <c:pt idx="2">
                  <c:v>0.121577</c:v>
                </c:pt>
                <c:pt idx="3">
                  <c:v>0.13398099999999999</c:v>
                </c:pt>
                <c:pt idx="4">
                  <c:v>0.15182000000000001</c:v>
                </c:pt>
              </c:numCache>
            </c:numRef>
          </c:val>
        </c:ser>
        <c:ser>
          <c:idx val="30"/>
          <c:order val="30"/>
          <c:tx>
            <c:strRef>
              <c:f>'i5 MONSTER'!$ZV$1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MONSTER'!$ZV$2:$ZV$6</c:f>
              <c:numCache>
                <c:formatCode>General</c:formatCode>
                <c:ptCount val="5"/>
                <c:pt idx="0">
                  <c:v>7.4758000000000005E-2</c:v>
                </c:pt>
                <c:pt idx="1">
                  <c:v>0.100471</c:v>
                </c:pt>
                <c:pt idx="2">
                  <c:v>0.12091399999999999</c:v>
                </c:pt>
                <c:pt idx="3">
                  <c:v>0.13306599999999999</c:v>
                </c:pt>
                <c:pt idx="4">
                  <c:v>0.15043500000000001</c:v>
                </c:pt>
              </c:numCache>
            </c:numRef>
          </c:val>
        </c:ser>
        <c:ser>
          <c:idx val="31"/>
          <c:order val="31"/>
          <c:tx>
            <c:strRef>
              <c:f>'i5 MONSTER'!$ZW$1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MONSTER'!$ZW$2:$ZW$6</c:f>
              <c:numCache>
                <c:formatCode>General</c:formatCode>
                <c:ptCount val="5"/>
                <c:pt idx="0">
                  <c:v>6.5814999999999999E-2</c:v>
                </c:pt>
                <c:pt idx="1">
                  <c:v>0.101064</c:v>
                </c:pt>
                <c:pt idx="2">
                  <c:v>0.12176099999999999</c:v>
                </c:pt>
                <c:pt idx="3">
                  <c:v>0.135125</c:v>
                </c:pt>
                <c:pt idx="4">
                  <c:v>0.15315100000000001</c:v>
                </c:pt>
              </c:numCache>
            </c:numRef>
          </c:val>
        </c:ser>
        <c:ser>
          <c:idx val="32"/>
          <c:order val="32"/>
          <c:tx>
            <c:strRef>
              <c:f>'i5 MONSTER'!$ZX$1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MONSTER'!$ZX$2:$ZX$6</c:f>
              <c:numCache>
                <c:formatCode>General</c:formatCode>
                <c:ptCount val="5"/>
                <c:pt idx="0">
                  <c:v>6.5561999999999995E-2</c:v>
                </c:pt>
                <c:pt idx="1">
                  <c:v>0.100054</c:v>
                </c:pt>
                <c:pt idx="2">
                  <c:v>0.121931</c:v>
                </c:pt>
                <c:pt idx="3">
                  <c:v>0.13291500000000001</c:v>
                </c:pt>
                <c:pt idx="4">
                  <c:v>0.15118500000000001</c:v>
                </c:pt>
              </c:numCache>
            </c:numRef>
          </c:val>
        </c:ser>
        <c:ser>
          <c:idx val="33"/>
          <c:order val="33"/>
          <c:tx>
            <c:strRef>
              <c:f>'i5 MONSTER'!$ZY$1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MONSTER'!$ZY$2:$ZY$6</c:f>
              <c:numCache>
                <c:formatCode>General</c:formatCode>
                <c:ptCount val="5"/>
                <c:pt idx="0">
                  <c:v>7.2869000000000003E-2</c:v>
                </c:pt>
                <c:pt idx="1">
                  <c:v>0.100837</c:v>
                </c:pt>
                <c:pt idx="2">
                  <c:v>0.121515</c:v>
                </c:pt>
                <c:pt idx="3">
                  <c:v>0.133551</c:v>
                </c:pt>
                <c:pt idx="4">
                  <c:v>0.15223500000000001</c:v>
                </c:pt>
              </c:numCache>
            </c:numRef>
          </c:val>
        </c:ser>
        <c:ser>
          <c:idx val="34"/>
          <c:order val="34"/>
          <c:tx>
            <c:strRef>
              <c:f>'i5 MONSTER'!$ZZ$1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MONSTER'!$ZZ$2:$ZZ$6</c:f>
              <c:numCache>
                <c:formatCode>General</c:formatCode>
                <c:ptCount val="5"/>
                <c:pt idx="0">
                  <c:v>6.5705E-2</c:v>
                </c:pt>
                <c:pt idx="1">
                  <c:v>0.10029</c:v>
                </c:pt>
                <c:pt idx="2">
                  <c:v>0.121948</c:v>
                </c:pt>
                <c:pt idx="3">
                  <c:v>0.133932</c:v>
                </c:pt>
                <c:pt idx="4">
                  <c:v>0.14945600000000001</c:v>
                </c:pt>
              </c:numCache>
            </c:numRef>
          </c:val>
        </c:ser>
        <c:ser>
          <c:idx val="35"/>
          <c:order val="35"/>
          <c:tx>
            <c:strRef>
              <c:f>'i5 MONSTER'!$AAA$1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'i5 MONSTER'!$YQ$2:$YQ$6</c:f>
              <c:strCache>
                <c:ptCount val="5"/>
                <c:pt idx="0">
                  <c:v>32 unalignable</c:v>
                </c:pt>
                <c:pt idx="1">
                  <c:v>40 unalignable</c:v>
                </c:pt>
                <c:pt idx="2">
                  <c:v>48 unalignable</c:v>
                </c:pt>
                <c:pt idx="3">
                  <c:v>56 unalignable</c:v>
                </c:pt>
                <c:pt idx="4">
                  <c:v>64 unalignable</c:v>
                </c:pt>
              </c:strCache>
            </c:strRef>
          </c:cat>
          <c:val>
            <c:numRef>
              <c:f>'i5 MONSTER'!$AAA$2:$AAA$6</c:f>
              <c:numCache>
                <c:formatCode>General</c:formatCode>
                <c:ptCount val="5"/>
                <c:pt idx="0">
                  <c:v>6.6249000000000002E-2</c:v>
                </c:pt>
                <c:pt idx="1">
                  <c:v>9.9743999999999999E-2</c:v>
                </c:pt>
                <c:pt idx="2">
                  <c:v>0.122173</c:v>
                </c:pt>
                <c:pt idx="3">
                  <c:v>0.13090599999999999</c:v>
                </c:pt>
                <c:pt idx="4">
                  <c:v>0.14838599999999999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177728"/>
        <c:axId val="173497664"/>
      </c:barChart>
      <c:catAx>
        <c:axId val="175177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97664"/>
        <c:crosses val="autoZero"/>
        <c:auto val="1"/>
        <c:lblAlgn val="ctr"/>
        <c:lblOffset val="100"/>
        <c:noMultiLvlLbl val="0"/>
      </c:catAx>
      <c:valAx>
        <c:axId val="173497664"/>
        <c:scaling>
          <c:orientation val="minMax"/>
          <c:max val="0.15500000000000003"/>
          <c:min val="5.5000000000000007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5177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MONSTER'!$AAC$2</c:f>
              <c:strCache>
                <c:ptCount val="1"/>
                <c:pt idx="0">
                  <c:v>32 cached unalignable</c:v>
                </c:pt>
              </c:strCache>
            </c:strRef>
          </c:tx>
          <c:invertIfNegative val="0"/>
          <c:cat>
            <c:strRef>
              <c:f>'i5 MONSTER'!$AAD$1:$ABM$1</c:f>
              <c:strCache>
                <c:ptCount val="36"/>
                <c:pt idx="0">
                  <c:v>memmove</c:v>
                </c:pt>
                <c:pt idx="1">
                  <c:v>A_memmove</c:v>
                </c:pt>
                <c:pt idx="2">
                  <c:v>memmove44</c:v>
                </c:pt>
                <c:pt idx="3">
                  <c:v>memmove43</c:v>
                </c:pt>
                <c:pt idx="4">
                  <c:v>memmove42</c:v>
                </c:pt>
                <c:pt idx="5">
                  <c:v>memmove41</c:v>
                </c:pt>
                <c:pt idx="6">
                  <c:v>memmove40</c:v>
                </c:pt>
                <c:pt idx="7">
                  <c:v>memmove39</c:v>
                </c:pt>
                <c:pt idx="8">
                  <c:v>memmove38</c:v>
                </c:pt>
                <c:pt idx="9">
                  <c:v>memmove37</c:v>
                </c:pt>
                <c:pt idx="10">
                  <c:v>memmove36</c:v>
                </c:pt>
                <c:pt idx="11">
                  <c:v>memmove35</c:v>
                </c:pt>
                <c:pt idx="12">
                  <c:v>memmove34</c:v>
                </c:pt>
                <c:pt idx="13">
                  <c:v>memmove29</c:v>
                </c:pt>
                <c:pt idx="14">
                  <c:v>memmove28</c:v>
                </c:pt>
                <c:pt idx="15">
                  <c:v>memmove27</c:v>
                </c:pt>
                <c:pt idx="16">
                  <c:v>memmove26</c:v>
                </c:pt>
                <c:pt idx="17">
                  <c:v>memmove25</c:v>
                </c:pt>
                <c:pt idx="18">
                  <c:v>memmove24</c:v>
                </c:pt>
                <c:pt idx="19">
                  <c:v>memmove23</c:v>
                </c:pt>
                <c:pt idx="20">
                  <c:v>memmove22</c:v>
                </c:pt>
                <c:pt idx="21">
                  <c:v>memmove21</c:v>
                </c:pt>
                <c:pt idx="22">
                  <c:v>memmove20</c:v>
                </c:pt>
                <c:pt idx="23">
                  <c:v>memmove19</c:v>
                </c:pt>
                <c:pt idx="24">
                  <c:v>memmove18</c:v>
                </c:pt>
                <c:pt idx="25">
                  <c:v>memmove17</c:v>
                </c:pt>
                <c:pt idx="26">
                  <c:v>memmove16</c:v>
                </c:pt>
                <c:pt idx="27">
                  <c:v>memmove15</c:v>
                </c:pt>
                <c:pt idx="28">
                  <c:v>memmove14</c:v>
                </c:pt>
                <c:pt idx="29">
                  <c:v>memmove13</c:v>
                </c:pt>
                <c:pt idx="30">
                  <c:v>memmove10</c:v>
                </c:pt>
                <c:pt idx="31">
                  <c:v>memmove09</c:v>
                </c:pt>
                <c:pt idx="32">
                  <c:v>memmove08</c:v>
                </c:pt>
                <c:pt idx="33">
                  <c:v>memmove07</c:v>
                </c:pt>
                <c:pt idx="34">
                  <c:v>memmove06</c:v>
                </c:pt>
                <c:pt idx="35">
                  <c:v>memmove05</c:v>
                </c:pt>
              </c:strCache>
            </c:strRef>
          </c:cat>
          <c:val>
            <c:numRef>
              <c:f>'i5 MONSTER'!$AAD$2:$ABM$2</c:f>
              <c:numCache>
                <c:formatCode>General</c:formatCode>
                <c:ptCount val="36"/>
                <c:pt idx="0">
                  <c:v>0.62247600000000003</c:v>
                </c:pt>
                <c:pt idx="1">
                  <c:v>1.0192920000000001</c:v>
                </c:pt>
                <c:pt idx="2">
                  <c:v>1.4331929999999999</c:v>
                </c:pt>
                <c:pt idx="3">
                  <c:v>1.448707</c:v>
                </c:pt>
                <c:pt idx="4">
                  <c:v>1.46462</c:v>
                </c:pt>
                <c:pt idx="5">
                  <c:v>1.4083939999999999</c:v>
                </c:pt>
                <c:pt idx="6">
                  <c:v>1.427198</c:v>
                </c:pt>
                <c:pt idx="7">
                  <c:v>1.4344190000000001</c:v>
                </c:pt>
                <c:pt idx="8">
                  <c:v>1.421049</c:v>
                </c:pt>
                <c:pt idx="9">
                  <c:v>1.4196</c:v>
                </c:pt>
                <c:pt idx="10">
                  <c:v>1.425416</c:v>
                </c:pt>
                <c:pt idx="11">
                  <c:v>1.419313</c:v>
                </c:pt>
                <c:pt idx="12">
                  <c:v>1.3666799999999999</c:v>
                </c:pt>
                <c:pt idx="13">
                  <c:v>1.3633679999999999</c:v>
                </c:pt>
                <c:pt idx="14">
                  <c:v>1.299912</c:v>
                </c:pt>
                <c:pt idx="15">
                  <c:v>1.396803</c:v>
                </c:pt>
                <c:pt idx="16">
                  <c:v>1.427915</c:v>
                </c:pt>
                <c:pt idx="17">
                  <c:v>1.4099980000000001</c:v>
                </c:pt>
                <c:pt idx="18">
                  <c:v>1.4493279999999999</c:v>
                </c:pt>
                <c:pt idx="19">
                  <c:v>1.4459340000000001</c:v>
                </c:pt>
                <c:pt idx="20">
                  <c:v>1.402215</c:v>
                </c:pt>
                <c:pt idx="21">
                  <c:v>1.4357819999999999</c:v>
                </c:pt>
                <c:pt idx="22">
                  <c:v>1.4358150000000001</c:v>
                </c:pt>
                <c:pt idx="23">
                  <c:v>1.639788</c:v>
                </c:pt>
                <c:pt idx="24">
                  <c:v>1.5053129999999999</c:v>
                </c:pt>
                <c:pt idx="25">
                  <c:v>1.4450149999999999</c:v>
                </c:pt>
                <c:pt idx="26">
                  <c:v>1.4134469999999999</c:v>
                </c:pt>
                <c:pt idx="27">
                  <c:v>1.4259090000000001</c:v>
                </c:pt>
                <c:pt idx="28">
                  <c:v>1.362968</c:v>
                </c:pt>
                <c:pt idx="29">
                  <c:v>1.422801</c:v>
                </c:pt>
                <c:pt idx="30">
                  <c:v>1.2942260000000001</c:v>
                </c:pt>
                <c:pt idx="31">
                  <c:v>1.411413</c:v>
                </c:pt>
                <c:pt idx="32">
                  <c:v>1.3159879999999999</c:v>
                </c:pt>
                <c:pt idx="33">
                  <c:v>1.330703</c:v>
                </c:pt>
                <c:pt idx="34">
                  <c:v>1.2330399999999999</c:v>
                </c:pt>
                <c:pt idx="35">
                  <c:v>1.350311</c:v>
                </c:pt>
              </c:numCache>
            </c:numRef>
          </c:val>
        </c:ser>
        <c:ser>
          <c:idx val="1"/>
          <c:order val="1"/>
          <c:tx>
            <c:strRef>
              <c:f>'i5 MONSTER'!$AAC$3</c:f>
              <c:strCache>
                <c:ptCount val="1"/>
                <c:pt idx="0">
                  <c:v>40 cached unalignable</c:v>
                </c:pt>
              </c:strCache>
            </c:strRef>
          </c:tx>
          <c:invertIfNegative val="0"/>
          <c:cat>
            <c:strRef>
              <c:f>'i5 MONSTER'!$AAD$1:$ABM$1</c:f>
              <c:strCache>
                <c:ptCount val="36"/>
                <c:pt idx="0">
                  <c:v>memmove</c:v>
                </c:pt>
                <c:pt idx="1">
                  <c:v>A_memmove</c:v>
                </c:pt>
                <c:pt idx="2">
                  <c:v>memmove44</c:v>
                </c:pt>
                <c:pt idx="3">
                  <c:v>memmove43</c:v>
                </c:pt>
                <c:pt idx="4">
                  <c:v>memmove42</c:v>
                </c:pt>
                <c:pt idx="5">
                  <c:v>memmove41</c:v>
                </c:pt>
                <c:pt idx="6">
                  <c:v>memmove40</c:v>
                </c:pt>
                <c:pt idx="7">
                  <c:v>memmove39</c:v>
                </c:pt>
                <c:pt idx="8">
                  <c:v>memmove38</c:v>
                </c:pt>
                <c:pt idx="9">
                  <c:v>memmove37</c:v>
                </c:pt>
                <c:pt idx="10">
                  <c:v>memmove36</c:v>
                </c:pt>
                <c:pt idx="11">
                  <c:v>memmove35</c:v>
                </c:pt>
                <c:pt idx="12">
                  <c:v>memmove34</c:v>
                </c:pt>
                <c:pt idx="13">
                  <c:v>memmove29</c:v>
                </c:pt>
                <c:pt idx="14">
                  <c:v>memmove28</c:v>
                </c:pt>
                <c:pt idx="15">
                  <c:v>memmove27</c:v>
                </c:pt>
                <c:pt idx="16">
                  <c:v>memmove26</c:v>
                </c:pt>
                <c:pt idx="17">
                  <c:v>memmove25</c:v>
                </c:pt>
                <c:pt idx="18">
                  <c:v>memmove24</c:v>
                </c:pt>
                <c:pt idx="19">
                  <c:v>memmove23</c:v>
                </c:pt>
                <c:pt idx="20">
                  <c:v>memmove22</c:v>
                </c:pt>
                <c:pt idx="21">
                  <c:v>memmove21</c:v>
                </c:pt>
                <c:pt idx="22">
                  <c:v>memmove20</c:v>
                </c:pt>
                <c:pt idx="23">
                  <c:v>memmove19</c:v>
                </c:pt>
                <c:pt idx="24">
                  <c:v>memmove18</c:v>
                </c:pt>
                <c:pt idx="25">
                  <c:v>memmove17</c:v>
                </c:pt>
                <c:pt idx="26">
                  <c:v>memmove16</c:v>
                </c:pt>
                <c:pt idx="27">
                  <c:v>memmove15</c:v>
                </c:pt>
                <c:pt idx="28">
                  <c:v>memmove14</c:v>
                </c:pt>
                <c:pt idx="29">
                  <c:v>memmove13</c:v>
                </c:pt>
                <c:pt idx="30">
                  <c:v>memmove10</c:v>
                </c:pt>
                <c:pt idx="31">
                  <c:v>memmove09</c:v>
                </c:pt>
                <c:pt idx="32">
                  <c:v>memmove08</c:v>
                </c:pt>
                <c:pt idx="33">
                  <c:v>memmove07</c:v>
                </c:pt>
                <c:pt idx="34">
                  <c:v>memmove06</c:v>
                </c:pt>
                <c:pt idx="35">
                  <c:v>memmove05</c:v>
                </c:pt>
              </c:strCache>
            </c:strRef>
          </c:cat>
          <c:val>
            <c:numRef>
              <c:f>'i5 MONSTER'!$AAD$3:$ABM$3</c:f>
              <c:numCache>
                <c:formatCode>General</c:formatCode>
                <c:ptCount val="36"/>
                <c:pt idx="0">
                  <c:v>0.74522299999999997</c:v>
                </c:pt>
                <c:pt idx="1">
                  <c:v>1.21454</c:v>
                </c:pt>
                <c:pt idx="2">
                  <c:v>1.61378</c:v>
                </c:pt>
                <c:pt idx="3">
                  <c:v>1.568918</c:v>
                </c:pt>
                <c:pt idx="4">
                  <c:v>1.5591280000000001</c:v>
                </c:pt>
                <c:pt idx="5">
                  <c:v>1.584093</c:v>
                </c:pt>
                <c:pt idx="6">
                  <c:v>1.593118</c:v>
                </c:pt>
                <c:pt idx="7">
                  <c:v>1.6164320000000001</c:v>
                </c:pt>
                <c:pt idx="8">
                  <c:v>1.6134379999999999</c:v>
                </c:pt>
                <c:pt idx="9">
                  <c:v>1.6176550000000001</c:v>
                </c:pt>
                <c:pt idx="10">
                  <c:v>1.6131439999999999</c:v>
                </c:pt>
                <c:pt idx="11">
                  <c:v>1.6061030000000001</c:v>
                </c:pt>
                <c:pt idx="12">
                  <c:v>1.6075550000000001</c:v>
                </c:pt>
                <c:pt idx="13">
                  <c:v>1.482861</c:v>
                </c:pt>
                <c:pt idx="14">
                  <c:v>1.5700099999999999</c:v>
                </c:pt>
                <c:pt idx="15">
                  <c:v>1.565464</c:v>
                </c:pt>
                <c:pt idx="16">
                  <c:v>1.57673</c:v>
                </c:pt>
                <c:pt idx="17">
                  <c:v>1.466507</c:v>
                </c:pt>
                <c:pt idx="18">
                  <c:v>1.5700449999999999</c:v>
                </c:pt>
                <c:pt idx="19">
                  <c:v>1.557771</c:v>
                </c:pt>
                <c:pt idx="20">
                  <c:v>1.3420700000000001</c:v>
                </c:pt>
                <c:pt idx="21">
                  <c:v>1.5603499999999999</c:v>
                </c:pt>
                <c:pt idx="22">
                  <c:v>1.44658</c:v>
                </c:pt>
                <c:pt idx="23">
                  <c:v>1.393516</c:v>
                </c:pt>
                <c:pt idx="24">
                  <c:v>1.3947830000000001</c:v>
                </c:pt>
                <c:pt idx="25">
                  <c:v>1.4434670000000001</c:v>
                </c:pt>
                <c:pt idx="26">
                  <c:v>1.521037</c:v>
                </c:pt>
                <c:pt idx="27">
                  <c:v>1.443975</c:v>
                </c:pt>
                <c:pt idx="28">
                  <c:v>1.3828769999999999</c:v>
                </c:pt>
                <c:pt idx="29">
                  <c:v>1.40123</c:v>
                </c:pt>
                <c:pt idx="30">
                  <c:v>1.3713329999999999</c:v>
                </c:pt>
                <c:pt idx="31">
                  <c:v>1.552176</c:v>
                </c:pt>
                <c:pt idx="32">
                  <c:v>1.4924630000000001</c:v>
                </c:pt>
                <c:pt idx="33">
                  <c:v>1.5658780000000001</c:v>
                </c:pt>
                <c:pt idx="34">
                  <c:v>1.5290010000000001</c:v>
                </c:pt>
                <c:pt idx="35">
                  <c:v>1.398263</c:v>
                </c:pt>
              </c:numCache>
            </c:numRef>
          </c:val>
        </c:ser>
        <c:ser>
          <c:idx val="2"/>
          <c:order val="2"/>
          <c:tx>
            <c:strRef>
              <c:f>'i5 MONSTER'!$AAC$4</c:f>
              <c:strCache>
                <c:ptCount val="1"/>
                <c:pt idx="0">
                  <c:v>48 cached unalignable</c:v>
                </c:pt>
              </c:strCache>
            </c:strRef>
          </c:tx>
          <c:invertIfNegative val="0"/>
          <c:cat>
            <c:strRef>
              <c:f>'i5 MONSTER'!$AAD$1:$ABM$1</c:f>
              <c:strCache>
                <c:ptCount val="36"/>
                <c:pt idx="0">
                  <c:v>memmove</c:v>
                </c:pt>
                <c:pt idx="1">
                  <c:v>A_memmove</c:v>
                </c:pt>
                <c:pt idx="2">
                  <c:v>memmove44</c:v>
                </c:pt>
                <c:pt idx="3">
                  <c:v>memmove43</c:v>
                </c:pt>
                <c:pt idx="4">
                  <c:v>memmove42</c:v>
                </c:pt>
                <c:pt idx="5">
                  <c:v>memmove41</c:v>
                </c:pt>
                <c:pt idx="6">
                  <c:v>memmove40</c:v>
                </c:pt>
                <c:pt idx="7">
                  <c:v>memmove39</c:v>
                </c:pt>
                <c:pt idx="8">
                  <c:v>memmove38</c:v>
                </c:pt>
                <c:pt idx="9">
                  <c:v>memmove37</c:v>
                </c:pt>
                <c:pt idx="10">
                  <c:v>memmove36</c:v>
                </c:pt>
                <c:pt idx="11">
                  <c:v>memmove35</c:v>
                </c:pt>
                <c:pt idx="12">
                  <c:v>memmove34</c:v>
                </c:pt>
                <c:pt idx="13">
                  <c:v>memmove29</c:v>
                </c:pt>
                <c:pt idx="14">
                  <c:v>memmove28</c:v>
                </c:pt>
                <c:pt idx="15">
                  <c:v>memmove27</c:v>
                </c:pt>
                <c:pt idx="16">
                  <c:v>memmove26</c:v>
                </c:pt>
                <c:pt idx="17">
                  <c:v>memmove25</c:v>
                </c:pt>
                <c:pt idx="18">
                  <c:v>memmove24</c:v>
                </c:pt>
                <c:pt idx="19">
                  <c:v>memmove23</c:v>
                </c:pt>
                <c:pt idx="20">
                  <c:v>memmove22</c:v>
                </c:pt>
                <c:pt idx="21">
                  <c:v>memmove21</c:v>
                </c:pt>
                <c:pt idx="22">
                  <c:v>memmove20</c:v>
                </c:pt>
                <c:pt idx="23">
                  <c:v>memmove19</c:v>
                </c:pt>
                <c:pt idx="24">
                  <c:v>memmove18</c:v>
                </c:pt>
                <c:pt idx="25">
                  <c:v>memmove17</c:v>
                </c:pt>
                <c:pt idx="26">
                  <c:v>memmove16</c:v>
                </c:pt>
                <c:pt idx="27">
                  <c:v>memmove15</c:v>
                </c:pt>
                <c:pt idx="28">
                  <c:v>memmove14</c:v>
                </c:pt>
                <c:pt idx="29">
                  <c:v>memmove13</c:v>
                </c:pt>
                <c:pt idx="30">
                  <c:v>memmove10</c:v>
                </c:pt>
                <c:pt idx="31">
                  <c:v>memmove09</c:v>
                </c:pt>
                <c:pt idx="32">
                  <c:v>memmove08</c:v>
                </c:pt>
                <c:pt idx="33">
                  <c:v>memmove07</c:v>
                </c:pt>
                <c:pt idx="34">
                  <c:v>memmove06</c:v>
                </c:pt>
                <c:pt idx="35">
                  <c:v>memmove05</c:v>
                </c:pt>
              </c:strCache>
            </c:strRef>
          </c:cat>
          <c:val>
            <c:numRef>
              <c:f>'i5 MONSTER'!$AAD$4:$ABM$4</c:f>
              <c:numCache>
                <c:formatCode>General</c:formatCode>
                <c:ptCount val="36"/>
                <c:pt idx="0">
                  <c:v>0.87870300000000001</c:v>
                </c:pt>
                <c:pt idx="1">
                  <c:v>1.350571</c:v>
                </c:pt>
                <c:pt idx="2">
                  <c:v>1.7350270000000001</c:v>
                </c:pt>
                <c:pt idx="3">
                  <c:v>1.704051</c:v>
                </c:pt>
                <c:pt idx="4">
                  <c:v>1.702456</c:v>
                </c:pt>
                <c:pt idx="5">
                  <c:v>1.7038850000000001</c:v>
                </c:pt>
                <c:pt idx="6">
                  <c:v>1.728796</c:v>
                </c:pt>
                <c:pt idx="7">
                  <c:v>1.7245839999999999</c:v>
                </c:pt>
                <c:pt idx="8">
                  <c:v>1.737182</c:v>
                </c:pt>
                <c:pt idx="9">
                  <c:v>1.728383</c:v>
                </c:pt>
                <c:pt idx="10">
                  <c:v>1.7400340000000001</c:v>
                </c:pt>
                <c:pt idx="11">
                  <c:v>1.7555890000000001</c:v>
                </c:pt>
                <c:pt idx="12">
                  <c:v>1.767687</c:v>
                </c:pt>
                <c:pt idx="13">
                  <c:v>1.571175</c:v>
                </c:pt>
                <c:pt idx="14">
                  <c:v>1.7262869999999999</c:v>
                </c:pt>
                <c:pt idx="15">
                  <c:v>1.7229810000000001</c:v>
                </c:pt>
                <c:pt idx="16">
                  <c:v>1.747015</c:v>
                </c:pt>
                <c:pt idx="17">
                  <c:v>1.6442509999999999</c:v>
                </c:pt>
                <c:pt idx="18">
                  <c:v>1.710904</c:v>
                </c:pt>
                <c:pt idx="19">
                  <c:v>1.7214119999999999</c:v>
                </c:pt>
                <c:pt idx="20">
                  <c:v>1.4645570000000001</c:v>
                </c:pt>
                <c:pt idx="21">
                  <c:v>1.703913</c:v>
                </c:pt>
                <c:pt idx="22">
                  <c:v>1.704126</c:v>
                </c:pt>
                <c:pt idx="23">
                  <c:v>1.6568339999999999</c:v>
                </c:pt>
                <c:pt idx="24">
                  <c:v>1.65595</c:v>
                </c:pt>
                <c:pt idx="25">
                  <c:v>1.6918789999999999</c:v>
                </c:pt>
                <c:pt idx="26">
                  <c:v>1.6604890000000001</c:v>
                </c:pt>
                <c:pt idx="27">
                  <c:v>1.596106</c:v>
                </c:pt>
                <c:pt idx="28">
                  <c:v>1.599421</c:v>
                </c:pt>
                <c:pt idx="29">
                  <c:v>1.655097</c:v>
                </c:pt>
                <c:pt idx="30">
                  <c:v>1.571345</c:v>
                </c:pt>
                <c:pt idx="31">
                  <c:v>1.7556959999999999</c:v>
                </c:pt>
                <c:pt idx="32">
                  <c:v>1.69902</c:v>
                </c:pt>
                <c:pt idx="33">
                  <c:v>1.7975620000000001</c:v>
                </c:pt>
                <c:pt idx="34">
                  <c:v>1.6790750000000001</c:v>
                </c:pt>
                <c:pt idx="35">
                  <c:v>1.5727150000000001</c:v>
                </c:pt>
              </c:numCache>
            </c:numRef>
          </c:val>
        </c:ser>
        <c:ser>
          <c:idx val="3"/>
          <c:order val="3"/>
          <c:tx>
            <c:strRef>
              <c:f>'i5 MONSTER'!$AAC$5</c:f>
              <c:strCache>
                <c:ptCount val="1"/>
                <c:pt idx="0">
                  <c:v>56 cached unalignable</c:v>
                </c:pt>
              </c:strCache>
            </c:strRef>
          </c:tx>
          <c:invertIfNegative val="0"/>
          <c:cat>
            <c:strRef>
              <c:f>'i5 MONSTER'!$AAD$1:$ABM$1</c:f>
              <c:strCache>
                <c:ptCount val="36"/>
                <c:pt idx="0">
                  <c:v>memmove</c:v>
                </c:pt>
                <c:pt idx="1">
                  <c:v>A_memmove</c:v>
                </c:pt>
                <c:pt idx="2">
                  <c:v>memmove44</c:v>
                </c:pt>
                <c:pt idx="3">
                  <c:v>memmove43</c:v>
                </c:pt>
                <c:pt idx="4">
                  <c:v>memmove42</c:v>
                </c:pt>
                <c:pt idx="5">
                  <c:v>memmove41</c:v>
                </c:pt>
                <c:pt idx="6">
                  <c:v>memmove40</c:v>
                </c:pt>
                <c:pt idx="7">
                  <c:v>memmove39</c:v>
                </c:pt>
                <c:pt idx="8">
                  <c:v>memmove38</c:v>
                </c:pt>
                <c:pt idx="9">
                  <c:v>memmove37</c:v>
                </c:pt>
                <c:pt idx="10">
                  <c:v>memmove36</c:v>
                </c:pt>
                <c:pt idx="11">
                  <c:v>memmove35</c:v>
                </c:pt>
                <c:pt idx="12">
                  <c:v>memmove34</c:v>
                </c:pt>
                <c:pt idx="13">
                  <c:v>memmove29</c:v>
                </c:pt>
                <c:pt idx="14">
                  <c:v>memmove28</c:v>
                </c:pt>
                <c:pt idx="15">
                  <c:v>memmove27</c:v>
                </c:pt>
                <c:pt idx="16">
                  <c:v>memmove26</c:v>
                </c:pt>
                <c:pt idx="17">
                  <c:v>memmove25</c:v>
                </c:pt>
                <c:pt idx="18">
                  <c:v>memmove24</c:v>
                </c:pt>
                <c:pt idx="19">
                  <c:v>memmove23</c:v>
                </c:pt>
                <c:pt idx="20">
                  <c:v>memmove22</c:v>
                </c:pt>
                <c:pt idx="21">
                  <c:v>memmove21</c:v>
                </c:pt>
                <c:pt idx="22">
                  <c:v>memmove20</c:v>
                </c:pt>
                <c:pt idx="23">
                  <c:v>memmove19</c:v>
                </c:pt>
                <c:pt idx="24">
                  <c:v>memmove18</c:v>
                </c:pt>
                <c:pt idx="25">
                  <c:v>memmove17</c:v>
                </c:pt>
                <c:pt idx="26">
                  <c:v>memmove16</c:v>
                </c:pt>
                <c:pt idx="27">
                  <c:v>memmove15</c:v>
                </c:pt>
                <c:pt idx="28">
                  <c:v>memmove14</c:v>
                </c:pt>
                <c:pt idx="29">
                  <c:v>memmove13</c:v>
                </c:pt>
                <c:pt idx="30">
                  <c:v>memmove10</c:v>
                </c:pt>
                <c:pt idx="31">
                  <c:v>memmove09</c:v>
                </c:pt>
                <c:pt idx="32">
                  <c:v>memmove08</c:v>
                </c:pt>
                <c:pt idx="33">
                  <c:v>memmove07</c:v>
                </c:pt>
                <c:pt idx="34">
                  <c:v>memmove06</c:v>
                </c:pt>
                <c:pt idx="35">
                  <c:v>memmove05</c:v>
                </c:pt>
              </c:strCache>
            </c:strRef>
          </c:cat>
          <c:val>
            <c:numRef>
              <c:f>'i5 MONSTER'!$AAD$5:$ABM$5</c:f>
              <c:numCache>
                <c:formatCode>General</c:formatCode>
                <c:ptCount val="36"/>
                <c:pt idx="0">
                  <c:v>1.0251950000000001</c:v>
                </c:pt>
                <c:pt idx="1">
                  <c:v>1.6655930000000001</c:v>
                </c:pt>
                <c:pt idx="2">
                  <c:v>2.051428</c:v>
                </c:pt>
                <c:pt idx="3">
                  <c:v>2.1133299999999999</c:v>
                </c:pt>
                <c:pt idx="4">
                  <c:v>2.0681280000000002</c:v>
                </c:pt>
                <c:pt idx="5">
                  <c:v>2.1330040000000001</c:v>
                </c:pt>
                <c:pt idx="6">
                  <c:v>2.1260650000000001</c:v>
                </c:pt>
                <c:pt idx="7">
                  <c:v>2.0457190000000001</c:v>
                </c:pt>
                <c:pt idx="8">
                  <c:v>2.0259589999999998</c:v>
                </c:pt>
                <c:pt idx="9">
                  <c:v>2.0535709999999998</c:v>
                </c:pt>
                <c:pt idx="10">
                  <c:v>2.027847</c:v>
                </c:pt>
                <c:pt idx="11">
                  <c:v>2.0010490000000001</c:v>
                </c:pt>
                <c:pt idx="12">
                  <c:v>2.0805229999999999</c:v>
                </c:pt>
                <c:pt idx="13">
                  <c:v>2.0174509999999999</c:v>
                </c:pt>
                <c:pt idx="14">
                  <c:v>1.954199</c:v>
                </c:pt>
                <c:pt idx="15">
                  <c:v>2.0311560000000002</c:v>
                </c:pt>
                <c:pt idx="16">
                  <c:v>2.112444</c:v>
                </c:pt>
                <c:pt idx="17">
                  <c:v>2.0670250000000001</c:v>
                </c:pt>
                <c:pt idx="18">
                  <c:v>1.3187629999999999</c:v>
                </c:pt>
                <c:pt idx="19">
                  <c:v>2.082446</c:v>
                </c:pt>
                <c:pt idx="20">
                  <c:v>0.84457599999999999</c:v>
                </c:pt>
                <c:pt idx="21">
                  <c:v>0.902173</c:v>
                </c:pt>
                <c:pt idx="22">
                  <c:v>0.88051400000000002</c:v>
                </c:pt>
                <c:pt idx="23">
                  <c:v>1.250861</c:v>
                </c:pt>
                <c:pt idx="24">
                  <c:v>1.252991</c:v>
                </c:pt>
                <c:pt idx="25">
                  <c:v>2.142941</c:v>
                </c:pt>
                <c:pt idx="26">
                  <c:v>2.0949599999999999</c:v>
                </c:pt>
                <c:pt idx="27">
                  <c:v>2.0737719999999999</c:v>
                </c:pt>
                <c:pt idx="28">
                  <c:v>1.992083</c:v>
                </c:pt>
                <c:pt idx="29">
                  <c:v>1.245752</c:v>
                </c:pt>
                <c:pt idx="30">
                  <c:v>1.9888110000000001</c:v>
                </c:pt>
                <c:pt idx="31">
                  <c:v>2.0799599999999998</c:v>
                </c:pt>
                <c:pt idx="32">
                  <c:v>2.018659</c:v>
                </c:pt>
                <c:pt idx="33">
                  <c:v>2.1419820000000001</c:v>
                </c:pt>
                <c:pt idx="34">
                  <c:v>2.0038070000000001</c:v>
                </c:pt>
                <c:pt idx="35">
                  <c:v>1.999457</c:v>
                </c:pt>
              </c:numCache>
            </c:numRef>
          </c:val>
        </c:ser>
        <c:ser>
          <c:idx val="4"/>
          <c:order val="4"/>
          <c:tx>
            <c:strRef>
              <c:f>'i5 MONSTER'!$AAC$6</c:f>
              <c:strCache>
                <c:ptCount val="1"/>
                <c:pt idx="0">
                  <c:v>64 cached unalignable</c:v>
                </c:pt>
              </c:strCache>
            </c:strRef>
          </c:tx>
          <c:invertIfNegative val="0"/>
          <c:cat>
            <c:strRef>
              <c:f>'i5 MONSTER'!$AAD$1:$ABM$1</c:f>
              <c:strCache>
                <c:ptCount val="36"/>
                <c:pt idx="0">
                  <c:v>memmove</c:v>
                </c:pt>
                <c:pt idx="1">
                  <c:v>A_memmove</c:v>
                </c:pt>
                <c:pt idx="2">
                  <c:v>memmove44</c:v>
                </c:pt>
                <c:pt idx="3">
                  <c:v>memmove43</c:v>
                </c:pt>
                <c:pt idx="4">
                  <c:v>memmove42</c:v>
                </c:pt>
                <c:pt idx="5">
                  <c:v>memmove41</c:v>
                </c:pt>
                <c:pt idx="6">
                  <c:v>memmove40</c:v>
                </c:pt>
                <c:pt idx="7">
                  <c:v>memmove39</c:v>
                </c:pt>
                <c:pt idx="8">
                  <c:v>memmove38</c:v>
                </c:pt>
                <c:pt idx="9">
                  <c:v>memmove37</c:v>
                </c:pt>
                <c:pt idx="10">
                  <c:v>memmove36</c:v>
                </c:pt>
                <c:pt idx="11">
                  <c:v>memmove35</c:v>
                </c:pt>
                <c:pt idx="12">
                  <c:v>memmove34</c:v>
                </c:pt>
                <c:pt idx="13">
                  <c:v>memmove29</c:v>
                </c:pt>
                <c:pt idx="14">
                  <c:v>memmove28</c:v>
                </c:pt>
                <c:pt idx="15">
                  <c:v>memmove27</c:v>
                </c:pt>
                <c:pt idx="16">
                  <c:v>memmove26</c:v>
                </c:pt>
                <c:pt idx="17">
                  <c:v>memmove25</c:v>
                </c:pt>
                <c:pt idx="18">
                  <c:v>memmove24</c:v>
                </c:pt>
                <c:pt idx="19">
                  <c:v>memmove23</c:v>
                </c:pt>
                <c:pt idx="20">
                  <c:v>memmove22</c:v>
                </c:pt>
                <c:pt idx="21">
                  <c:v>memmove21</c:v>
                </c:pt>
                <c:pt idx="22">
                  <c:v>memmove20</c:v>
                </c:pt>
                <c:pt idx="23">
                  <c:v>memmove19</c:v>
                </c:pt>
                <c:pt idx="24">
                  <c:v>memmove18</c:v>
                </c:pt>
                <c:pt idx="25">
                  <c:v>memmove17</c:v>
                </c:pt>
                <c:pt idx="26">
                  <c:v>memmove16</c:v>
                </c:pt>
                <c:pt idx="27">
                  <c:v>memmove15</c:v>
                </c:pt>
                <c:pt idx="28">
                  <c:v>memmove14</c:v>
                </c:pt>
                <c:pt idx="29">
                  <c:v>memmove13</c:v>
                </c:pt>
                <c:pt idx="30">
                  <c:v>memmove10</c:v>
                </c:pt>
                <c:pt idx="31">
                  <c:v>memmove09</c:v>
                </c:pt>
                <c:pt idx="32">
                  <c:v>memmove08</c:v>
                </c:pt>
                <c:pt idx="33">
                  <c:v>memmove07</c:v>
                </c:pt>
                <c:pt idx="34">
                  <c:v>memmove06</c:v>
                </c:pt>
                <c:pt idx="35">
                  <c:v>memmove05</c:v>
                </c:pt>
              </c:strCache>
            </c:strRef>
          </c:cat>
          <c:val>
            <c:numRef>
              <c:f>'i5 MONSTER'!$AAD$6:$ABM$6</c:f>
              <c:numCache>
                <c:formatCode>General</c:formatCode>
                <c:ptCount val="36"/>
                <c:pt idx="0">
                  <c:v>1.1299079999999999</c:v>
                </c:pt>
                <c:pt idx="1">
                  <c:v>1.0686610000000001</c:v>
                </c:pt>
                <c:pt idx="2">
                  <c:v>2.3695629999999999</c:v>
                </c:pt>
                <c:pt idx="3">
                  <c:v>2.439676</c:v>
                </c:pt>
                <c:pt idx="4">
                  <c:v>2.3847290000000001</c:v>
                </c:pt>
                <c:pt idx="5">
                  <c:v>2.5271539999999999</c:v>
                </c:pt>
                <c:pt idx="6">
                  <c:v>2.5027689999999998</c:v>
                </c:pt>
                <c:pt idx="7">
                  <c:v>2.2931490000000001</c:v>
                </c:pt>
                <c:pt idx="8">
                  <c:v>2.3164159999999998</c:v>
                </c:pt>
                <c:pt idx="9">
                  <c:v>2.3206690000000001</c:v>
                </c:pt>
                <c:pt idx="10">
                  <c:v>2.3185180000000001</c:v>
                </c:pt>
                <c:pt idx="11">
                  <c:v>2.3508529999999999</c:v>
                </c:pt>
                <c:pt idx="12">
                  <c:v>2.4125930000000002</c:v>
                </c:pt>
                <c:pt idx="13">
                  <c:v>2.4122520000000001</c:v>
                </c:pt>
                <c:pt idx="14">
                  <c:v>2.241905</c:v>
                </c:pt>
                <c:pt idx="15">
                  <c:v>2.330209</c:v>
                </c:pt>
                <c:pt idx="16">
                  <c:v>2.399324</c:v>
                </c:pt>
                <c:pt idx="17">
                  <c:v>2.3585419999999999</c:v>
                </c:pt>
                <c:pt idx="18">
                  <c:v>1.4827779999999999</c:v>
                </c:pt>
                <c:pt idx="19">
                  <c:v>2.360217</c:v>
                </c:pt>
                <c:pt idx="20">
                  <c:v>1.0081089999999999</c:v>
                </c:pt>
                <c:pt idx="21">
                  <c:v>1.0378689999999999</c:v>
                </c:pt>
                <c:pt idx="22">
                  <c:v>0.94249099999999997</c:v>
                </c:pt>
                <c:pt idx="23">
                  <c:v>1.3975219999999999</c:v>
                </c:pt>
                <c:pt idx="24">
                  <c:v>1.400104</c:v>
                </c:pt>
                <c:pt idx="25">
                  <c:v>2.4865499999999998</c:v>
                </c:pt>
                <c:pt idx="26">
                  <c:v>2.4166910000000001</c:v>
                </c:pt>
                <c:pt idx="27">
                  <c:v>2.4299300000000001</c:v>
                </c:pt>
                <c:pt idx="28">
                  <c:v>2.1698029999999999</c:v>
                </c:pt>
                <c:pt idx="29">
                  <c:v>1.365108</c:v>
                </c:pt>
                <c:pt idx="30">
                  <c:v>2.1734810000000002</c:v>
                </c:pt>
                <c:pt idx="31">
                  <c:v>2.3749120000000001</c:v>
                </c:pt>
                <c:pt idx="32">
                  <c:v>2.2320410000000002</c:v>
                </c:pt>
                <c:pt idx="33">
                  <c:v>2.323261</c:v>
                </c:pt>
                <c:pt idx="34">
                  <c:v>2.2097579999999999</c:v>
                </c:pt>
                <c:pt idx="35">
                  <c:v>2.178976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426624"/>
        <c:axId val="174672704"/>
      </c:barChart>
      <c:catAx>
        <c:axId val="174426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74672704"/>
        <c:crosses val="autoZero"/>
        <c:auto val="1"/>
        <c:lblAlgn val="ctr"/>
        <c:lblOffset val="100"/>
        <c:noMultiLvlLbl val="0"/>
      </c:catAx>
      <c:valAx>
        <c:axId val="174672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4426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MONSTER'!$FG$1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MONSTER'!$FG$2:$FG$5</c:f>
              <c:numCache>
                <c:formatCode>General</c:formatCode>
                <c:ptCount val="4"/>
                <c:pt idx="0">
                  <c:v>3.1674000000000001E-2</c:v>
                </c:pt>
                <c:pt idx="1">
                  <c:v>4.4582999999999998E-2</c:v>
                </c:pt>
                <c:pt idx="2">
                  <c:v>5.2069999999999998E-2</c:v>
                </c:pt>
                <c:pt idx="3">
                  <c:v>5.901E-2</c:v>
                </c:pt>
              </c:numCache>
            </c:numRef>
          </c:val>
        </c:ser>
        <c:ser>
          <c:idx val="1"/>
          <c:order val="1"/>
          <c:tx>
            <c:strRef>
              <c:f>'C2 MONSTER'!$FH$1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MONSTER'!$FH$2:$FH$5</c:f>
              <c:numCache>
                <c:formatCode>General</c:formatCode>
                <c:ptCount val="4"/>
                <c:pt idx="0">
                  <c:v>3.2818E-2</c:v>
                </c:pt>
                <c:pt idx="1">
                  <c:v>4.7130999999999999E-2</c:v>
                </c:pt>
                <c:pt idx="2">
                  <c:v>5.5115999999999998E-2</c:v>
                </c:pt>
                <c:pt idx="3">
                  <c:v>6.2398000000000002E-2</c:v>
                </c:pt>
              </c:numCache>
            </c:numRef>
          </c:val>
        </c:ser>
        <c:ser>
          <c:idx val="2"/>
          <c:order val="2"/>
          <c:tx>
            <c:strRef>
              <c:f>'C2 MONSTER'!$FI$1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MONSTER'!$FI$2:$FI$5</c:f>
              <c:numCache>
                <c:formatCode>General</c:formatCode>
                <c:ptCount val="4"/>
                <c:pt idx="0">
                  <c:v>3.1799000000000001E-2</c:v>
                </c:pt>
                <c:pt idx="1">
                  <c:v>4.4630999999999997E-2</c:v>
                </c:pt>
                <c:pt idx="2">
                  <c:v>5.2179000000000003E-2</c:v>
                </c:pt>
                <c:pt idx="3">
                  <c:v>5.9652999999999998E-2</c:v>
                </c:pt>
              </c:numCache>
            </c:numRef>
          </c:val>
        </c:ser>
        <c:ser>
          <c:idx val="3"/>
          <c:order val="3"/>
          <c:tx>
            <c:strRef>
              <c:f>'C2 MONSTER'!$FJ$1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MONSTER'!$FJ$2:$FJ$5</c:f>
              <c:numCache>
                <c:formatCode>General</c:formatCode>
                <c:ptCount val="4"/>
                <c:pt idx="0">
                  <c:v>3.1771000000000001E-2</c:v>
                </c:pt>
                <c:pt idx="1">
                  <c:v>4.4650000000000002E-2</c:v>
                </c:pt>
                <c:pt idx="2">
                  <c:v>5.2117999999999998E-2</c:v>
                </c:pt>
                <c:pt idx="3">
                  <c:v>5.9537E-2</c:v>
                </c:pt>
              </c:numCache>
            </c:numRef>
          </c:val>
        </c:ser>
        <c:ser>
          <c:idx val="4"/>
          <c:order val="4"/>
          <c:tx>
            <c:strRef>
              <c:f>'C2 MONSTER'!$FK$1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MONSTER'!$FK$2:$FK$5</c:f>
              <c:numCache>
                <c:formatCode>General</c:formatCode>
                <c:ptCount val="4"/>
                <c:pt idx="0">
                  <c:v>3.1771000000000001E-2</c:v>
                </c:pt>
                <c:pt idx="1">
                  <c:v>4.4639999999999999E-2</c:v>
                </c:pt>
                <c:pt idx="2">
                  <c:v>5.2094000000000001E-2</c:v>
                </c:pt>
                <c:pt idx="3">
                  <c:v>5.9528999999999999E-2</c:v>
                </c:pt>
              </c:numCache>
            </c:numRef>
          </c:val>
        </c:ser>
        <c:ser>
          <c:idx val="5"/>
          <c:order val="5"/>
          <c:tx>
            <c:strRef>
              <c:f>'C2 MONSTER'!$FL$1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MONSTER'!$FL$2:$FL$5</c:f>
              <c:numCache>
                <c:formatCode>General</c:formatCode>
                <c:ptCount val="4"/>
                <c:pt idx="0">
                  <c:v>3.3688999999999997E-2</c:v>
                </c:pt>
                <c:pt idx="1">
                  <c:v>4.7502000000000003E-2</c:v>
                </c:pt>
                <c:pt idx="2">
                  <c:v>5.5625000000000001E-2</c:v>
                </c:pt>
                <c:pt idx="3">
                  <c:v>6.3412999999999997E-2</c:v>
                </c:pt>
              </c:numCache>
            </c:numRef>
          </c:val>
        </c:ser>
        <c:ser>
          <c:idx val="6"/>
          <c:order val="6"/>
          <c:tx>
            <c:strRef>
              <c:f>'C2 MONSTER'!$FM$1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MONSTER'!$FM$2:$FM$5</c:f>
              <c:numCache>
                <c:formatCode>General</c:formatCode>
                <c:ptCount val="4"/>
                <c:pt idx="0">
                  <c:v>3.3695000000000003E-2</c:v>
                </c:pt>
                <c:pt idx="1">
                  <c:v>4.7647000000000002E-2</c:v>
                </c:pt>
                <c:pt idx="2">
                  <c:v>5.5579000000000003E-2</c:v>
                </c:pt>
                <c:pt idx="3">
                  <c:v>6.3369999999999996E-2</c:v>
                </c:pt>
              </c:numCache>
            </c:numRef>
          </c:val>
        </c:ser>
        <c:ser>
          <c:idx val="7"/>
          <c:order val="7"/>
          <c:tx>
            <c:strRef>
              <c:f>'C2 MONSTER'!$FN$1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MONSTER'!$FN$2:$FN$5</c:f>
              <c:numCache>
                <c:formatCode>General</c:formatCode>
                <c:ptCount val="4"/>
                <c:pt idx="0">
                  <c:v>3.1862000000000001E-2</c:v>
                </c:pt>
                <c:pt idx="1">
                  <c:v>4.4306999999999999E-2</c:v>
                </c:pt>
                <c:pt idx="2">
                  <c:v>5.1640999999999999E-2</c:v>
                </c:pt>
                <c:pt idx="3">
                  <c:v>5.9104999999999998E-2</c:v>
                </c:pt>
              </c:numCache>
            </c:numRef>
          </c:val>
        </c:ser>
        <c:ser>
          <c:idx val="8"/>
          <c:order val="8"/>
          <c:tx>
            <c:strRef>
              <c:f>'C2 MONSTER'!$FO$1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MONSTER'!$FO$2:$FO$5</c:f>
              <c:numCache>
                <c:formatCode>General</c:formatCode>
                <c:ptCount val="4"/>
                <c:pt idx="0">
                  <c:v>3.1841000000000001E-2</c:v>
                </c:pt>
                <c:pt idx="1">
                  <c:v>4.4338000000000002E-2</c:v>
                </c:pt>
                <c:pt idx="2">
                  <c:v>5.1716999999999999E-2</c:v>
                </c:pt>
                <c:pt idx="3">
                  <c:v>5.9041000000000003E-2</c:v>
                </c:pt>
              </c:numCache>
            </c:numRef>
          </c:val>
        </c:ser>
        <c:ser>
          <c:idx val="9"/>
          <c:order val="9"/>
          <c:tx>
            <c:strRef>
              <c:f>'C2 MONSTER'!$FP$1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MONSTER'!$FP$2:$FP$5</c:f>
              <c:numCache>
                <c:formatCode>General</c:formatCode>
                <c:ptCount val="4"/>
                <c:pt idx="0">
                  <c:v>3.1808000000000003E-2</c:v>
                </c:pt>
                <c:pt idx="1">
                  <c:v>4.4660999999999999E-2</c:v>
                </c:pt>
                <c:pt idx="2">
                  <c:v>5.2067000000000002E-2</c:v>
                </c:pt>
                <c:pt idx="3">
                  <c:v>5.9369999999999999E-2</c:v>
                </c:pt>
              </c:numCache>
            </c:numRef>
          </c:val>
        </c:ser>
        <c:ser>
          <c:idx val="10"/>
          <c:order val="10"/>
          <c:tx>
            <c:strRef>
              <c:f>'C2 MONSTER'!$FQ$1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MONSTER'!$FQ$2:$FQ$5</c:f>
              <c:numCache>
                <c:formatCode>General</c:formatCode>
                <c:ptCount val="4"/>
                <c:pt idx="0">
                  <c:v>3.1765000000000002E-2</c:v>
                </c:pt>
                <c:pt idx="1">
                  <c:v>4.4305999999999998E-2</c:v>
                </c:pt>
                <c:pt idx="2">
                  <c:v>5.1698000000000001E-2</c:v>
                </c:pt>
                <c:pt idx="3">
                  <c:v>5.9174999999999998E-2</c:v>
                </c:pt>
              </c:numCache>
            </c:numRef>
          </c:val>
        </c:ser>
        <c:ser>
          <c:idx val="11"/>
          <c:order val="11"/>
          <c:tx>
            <c:strRef>
              <c:f>'C2 MONSTER'!$FR$1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MONSTER'!$FR$2:$FR$5</c:f>
              <c:numCache>
                <c:formatCode>General</c:formatCode>
                <c:ptCount val="4"/>
                <c:pt idx="0">
                  <c:v>3.3632000000000002E-2</c:v>
                </c:pt>
                <c:pt idx="1">
                  <c:v>4.7544999999999997E-2</c:v>
                </c:pt>
                <c:pt idx="2">
                  <c:v>5.5473000000000001E-2</c:v>
                </c:pt>
                <c:pt idx="3">
                  <c:v>6.3412999999999997E-2</c:v>
                </c:pt>
              </c:numCache>
            </c:numRef>
          </c:val>
        </c:ser>
        <c:ser>
          <c:idx val="12"/>
          <c:order val="12"/>
          <c:tx>
            <c:strRef>
              <c:f>'C2 MONSTER'!$FS$1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MONSTER'!$FS$2:$FS$5</c:f>
              <c:numCache>
                <c:formatCode>General</c:formatCode>
                <c:ptCount val="4"/>
                <c:pt idx="0">
                  <c:v>3.3584999999999997E-2</c:v>
                </c:pt>
                <c:pt idx="1">
                  <c:v>4.7619000000000002E-2</c:v>
                </c:pt>
                <c:pt idx="2">
                  <c:v>5.5558999999999997E-2</c:v>
                </c:pt>
                <c:pt idx="3">
                  <c:v>6.3614000000000004E-2</c:v>
                </c:pt>
              </c:numCache>
            </c:numRef>
          </c:val>
        </c:ser>
        <c:ser>
          <c:idx val="13"/>
          <c:order val="13"/>
          <c:tx>
            <c:strRef>
              <c:f>'C2 MONSTER'!$FT$1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MONSTER'!$FT$2:$FT$5</c:f>
              <c:numCache>
                <c:formatCode>General</c:formatCode>
                <c:ptCount val="4"/>
                <c:pt idx="0">
                  <c:v>3.3373E-2</c:v>
                </c:pt>
                <c:pt idx="1">
                  <c:v>4.7580999999999998E-2</c:v>
                </c:pt>
                <c:pt idx="2">
                  <c:v>5.5447000000000003E-2</c:v>
                </c:pt>
                <c:pt idx="3">
                  <c:v>6.3334000000000001E-2</c:v>
                </c:pt>
              </c:numCache>
            </c:numRef>
          </c:val>
        </c:ser>
        <c:ser>
          <c:idx val="14"/>
          <c:order val="14"/>
          <c:tx>
            <c:strRef>
              <c:f>'C2 MONSTER'!$FU$1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MONSTER'!$FU$2:$FU$5</c:f>
              <c:numCache>
                <c:formatCode>General</c:formatCode>
                <c:ptCount val="4"/>
                <c:pt idx="0">
                  <c:v>3.1746000000000003E-2</c:v>
                </c:pt>
                <c:pt idx="1">
                  <c:v>4.7600000000000003E-2</c:v>
                </c:pt>
                <c:pt idx="2">
                  <c:v>5.5463999999999999E-2</c:v>
                </c:pt>
                <c:pt idx="3">
                  <c:v>6.3634999999999997E-2</c:v>
                </c:pt>
              </c:numCache>
            </c:numRef>
          </c:val>
        </c:ser>
        <c:ser>
          <c:idx val="15"/>
          <c:order val="15"/>
          <c:tx>
            <c:strRef>
              <c:f>'C2 MONSTER'!$FV$1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MONSTER'!$FV$2:$FV$5</c:f>
              <c:numCache>
                <c:formatCode>General</c:formatCode>
                <c:ptCount val="4"/>
                <c:pt idx="0">
                  <c:v>3.1718000000000003E-2</c:v>
                </c:pt>
                <c:pt idx="1">
                  <c:v>4.7605000000000001E-2</c:v>
                </c:pt>
                <c:pt idx="2">
                  <c:v>5.5527E-2</c:v>
                </c:pt>
                <c:pt idx="3">
                  <c:v>6.3437999999999994E-2</c:v>
                </c:pt>
              </c:numCache>
            </c:numRef>
          </c:val>
        </c:ser>
        <c:ser>
          <c:idx val="16"/>
          <c:order val="16"/>
          <c:tx>
            <c:strRef>
              <c:f>'C2 MONSTER'!$FW$1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MONSTER'!$FW$2:$FW$5</c:f>
              <c:numCache>
                <c:formatCode>General</c:formatCode>
                <c:ptCount val="4"/>
                <c:pt idx="0">
                  <c:v>3.3595E-2</c:v>
                </c:pt>
                <c:pt idx="1">
                  <c:v>4.7574999999999999E-2</c:v>
                </c:pt>
                <c:pt idx="2">
                  <c:v>5.5431000000000001E-2</c:v>
                </c:pt>
                <c:pt idx="3">
                  <c:v>6.3396999999999995E-2</c:v>
                </c:pt>
              </c:numCache>
            </c:numRef>
          </c:val>
        </c:ser>
        <c:ser>
          <c:idx val="17"/>
          <c:order val="17"/>
          <c:tx>
            <c:strRef>
              <c:f>'C2 MONSTER'!$FX$1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MONSTER'!$FX$2:$FX$5</c:f>
              <c:numCache>
                <c:formatCode>General</c:formatCode>
                <c:ptCount val="4"/>
                <c:pt idx="0">
                  <c:v>3.3418999999999997E-2</c:v>
                </c:pt>
                <c:pt idx="1">
                  <c:v>4.7484999999999999E-2</c:v>
                </c:pt>
                <c:pt idx="2">
                  <c:v>5.5488999999999997E-2</c:v>
                </c:pt>
                <c:pt idx="3">
                  <c:v>6.3385999999999998E-2</c:v>
                </c:pt>
              </c:numCache>
            </c:numRef>
          </c:val>
        </c:ser>
        <c:ser>
          <c:idx val="18"/>
          <c:order val="18"/>
          <c:tx>
            <c:strRef>
              <c:f>'C2 MONSTER'!$FY$1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MONSTER'!$FY$2:$FY$5</c:f>
              <c:numCache>
                <c:formatCode>General</c:formatCode>
                <c:ptCount val="4"/>
                <c:pt idx="0">
                  <c:v>3.3638000000000001E-2</c:v>
                </c:pt>
                <c:pt idx="1">
                  <c:v>4.7655999999999997E-2</c:v>
                </c:pt>
                <c:pt idx="2">
                  <c:v>5.5593999999999998E-2</c:v>
                </c:pt>
                <c:pt idx="3">
                  <c:v>6.3389000000000001E-2</c:v>
                </c:pt>
              </c:numCache>
            </c:numRef>
          </c:val>
        </c:ser>
        <c:ser>
          <c:idx val="19"/>
          <c:order val="19"/>
          <c:tx>
            <c:strRef>
              <c:f>'C2 MONSTER'!$FZ$1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MONSTER'!$FZ$2:$FZ$5</c:f>
              <c:numCache>
                <c:formatCode>General</c:formatCode>
                <c:ptCount val="4"/>
                <c:pt idx="0">
                  <c:v>3.3634999999999998E-2</c:v>
                </c:pt>
                <c:pt idx="1">
                  <c:v>4.7655999999999997E-2</c:v>
                </c:pt>
                <c:pt idx="2">
                  <c:v>5.5717000000000003E-2</c:v>
                </c:pt>
                <c:pt idx="3">
                  <c:v>6.3572000000000004E-2</c:v>
                </c:pt>
              </c:numCache>
            </c:numRef>
          </c:val>
        </c:ser>
        <c:ser>
          <c:idx val="20"/>
          <c:order val="20"/>
          <c:tx>
            <c:strRef>
              <c:f>'C2 MONSTER'!$GA$1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MONSTER'!$GA$2:$GA$5</c:f>
              <c:numCache>
                <c:formatCode>General</c:formatCode>
                <c:ptCount val="4"/>
                <c:pt idx="0">
                  <c:v>3.1746999999999997E-2</c:v>
                </c:pt>
                <c:pt idx="1">
                  <c:v>4.4447E-2</c:v>
                </c:pt>
                <c:pt idx="2">
                  <c:v>5.1817000000000002E-2</c:v>
                </c:pt>
                <c:pt idx="3">
                  <c:v>5.9340999999999998E-2</c:v>
                </c:pt>
              </c:numCache>
            </c:numRef>
          </c:val>
        </c:ser>
        <c:ser>
          <c:idx val="21"/>
          <c:order val="21"/>
          <c:tx>
            <c:strRef>
              <c:f>'C2 MONSTER'!$GB$1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MONSTER'!$GB$2:$GB$5</c:f>
              <c:numCache>
                <c:formatCode>General</c:formatCode>
                <c:ptCount val="4"/>
                <c:pt idx="0">
                  <c:v>3.3619999999999997E-2</c:v>
                </c:pt>
                <c:pt idx="1">
                  <c:v>4.7668000000000002E-2</c:v>
                </c:pt>
                <c:pt idx="2">
                  <c:v>5.5492E-2</c:v>
                </c:pt>
                <c:pt idx="3">
                  <c:v>6.3395000000000007E-2</c:v>
                </c:pt>
              </c:numCache>
            </c:numRef>
          </c:val>
        </c:ser>
        <c:ser>
          <c:idx val="22"/>
          <c:order val="22"/>
          <c:tx>
            <c:strRef>
              <c:f>'C2 MONSTER'!$GC$1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MONSTER'!$GC$2:$GC$5</c:f>
              <c:numCache>
                <c:formatCode>General</c:formatCode>
                <c:ptCount val="4"/>
                <c:pt idx="0">
                  <c:v>3.3612999999999997E-2</c:v>
                </c:pt>
                <c:pt idx="1">
                  <c:v>4.7638E-2</c:v>
                </c:pt>
                <c:pt idx="2">
                  <c:v>5.5523000000000003E-2</c:v>
                </c:pt>
                <c:pt idx="3">
                  <c:v>6.3436999999999993E-2</c:v>
                </c:pt>
              </c:numCache>
            </c:numRef>
          </c:val>
        </c:ser>
        <c:ser>
          <c:idx val="23"/>
          <c:order val="23"/>
          <c:tx>
            <c:strRef>
              <c:f>'C2 MONSTER'!$GD$1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MONSTER'!$GD$2:$GD$5</c:f>
              <c:numCache>
                <c:formatCode>General</c:formatCode>
                <c:ptCount val="4"/>
                <c:pt idx="0">
                  <c:v>3.1718999999999997E-2</c:v>
                </c:pt>
                <c:pt idx="1">
                  <c:v>4.4562999999999998E-2</c:v>
                </c:pt>
                <c:pt idx="2">
                  <c:v>5.2056999999999999E-2</c:v>
                </c:pt>
                <c:pt idx="3">
                  <c:v>5.9508999999999999E-2</c:v>
                </c:pt>
              </c:numCache>
            </c:numRef>
          </c:val>
        </c:ser>
        <c:ser>
          <c:idx val="24"/>
          <c:order val="24"/>
          <c:tx>
            <c:strRef>
              <c:f>'C2 MONSTER'!$GE$1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MONSTER'!$GE$2:$GE$5</c:f>
              <c:numCache>
                <c:formatCode>General</c:formatCode>
                <c:ptCount val="4"/>
                <c:pt idx="0">
                  <c:v>3.1695000000000001E-2</c:v>
                </c:pt>
                <c:pt idx="1">
                  <c:v>4.4398E-2</c:v>
                </c:pt>
                <c:pt idx="2">
                  <c:v>5.1623000000000002E-2</c:v>
                </c:pt>
                <c:pt idx="3">
                  <c:v>5.8944000000000003E-2</c:v>
                </c:pt>
              </c:numCache>
            </c:numRef>
          </c:val>
        </c:ser>
        <c:ser>
          <c:idx val="25"/>
          <c:order val="25"/>
          <c:tx>
            <c:strRef>
              <c:f>'C2 MONSTER'!$GF$1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MONSTER'!$GF$2:$GF$5</c:f>
              <c:numCache>
                <c:formatCode>General</c:formatCode>
                <c:ptCount val="4"/>
                <c:pt idx="0">
                  <c:v>3.3585999999999998E-2</c:v>
                </c:pt>
                <c:pt idx="1">
                  <c:v>4.7627000000000003E-2</c:v>
                </c:pt>
                <c:pt idx="2">
                  <c:v>5.5476999999999999E-2</c:v>
                </c:pt>
                <c:pt idx="3">
                  <c:v>6.3328999999999996E-2</c:v>
                </c:pt>
              </c:numCache>
            </c:numRef>
          </c:val>
        </c:ser>
        <c:ser>
          <c:idx val="26"/>
          <c:order val="26"/>
          <c:tx>
            <c:strRef>
              <c:f>'C2 MONSTER'!$GG$1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MONSTER'!$GG$2:$GG$5</c:f>
              <c:numCache>
                <c:formatCode>General</c:formatCode>
                <c:ptCount val="4"/>
                <c:pt idx="0">
                  <c:v>3.3631000000000001E-2</c:v>
                </c:pt>
                <c:pt idx="1">
                  <c:v>4.7666E-2</c:v>
                </c:pt>
                <c:pt idx="2">
                  <c:v>5.552E-2</c:v>
                </c:pt>
                <c:pt idx="3">
                  <c:v>6.3442999999999999E-2</c:v>
                </c:pt>
              </c:numCache>
            </c:numRef>
          </c:val>
        </c:ser>
        <c:ser>
          <c:idx val="27"/>
          <c:order val="27"/>
          <c:tx>
            <c:strRef>
              <c:f>'C2 MONSTER'!$GH$1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MONSTER'!$GH$2:$GH$5</c:f>
              <c:numCache>
                <c:formatCode>General</c:formatCode>
                <c:ptCount val="4"/>
                <c:pt idx="0">
                  <c:v>3.3619000000000003E-2</c:v>
                </c:pt>
                <c:pt idx="1">
                  <c:v>4.7571000000000002E-2</c:v>
                </c:pt>
                <c:pt idx="2">
                  <c:v>5.5347E-2</c:v>
                </c:pt>
                <c:pt idx="3">
                  <c:v>6.3399999999999998E-2</c:v>
                </c:pt>
              </c:numCache>
            </c:numRef>
          </c:val>
        </c:ser>
        <c:ser>
          <c:idx val="28"/>
          <c:order val="28"/>
          <c:tx>
            <c:strRef>
              <c:f>'C2 MONSTER'!$GI$1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MONSTER'!$GI$2:$GI$5</c:f>
              <c:numCache>
                <c:formatCode>General</c:formatCode>
                <c:ptCount val="4"/>
                <c:pt idx="0">
                  <c:v>3.1720999999999999E-2</c:v>
                </c:pt>
                <c:pt idx="1">
                  <c:v>4.4782000000000002E-2</c:v>
                </c:pt>
                <c:pt idx="2">
                  <c:v>5.2005999999999997E-2</c:v>
                </c:pt>
                <c:pt idx="3">
                  <c:v>5.9484000000000002E-2</c:v>
                </c:pt>
              </c:numCache>
            </c:numRef>
          </c:val>
        </c:ser>
        <c:ser>
          <c:idx val="29"/>
          <c:order val="29"/>
          <c:tx>
            <c:strRef>
              <c:f>'C2 MONSTER'!$GJ$1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MONSTER'!$GJ$2:$GJ$5</c:f>
              <c:numCache>
                <c:formatCode>General</c:formatCode>
                <c:ptCount val="4"/>
                <c:pt idx="0">
                  <c:v>3.1688000000000001E-2</c:v>
                </c:pt>
                <c:pt idx="1">
                  <c:v>4.4664000000000002E-2</c:v>
                </c:pt>
                <c:pt idx="2">
                  <c:v>5.2193999999999997E-2</c:v>
                </c:pt>
                <c:pt idx="3">
                  <c:v>5.9590999999999998E-2</c:v>
                </c:pt>
              </c:numCache>
            </c:numRef>
          </c:val>
        </c:ser>
        <c:ser>
          <c:idx val="30"/>
          <c:order val="30"/>
          <c:tx>
            <c:strRef>
              <c:f>'C2 MONSTER'!$GK$1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MONSTER'!$GK$2:$GK$5</c:f>
              <c:numCache>
                <c:formatCode>General</c:formatCode>
                <c:ptCount val="4"/>
                <c:pt idx="0">
                  <c:v>3.1759000000000003E-2</c:v>
                </c:pt>
                <c:pt idx="1">
                  <c:v>4.4858000000000002E-2</c:v>
                </c:pt>
                <c:pt idx="2">
                  <c:v>5.2004000000000002E-2</c:v>
                </c:pt>
                <c:pt idx="3">
                  <c:v>5.9443000000000003E-2</c:v>
                </c:pt>
              </c:numCache>
            </c:numRef>
          </c:val>
        </c:ser>
        <c:ser>
          <c:idx val="31"/>
          <c:order val="31"/>
          <c:tx>
            <c:strRef>
              <c:f>'C2 MONSTER'!$GL$1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MONSTER'!$GL$2:$GL$5</c:f>
              <c:numCache>
                <c:formatCode>General</c:formatCode>
                <c:ptCount val="4"/>
                <c:pt idx="0">
                  <c:v>3.3598000000000003E-2</c:v>
                </c:pt>
                <c:pt idx="1">
                  <c:v>4.7581999999999999E-2</c:v>
                </c:pt>
                <c:pt idx="2">
                  <c:v>5.5689000000000002E-2</c:v>
                </c:pt>
                <c:pt idx="3">
                  <c:v>6.3422000000000006E-2</c:v>
                </c:pt>
              </c:numCache>
            </c:numRef>
          </c:val>
        </c:ser>
        <c:ser>
          <c:idx val="32"/>
          <c:order val="32"/>
          <c:tx>
            <c:strRef>
              <c:f>'C2 MONSTER'!$GM$1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MONSTER'!$GM$2:$GM$5</c:f>
              <c:numCache>
                <c:formatCode>General</c:formatCode>
                <c:ptCount val="4"/>
                <c:pt idx="0">
                  <c:v>3.3616E-2</c:v>
                </c:pt>
                <c:pt idx="1">
                  <c:v>4.7459000000000001E-2</c:v>
                </c:pt>
                <c:pt idx="2">
                  <c:v>5.5523000000000003E-2</c:v>
                </c:pt>
                <c:pt idx="3">
                  <c:v>6.3444E-2</c:v>
                </c:pt>
              </c:numCache>
            </c:numRef>
          </c:val>
        </c:ser>
        <c:ser>
          <c:idx val="33"/>
          <c:order val="33"/>
          <c:tx>
            <c:strRef>
              <c:f>'C2 MONSTER'!$GN$1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MONSTER'!$GN$2:$GN$5</c:f>
              <c:numCache>
                <c:formatCode>General</c:formatCode>
                <c:ptCount val="4"/>
                <c:pt idx="0">
                  <c:v>3.1732999999999997E-2</c:v>
                </c:pt>
                <c:pt idx="1">
                  <c:v>4.7635999999999998E-2</c:v>
                </c:pt>
                <c:pt idx="2">
                  <c:v>5.5689000000000002E-2</c:v>
                </c:pt>
                <c:pt idx="3">
                  <c:v>6.3518000000000005E-2</c:v>
                </c:pt>
              </c:numCache>
            </c:numRef>
          </c:val>
        </c:ser>
        <c:ser>
          <c:idx val="34"/>
          <c:order val="34"/>
          <c:tx>
            <c:strRef>
              <c:f>'C2 MONSTER'!$GO$1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MONSTER'!$GO$2:$GO$5</c:f>
              <c:numCache>
                <c:formatCode>General</c:formatCode>
                <c:ptCount val="4"/>
                <c:pt idx="0">
                  <c:v>3.3611000000000002E-2</c:v>
                </c:pt>
                <c:pt idx="1">
                  <c:v>4.7702000000000001E-2</c:v>
                </c:pt>
                <c:pt idx="2">
                  <c:v>5.5663999999999998E-2</c:v>
                </c:pt>
                <c:pt idx="3">
                  <c:v>6.3574000000000006E-2</c:v>
                </c:pt>
              </c:numCache>
            </c:numRef>
          </c:val>
        </c:ser>
        <c:ser>
          <c:idx val="35"/>
          <c:order val="35"/>
          <c:tx>
            <c:strRef>
              <c:f>'C2 MONSTER'!$GP$1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MONSTER'!$FF$2:$FF$5</c:f>
              <c:strCache>
                <c:ptCount val="4"/>
                <c:pt idx="0">
                  <c:v>16 aligned</c:v>
                </c:pt>
                <c:pt idx="1">
                  <c:v>24 aligned</c:v>
                </c:pt>
                <c:pt idx="2">
                  <c:v>28 aligned</c:v>
                </c:pt>
                <c:pt idx="3">
                  <c:v>32 aligned</c:v>
                </c:pt>
              </c:strCache>
            </c:strRef>
          </c:cat>
          <c:val>
            <c:numRef>
              <c:f>'C2 MONSTER'!$GP$2:$GP$5</c:f>
              <c:numCache>
                <c:formatCode>General</c:formatCode>
                <c:ptCount val="4"/>
                <c:pt idx="0">
                  <c:v>3.3480000000000003E-2</c:v>
                </c:pt>
                <c:pt idx="1">
                  <c:v>4.7559999999999998E-2</c:v>
                </c:pt>
                <c:pt idx="2">
                  <c:v>5.5441999999999998E-2</c:v>
                </c:pt>
                <c:pt idx="3">
                  <c:v>6.343E-2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475136"/>
        <c:axId val="174674432"/>
      </c:barChart>
      <c:catAx>
        <c:axId val="192475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74674432"/>
        <c:crosses val="autoZero"/>
        <c:auto val="1"/>
        <c:lblAlgn val="ctr"/>
        <c:lblOffset val="100"/>
        <c:noMultiLvlLbl val="0"/>
      </c:catAx>
      <c:valAx>
        <c:axId val="174674432"/>
        <c:scaling>
          <c:orientation val="minMax"/>
          <c:max val="6.5000000000000016E-2"/>
          <c:min val="3.0000000000000006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475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MONSTER'!$FG$7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MONSTER'!$FG$8:$FG$11</c:f>
              <c:numCache>
                <c:formatCode>General</c:formatCode>
                <c:ptCount val="4"/>
                <c:pt idx="0">
                  <c:v>0.50237299999999996</c:v>
                </c:pt>
                <c:pt idx="1">
                  <c:v>0.72166699999999995</c:v>
                </c:pt>
                <c:pt idx="2">
                  <c:v>0.79463700000000004</c:v>
                </c:pt>
                <c:pt idx="3">
                  <c:v>0.98311999999999999</c:v>
                </c:pt>
              </c:numCache>
            </c:numRef>
          </c:val>
        </c:ser>
        <c:ser>
          <c:idx val="1"/>
          <c:order val="1"/>
          <c:tx>
            <c:strRef>
              <c:f>'C2 MONSTER'!$FH$7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MONSTER'!$FH$8:$FH$11</c:f>
              <c:numCache>
                <c:formatCode>General</c:formatCode>
                <c:ptCount val="4"/>
                <c:pt idx="0">
                  <c:v>0.41641400000000001</c:v>
                </c:pt>
                <c:pt idx="1">
                  <c:v>0.62838099999999997</c:v>
                </c:pt>
                <c:pt idx="2">
                  <c:v>0.71349200000000002</c:v>
                </c:pt>
                <c:pt idx="3">
                  <c:v>0.81396100000000005</c:v>
                </c:pt>
              </c:numCache>
            </c:numRef>
          </c:val>
        </c:ser>
        <c:ser>
          <c:idx val="2"/>
          <c:order val="2"/>
          <c:tx>
            <c:strRef>
              <c:f>'C2 MONSTER'!$FI$7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MONSTER'!$FI$8:$FI$11</c:f>
              <c:numCache>
                <c:formatCode>General</c:formatCode>
                <c:ptCount val="4"/>
                <c:pt idx="0">
                  <c:v>0.76226499999999997</c:v>
                </c:pt>
                <c:pt idx="1">
                  <c:v>1.0238339999999999</c:v>
                </c:pt>
                <c:pt idx="2">
                  <c:v>1.1942330000000001</c:v>
                </c:pt>
                <c:pt idx="3">
                  <c:v>1.36524</c:v>
                </c:pt>
              </c:numCache>
            </c:numRef>
          </c:val>
        </c:ser>
        <c:ser>
          <c:idx val="3"/>
          <c:order val="3"/>
          <c:tx>
            <c:strRef>
              <c:f>'C2 MONSTER'!$FJ$7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MONSTER'!$FJ$8:$FJ$11</c:f>
              <c:numCache>
                <c:formatCode>General</c:formatCode>
                <c:ptCount val="4"/>
                <c:pt idx="0">
                  <c:v>0.76230299999999995</c:v>
                </c:pt>
                <c:pt idx="1">
                  <c:v>1.024081</c:v>
                </c:pt>
                <c:pt idx="2">
                  <c:v>1.194707</c:v>
                </c:pt>
                <c:pt idx="3">
                  <c:v>1.3652470000000001</c:v>
                </c:pt>
              </c:numCache>
            </c:numRef>
          </c:val>
        </c:ser>
        <c:ser>
          <c:idx val="4"/>
          <c:order val="4"/>
          <c:tx>
            <c:strRef>
              <c:f>'C2 MONSTER'!$FK$7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MONSTER'!$FK$8:$FK$11</c:f>
              <c:numCache>
                <c:formatCode>General</c:formatCode>
                <c:ptCount val="4"/>
                <c:pt idx="0">
                  <c:v>0.76233799999999996</c:v>
                </c:pt>
                <c:pt idx="1">
                  <c:v>1.02397</c:v>
                </c:pt>
                <c:pt idx="2">
                  <c:v>1.194609</c:v>
                </c:pt>
                <c:pt idx="3">
                  <c:v>1.365308</c:v>
                </c:pt>
              </c:numCache>
            </c:numRef>
          </c:val>
        </c:ser>
        <c:ser>
          <c:idx val="5"/>
          <c:order val="5"/>
          <c:tx>
            <c:strRef>
              <c:f>'C2 MONSTER'!$FL$7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MONSTER'!$FL$8:$FL$11</c:f>
              <c:numCache>
                <c:formatCode>General</c:formatCode>
                <c:ptCount val="4"/>
                <c:pt idx="0">
                  <c:v>0.66889399999999999</c:v>
                </c:pt>
                <c:pt idx="1">
                  <c:v>0.87715100000000001</c:v>
                </c:pt>
                <c:pt idx="2">
                  <c:v>1.0232019999999999</c:v>
                </c:pt>
                <c:pt idx="3">
                  <c:v>1.16967</c:v>
                </c:pt>
              </c:numCache>
            </c:numRef>
          </c:val>
        </c:ser>
        <c:ser>
          <c:idx val="6"/>
          <c:order val="6"/>
          <c:tx>
            <c:strRef>
              <c:f>'C2 MONSTER'!$FM$7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MONSTER'!$FM$8:$FM$11</c:f>
              <c:numCache>
                <c:formatCode>General</c:formatCode>
                <c:ptCount val="4"/>
                <c:pt idx="0">
                  <c:v>0.66888999999999998</c:v>
                </c:pt>
                <c:pt idx="1">
                  <c:v>0.87711399999999995</c:v>
                </c:pt>
                <c:pt idx="2">
                  <c:v>1.0232429999999999</c:v>
                </c:pt>
                <c:pt idx="3">
                  <c:v>1.1696660000000001</c:v>
                </c:pt>
              </c:numCache>
            </c:numRef>
          </c:val>
        </c:ser>
        <c:ser>
          <c:idx val="7"/>
          <c:order val="7"/>
          <c:tx>
            <c:strRef>
              <c:f>'C2 MONSTER'!$FN$7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MONSTER'!$FN$8:$FN$11</c:f>
              <c:numCache>
                <c:formatCode>General</c:formatCode>
                <c:ptCount val="4"/>
                <c:pt idx="0">
                  <c:v>0.76234800000000003</c:v>
                </c:pt>
                <c:pt idx="1">
                  <c:v>1.0237130000000001</c:v>
                </c:pt>
                <c:pt idx="2">
                  <c:v>1.19438</c:v>
                </c:pt>
                <c:pt idx="3">
                  <c:v>1.3653999999999999</c:v>
                </c:pt>
              </c:numCache>
            </c:numRef>
          </c:val>
        </c:ser>
        <c:ser>
          <c:idx val="8"/>
          <c:order val="8"/>
          <c:tx>
            <c:strRef>
              <c:f>'C2 MONSTER'!$FO$7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MONSTER'!$FO$8:$FO$11</c:f>
              <c:numCache>
                <c:formatCode>General</c:formatCode>
                <c:ptCount val="4"/>
                <c:pt idx="0">
                  <c:v>0.76236499999999996</c:v>
                </c:pt>
                <c:pt idx="1">
                  <c:v>1.023822</c:v>
                </c:pt>
                <c:pt idx="2">
                  <c:v>1.1942349999999999</c:v>
                </c:pt>
                <c:pt idx="3">
                  <c:v>1.36524</c:v>
                </c:pt>
              </c:numCache>
            </c:numRef>
          </c:val>
        </c:ser>
        <c:ser>
          <c:idx val="9"/>
          <c:order val="9"/>
          <c:tx>
            <c:strRef>
              <c:f>'C2 MONSTER'!$FP$7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MONSTER'!$FP$8:$FP$11</c:f>
              <c:numCache>
                <c:formatCode>General</c:formatCode>
                <c:ptCount val="4"/>
                <c:pt idx="0">
                  <c:v>0.76229400000000003</c:v>
                </c:pt>
                <c:pt idx="1">
                  <c:v>1.023782</c:v>
                </c:pt>
                <c:pt idx="2">
                  <c:v>1.194293</c:v>
                </c:pt>
                <c:pt idx="3">
                  <c:v>1.365415</c:v>
                </c:pt>
              </c:numCache>
            </c:numRef>
          </c:val>
        </c:ser>
        <c:ser>
          <c:idx val="10"/>
          <c:order val="10"/>
          <c:tx>
            <c:strRef>
              <c:f>'C2 MONSTER'!$FQ$7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MONSTER'!$FQ$8:$FQ$11</c:f>
              <c:numCache>
                <c:formatCode>General</c:formatCode>
                <c:ptCount val="4"/>
                <c:pt idx="0">
                  <c:v>0.76224400000000003</c:v>
                </c:pt>
                <c:pt idx="1">
                  <c:v>1.0237830000000001</c:v>
                </c:pt>
                <c:pt idx="2">
                  <c:v>1.1942569999999999</c:v>
                </c:pt>
                <c:pt idx="3">
                  <c:v>1.365353</c:v>
                </c:pt>
              </c:numCache>
            </c:numRef>
          </c:val>
        </c:ser>
        <c:ser>
          <c:idx val="11"/>
          <c:order val="11"/>
          <c:tx>
            <c:strRef>
              <c:f>'C2 MONSTER'!$FR$7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MONSTER'!$FR$8:$FR$11</c:f>
              <c:numCache>
                <c:formatCode>General</c:formatCode>
                <c:ptCount val="4"/>
                <c:pt idx="0">
                  <c:v>0.66889600000000005</c:v>
                </c:pt>
                <c:pt idx="1">
                  <c:v>0.99063400000000001</c:v>
                </c:pt>
                <c:pt idx="2">
                  <c:v>1.063107</c:v>
                </c:pt>
                <c:pt idx="3">
                  <c:v>1.3092349999999999</c:v>
                </c:pt>
              </c:numCache>
            </c:numRef>
          </c:val>
        </c:ser>
        <c:ser>
          <c:idx val="12"/>
          <c:order val="12"/>
          <c:tx>
            <c:strRef>
              <c:f>'C2 MONSTER'!$FS$7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MONSTER'!$FS$8:$FS$11</c:f>
              <c:numCache>
                <c:formatCode>General</c:formatCode>
                <c:ptCount val="4"/>
                <c:pt idx="0">
                  <c:v>0.668902</c:v>
                </c:pt>
                <c:pt idx="1">
                  <c:v>0.90801100000000001</c:v>
                </c:pt>
                <c:pt idx="2">
                  <c:v>1.059169</c:v>
                </c:pt>
                <c:pt idx="3">
                  <c:v>1.2108399999999999</c:v>
                </c:pt>
              </c:numCache>
            </c:numRef>
          </c:val>
        </c:ser>
        <c:ser>
          <c:idx val="13"/>
          <c:order val="13"/>
          <c:tx>
            <c:strRef>
              <c:f>'C2 MONSTER'!$FT$7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MONSTER'!$FT$8:$FT$11</c:f>
              <c:numCache>
                <c:formatCode>General</c:formatCode>
                <c:ptCount val="4"/>
                <c:pt idx="0">
                  <c:v>0.66683899999999996</c:v>
                </c:pt>
                <c:pt idx="1">
                  <c:v>0.89400299999999999</c:v>
                </c:pt>
                <c:pt idx="2">
                  <c:v>0.87129100000000004</c:v>
                </c:pt>
                <c:pt idx="3">
                  <c:v>1.1919569999999999</c:v>
                </c:pt>
              </c:numCache>
            </c:numRef>
          </c:val>
        </c:ser>
        <c:ser>
          <c:idx val="14"/>
          <c:order val="14"/>
          <c:tx>
            <c:strRef>
              <c:f>'C2 MONSTER'!$FU$7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MONSTER'!$FU$8:$FU$11</c:f>
              <c:numCache>
                <c:formatCode>General</c:formatCode>
                <c:ptCount val="4"/>
                <c:pt idx="0">
                  <c:v>0.76948399999999995</c:v>
                </c:pt>
                <c:pt idx="1">
                  <c:v>0.98284199999999999</c:v>
                </c:pt>
                <c:pt idx="2">
                  <c:v>0.95435000000000003</c:v>
                </c:pt>
                <c:pt idx="3">
                  <c:v>1.3099339999999999</c:v>
                </c:pt>
              </c:numCache>
            </c:numRef>
          </c:val>
        </c:ser>
        <c:ser>
          <c:idx val="15"/>
          <c:order val="15"/>
          <c:tx>
            <c:strRef>
              <c:f>'C2 MONSTER'!$FV$7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MONSTER'!$FV$8:$FV$11</c:f>
              <c:numCache>
                <c:formatCode>General</c:formatCode>
                <c:ptCount val="4"/>
                <c:pt idx="0">
                  <c:v>0.73263299999999998</c:v>
                </c:pt>
                <c:pt idx="1">
                  <c:v>0.999282</c:v>
                </c:pt>
                <c:pt idx="2">
                  <c:v>1.0497380000000001</c:v>
                </c:pt>
                <c:pt idx="3">
                  <c:v>1.333742</c:v>
                </c:pt>
              </c:numCache>
            </c:numRef>
          </c:val>
        </c:ser>
        <c:ser>
          <c:idx val="16"/>
          <c:order val="16"/>
          <c:tx>
            <c:strRef>
              <c:f>'C2 MONSTER'!$FW$7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MONSTER'!$FW$8:$FW$11</c:f>
              <c:numCache>
                <c:formatCode>General</c:formatCode>
                <c:ptCount val="4"/>
                <c:pt idx="0">
                  <c:v>0.66879299999999997</c:v>
                </c:pt>
                <c:pt idx="1">
                  <c:v>0.87711899999999998</c:v>
                </c:pt>
                <c:pt idx="2">
                  <c:v>1.0233099999999999</c:v>
                </c:pt>
                <c:pt idx="3">
                  <c:v>1.169673</c:v>
                </c:pt>
              </c:numCache>
            </c:numRef>
          </c:val>
        </c:ser>
        <c:ser>
          <c:idx val="17"/>
          <c:order val="17"/>
          <c:tx>
            <c:strRef>
              <c:f>'C2 MONSTER'!$FX$7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MONSTER'!$FX$8:$FX$11</c:f>
              <c:numCache>
                <c:formatCode>General</c:formatCode>
                <c:ptCount val="4"/>
                <c:pt idx="0">
                  <c:v>0.66690799999999995</c:v>
                </c:pt>
                <c:pt idx="1">
                  <c:v>0.90012599999999998</c:v>
                </c:pt>
                <c:pt idx="2">
                  <c:v>0.88655700000000004</c:v>
                </c:pt>
                <c:pt idx="3">
                  <c:v>1.1957150000000001</c:v>
                </c:pt>
              </c:numCache>
            </c:numRef>
          </c:val>
        </c:ser>
        <c:ser>
          <c:idx val="18"/>
          <c:order val="18"/>
          <c:tx>
            <c:strRef>
              <c:f>'C2 MONSTER'!$FY$7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MONSTER'!$FY$8:$FY$11</c:f>
              <c:numCache>
                <c:formatCode>General</c:formatCode>
                <c:ptCount val="4"/>
                <c:pt idx="0">
                  <c:v>0.66890400000000005</c:v>
                </c:pt>
                <c:pt idx="1">
                  <c:v>1.006475</c:v>
                </c:pt>
                <c:pt idx="2">
                  <c:v>1.0630679999999999</c:v>
                </c:pt>
                <c:pt idx="3">
                  <c:v>1.1611340000000001</c:v>
                </c:pt>
              </c:numCache>
            </c:numRef>
          </c:val>
        </c:ser>
        <c:ser>
          <c:idx val="19"/>
          <c:order val="19"/>
          <c:tx>
            <c:strRef>
              <c:f>'C2 MONSTER'!$FZ$7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MONSTER'!$FZ$8:$FZ$11</c:f>
              <c:numCache>
                <c:formatCode>General</c:formatCode>
                <c:ptCount val="4"/>
                <c:pt idx="0">
                  <c:v>0.66887399999999997</c:v>
                </c:pt>
                <c:pt idx="1">
                  <c:v>1.006424</c:v>
                </c:pt>
                <c:pt idx="2">
                  <c:v>1.024321</c:v>
                </c:pt>
                <c:pt idx="3">
                  <c:v>1.30911</c:v>
                </c:pt>
              </c:numCache>
            </c:numRef>
          </c:val>
        </c:ser>
        <c:ser>
          <c:idx val="20"/>
          <c:order val="20"/>
          <c:tx>
            <c:strRef>
              <c:f>'C2 MONSTER'!$GA$7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MONSTER'!$GA$8:$GA$11</c:f>
              <c:numCache>
                <c:formatCode>General</c:formatCode>
                <c:ptCount val="4"/>
                <c:pt idx="0">
                  <c:v>0.69310300000000002</c:v>
                </c:pt>
                <c:pt idx="1">
                  <c:v>0.99238700000000002</c:v>
                </c:pt>
                <c:pt idx="2">
                  <c:v>1.1577539999999999</c:v>
                </c:pt>
                <c:pt idx="3">
                  <c:v>1.323591</c:v>
                </c:pt>
              </c:numCache>
            </c:numRef>
          </c:val>
        </c:ser>
        <c:ser>
          <c:idx val="21"/>
          <c:order val="21"/>
          <c:tx>
            <c:strRef>
              <c:f>'C2 MONSTER'!$GB$7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MONSTER'!$GB$8:$GB$11</c:f>
              <c:numCache>
                <c:formatCode>General</c:formatCode>
                <c:ptCount val="4"/>
                <c:pt idx="0">
                  <c:v>0.688886</c:v>
                </c:pt>
                <c:pt idx="1">
                  <c:v>0.96648500000000004</c:v>
                </c:pt>
                <c:pt idx="2">
                  <c:v>0.99071699999999996</c:v>
                </c:pt>
                <c:pt idx="3">
                  <c:v>1.1961660000000001</c:v>
                </c:pt>
              </c:numCache>
            </c:numRef>
          </c:val>
        </c:ser>
        <c:ser>
          <c:idx val="22"/>
          <c:order val="22"/>
          <c:tx>
            <c:strRef>
              <c:f>'C2 MONSTER'!$GC$7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MONSTER'!$GC$8:$GC$11</c:f>
              <c:numCache>
                <c:formatCode>General</c:formatCode>
                <c:ptCount val="4"/>
                <c:pt idx="0">
                  <c:v>0.68886999999999998</c:v>
                </c:pt>
                <c:pt idx="1">
                  <c:v>0.96632099999999999</c:v>
                </c:pt>
                <c:pt idx="2">
                  <c:v>0.99077199999999999</c:v>
                </c:pt>
                <c:pt idx="3">
                  <c:v>1.196191</c:v>
                </c:pt>
              </c:numCache>
            </c:numRef>
          </c:val>
        </c:ser>
        <c:ser>
          <c:idx val="23"/>
          <c:order val="23"/>
          <c:tx>
            <c:strRef>
              <c:f>'C2 MONSTER'!$GD$7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MONSTER'!$GD$8:$GD$11</c:f>
              <c:numCache>
                <c:formatCode>General</c:formatCode>
                <c:ptCount val="4"/>
                <c:pt idx="0">
                  <c:v>0.73938000000000004</c:v>
                </c:pt>
                <c:pt idx="1">
                  <c:v>1.052352</c:v>
                </c:pt>
                <c:pt idx="2">
                  <c:v>1.2277530000000001</c:v>
                </c:pt>
                <c:pt idx="3">
                  <c:v>1.403073</c:v>
                </c:pt>
              </c:numCache>
            </c:numRef>
          </c:val>
        </c:ser>
        <c:ser>
          <c:idx val="24"/>
          <c:order val="24"/>
          <c:tx>
            <c:strRef>
              <c:f>'C2 MONSTER'!$GE$7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MONSTER'!$GE$8:$GE$11</c:f>
              <c:numCache>
                <c:formatCode>General</c:formatCode>
                <c:ptCount val="4"/>
                <c:pt idx="0">
                  <c:v>0.739456</c:v>
                </c:pt>
                <c:pt idx="1">
                  <c:v>1.0247489999999999</c:v>
                </c:pt>
                <c:pt idx="2">
                  <c:v>1.1789179999999999</c:v>
                </c:pt>
                <c:pt idx="3">
                  <c:v>1.347628</c:v>
                </c:pt>
              </c:numCache>
            </c:numRef>
          </c:val>
        </c:ser>
        <c:ser>
          <c:idx val="25"/>
          <c:order val="25"/>
          <c:tx>
            <c:strRef>
              <c:f>'C2 MONSTER'!$GF$7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MONSTER'!$GF$8:$GF$11</c:f>
              <c:numCache>
                <c:formatCode>General</c:formatCode>
                <c:ptCount val="4"/>
                <c:pt idx="0">
                  <c:v>0.66888599999999998</c:v>
                </c:pt>
                <c:pt idx="1">
                  <c:v>1.006351</c:v>
                </c:pt>
                <c:pt idx="2">
                  <c:v>1.063169</c:v>
                </c:pt>
                <c:pt idx="3">
                  <c:v>1.161289</c:v>
                </c:pt>
              </c:numCache>
            </c:numRef>
          </c:val>
        </c:ser>
        <c:ser>
          <c:idx val="26"/>
          <c:order val="26"/>
          <c:tx>
            <c:strRef>
              <c:f>'C2 MONSTER'!$GG$7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MONSTER'!$GG$8:$GG$11</c:f>
              <c:numCache>
                <c:formatCode>General</c:formatCode>
                <c:ptCount val="4"/>
                <c:pt idx="0">
                  <c:v>0.66885899999999998</c:v>
                </c:pt>
                <c:pt idx="1">
                  <c:v>1.0064299999999999</c:v>
                </c:pt>
                <c:pt idx="2">
                  <c:v>1.063188</c:v>
                </c:pt>
                <c:pt idx="3">
                  <c:v>1.161195</c:v>
                </c:pt>
              </c:numCache>
            </c:numRef>
          </c:val>
        </c:ser>
        <c:ser>
          <c:idx val="27"/>
          <c:order val="27"/>
          <c:tx>
            <c:strRef>
              <c:f>'C2 MONSTER'!$GH$7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MONSTER'!$GH$8:$GH$11</c:f>
              <c:numCache>
                <c:formatCode>General</c:formatCode>
                <c:ptCount val="4"/>
                <c:pt idx="0">
                  <c:v>0.66891699999999998</c:v>
                </c:pt>
                <c:pt idx="1">
                  <c:v>0.88758800000000004</c:v>
                </c:pt>
                <c:pt idx="2">
                  <c:v>1.035525</c:v>
                </c:pt>
                <c:pt idx="3">
                  <c:v>1.1836880000000001</c:v>
                </c:pt>
              </c:numCache>
            </c:numRef>
          </c:val>
        </c:ser>
        <c:ser>
          <c:idx val="28"/>
          <c:order val="28"/>
          <c:tx>
            <c:strRef>
              <c:f>'C2 MONSTER'!$GI$7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MONSTER'!$GI$8:$GI$11</c:f>
              <c:numCache>
                <c:formatCode>General</c:formatCode>
                <c:ptCount val="4"/>
                <c:pt idx="0">
                  <c:v>0.73260099999999995</c:v>
                </c:pt>
                <c:pt idx="1">
                  <c:v>0.99232500000000001</c:v>
                </c:pt>
                <c:pt idx="2">
                  <c:v>1.1577059999999999</c:v>
                </c:pt>
                <c:pt idx="3">
                  <c:v>1.323545</c:v>
                </c:pt>
              </c:numCache>
            </c:numRef>
          </c:val>
        </c:ser>
        <c:ser>
          <c:idx val="29"/>
          <c:order val="29"/>
          <c:tx>
            <c:strRef>
              <c:f>'C2 MONSTER'!$GJ$7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MONSTER'!$GJ$8:$GJ$11</c:f>
              <c:numCache>
                <c:formatCode>General</c:formatCode>
                <c:ptCount val="4"/>
                <c:pt idx="0">
                  <c:v>0.73944200000000004</c:v>
                </c:pt>
                <c:pt idx="1">
                  <c:v>1.0391159999999999</c:v>
                </c:pt>
                <c:pt idx="2">
                  <c:v>1.212326</c:v>
                </c:pt>
                <c:pt idx="3">
                  <c:v>1.385901</c:v>
                </c:pt>
              </c:numCache>
            </c:numRef>
          </c:val>
        </c:ser>
        <c:ser>
          <c:idx val="30"/>
          <c:order val="30"/>
          <c:tx>
            <c:strRef>
              <c:f>'C2 MONSTER'!$GK$7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MONSTER'!$GK$8:$GK$11</c:f>
              <c:numCache>
                <c:formatCode>General</c:formatCode>
                <c:ptCount val="4"/>
                <c:pt idx="0">
                  <c:v>0.73276200000000002</c:v>
                </c:pt>
                <c:pt idx="1">
                  <c:v>0.992394</c:v>
                </c:pt>
                <c:pt idx="2">
                  <c:v>1.157718</c:v>
                </c:pt>
                <c:pt idx="3">
                  <c:v>1.3234330000000001</c:v>
                </c:pt>
              </c:numCache>
            </c:numRef>
          </c:val>
        </c:ser>
        <c:ser>
          <c:idx val="31"/>
          <c:order val="31"/>
          <c:tx>
            <c:strRef>
              <c:f>'C2 MONSTER'!$GL$7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MONSTER'!$GL$8:$GL$11</c:f>
              <c:numCache>
                <c:formatCode>General</c:formatCode>
                <c:ptCount val="4"/>
                <c:pt idx="0">
                  <c:v>0.66896199999999995</c:v>
                </c:pt>
                <c:pt idx="1">
                  <c:v>0.99437200000000003</c:v>
                </c:pt>
                <c:pt idx="2">
                  <c:v>1.063763</c:v>
                </c:pt>
                <c:pt idx="3">
                  <c:v>1.1485050000000001</c:v>
                </c:pt>
              </c:numCache>
            </c:numRef>
          </c:val>
        </c:ser>
        <c:ser>
          <c:idx val="32"/>
          <c:order val="32"/>
          <c:tx>
            <c:strRef>
              <c:f>'C2 MONSTER'!$GM$7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MONSTER'!$GM$8:$GM$11</c:f>
              <c:numCache>
                <c:formatCode>General</c:formatCode>
                <c:ptCount val="4"/>
                <c:pt idx="0">
                  <c:v>0.66892799999999997</c:v>
                </c:pt>
                <c:pt idx="1">
                  <c:v>0.90793299999999999</c:v>
                </c:pt>
                <c:pt idx="2">
                  <c:v>1.0592140000000001</c:v>
                </c:pt>
                <c:pt idx="3">
                  <c:v>1.1612389999999999</c:v>
                </c:pt>
              </c:numCache>
            </c:numRef>
          </c:val>
        </c:ser>
        <c:ser>
          <c:idx val="33"/>
          <c:order val="33"/>
          <c:tx>
            <c:strRef>
              <c:f>'C2 MONSTER'!$GN$7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MONSTER'!$GN$8:$GN$11</c:f>
              <c:numCache>
                <c:formatCode>General</c:formatCode>
                <c:ptCount val="4"/>
                <c:pt idx="0">
                  <c:v>0.71582000000000001</c:v>
                </c:pt>
                <c:pt idx="1">
                  <c:v>0.99443499999999996</c:v>
                </c:pt>
                <c:pt idx="2">
                  <c:v>1.0638030000000001</c:v>
                </c:pt>
                <c:pt idx="3">
                  <c:v>1.309887</c:v>
                </c:pt>
              </c:numCache>
            </c:numRef>
          </c:val>
        </c:ser>
        <c:ser>
          <c:idx val="34"/>
          <c:order val="34"/>
          <c:tx>
            <c:strRef>
              <c:f>'C2 MONSTER'!$GO$7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MONSTER'!$GO$8:$GO$11</c:f>
              <c:numCache>
                <c:formatCode>General</c:formatCode>
                <c:ptCount val="4"/>
                <c:pt idx="0">
                  <c:v>0.66896900000000004</c:v>
                </c:pt>
                <c:pt idx="1">
                  <c:v>0.99428899999999998</c:v>
                </c:pt>
                <c:pt idx="2">
                  <c:v>1.0637099999999999</c:v>
                </c:pt>
                <c:pt idx="3">
                  <c:v>1.1485300000000001</c:v>
                </c:pt>
              </c:numCache>
            </c:numRef>
          </c:val>
        </c:ser>
        <c:ser>
          <c:idx val="35"/>
          <c:order val="35"/>
          <c:tx>
            <c:strRef>
              <c:f>'C2 MONSTER'!$GP$7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MONSTER'!$FF$8:$FF$11</c:f>
              <c:strCache>
                <c:ptCount val="4"/>
                <c:pt idx="0">
                  <c:v>16 cached aligned</c:v>
                </c:pt>
                <c:pt idx="1">
                  <c:v>24 cached aligned</c:v>
                </c:pt>
                <c:pt idx="2">
                  <c:v>28 cached aligned</c:v>
                </c:pt>
                <c:pt idx="3">
                  <c:v>32 cached aligned</c:v>
                </c:pt>
              </c:strCache>
            </c:strRef>
          </c:cat>
          <c:val>
            <c:numRef>
              <c:f>'C2 MONSTER'!$GP$8:$GP$11</c:f>
              <c:numCache>
                <c:formatCode>General</c:formatCode>
                <c:ptCount val="4"/>
                <c:pt idx="0">
                  <c:v>0.66696299999999997</c:v>
                </c:pt>
                <c:pt idx="1">
                  <c:v>0.90015800000000001</c:v>
                </c:pt>
                <c:pt idx="2">
                  <c:v>0.88655200000000001</c:v>
                </c:pt>
                <c:pt idx="3">
                  <c:v>1.1956800000000001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477184"/>
        <c:axId val="174670976"/>
      </c:barChart>
      <c:catAx>
        <c:axId val="192477184"/>
        <c:scaling>
          <c:orientation val="minMax"/>
        </c:scaling>
        <c:delete val="0"/>
        <c:axPos val="b"/>
        <c:majorTickMark val="out"/>
        <c:minorTickMark val="none"/>
        <c:tickLblPos val="nextTo"/>
        <c:crossAx val="174670976"/>
        <c:crosses val="autoZero"/>
        <c:auto val="1"/>
        <c:lblAlgn val="ctr"/>
        <c:lblOffset val="100"/>
        <c:noMultiLvlLbl val="0"/>
      </c:catAx>
      <c:valAx>
        <c:axId val="174670976"/>
        <c:scaling>
          <c:orientation val="minMax"/>
          <c:max val="1.4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477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MONSTER'!$FG$13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MONSTER'!$FG$14:$FG$17</c:f>
              <c:numCache>
                <c:formatCode>General</c:formatCode>
                <c:ptCount val="4"/>
                <c:pt idx="0">
                  <c:v>2.8740000000000002E-2</c:v>
                </c:pt>
                <c:pt idx="1">
                  <c:v>4.1757000000000002E-2</c:v>
                </c:pt>
                <c:pt idx="2">
                  <c:v>4.7768999999999999E-2</c:v>
                </c:pt>
                <c:pt idx="3">
                  <c:v>5.4030000000000002E-2</c:v>
                </c:pt>
              </c:numCache>
            </c:numRef>
          </c:val>
        </c:ser>
        <c:ser>
          <c:idx val="1"/>
          <c:order val="1"/>
          <c:tx>
            <c:strRef>
              <c:f>'C2 MONSTER'!$FH$13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MONSTER'!$FH$14:$FH$17</c:f>
              <c:numCache>
                <c:formatCode>General</c:formatCode>
                <c:ptCount val="4"/>
                <c:pt idx="0">
                  <c:v>3.2281999999999998E-2</c:v>
                </c:pt>
                <c:pt idx="1">
                  <c:v>4.5423999999999999E-2</c:v>
                </c:pt>
                <c:pt idx="2">
                  <c:v>5.2234000000000003E-2</c:v>
                </c:pt>
                <c:pt idx="3">
                  <c:v>5.7195999999999997E-2</c:v>
                </c:pt>
              </c:numCache>
            </c:numRef>
          </c:val>
        </c:ser>
        <c:ser>
          <c:idx val="2"/>
          <c:order val="2"/>
          <c:tx>
            <c:strRef>
              <c:f>'C2 MONSTER'!$FI$13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MONSTER'!$FI$14:$FI$17</c:f>
              <c:numCache>
                <c:formatCode>General</c:formatCode>
                <c:ptCount val="4"/>
                <c:pt idx="0">
                  <c:v>3.1837999999999998E-2</c:v>
                </c:pt>
                <c:pt idx="1">
                  <c:v>4.2896999999999998E-2</c:v>
                </c:pt>
                <c:pt idx="2">
                  <c:v>4.8945000000000002E-2</c:v>
                </c:pt>
                <c:pt idx="3">
                  <c:v>5.5022000000000001E-2</c:v>
                </c:pt>
              </c:numCache>
            </c:numRef>
          </c:val>
        </c:ser>
        <c:ser>
          <c:idx val="3"/>
          <c:order val="3"/>
          <c:tx>
            <c:strRef>
              <c:f>'C2 MONSTER'!$FJ$13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MONSTER'!$FJ$14:$FJ$17</c:f>
              <c:numCache>
                <c:formatCode>General</c:formatCode>
                <c:ptCount val="4"/>
                <c:pt idx="0">
                  <c:v>3.1835000000000002E-2</c:v>
                </c:pt>
                <c:pt idx="1">
                  <c:v>4.2985000000000002E-2</c:v>
                </c:pt>
                <c:pt idx="2">
                  <c:v>4.9052999999999999E-2</c:v>
                </c:pt>
                <c:pt idx="3">
                  <c:v>5.4795000000000003E-2</c:v>
                </c:pt>
              </c:numCache>
            </c:numRef>
          </c:val>
        </c:ser>
        <c:ser>
          <c:idx val="4"/>
          <c:order val="4"/>
          <c:tx>
            <c:strRef>
              <c:f>'C2 MONSTER'!$FK$13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MONSTER'!$FK$14:$FK$17</c:f>
              <c:numCache>
                <c:formatCode>General</c:formatCode>
                <c:ptCount val="4"/>
                <c:pt idx="0">
                  <c:v>3.1841000000000001E-2</c:v>
                </c:pt>
                <c:pt idx="1">
                  <c:v>4.2951000000000003E-2</c:v>
                </c:pt>
                <c:pt idx="2">
                  <c:v>4.9065999999999999E-2</c:v>
                </c:pt>
                <c:pt idx="3">
                  <c:v>5.4870000000000002E-2</c:v>
                </c:pt>
              </c:numCache>
            </c:numRef>
          </c:val>
        </c:ser>
        <c:ser>
          <c:idx val="5"/>
          <c:order val="5"/>
          <c:tx>
            <c:strRef>
              <c:f>'C2 MONSTER'!$FL$13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MONSTER'!$FL$14:$FL$17</c:f>
              <c:numCache>
                <c:formatCode>General</c:formatCode>
                <c:ptCount val="4"/>
                <c:pt idx="0">
                  <c:v>3.3241E-2</c:v>
                </c:pt>
                <c:pt idx="1">
                  <c:v>4.5260000000000002E-2</c:v>
                </c:pt>
                <c:pt idx="2">
                  <c:v>5.1888999999999998E-2</c:v>
                </c:pt>
                <c:pt idx="3">
                  <c:v>5.8174999999999998E-2</c:v>
                </c:pt>
              </c:numCache>
            </c:numRef>
          </c:val>
        </c:ser>
        <c:ser>
          <c:idx val="6"/>
          <c:order val="6"/>
          <c:tx>
            <c:strRef>
              <c:f>'C2 MONSTER'!$FM$13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MONSTER'!$FM$14:$FM$17</c:f>
              <c:numCache>
                <c:formatCode>General</c:formatCode>
                <c:ptCount val="4"/>
                <c:pt idx="0">
                  <c:v>3.3273999999999998E-2</c:v>
                </c:pt>
                <c:pt idx="1">
                  <c:v>4.5412000000000001E-2</c:v>
                </c:pt>
                <c:pt idx="2">
                  <c:v>5.1874000000000003E-2</c:v>
                </c:pt>
                <c:pt idx="3">
                  <c:v>5.8161999999999998E-2</c:v>
                </c:pt>
              </c:numCache>
            </c:numRef>
          </c:val>
        </c:ser>
        <c:ser>
          <c:idx val="7"/>
          <c:order val="7"/>
          <c:tx>
            <c:strRef>
              <c:f>'C2 MONSTER'!$FN$13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MONSTER'!$FN$14:$FN$17</c:f>
              <c:numCache>
                <c:formatCode>General</c:formatCode>
                <c:ptCount val="4"/>
                <c:pt idx="0">
                  <c:v>3.1794000000000003E-2</c:v>
                </c:pt>
                <c:pt idx="1">
                  <c:v>4.2623000000000001E-2</c:v>
                </c:pt>
                <c:pt idx="2">
                  <c:v>4.8585999999999997E-2</c:v>
                </c:pt>
                <c:pt idx="3">
                  <c:v>5.4599000000000002E-2</c:v>
                </c:pt>
              </c:numCache>
            </c:numRef>
          </c:val>
        </c:ser>
        <c:ser>
          <c:idx val="8"/>
          <c:order val="8"/>
          <c:tx>
            <c:strRef>
              <c:f>'C2 MONSTER'!$FO$13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MONSTER'!$FO$14:$FO$17</c:f>
              <c:numCache>
                <c:formatCode>General</c:formatCode>
                <c:ptCount val="4"/>
                <c:pt idx="0">
                  <c:v>3.1808000000000003E-2</c:v>
                </c:pt>
                <c:pt idx="1">
                  <c:v>4.2507999999999997E-2</c:v>
                </c:pt>
                <c:pt idx="2">
                  <c:v>4.8748E-2</c:v>
                </c:pt>
                <c:pt idx="3">
                  <c:v>5.4884000000000002E-2</c:v>
                </c:pt>
              </c:numCache>
            </c:numRef>
          </c:val>
        </c:ser>
        <c:ser>
          <c:idx val="9"/>
          <c:order val="9"/>
          <c:tx>
            <c:strRef>
              <c:f>'C2 MONSTER'!$FP$13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MONSTER'!$FP$14:$FP$17</c:f>
              <c:numCache>
                <c:formatCode>General</c:formatCode>
                <c:ptCount val="4"/>
                <c:pt idx="0">
                  <c:v>3.1857000000000003E-2</c:v>
                </c:pt>
                <c:pt idx="1">
                  <c:v>4.2759999999999999E-2</c:v>
                </c:pt>
                <c:pt idx="2">
                  <c:v>4.9144E-2</c:v>
                </c:pt>
                <c:pt idx="3">
                  <c:v>5.5334000000000001E-2</c:v>
                </c:pt>
              </c:numCache>
            </c:numRef>
          </c:val>
        </c:ser>
        <c:ser>
          <c:idx val="10"/>
          <c:order val="10"/>
          <c:tx>
            <c:strRef>
              <c:f>'C2 MONSTER'!$FQ$13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MONSTER'!$FQ$14:$FQ$17</c:f>
              <c:numCache>
                <c:formatCode>General</c:formatCode>
                <c:ptCount val="4"/>
                <c:pt idx="0">
                  <c:v>3.1819E-2</c:v>
                </c:pt>
                <c:pt idx="1">
                  <c:v>4.2559E-2</c:v>
                </c:pt>
                <c:pt idx="2">
                  <c:v>4.8920999999999999E-2</c:v>
                </c:pt>
                <c:pt idx="3">
                  <c:v>5.4762999999999999E-2</c:v>
                </c:pt>
              </c:numCache>
            </c:numRef>
          </c:val>
        </c:ser>
        <c:ser>
          <c:idx val="11"/>
          <c:order val="11"/>
          <c:tx>
            <c:strRef>
              <c:f>'C2 MONSTER'!$FR$13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MONSTER'!$FR$14:$FR$17</c:f>
              <c:numCache>
                <c:formatCode>General</c:formatCode>
                <c:ptCount val="4"/>
                <c:pt idx="0">
                  <c:v>3.3224999999999998E-2</c:v>
                </c:pt>
                <c:pt idx="1">
                  <c:v>4.5795000000000002E-2</c:v>
                </c:pt>
                <c:pt idx="2">
                  <c:v>5.2567000000000003E-2</c:v>
                </c:pt>
                <c:pt idx="3">
                  <c:v>5.9080000000000001E-2</c:v>
                </c:pt>
              </c:numCache>
            </c:numRef>
          </c:val>
        </c:ser>
        <c:ser>
          <c:idx val="12"/>
          <c:order val="12"/>
          <c:tx>
            <c:strRef>
              <c:f>'C2 MONSTER'!$FS$13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MONSTER'!$FS$14:$FS$17</c:f>
              <c:numCache>
                <c:formatCode>General</c:formatCode>
                <c:ptCount val="4"/>
                <c:pt idx="0">
                  <c:v>3.3265999999999997E-2</c:v>
                </c:pt>
                <c:pt idx="1">
                  <c:v>4.5672999999999998E-2</c:v>
                </c:pt>
                <c:pt idx="2">
                  <c:v>5.2367999999999998E-2</c:v>
                </c:pt>
                <c:pt idx="3">
                  <c:v>5.9091999999999999E-2</c:v>
                </c:pt>
              </c:numCache>
            </c:numRef>
          </c:val>
        </c:ser>
        <c:ser>
          <c:idx val="13"/>
          <c:order val="13"/>
          <c:tx>
            <c:strRef>
              <c:f>'C2 MONSTER'!$FT$13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MONSTER'!$FT$14:$FT$17</c:f>
              <c:numCache>
                <c:formatCode>General</c:formatCode>
                <c:ptCount val="4"/>
                <c:pt idx="0">
                  <c:v>3.3252999999999998E-2</c:v>
                </c:pt>
                <c:pt idx="1">
                  <c:v>4.5411E-2</c:v>
                </c:pt>
                <c:pt idx="2">
                  <c:v>5.1818000000000003E-2</c:v>
                </c:pt>
                <c:pt idx="3">
                  <c:v>5.7724999999999999E-2</c:v>
                </c:pt>
              </c:numCache>
            </c:numRef>
          </c:val>
        </c:ser>
        <c:ser>
          <c:idx val="14"/>
          <c:order val="14"/>
          <c:tx>
            <c:strRef>
              <c:f>'C2 MONSTER'!$FU$13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MONSTER'!$FU$14:$FU$17</c:f>
              <c:numCache>
                <c:formatCode>General</c:formatCode>
                <c:ptCount val="4"/>
                <c:pt idx="0">
                  <c:v>3.1787999999999997E-2</c:v>
                </c:pt>
                <c:pt idx="1">
                  <c:v>4.5647E-2</c:v>
                </c:pt>
                <c:pt idx="2">
                  <c:v>5.2018000000000002E-2</c:v>
                </c:pt>
                <c:pt idx="3">
                  <c:v>5.8502999999999999E-2</c:v>
                </c:pt>
              </c:numCache>
            </c:numRef>
          </c:val>
        </c:ser>
        <c:ser>
          <c:idx val="15"/>
          <c:order val="15"/>
          <c:tx>
            <c:strRef>
              <c:f>'C2 MONSTER'!$FV$13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MONSTER'!$FV$14:$FV$17</c:f>
              <c:numCache>
                <c:formatCode>General</c:formatCode>
                <c:ptCount val="4"/>
                <c:pt idx="0">
                  <c:v>3.1902E-2</c:v>
                </c:pt>
                <c:pt idx="1">
                  <c:v>4.5860999999999999E-2</c:v>
                </c:pt>
                <c:pt idx="2">
                  <c:v>5.2583999999999999E-2</c:v>
                </c:pt>
                <c:pt idx="3">
                  <c:v>5.8973999999999999E-2</c:v>
                </c:pt>
              </c:numCache>
            </c:numRef>
          </c:val>
        </c:ser>
        <c:ser>
          <c:idx val="16"/>
          <c:order val="16"/>
          <c:tx>
            <c:strRef>
              <c:f>'C2 MONSTER'!$FW$13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MONSTER'!$FW$14:$FW$17</c:f>
              <c:numCache>
                <c:formatCode>General</c:formatCode>
                <c:ptCount val="4"/>
                <c:pt idx="0">
                  <c:v>3.3349999999999998E-2</c:v>
                </c:pt>
                <c:pt idx="1">
                  <c:v>4.5284999999999999E-2</c:v>
                </c:pt>
                <c:pt idx="2">
                  <c:v>5.1923999999999998E-2</c:v>
                </c:pt>
                <c:pt idx="3">
                  <c:v>5.7992000000000002E-2</c:v>
                </c:pt>
              </c:numCache>
            </c:numRef>
          </c:val>
        </c:ser>
        <c:ser>
          <c:idx val="17"/>
          <c:order val="17"/>
          <c:tx>
            <c:strRef>
              <c:f>'C2 MONSTER'!$FX$13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MONSTER'!$FX$14:$FX$17</c:f>
              <c:numCache>
                <c:formatCode>General</c:formatCode>
                <c:ptCount val="4"/>
                <c:pt idx="0">
                  <c:v>3.3293999999999997E-2</c:v>
                </c:pt>
                <c:pt idx="1">
                  <c:v>4.5033999999999998E-2</c:v>
                </c:pt>
                <c:pt idx="2">
                  <c:v>5.1691000000000001E-2</c:v>
                </c:pt>
                <c:pt idx="3">
                  <c:v>5.7495999999999998E-2</c:v>
                </c:pt>
              </c:numCache>
            </c:numRef>
          </c:val>
        </c:ser>
        <c:ser>
          <c:idx val="18"/>
          <c:order val="18"/>
          <c:tx>
            <c:strRef>
              <c:f>'C2 MONSTER'!$FY$13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MONSTER'!$FY$14:$FY$17</c:f>
              <c:numCache>
                <c:formatCode>General</c:formatCode>
                <c:ptCount val="4"/>
                <c:pt idx="0">
                  <c:v>3.3265999999999997E-2</c:v>
                </c:pt>
                <c:pt idx="1">
                  <c:v>4.3678000000000002E-2</c:v>
                </c:pt>
                <c:pt idx="2">
                  <c:v>5.2631999999999998E-2</c:v>
                </c:pt>
                <c:pt idx="3">
                  <c:v>5.8369999999999998E-2</c:v>
                </c:pt>
              </c:numCache>
            </c:numRef>
          </c:val>
        </c:ser>
        <c:ser>
          <c:idx val="19"/>
          <c:order val="19"/>
          <c:tx>
            <c:strRef>
              <c:f>'C2 MONSTER'!$FZ$13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MONSTER'!$FZ$14:$FZ$17</c:f>
              <c:numCache>
                <c:formatCode>General</c:formatCode>
                <c:ptCount val="4"/>
                <c:pt idx="0">
                  <c:v>3.3234E-2</c:v>
                </c:pt>
                <c:pt idx="1">
                  <c:v>4.3713000000000002E-2</c:v>
                </c:pt>
                <c:pt idx="2">
                  <c:v>5.2685999999999997E-2</c:v>
                </c:pt>
                <c:pt idx="3">
                  <c:v>5.8792999999999998E-2</c:v>
                </c:pt>
              </c:numCache>
            </c:numRef>
          </c:val>
        </c:ser>
        <c:ser>
          <c:idx val="20"/>
          <c:order val="20"/>
          <c:tx>
            <c:strRef>
              <c:f>'C2 MONSTER'!$GA$13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MONSTER'!$GA$14:$GA$17</c:f>
              <c:numCache>
                <c:formatCode>General</c:formatCode>
                <c:ptCount val="4"/>
                <c:pt idx="0">
                  <c:v>3.1786000000000002E-2</c:v>
                </c:pt>
                <c:pt idx="1">
                  <c:v>4.2544999999999999E-2</c:v>
                </c:pt>
                <c:pt idx="2">
                  <c:v>4.8828999999999997E-2</c:v>
                </c:pt>
                <c:pt idx="3">
                  <c:v>5.4906999999999997E-2</c:v>
                </c:pt>
              </c:numCache>
            </c:numRef>
          </c:val>
        </c:ser>
        <c:ser>
          <c:idx val="21"/>
          <c:order val="21"/>
          <c:tx>
            <c:strRef>
              <c:f>'C2 MONSTER'!$GB$13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MONSTER'!$GB$14:$GB$17</c:f>
              <c:numCache>
                <c:formatCode>General</c:formatCode>
                <c:ptCount val="4"/>
                <c:pt idx="0">
                  <c:v>3.3286999999999997E-2</c:v>
                </c:pt>
                <c:pt idx="1">
                  <c:v>4.3797999999999997E-2</c:v>
                </c:pt>
                <c:pt idx="2">
                  <c:v>5.2497000000000002E-2</c:v>
                </c:pt>
                <c:pt idx="3">
                  <c:v>5.8094E-2</c:v>
                </c:pt>
              </c:numCache>
            </c:numRef>
          </c:val>
        </c:ser>
        <c:ser>
          <c:idx val="22"/>
          <c:order val="22"/>
          <c:tx>
            <c:strRef>
              <c:f>'C2 MONSTER'!$GC$13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MONSTER'!$GC$14:$GC$17</c:f>
              <c:numCache>
                <c:formatCode>General</c:formatCode>
                <c:ptCount val="4"/>
                <c:pt idx="0">
                  <c:v>3.3347000000000002E-2</c:v>
                </c:pt>
                <c:pt idx="1">
                  <c:v>4.3801E-2</c:v>
                </c:pt>
                <c:pt idx="2">
                  <c:v>5.2616000000000003E-2</c:v>
                </c:pt>
                <c:pt idx="3">
                  <c:v>5.7831E-2</c:v>
                </c:pt>
              </c:numCache>
            </c:numRef>
          </c:val>
        </c:ser>
        <c:ser>
          <c:idx val="23"/>
          <c:order val="23"/>
          <c:tx>
            <c:strRef>
              <c:f>'C2 MONSTER'!$GD$13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MONSTER'!$GD$14:$GD$17</c:f>
              <c:numCache>
                <c:formatCode>General</c:formatCode>
                <c:ptCount val="4"/>
                <c:pt idx="0">
                  <c:v>3.1288999999999997E-2</c:v>
                </c:pt>
                <c:pt idx="1">
                  <c:v>4.0728E-2</c:v>
                </c:pt>
                <c:pt idx="2">
                  <c:v>4.7856000000000003E-2</c:v>
                </c:pt>
                <c:pt idx="3">
                  <c:v>5.4420000000000003E-2</c:v>
                </c:pt>
              </c:numCache>
            </c:numRef>
          </c:val>
        </c:ser>
        <c:ser>
          <c:idx val="24"/>
          <c:order val="24"/>
          <c:tx>
            <c:strRef>
              <c:f>'C2 MONSTER'!$GE$13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MONSTER'!$GE$14:$GE$17</c:f>
              <c:numCache>
                <c:formatCode>General</c:formatCode>
                <c:ptCount val="4"/>
                <c:pt idx="0">
                  <c:v>3.1261999999999998E-2</c:v>
                </c:pt>
                <c:pt idx="1">
                  <c:v>4.2559E-2</c:v>
                </c:pt>
                <c:pt idx="2">
                  <c:v>4.8587999999999999E-2</c:v>
                </c:pt>
                <c:pt idx="3">
                  <c:v>5.4406000000000003E-2</c:v>
                </c:pt>
              </c:numCache>
            </c:numRef>
          </c:val>
        </c:ser>
        <c:ser>
          <c:idx val="25"/>
          <c:order val="25"/>
          <c:tx>
            <c:strRef>
              <c:f>'C2 MONSTER'!$GF$13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MONSTER'!$GF$14:$GF$17</c:f>
              <c:numCache>
                <c:formatCode>General</c:formatCode>
                <c:ptCount val="4"/>
                <c:pt idx="0">
                  <c:v>3.3270000000000001E-2</c:v>
                </c:pt>
                <c:pt idx="1">
                  <c:v>4.3712000000000001E-2</c:v>
                </c:pt>
                <c:pt idx="2">
                  <c:v>5.2561999999999998E-2</c:v>
                </c:pt>
                <c:pt idx="3">
                  <c:v>5.8231999999999999E-2</c:v>
                </c:pt>
              </c:numCache>
            </c:numRef>
          </c:val>
        </c:ser>
        <c:ser>
          <c:idx val="26"/>
          <c:order val="26"/>
          <c:tx>
            <c:strRef>
              <c:f>'C2 MONSTER'!$GG$13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MONSTER'!$GG$14:$GG$17</c:f>
              <c:numCache>
                <c:formatCode>General</c:formatCode>
                <c:ptCount val="4"/>
                <c:pt idx="0">
                  <c:v>3.3242000000000001E-2</c:v>
                </c:pt>
                <c:pt idx="1">
                  <c:v>4.3799999999999999E-2</c:v>
                </c:pt>
                <c:pt idx="2">
                  <c:v>5.2512999999999997E-2</c:v>
                </c:pt>
                <c:pt idx="3">
                  <c:v>5.8318000000000002E-2</c:v>
                </c:pt>
              </c:numCache>
            </c:numRef>
          </c:val>
        </c:ser>
        <c:ser>
          <c:idx val="27"/>
          <c:order val="27"/>
          <c:tx>
            <c:strRef>
              <c:f>'C2 MONSTER'!$GH$13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MONSTER'!$GH$14:$GH$17</c:f>
              <c:numCache>
                <c:formatCode>General</c:formatCode>
                <c:ptCount val="4"/>
                <c:pt idx="0">
                  <c:v>3.3249000000000001E-2</c:v>
                </c:pt>
                <c:pt idx="1">
                  <c:v>4.5265E-2</c:v>
                </c:pt>
                <c:pt idx="2">
                  <c:v>5.1934000000000001E-2</c:v>
                </c:pt>
                <c:pt idx="3">
                  <c:v>5.8368999999999997E-2</c:v>
                </c:pt>
              </c:numCache>
            </c:numRef>
          </c:val>
        </c:ser>
        <c:ser>
          <c:idx val="28"/>
          <c:order val="28"/>
          <c:tx>
            <c:strRef>
              <c:f>'C2 MONSTER'!$GI$13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MONSTER'!$GI$14:$GI$17</c:f>
              <c:numCache>
                <c:formatCode>General</c:formatCode>
                <c:ptCount val="4"/>
                <c:pt idx="0">
                  <c:v>3.1308999999999997E-2</c:v>
                </c:pt>
                <c:pt idx="1">
                  <c:v>4.2708999999999997E-2</c:v>
                </c:pt>
                <c:pt idx="2">
                  <c:v>4.8672E-2</c:v>
                </c:pt>
                <c:pt idx="3">
                  <c:v>5.5084000000000001E-2</c:v>
                </c:pt>
              </c:numCache>
            </c:numRef>
          </c:val>
        </c:ser>
        <c:ser>
          <c:idx val="29"/>
          <c:order val="29"/>
          <c:tx>
            <c:strRef>
              <c:f>'C2 MONSTER'!$GJ$13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MONSTER'!$GJ$14:$GJ$17</c:f>
              <c:numCache>
                <c:formatCode>General</c:formatCode>
                <c:ptCount val="4"/>
                <c:pt idx="0">
                  <c:v>3.1283999999999999E-2</c:v>
                </c:pt>
                <c:pt idx="1">
                  <c:v>4.2557999999999999E-2</c:v>
                </c:pt>
                <c:pt idx="2">
                  <c:v>4.8819000000000001E-2</c:v>
                </c:pt>
                <c:pt idx="3">
                  <c:v>5.5048E-2</c:v>
                </c:pt>
              </c:numCache>
            </c:numRef>
          </c:val>
        </c:ser>
        <c:ser>
          <c:idx val="30"/>
          <c:order val="30"/>
          <c:tx>
            <c:strRef>
              <c:f>'C2 MONSTER'!$GK$13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MONSTER'!$GK$14:$GK$17</c:f>
              <c:numCache>
                <c:formatCode>General</c:formatCode>
                <c:ptCount val="4"/>
                <c:pt idx="0">
                  <c:v>3.1406000000000003E-2</c:v>
                </c:pt>
                <c:pt idx="1">
                  <c:v>4.2598999999999998E-2</c:v>
                </c:pt>
                <c:pt idx="2">
                  <c:v>4.9024999999999999E-2</c:v>
                </c:pt>
                <c:pt idx="3">
                  <c:v>5.5016000000000002E-2</c:v>
                </c:pt>
              </c:numCache>
            </c:numRef>
          </c:val>
        </c:ser>
        <c:ser>
          <c:idx val="31"/>
          <c:order val="31"/>
          <c:tx>
            <c:strRef>
              <c:f>'C2 MONSTER'!$GL$13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MONSTER'!$GL$14:$GL$17</c:f>
              <c:numCache>
                <c:formatCode>General</c:formatCode>
                <c:ptCount val="4"/>
                <c:pt idx="0">
                  <c:v>3.3267999999999999E-2</c:v>
                </c:pt>
                <c:pt idx="1">
                  <c:v>4.5846999999999999E-2</c:v>
                </c:pt>
                <c:pt idx="2">
                  <c:v>5.2557E-2</c:v>
                </c:pt>
                <c:pt idx="3">
                  <c:v>5.8068000000000002E-2</c:v>
                </c:pt>
              </c:numCache>
            </c:numRef>
          </c:val>
        </c:ser>
        <c:ser>
          <c:idx val="32"/>
          <c:order val="32"/>
          <c:tx>
            <c:strRef>
              <c:f>'C2 MONSTER'!$GM$13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MONSTER'!$GM$14:$GM$17</c:f>
              <c:numCache>
                <c:formatCode>General</c:formatCode>
                <c:ptCount val="4"/>
                <c:pt idx="0">
                  <c:v>3.3244000000000003E-2</c:v>
                </c:pt>
                <c:pt idx="1">
                  <c:v>4.5302000000000002E-2</c:v>
                </c:pt>
                <c:pt idx="2">
                  <c:v>5.2096000000000003E-2</c:v>
                </c:pt>
                <c:pt idx="3">
                  <c:v>5.8344E-2</c:v>
                </c:pt>
              </c:numCache>
            </c:numRef>
          </c:val>
        </c:ser>
        <c:ser>
          <c:idx val="33"/>
          <c:order val="33"/>
          <c:tx>
            <c:strRef>
              <c:f>'C2 MONSTER'!$GN$13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MONSTER'!$GN$14:$GN$17</c:f>
              <c:numCache>
                <c:formatCode>General</c:formatCode>
                <c:ptCount val="4"/>
                <c:pt idx="0">
                  <c:v>3.1842000000000002E-2</c:v>
                </c:pt>
                <c:pt idx="1">
                  <c:v>4.6005999999999998E-2</c:v>
                </c:pt>
                <c:pt idx="2">
                  <c:v>5.2714999999999998E-2</c:v>
                </c:pt>
                <c:pt idx="3">
                  <c:v>5.8879000000000001E-2</c:v>
                </c:pt>
              </c:numCache>
            </c:numRef>
          </c:val>
        </c:ser>
        <c:ser>
          <c:idx val="34"/>
          <c:order val="34"/>
          <c:tx>
            <c:strRef>
              <c:f>'C2 MONSTER'!$GO$13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MONSTER'!$GO$14:$GO$17</c:f>
              <c:numCache>
                <c:formatCode>General</c:formatCode>
                <c:ptCount val="4"/>
                <c:pt idx="0">
                  <c:v>3.3232999999999999E-2</c:v>
                </c:pt>
                <c:pt idx="1">
                  <c:v>4.5656000000000002E-2</c:v>
                </c:pt>
                <c:pt idx="2">
                  <c:v>5.2356E-2</c:v>
                </c:pt>
                <c:pt idx="3">
                  <c:v>5.8108E-2</c:v>
                </c:pt>
              </c:numCache>
            </c:numRef>
          </c:val>
        </c:ser>
        <c:ser>
          <c:idx val="35"/>
          <c:order val="35"/>
          <c:tx>
            <c:strRef>
              <c:f>'C2 MONSTER'!$GP$13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MONSTER'!$FF$14:$FF$17</c:f>
              <c:strCache>
                <c:ptCount val="4"/>
                <c:pt idx="0">
                  <c:v>16 misaligned</c:v>
                </c:pt>
                <c:pt idx="1">
                  <c:v>24 misaligned</c:v>
                </c:pt>
                <c:pt idx="2">
                  <c:v>28 misaligned</c:v>
                </c:pt>
                <c:pt idx="3">
                  <c:v>32 misaligned</c:v>
                </c:pt>
              </c:strCache>
            </c:strRef>
          </c:cat>
          <c:val>
            <c:numRef>
              <c:f>'C2 MONSTER'!$GP$14:$GP$17</c:f>
              <c:numCache>
                <c:formatCode>General</c:formatCode>
                <c:ptCount val="4"/>
                <c:pt idx="0">
                  <c:v>3.3210999999999997E-2</c:v>
                </c:pt>
                <c:pt idx="1">
                  <c:v>4.5017000000000001E-2</c:v>
                </c:pt>
                <c:pt idx="2">
                  <c:v>5.1556999999999999E-2</c:v>
                </c:pt>
                <c:pt idx="3">
                  <c:v>5.7367000000000001E-2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126400"/>
        <c:axId val="174676160"/>
      </c:barChart>
      <c:catAx>
        <c:axId val="193126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74676160"/>
        <c:crosses val="autoZero"/>
        <c:auto val="1"/>
        <c:lblAlgn val="ctr"/>
        <c:lblOffset val="100"/>
        <c:noMultiLvlLbl val="0"/>
      </c:catAx>
      <c:valAx>
        <c:axId val="174676160"/>
        <c:scaling>
          <c:orientation val="minMax"/>
          <c:max val="6.0000000000000012E-2"/>
          <c:min val="2.5000000000000005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126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MONSTER'!$FG$19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MONSTER'!$FG$20:$FG$23</c:f>
              <c:numCache>
                <c:formatCode>General</c:formatCode>
                <c:ptCount val="4"/>
                <c:pt idx="0">
                  <c:v>0.28585700000000003</c:v>
                </c:pt>
                <c:pt idx="1">
                  <c:v>0.386127</c:v>
                </c:pt>
                <c:pt idx="2">
                  <c:v>0.45741300000000001</c:v>
                </c:pt>
                <c:pt idx="3">
                  <c:v>0.487263</c:v>
                </c:pt>
              </c:numCache>
            </c:numRef>
          </c:val>
        </c:ser>
        <c:ser>
          <c:idx val="1"/>
          <c:order val="1"/>
          <c:tx>
            <c:strRef>
              <c:f>'C2 MONSTER'!$FH$19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MONSTER'!$FH$20:$FH$23</c:f>
              <c:numCache>
                <c:formatCode>General</c:formatCode>
                <c:ptCount val="4"/>
                <c:pt idx="0">
                  <c:v>0.41334700000000002</c:v>
                </c:pt>
                <c:pt idx="1">
                  <c:v>0.54419200000000001</c:v>
                </c:pt>
                <c:pt idx="2">
                  <c:v>0.61085199999999995</c:v>
                </c:pt>
                <c:pt idx="3">
                  <c:v>0.55764899999999995</c:v>
                </c:pt>
              </c:numCache>
            </c:numRef>
          </c:val>
        </c:ser>
        <c:ser>
          <c:idx val="2"/>
          <c:order val="2"/>
          <c:tx>
            <c:strRef>
              <c:f>'C2 MONSTER'!$FI$19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MONSTER'!$FI$20:$FI$23</c:f>
              <c:numCache>
                <c:formatCode>General</c:formatCode>
                <c:ptCount val="4"/>
                <c:pt idx="0">
                  <c:v>0.69219200000000003</c:v>
                </c:pt>
                <c:pt idx="1">
                  <c:v>0.73684400000000005</c:v>
                </c:pt>
                <c:pt idx="2">
                  <c:v>0.795628</c:v>
                </c:pt>
                <c:pt idx="3">
                  <c:v>0.83140800000000004</c:v>
                </c:pt>
              </c:numCache>
            </c:numRef>
          </c:val>
        </c:ser>
        <c:ser>
          <c:idx val="3"/>
          <c:order val="3"/>
          <c:tx>
            <c:strRef>
              <c:f>'C2 MONSTER'!$FJ$19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MONSTER'!$FJ$20:$FJ$23</c:f>
              <c:numCache>
                <c:formatCode>General</c:formatCode>
                <c:ptCount val="4"/>
                <c:pt idx="0">
                  <c:v>0.69223199999999996</c:v>
                </c:pt>
                <c:pt idx="1">
                  <c:v>0.74234199999999995</c:v>
                </c:pt>
                <c:pt idx="2">
                  <c:v>0.78188400000000002</c:v>
                </c:pt>
                <c:pt idx="3">
                  <c:v>0.79637400000000003</c:v>
                </c:pt>
              </c:numCache>
            </c:numRef>
          </c:val>
        </c:ser>
        <c:ser>
          <c:idx val="4"/>
          <c:order val="4"/>
          <c:tx>
            <c:strRef>
              <c:f>'C2 MONSTER'!$FK$19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MONSTER'!$FK$20:$FK$23</c:f>
              <c:numCache>
                <c:formatCode>General</c:formatCode>
                <c:ptCount val="4"/>
                <c:pt idx="0">
                  <c:v>0.69219600000000003</c:v>
                </c:pt>
                <c:pt idx="1">
                  <c:v>0.74219199999999996</c:v>
                </c:pt>
                <c:pt idx="2">
                  <c:v>0.78179100000000001</c:v>
                </c:pt>
                <c:pt idx="3">
                  <c:v>0.79624399999999995</c:v>
                </c:pt>
              </c:numCache>
            </c:numRef>
          </c:val>
        </c:ser>
        <c:ser>
          <c:idx val="5"/>
          <c:order val="5"/>
          <c:tx>
            <c:strRef>
              <c:f>'C2 MONSTER'!$FL$19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MONSTER'!$FL$20:$FL$23</c:f>
              <c:numCache>
                <c:formatCode>General</c:formatCode>
                <c:ptCount val="4"/>
                <c:pt idx="0">
                  <c:v>0.62234999999999996</c:v>
                </c:pt>
                <c:pt idx="1">
                  <c:v>0.59220700000000004</c:v>
                </c:pt>
                <c:pt idx="2">
                  <c:v>0.66311100000000001</c:v>
                </c:pt>
                <c:pt idx="3">
                  <c:v>0.71079700000000001</c:v>
                </c:pt>
              </c:numCache>
            </c:numRef>
          </c:val>
        </c:ser>
        <c:ser>
          <c:idx val="6"/>
          <c:order val="6"/>
          <c:tx>
            <c:strRef>
              <c:f>'C2 MONSTER'!$FM$19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MONSTER'!$FM$20:$FM$23</c:f>
              <c:numCache>
                <c:formatCode>General</c:formatCode>
                <c:ptCount val="4"/>
                <c:pt idx="0">
                  <c:v>0.62239599999999995</c:v>
                </c:pt>
                <c:pt idx="1">
                  <c:v>0.59214199999999995</c:v>
                </c:pt>
                <c:pt idx="2">
                  <c:v>0.66303400000000001</c:v>
                </c:pt>
                <c:pt idx="3">
                  <c:v>0.710843</c:v>
                </c:pt>
              </c:numCache>
            </c:numRef>
          </c:val>
        </c:ser>
        <c:ser>
          <c:idx val="7"/>
          <c:order val="7"/>
          <c:tx>
            <c:strRef>
              <c:f>'C2 MONSTER'!$FN$19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MONSTER'!$FN$20:$FN$23</c:f>
              <c:numCache>
                <c:formatCode>General</c:formatCode>
                <c:ptCount val="4"/>
                <c:pt idx="0">
                  <c:v>0.69228599999999996</c:v>
                </c:pt>
                <c:pt idx="1">
                  <c:v>0.732159</c:v>
                </c:pt>
                <c:pt idx="2">
                  <c:v>0.79082699999999995</c:v>
                </c:pt>
                <c:pt idx="3">
                  <c:v>0.82659800000000005</c:v>
                </c:pt>
              </c:numCache>
            </c:numRef>
          </c:val>
        </c:ser>
        <c:ser>
          <c:idx val="8"/>
          <c:order val="8"/>
          <c:tx>
            <c:strRef>
              <c:f>'C2 MONSTER'!$FO$19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MONSTER'!$FO$20:$FO$23</c:f>
              <c:numCache>
                <c:formatCode>General</c:formatCode>
                <c:ptCount val="4"/>
                <c:pt idx="0">
                  <c:v>0.69221699999999997</c:v>
                </c:pt>
                <c:pt idx="1">
                  <c:v>0.73221099999999995</c:v>
                </c:pt>
                <c:pt idx="2">
                  <c:v>0.79076900000000006</c:v>
                </c:pt>
                <c:pt idx="3">
                  <c:v>0.82658900000000002</c:v>
                </c:pt>
              </c:numCache>
            </c:numRef>
          </c:val>
        </c:ser>
        <c:ser>
          <c:idx val="9"/>
          <c:order val="9"/>
          <c:tx>
            <c:strRef>
              <c:f>'C2 MONSTER'!$FP$19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MONSTER'!$FP$20:$FP$23</c:f>
              <c:numCache>
                <c:formatCode>General</c:formatCode>
                <c:ptCount val="4"/>
                <c:pt idx="0">
                  <c:v>0.69225700000000001</c:v>
                </c:pt>
                <c:pt idx="1">
                  <c:v>0.73678500000000002</c:v>
                </c:pt>
                <c:pt idx="2">
                  <c:v>0.79548099999999999</c:v>
                </c:pt>
                <c:pt idx="3">
                  <c:v>0.83122600000000002</c:v>
                </c:pt>
              </c:numCache>
            </c:numRef>
          </c:val>
        </c:ser>
        <c:ser>
          <c:idx val="10"/>
          <c:order val="10"/>
          <c:tx>
            <c:strRef>
              <c:f>'C2 MONSTER'!$FQ$19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MONSTER'!$FQ$20:$FQ$23</c:f>
              <c:numCache>
                <c:formatCode>General</c:formatCode>
                <c:ptCount val="4"/>
                <c:pt idx="0">
                  <c:v>0.69217200000000001</c:v>
                </c:pt>
                <c:pt idx="1">
                  <c:v>0.73216800000000004</c:v>
                </c:pt>
                <c:pt idx="2">
                  <c:v>0.79069800000000001</c:v>
                </c:pt>
                <c:pt idx="3">
                  <c:v>0.82662100000000005</c:v>
                </c:pt>
              </c:numCache>
            </c:numRef>
          </c:val>
        </c:ser>
        <c:ser>
          <c:idx val="11"/>
          <c:order val="11"/>
          <c:tx>
            <c:strRef>
              <c:f>'C2 MONSTER'!$FR$19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MONSTER'!$FR$20:$FR$23</c:f>
              <c:numCache>
                <c:formatCode>General</c:formatCode>
                <c:ptCount val="4"/>
                <c:pt idx="0">
                  <c:v>0.62241900000000006</c:v>
                </c:pt>
                <c:pt idx="1">
                  <c:v>0.66810499999999995</c:v>
                </c:pt>
                <c:pt idx="2">
                  <c:v>0.73395100000000002</c:v>
                </c:pt>
                <c:pt idx="3">
                  <c:v>0.78374999999999995</c:v>
                </c:pt>
              </c:numCache>
            </c:numRef>
          </c:val>
        </c:ser>
        <c:ser>
          <c:idx val="12"/>
          <c:order val="12"/>
          <c:tx>
            <c:strRef>
              <c:f>'C2 MONSTER'!$FS$19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MONSTER'!$FS$20:$FS$23</c:f>
              <c:numCache>
                <c:formatCode>General</c:formatCode>
                <c:ptCount val="4"/>
                <c:pt idx="0">
                  <c:v>0.62234599999999995</c:v>
                </c:pt>
                <c:pt idx="1">
                  <c:v>0.69614699999999996</c:v>
                </c:pt>
                <c:pt idx="2">
                  <c:v>0.75568000000000002</c:v>
                </c:pt>
                <c:pt idx="3">
                  <c:v>0.79311299999999996</c:v>
                </c:pt>
              </c:numCache>
            </c:numRef>
          </c:val>
        </c:ser>
        <c:ser>
          <c:idx val="13"/>
          <c:order val="13"/>
          <c:tx>
            <c:strRef>
              <c:f>'C2 MONSTER'!$FT$19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MONSTER'!$FT$20:$FT$23</c:f>
              <c:numCache>
                <c:formatCode>General</c:formatCode>
                <c:ptCount val="4"/>
                <c:pt idx="0">
                  <c:v>0.60190900000000003</c:v>
                </c:pt>
                <c:pt idx="1">
                  <c:v>0.58348599999999995</c:v>
                </c:pt>
                <c:pt idx="2">
                  <c:v>0.63910500000000003</c:v>
                </c:pt>
                <c:pt idx="3">
                  <c:v>0.67712300000000003</c:v>
                </c:pt>
              </c:numCache>
            </c:numRef>
          </c:val>
        </c:ser>
        <c:ser>
          <c:idx val="14"/>
          <c:order val="14"/>
          <c:tx>
            <c:strRef>
              <c:f>'C2 MONSTER'!$FU$19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MONSTER'!$FU$20:$FU$23</c:f>
              <c:numCache>
                <c:formatCode>General</c:formatCode>
                <c:ptCount val="4"/>
                <c:pt idx="0">
                  <c:v>0.69206999999999996</c:v>
                </c:pt>
                <c:pt idx="1">
                  <c:v>0.72219199999999995</c:v>
                </c:pt>
                <c:pt idx="2">
                  <c:v>0.69244499999999998</c:v>
                </c:pt>
                <c:pt idx="3">
                  <c:v>0.723051</c:v>
                </c:pt>
              </c:numCache>
            </c:numRef>
          </c:val>
        </c:ser>
        <c:ser>
          <c:idx val="15"/>
          <c:order val="15"/>
          <c:tx>
            <c:strRef>
              <c:f>'C2 MONSTER'!$FV$19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MONSTER'!$FV$20:$FV$23</c:f>
              <c:numCache>
                <c:formatCode>General</c:formatCode>
                <c:ptCount val="4"/>
                <c:pt idx="0">
                  <c:v>0.66959400000000002</c:v>
                </c:pt>
                <c:pt idx="1">
                  <c:v>0.71223400000000003</c:v>
                </c:pt>
                <c:pt idx="2">
                  <c:v>0.68362199999999995</c:v>
                </c:pt>
                <c:pt idx="3">
                  <c:v>0.71656299999999995</c:v>
                </c:pt>
              </c:numCache>
            </c:numRef>
          </c:val>
        </c:ser>
        <c:ser>
          <c:idx val="16"/>
          <c:order val="16"/>
          <c:tx>
            <c:strRef>
              <c:f>'C2 MONSTER'!$FW$19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MONSTER'!$FW$20:$FW$23</c:f>
              <c:numCache>
                <c:formatCode>General</c:formatCode>
                <c:ptCount val="4"/>
                <c:pt idx="0">
                  <c:v>0.62248199999999998</c:v>
                </c:pt>
                <c:pt idx="1">
                  <c:v>0.59220799999999996</c:v>
                </c:pt>
                <c:pt idx="2">
                  <c:v>0.66317300000000001</c:v>
                </c:pt>
                <c:pt idx="3">
                  <c:v>0.71109199999999995</c:v>
                </c:pt>
              </c:numCache>
            </c:numRef>
          </c:val>
        </c:ser>
        <c:ser>
          <c:idx val="17"/>
          <c:order val="17"/>
          <c:tx>
            <c:strRef>
              <c:f>'C2 MONSTER'!$FX$19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MONSTER'!$FX$20:$FX$23</c:f>
              <c:numCache>
                <c:formatCode>General</c:formatCode>
                <c:ptCount val="4"/>
                <c:pt idx="0">
                  <c:v>0.60713700000000004</c:v>
                </c:pt>
                <c:pt idx="1">
                  <c:v>0.57939300000000005</c:v>
                </c:pt>
                <c:pt idx="2">
                  <c:v>0.63593100000000002</c:v>
                </c:pt>
                <c:pt idx="3">
                  <c:v>0.67426799999999998</c:v>
                </c:pt>
              </c:numCache>
            </c:numRef>
          </c:val>
        </c:ser>
        <c:ser>
          <c:idx val="18"/>
          <c:order val="18"/>
          <c:tx>
            <c:strRef>
              <c:f>'C2 MONSTER'!$FY$19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MONSTER'!$FY$20:$FY$23</c:f>
              <c:numCache>
                <c:formatCode>General</c:formatCode>
                <c:ptCount val="4"/>
                <c:pt idx="0">
                  <c:v>0.62246199999999996</c:v>
                </c:pt>
                <c:pt idx="1">
                  <c:v>0.65604799999999996</c:v>
                </c:pt>
                <c:pt idx="2">
                  <c:v>0.72443400000000002</c:v>
                </c:pt>
                <c:pt idx="3">
                  <c:v>0.698766</c:v>
                </c:pt>
              </c:numCache>
            </c:numRef>
          </c:val>
        </c:ser>
        <c:ser>
          <c:idx val="19"/>
          <c:order val="19"/>
          <c:tx>
            <c:strRef>
              <c:f>'C2 MONSTER'!$FZ$19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MONSTER'!$FZ$20:$FZ$23</c:f>
              <c:numCache>
                <c:formatCode>General</c:formatCode>
                <c:ptCount val="4"/>
                <c:pt idx="0">
                  <c:v>0.62246100000000004</c:v>
                </c:pt>
                <c:pt idx="1">
                  <c:v>0.65588299999999999</c:v>
                </c:pt>
                <c:pt idx="2">
                  <c:v>0.68137899999999996</c:v>
                </c:pt>
                <c:pt idx="3">
                  <c:v>0.71559099999999998</c:v>
                </c:pt>
              </c:numCache>
            </c:numRef>
          </c:val>
        </c:ser>
        <c:ser>
          <c:idx val="20"/>
          <c:order val="20"/>
          <c:tx>
            <c:strRef>
              <c:f>'C2 MONSTER'!$GA$19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MONSTER'!$GA$20:$GA$23</c:f>
              <c:numCache>
                <c:formatCode>General</c:formatCode>
                <c:ptCount val="4"/>
                <c:pt idx="0">
                  <c:v>0.68214399999999997</c:v>
                </c:pt>
                <c:pt idx="1">
                  <c:v>0.75486399999999998</c:v>
                </c:pt>
                <c:pt idx="2">
                  <c:v>0.81167900000000004</c:v>
                </c:pt>
                <c:pt idx="3">
                  <c:v>0.84357899999999997</c:v>
                </c:pt>
              </c:numCache>
            </c:numRef>
          </c:val>
        </c:ser>
        <c:ser>
          <c:idx val="21"/>
          <c:order val="21"/>
          <c:tx>
            <c:strRef>
              <c:f>'C2 MONSTER'!$GB$19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MONSTER'!$GB$20:$GB$23</c:f>
              <c:numCache>
                <c:formatCode>General</c:formatCode>
                <c:ptCount val="4"/>
                <c:pt idx="0">
                  <c:v>0.62246599999999996</c:v>
                </c:pt>
                <c:pt idx="1">
                  <c:v>0.64136199999999999</c:v>
                </c:pt>
                <c:pt idx="2">
                  <c:v>0.71367400000000003</c:v>
                </c:pt>
                <c:pt idx="3">
                  <c:v>0.69832399999999994</c:v>
                </c:pt>
              </c:numCache>
            </c:numRef>
          </c:val>
        </c:ser>
        <c:ser>
          <c:idx val="22"/>
          <c:order val="22"/>
          <c:tx>
            <c:strRef>
              <c:f>'C2 MONSTER'!$GC$19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MONSTER'!$GC$20:$GC$23</c:f>
              <c:numCache>
                <c:formatCode>General</c:formatCode>
                <c:ptCount val="4"/>
                <c:pt idx="0">
                  <c:v>0.62248700000000001</c:v>
                </c:pt>
                <c:pt idx="1">
                  <c:v>0.64158000000000004</c:v>
                </c:pt>
                <c:pt idx="2">
                  <c:v>0.71405300000000005</c:v>
                </c:pt>
                <c:pt idx="3">
                  <c:v>0.69885699999999995</c:v>
                </c:pt>
              </c:numCache>
            </c:numRef>
          </c:val>
        </c:ser>
        <c:ser>
          <c:idx val="23"/>
          <c:order val="23"/>
          <c:tx>
            <c:strRef>
              <c:f>'C2 MONSTER'!$GD$19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MONSTER'!$GD$20:$GD$23</c:f>
              <c:numCache>
                <c:formatCode>General</c:formatCode>
                <c:ptCount val="4"/>
                <c:pt idx="0">
                  <c:v>0.68203599999999998</c:v>
                </c:pt>
                <c:pt idx="1">
                  <c:v>0.60855300000000001</c:v>
                </c:pt>
                <c:pt idx="2">
                  <c:v>0.69930400000000004</c:v>
                </c:pt>
                <c:pt idx="3">
                  <c:v>0.77379399999999998</c:v>
                </c:pt>
              </c:numCache>
            </c:numRef>
          </c:val>
        </c:ser>
        <c:ser>
          <c:idx val="24"/>
          <c:order val="24"/>
          <c:tx>
            <c:strRef>
              <c:f>'C2 MONSTER'!$GE$19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MONSTER'!$GE$20:$GE$23</c:f>
              <c:numCache>
                <c:formatCode>General</c:formatCode>
                <c:ptCount val="4"/>
                <c:pt idx="0">
                  <c:v>0.68200300000000003</c:v>
                </c:pt>
                <c:pt idx="1">
                  <c:v>0.72738899999999995</c:v>
                </c:pt>
                <c:pt idx="2">
                  <c:v>0.77919099999999997</c:v>
                </c:pt>
                <c:pt idx="3">
                  <c:v>0.81079900000000005</c:v>
                </c:pt>
              </c:numCache>
            </c:numRef>
          </c:val>
        </c:ser>
        <c:ser>
          <c:idx val="25"/>
          <c:order val="25"/>
          <c:tx>
            <c:strRef>
              <c:f>'C2 MONSTER'!$GF$19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MONSTER'!$GF$20:$GF$23</c:f>
              <c:numCache>
                <c:formatCode>General</c:formatCode>
                <c:ptCount val="4"/>
                <c:pt idx="0">
                  <c:v>0.62241599999999997</c:v>
                </c:pt>
                <c:pt idx="1">
                  <c:v>0.656026</c:v>
                </c:pt>
                <c:pt idx="2">
                  <c:v>0.72435099999999997</c:v>
                </c:pt>
                <c:pt idx="3">
                  <c:v>0.69876799999999994</c:v>
                </c:pt>
              </c:numCache>
            </c:numRef>
          </c:val>
        </c:ser>
        <c:ser>
          <c:idx val="26"/>
          <c:order val="26"/>
          <c:tx>
            <c:strRef>
              <c:f>'C2 MONSTER'!$GG$19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MONSTER'!$GG$20:$GG$23</c:f>
              <c:numCache>
                <c:formatCode>General</c:formatCode>
                <c:ptCount val="4"/>
                <c:pt idx="0">
                  <c:v>0.62244699999999997</c:v>
                </c:pt>
                <c:pt idx="1">
                  <c:v>0.65602700000000003</c:v>
                </c:pt>
                <c:pt idx="2">
                  <c:v>0.72440599999999999</c:v>
                </c:pt>
                <c:pt idx="3">
                  <c:v>0.69880500000000001</c:v>
                </c:pt>
              </c:numCache>
            </c:numRef>
          </c:val>
        </c:ser>
        <c:ser>
          <c:idx val="27"/>
          <c:order val="27"/>
          <c:tx>
            <c:strRef>
              <c:f>'C2 MONSTER'!$GH$19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MONSTER'!$GH$20:$GH$23</c:f>
              <c:numCache>
                <c:formatCode>General</c:formatCode>
                <c:ptCount val="4"/>
                <c:pt idx="0">
                  <c:v>0.622448</c:v>
                </c:pt>
                <c:pt idx="1">
                  <c:v>0.58972400000000003</c:v>
                </c:pt>
                <c:pt idx="2">
                  <c:v>0.66067200000000004</c:v>
                </c:pt>
                <c:pt idx="3">
                  <c:v>0.70833400000000002</c:v>
                </c:pt>
              </c:numCache>
            </c:numRef>
          </c:val>
        </c:ser>
        <c:ser>
          <c:idx val="28"/>
          <c:order val="28"/>
          <c:tx>
            <c:strRef>
              <c:f>'C2 MONSTER'!$GI$19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MONSTER'!$GI$20:$GI$23</c:f>
              <c:numCache>
                <c:formatCode>General</c:formatCode>
                <c:ptCount val="4"/>
                <c:pt idx="0">
                  <c:v>0.66141099999999997</c:v>
                </c:pt>
                <c:pt idx="1">
                  <c:v>0.72250300000000001</c:v>
                </c:pt>
                <c:pt idx="2">
                  <c:v>0.78206100000000001</c:v>
                </c:pt>
                <c:pt idx="3">
                  <c:v>0.82044899999999998</c:v>
                </c:pt>
              </c:numCache>
            </c:numRef>
          </c:val>
        </c:ser>
        <c:ser>
          <c:idx val="29"/>
          <c:order val="29"/>
          <c:tx>
            <c:strRef>
              <c:f>'C2 MONSTER'!$GJ$19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MONSTER'!$GJ$20:$GJ$23</c:f>
              <c:numCache>
                <c:formatCode>General</c:formatCode>
                <c:ptCount val="4"/>
                <c:pt idx="0">
                  <c:v>0.69772599999999996</c:v>
                </c:pt>
                <c:pt idx="1">
                  <c:v>0.76083100000000004</c:v>
                </c:pt>
                <c:pt idx="2">
                  <c:v>0.81819500000000001</c:v>
                </c:pt>
                <c:pt idx="3">
                  <c:v>0.85215700000000005</c:v>
                </c:pt>
              </c:numCache>
            </c:numRef>
          </c:val>
        </c:ser>
        <c:ser>
          <c:idx val="30"/>
          <c:order val="30"/>
          <c:tx>
            <c:strRef>
              <c:f>'C2 MONSTER'!$GK$19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MONSTER'!$GK$20:$GK$23</c:f>
              <c:numCache>
                <c:formatCode>General</c:formatCode>
                <c:ptCount val="4"/>
                <c:pt idx="0">
                  <c:v>0.66145500000000002</c:v>
                </c:pt>
                <c:pt idx="1">
                  <c:v>0.72237200000000001</c:v>
                </c:pt>
                <c:pt idx="2">
                  <c:v>0.78203100000000003</c:v>
                </c:pt>
                <c:pt idx="3">
                  <c:v>0.82047199999999998</c:v>
                </c:pt>
              </c:numCache>
            </c:numRef>
          </c:val>
        </c:ser>
        <c:ser>
          <c:idx val="31"/>
          <c:order val="31"/>
          <c:tx>
            <c:strRef>
              <c:f>'C2 MONSTER'!$GL$19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MONSTER'!$GL$20:$GL$23</c:f>
              <c:numCache>
                <c:formatCode>General</c:formatCode>
                <c:ptCount val="4"/>
                <c:pt idx="0">
                  <c:v>0.62248199999999998</c:v>
                </c:pt>
                <c:pt idx="1">
                  <c:v>0.67363499999999998</c:v>
                </c:pt>
                <c:pt idx="2">
                  <c:v>0.73261100000000001</c:v>
                </c:pt>
                <c:pt idx="3">
                  <c:v>0.70406800000000003</c:v>
                </c:pt>
              </c:numCache>
            </c:numRef>
          </c:val>
        </c:ser>
        <c:ser>
          <c:idx val="32"/>
          <c:order val="32"/>
          <c:tx>
            <c:strRef>
              <c:f>'C2 MONSTER'!$GM$19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MONSTER'!$GM$20:$GM$23</c:f>
              <c:numCache>
                <c:formatCode>General</c:formatCode>
                <c:ptCount val="4"/>
                <c:pt idx="0">
                  <c:v>0.62236599999999997</c:v>
                </c:pt>
                <c:pt idx="1">
                  <c:v>0.59356699999999996</c:v>
                </c:pt>
                <c:pt idx="2">
                  <c:v>0.666134</c:v>
                </c:pt>
                <c:pt idx="3">
                  <c:v>0.69880699999999996</c:v>
                </c:pt>
              </c:numCache>
            </c:numRef>
          </c:val>
        </c:ser>
        <c:ser>
          <c:idx val="33"/>
          <c:order val="33"/>
          <c:tx>
            <c:strRef>
              <c:f>'C2 MONSTER'!$GN$19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MONSTER'!$GN$20:$GN$23</c:f>
              <c:numCache>
                <c:formatCode>General</c:formatCode>
                <c:ptCount val="4"/>
                <c:pt idx="0">
                  <c:v>0.66037400000000002</c:v>
                </c:pt>
                <c:pt idx="1">
                  <c:v>0.67519200000000001</c:v>
                </c:pt>
                <c:pt idx="2">
                  <c:v>0.73546800000000001</c:v>
                </c:pt>
                <c:pt idx="3">
                  <c:v>0.77838300000000005</c:v>
                </c:pt>
              </c:numCache>
            </c:numRef>
          </c:val>
        </c:ser>
        <c:ser>
          <c:idx val="34"/>
          <c:order val="34"/>
          <c:tx>
            <c:strRef>
              <c:f>'C2 MONSTER'!$GO$19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MONSTER'!$GO$20:$GO$23</c:f>
              <c:numCache>
                <c:formatCode>General</c:formatCode>
                <c:ptCount val="4"/>
                <c:pt idx="0">
                  <c:v>0.622448</c:v>
                </c:pt>
                <c:pt idx="1">
                  <c:v>0.67359599999999997</c:v>
                </c:pt>
                <c:pt idx="2">
                  <c:v>0.73260700000000001</c:v>
                </c:pt>
                <c:pt idx="3">
                  <c:v>0.70425599999999999</c:v>
                </c:pt>
              </c:numCache>
            </c:numRef>
          </c:val>
        </c:ser>
        <c:ser>
          <c:idx val="35"/>
          <c:order val="35"/>
          <c:tx>
            <c:strRef>
              <c:f>'C2 MONSTER'!$GP$19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MONSTER'!$FF$20:$FF$23</c:f>
              <c:strCache>
                <c:ptCount val="4"/>
                <c:pt idx="0">
                  <c:v>16 cached misaligned</c:v>
                </c:pt>
                <c:pt idx="1">
                  <c:v>24 cached misaligned</c:v>
                </c:pt>
                <c:pt idx="2">
                  <c:v>28 cached misaligned</c:v>
                </c:pt>
                <c:pt idx="3">
                  <c:v>32 cached misaligned</c:v>
                </c:pt>
              </c:strCache>
            </c:strRef>
          </c:cat>
          <c:val>
            <c:numRef>
              <c:f>'C2 MONSTER'!$GP$20:$GP$23</c:f>
              <c:numCache>
                <c:formatCode>General</c:formatCode>
                <c:ptCount val="4"/>
                <c:pt idx="0">
                  <c:v>0.607047</c:v>
                </c:pt>
                <c:pt idx="1">
                  <c:v>0.57943999999999996</c:v>
                </c:pt>
                <c:pt idx="2">
                  <c:v>0.63596900000000001</c:v>
                </c:pt>
                <c:pt idx="3">
                  <c:v>0.674288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128448"/>
        <c:axId val="193200704"/>
      </c:barChart>
      <c:catAx>
        <c:axId val="193128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3200704"/>
        <c:crosses val="autoZero"/>
        <c:auto val="1"/>
        <c:lblAlgn val="ctr"/>
        <c:lblOffset val="100"/>
        <c:noMultiLvlLbl val="0"/>
      </c:catAx>
      <c:valAx>
        <c:axId val="193200704"/>
        <c:scaling>
          <c:orientation val="minMax"/>
          <c:max val="0.85000000000000009"/>
          <c:min val="0.2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128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MONSTER'!$FG$25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MONSTER'!$FG$26:$FG$29</c:f>
              <c:numCache>
                <c:formatCode>General</c:formatCode>
                <c:ptCount val="4"/>
                <c:pt idx="0">
                  <c:v>2.8636000000000002E-2</c:v>
                </c:pt>
                <c:pt idx="1">
                  <c:v>4.1565999999999999E-2</c:v>
                </c:pt>
                <c:pt idx="2">
                  <c:v>4.7645E-2</c:v>
                </c:pt>
                <c:pt idx="3">
                  <c:v>5.3670000000000002E-2</c:v>
                </c:pt>
              </c:numCache>
            </c:numRef>
          </c:val>
        </c:ser>
        <c:ser>
          <c:idx val="1"/>
          <c:order val="1"/>
          <c:tx>
            <c:strRef>
              <c:f>'C2 MONSTER'!$FH$25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MONSTER'!$FH$26:$FH$29</c:f>
              <c:numCache>
                <c:formatCode>General</c:formatCode>
                <c:ptCount val="4"/>
                <c:pt idx="0">
                  <c:v>3.2682000000000003E-2</c:v>
                </c:pt>
                <c:pt idx="1">
                  <c:v>4.5727999999999998E-2</c:v>
                </c:pt>
                <c:pt idx="2">
                  <c:v>5.2639999999999999E-2</c:v>
                </c:pt>
                <c:pt idx="3">
                  <c:v>5.7311000000000001E-2</c:v>
                </c:pt>
              </c:numCache>
            </c:numRef>
          </c:val>
        </c:ser>
        <c:ser>
          <c:idx val="2"/>
          <c:order val="2"/>
          <c:tx>
            <c:strRef>
              <c:f>'C2 MONSTER'!$FI$25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MONSTER'!$FI$26:$FI$29</c:f>
              <c:numCache>
                <c:formatCode>General</c:formatCode>
                <c:ptCount val="4"/>
                <c:pt idx="0">
                  <c:v>3.1406000000000003E-2</c:v>
                </c:pt>
                <c:pt idx="1">
                  <c:v>4.2567000000000001E-2</c:v>
                </c:pt>
                <c:pt idx="2">
                  <c:v>4.8857999999999999E-2</c:v>
                </c:pt>
                <c:pt idx="3">
                  <c:v>5.4855000000000001E-2</c:v>
                </c:pt>
              </c:numCache>
            </c:numRef>
          </c:val>
        </c:ser>
        <c:ser>
          <c:idx val="3"/>
          <c:order val="3"/>
          <c:tx>
            <c:strRef>
              <c:f>'C2 MONSTER'!$FJ$25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MONSTER'!$FJ$26:$FJ$29</c:f>
              <c:numCache>
                <c:formatCode>General</c:formatCode>
                <c:ptCount val="4"/>
                <c:pt idx="0">
                  <c:v>3.1417E-2</c:v>
                </c:pt>
                <c:pt idx="1">
                  <c:v>4.2764000000000003E-2</c:v>
                </c:pt>
                <c:pt idx="2">
                  <c:v>4.9003999999999999E-2</c:v>
                </c:pt>
                <c:pt idx="3">
                  <c:v>5.4961000000000003E-2</c:v>
                </c:pt>
              </c:numCache>
            </c:numRef>
          </c:val>
        </c:ser>
        <c:ser>
          <c:idx val="4"/>
          <c:order val="4"/>
          <c:tx>
            <c:strRef>
              <c:f>'C2 MONSTER'!$FK$25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MONSTER'!$FK$26:$FK$29</c:f>
              <c:numCache>
                <c:formatCode>General</c:formatCode>
                <c:ptCount val="4"/>
                <c:pt idx="0">
                  <c:v>3.1433000000000003E-2</c:v>
                </c:pt>
                <c:pt idx="1">
                  <c:v>4.2770000000000002E-2</c:v>
                </c:pt>
                <c:pt idx="2">
                  <c:v>4.9009999999999998E-2</c:v>
                </c:pt>
                <c:pt idx="3">
                  <c:v>5.4768999999999998E-2</c:v>
                </c:pt>
              </c:numCache>
            </c:numRef>
          </c:val>
        </c:ser>
        <c:ser>
          <c:idx val="5"/>
          <c:order val="5"/>
          <c:tx>
            <c:strRef>
              <c:f>'C2 MONSTER'!$FL$25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MONSTER'!$FL$26:$FL$29</c:f>
              <c:numCache>
                <c:formatCode>General</c:formatCode>
                <c:ptCount val="4"/>
                <c:pt idx="0">
                  <c:v>3.2813000000000002E-2</c:v>
                </c:pt>
                <c:pt idx="1">
                  <c:v>4.5143000000000003E-2</c:v>
                </c:pt>
                <c:pt idx="2">
                  <c:v>5.1763999999999998E-2</c:v>
                </c:pt>
                <c:pt idx="3">
                  <c:v>5.7965000000000003E-2</c:v>
                </c:pt>
              </c:numCache>
            </c:numRef>
          </c:val>
        </c:ser>
        <c:ser>
          <c:idx val="6"/>
          <c:order val="6"/>
          <c:tx>
            <c:strRef>
              <c:f>'C2 MONSTER'!$FM$25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MONSTER'!$FM$26:$FM$29</c:f>
              <c:numCache>
                <c:formatCode>General</c:formatCode>
                <c:ptCount val="4"/>
                <c:pt idx="0">
                  <c:v>3.2825E-2</c:v>
                </c:pt>
                <c:pt idx="1">
                  <c:v>4.5085E-2</c:v>
                </c:pt>
                <c:pt idx="2">
                  <c:v>5.1554999999999997E-2</c:v>
                </c:pt>
                <c:pt idx="3">
                  <c:v>5.8033000000000001E-2</c:v>
                </c:pt>
              </c:numCache>
            </c:numRef>
          </c:val>
        </c:ser>
        <c:ser>
          <c:idx val="7"/>
          <c:order val="7"/>
          <c:tx>
            <c:strRef>
              <c:f>'C2 MONSTER'!$FN$25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MONSTER'!$FN$26:$FN$29</c:f>
              <c:numCache>
                <c:formatCode>General</c:formatCode>
                <c:ptCount val="4"/>
                <c:pt idx="0">
                  <c:v>3.1455999999999998E-2</c:v>
                </c:pt>
                <c:pt idx="1">
                  <c:v>4.2611000000000003E-2</c:v>
                </c:pt>
                <c:pt idx="2">
                  <c:v>4.8660000000000002E-2</c:v>
                </c:pt>
                <c:pt idx="3">
                  <c:v>5.4583E-2</c:v>
                </c:pt>
              </c:numCache>
            </c:numRef>
          </c:val>
        </c:ser>
        <c:ser>
          <c:idx val="8"/>
          <c:order val="8"/>
          <c:tx>
            <c:strRef>
              <c:f>'C2 MONSTER'!$FO$25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MONSTER'!$FO$26:$FO$29</c:f>
              <c:numCache>
                <c:formatCode>General</c:formatCode>
                <c:ptCount val="4"/>
                <c:pt idx="0">
                  <c:v>3.1461999999999997E-2</c:v>
                </c:pt>
                <c:pt idx="1">
                  <c:v>4.258E-2</c:v>
                </c:pt>
                <c:pt idx="2">
                  <c:v>4.8577000000000002E-2</c:v>
                </c:pt>
                <c:pt idx="3">
                  <c:v>5.4475000000000003E-2</c:v>
                </c:pt>
              </c:numCache>
            </c:numRef>
          </c:val>
        </c:ser>
        <c:ser>
          <c:idx val="9"/>
          <c:order val="9"/>
          <c:tx>
            <c:strRef>
              <c:f>'C2 MONSTER'!$FP$25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MONSTER'!$FP$26:$FP$29</c:f>
              <c:numCache>
                <c:formatCode>General</c:formatCode>
                <c:ptCount val="4"/>
                <c:pt idx="0">
                  <c:v>3.1428999999999999E-2</c:v>
                </c:pt>
                <c:pt idx="1">
                  <c:v>4.2567000000000001E-2</c:v>
                </c:pt>
                <c:pt idx="2">
                  <c:v>4.8756000000000001E-2</c:v>
                </c:pt>
                <c:pt idx="3">
                  <c:v>5.4836000000000003E-2</c:v>
                </c:pt>
              </c:numCache>
            </c:numRef>
          </c:val>
        </c:ser>
        <c:ser>
          <c:idx val="10"/>
          <c:order val="10"/>
          <c:tx>
            <c:strRef>
              <c:f>'C2 MONSTER'!$FQ$25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MONSTER'!$FQ$26:$FQ$29</c:f>
              <c:numCache>
                <c:formatCode>General</c:formatCode>
                <c:ptCount val="4"/>
                <c:pt idx="0">
                  <c:v>3.1455999999999998E-2</c:v>
                </c:pt>
                <c:pt idx="1">
                  <c:v>4.2507000000000003E-2</c:v>
                </c:pt>
                <c:pt idx="2">
                  <c:v>4.8719999999999999E-2</c:v>
                </c:pt>
                <c:pt idx="3">
                  <c:v>5.4557000000000001E-2</c:v>
                </c:pt>
              </c:numCache>
            </c:numRef>
          </c:val>
        </c:ser>
        <c:ser>
          <c:idx val="11"/>
          <c:order val="11"/>
          <c:tx>
            <c:strRef>
              <c:f>'C2 MONSTER'!$FR$25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MONSTER'!$FR$26:$FR$29</c:f>
              <c:numCache>
                <c:formatCode>General</c:formatCode>
                <c:ptCount val="4"/>
                <c:pt idx="0">
                  <c:v>3.2829999999999998E-2</c:v>
                </c:pt>
                <c:pt idx="1">
                  <c:v>4.5481000000000001E-2</c:v>
                </c:pt>
                <c:pt idx="2">
                  <c:v>5.2631999999999998E-2</c:v>
                </c:pt>
                <c:pt idx="3">
                  <c:v>5.9025000000000001E-2</c:v>
                </c:pt>
              </c:numCache>
            </c:numRef>
          </c:val>
        </c:ser>
        <c:ser>
          <c:idx val="12"/>
          <c:order val="12"/>
          <c:tx>
            <c:strRef>
              <c:f>'C2 MONSTER'!$FS$25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MONSTER'!$FS$26:$FS$29</c:f>
              <c:numCache>
                <c:formatCode>General</c:formatCode>
                <c:ptCount val="4"/>
                <c:pt idx="0">
                  <c:v>3.2832E-2</c:v>
                </c:pt>
                <c:pt idx="1">
                  <c:v>4.5457999999999998E-2</c:v>
                </c:pt>
                <c:pt idx="2">
                  <c:v>5.2143000000000002E-2</c:v>
                </c:pt>
                <c:pt idx="3">
                  <c:v>5.8853000000000003E-2</c:v>
                </c:pt>
              </c:numCache>
            </c:numRef>
          </c:val>
        </c:ser>
        <c:ser>
          <c:idx val="13"/>
          <c:order val="13"/>
          <c:tx>
            <c:strRef>
              <c:f>'C2 MONSTER'!$FT$25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MONSTER'!$FT$26:$FT$29</c:f>
              <c:numCache>
                <c:formatCode>General</c:formatCode>
                <c:ptCount val="4"/>
                <c:pt idx="0">
                  <c:v>3.2798000000000001E-2</c:v>
                </c:pt>
                <c:pt idx="1">
                  <c:v>4.5152999999999999E-2</c:v>
                </c:pt>
                <c:pt idx="2">
                  <c:v>5.1527000000000003E-2</c:v>
                </c:pt>
                <c:pt idx="3">
                  <c:v>5.7537999999999999E-2</c:v>
                </c:pt>
              </c:numCache>
            </c:numRef>
          </c:val>
        </c:ser>
        <c:ser>
          <c:idx val="14"/>
          <c:order val="14"/>
          <c:tx>
            <c:strRef>
              <c:f>'C2 MONSTER'!$FU$25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MONSTER'!$FU$26:$FU$29</c:f>
              <c:numCache>
                <c:formatCode>General</c:formatCode>
                <c:ptCount val="4"/>
                <c:pt idx="0">
                  <c:v>3.1451E-2</c:v>
                </c:pt>
                <c:pt idx="1">
                  <c:v>4.546E-2</c:v>
                </c:pt>
                <c:pt idx="2">
                  <c:v>5.2143000000000002E-2</c:v>
                </c:pt>
                <c:pt idx="3">
                  <c:v>5.8346000000000002E-2</c:v>
                </c:pt>
              </c:numCache>
            </c:numRef>
          </c:val>
        </c:ser>
        <c:ser>
          <c:idx val="15"/>
          <c:order val="15"/>
          <c:tx>
            <c:strRef>
              <c:f>'C2 MONSTER'!$FV$25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MONSTER'!$FV$26:$FV$29</c:f>
              <c:numCache>
                <c:formatCode>General</c:formatCode>
                <c:ptCount val="4"/>
                <c:pt idx="0">
                  <c:v>3.1552999999999998E-2</c:v>
                </c:pt>
                <c:pt idx="1">
                  <c:v>4.5726999999999997E-2</c:v>
                </c:pt>
                <c:pt idx="2">
                  <c:v>5.2399000000000001E-2</c:v>
                </c:pt>
                <c:pt idx="3">
                  <c:v>5.8682999999999999E-2</c:v>
                </c:pt>
              </c:numCache>
            </c:numRef>
          </c:val>
        </c:ser>
        <c:ser>
          <c:idx val="16"/>
          <c:order val="16"/>
          <c:tx>
            <c:strRef>
              <c:f>'C2 MONSTER'!$FW$25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MONSTER'!$FW$26:$FW$29</c:f>
              <c:numCache>
                <c:formatCode>General</c:formatCode>
                <c:ptCount val="4"/>
                <c:pt idx="0">
                  <c:v>3.2832E-2</c:v>
                </c:pt>
                <c:pt idx="1">
                  <c:v>4.4984000000000003E-2</c:v>
                </c:pt>
                <c:pt idx="2">
                  <c:v>5.1678000000000002E-2</c:v>
                </c:pt>
                <c:pt idx="3">
                  <c:v>5.8206000000000001E-2</c:v>
                </c:pt>
              </c:numCache>
            </c:numRef>
          </c:val>
        </c:ser>
        <c:ser>
          <c:idx val="17"/>
          <c:order val="17"/>
          <c:tx>
            <c:strRef>
              <c:f>'C2 MONSTER'!$FX$25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MONSTER'!$FX$26:$FX$29</c:f>
              <c:numCache>
                <c:formatCode>General</c:formatCode>
                <c:ptCount val="4"/>
                <c:pt idx="0">
                  <c:v>3.2731000000000003E-2</c:v>
                </c:pt>
                <c:pt idx="1">
                  <c:v>4.5057E-2</c:v>
                </c:pt>
                <c:pt idx="2">
                  <c:v>5.1553000000000002E-2</c:v>
                </c:pt>
                <c:pt idx="3">
                  <c:v>5.7553E-2</c:v>
                </c:pt>
              </c:numCache>
            </c:numRef>
          </c:val>
        </c:ser>
        <c:ser>
          <c:idx val="18"/>
          <c:order val="18"/>
          <c:tx>
            <c:strRef>
              <c:f>'C2 MONSTER'!$FY$25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MONSTER'!$FY$26:$FY$29</c:f>
              <c:numCache>
                <c:formatCode>General</c:formatCode>
                <c:ptCount val="4"/>
                <c:pt idx="0">
                  <c:v>3.2830999999999999E-2</c:v>
                </c:pt>
                <c:pt idx="1">
                  <c:v>4.3589999999999997E-2</c:v>
                </c:pt>
                <c:pt idx="2">
                  <c:v>5.2363E-2</c:v>
                </c:pt>
                <c:pt idx="3">
                  <c:v>5.7907E-2</c:v>
                </c:pt>
              </c:numCache>
            </c:numRef>
          </c:val>
        </c:ser>
        <c:ser>
          <c:idx val="19"/>
          <c:order val="19"/>
          <c:tx>
            <c:strRef>
              <c:f>'C2 MONSTER'!$FZ$25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MONSTER'!$FZ$26:$FZ$29</c:f>
              <c:numCache>
                <c:formatCode>General</c:formatCode>
                <c:ptCount val="4"/>
                <c:pt idx="0">
                  <c:v>3.2785000000000002E-2</c:v>
                </c:pt>
                <c:pt idx="1">
                  <c:v>4.3443000000000002E-2</c:v>
                </c:pt>
                <c:pt idx="2">
                  <c:v>5.2271999999999999E-2</c:v>
                </c:pt>
                <c:pt idx="3">
                  <c:v>5.8687000000000003E-2</c:v>
                </c:pt>
              </c:numCache>
            </c:numRef>
          </c:val>
        </c:ser>
        <c:ser>
          <c:idx val="20"/>
          <c:order val="20"/>
          <c:tx>
            <c:strRef>
              <c:f>'C2 MONSTER'!$GA$25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MONSTER'!$GA$26:$GA$29</c:f>
              <c:numCache>
                <c:formatCode>General</c:formatCode>
                <c:ptCount val="4"/>
                <c:pt idx="0">
                  <c:v>3.1421999999999999E-2</c:v>
                </c:pt>
                <c:pt idx="1">
                  <c:v>4.2631000000000002E-2</c:v>
                </c:pt>
                <c:pt idx="2">
                  <c:v>4.8908E-2</c:v>
                </c:pt>
                <c:pt idx="3">
                  <c:v>5.4914999999999999E-2</c:v>
                </c:pt>
              </c:numCache>
            </c:numRef>
          </c:val>
        </c:ser>
        <c:ser>
          <c:idx val="21"/>
          <c:order val="21"/>
          <c:tx>
            <c:strRef>
              <c:f>'C2 MONSTER'!$GB$25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MONSTER'!$GB$26:$GB$29</c:f>
              <c:numCache>
                <c:formatCode>General</c:formatCode>
                <c:ptCount val="4"/>
                <c:pt idx="0">
                  <c:v>3.2730000000000002E-2</c:v>
                </c:pt>
                <c:pt idx="1">
                  <c:v>4.3555999999999997E-2</c:v>
                </c:pt>
                <c:pt idx="2">
                  <c:v>5.2436999999999998E-2</c:v>
                </c:pt>
                <c:pt idx="3">
                  <c:v>5.7799999999999997E-2</c:v>
                </c:pt>
              </c:numCache>
            </c:numRef>
          </c:val>
        </c:ser>
        <c:ser>
          <c:idx val="22"/>
          <c:order val="22"/>
          <c:tx>
            <c:strRef>
              <c:f>'C2 MONSTER'!$GC$25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MONSTER'!$GC$26:$GC$29</c:f>
              <c:numCache>
                <c:formatCode>General</c:formatCode>
                <c:ptCount val="4"/>
                <c:pt idx="0">
                  <c:v>3.2784000000000001E-2</c:v>
                </c:pt>
                <c:pt idx="1">
                  <c:v>4.3567000000000002E-2</c:v>
                </c:pt>
                <c:pt idx="2">
                  <c:v>5.2335E-2</c:v>
                </c:pt>
                <c:pt idx="3">
                  <c:v>5.8203999999999999E-2</c:v>
                </c:pt>
              </c:numCache>
            </c:numRef>
          </c:val>
        </c:ser>
        <c:ser>
          <c:idx val="23"/>
          <c:order val="23"/>
          <c:tx>
            <c:strRef>
              <c:f>'C2 MONSTER'!$GD$25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MONSTER'!$GD$26:$GD$29</c:f>
              <c:numCache>
                <c:formatCode>General</c:formatCode>
                <c:ptCount val="4"/>
                <c:pt idx="0">
                  <c:v>3.1459000000000001E-2</c:v>
                </c:pt>
                <c:pt idx="1">
                  <c:v>4.0883999999999997E-2</c:v>
                </c:pt>
                <c:pt idx="2">
                  <c:v>4.7947999999999998E-2</c:v>
                </c:pt>
                <c:pt idx="3">
                  <c:v>5.4672999999999999E-2</c:v>
                </c:pt>
              </c:numCache>
            </c:numRef>
          </c:val>
        </c:ser>
        <c:ser>
          <c:idx val="24"/>
          <c:order val="24"/>
          <c:tx>
            <c:strRef>
              <c:f>'C2 MONSTER'!$GE$25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MONSTER'!$GE$26:$GE$29</c:f>
              <c:numCache>
                <c:formatCode>General</c:formatCode>
                <c:ptCount val="4"/>
                <c:pt idx="0">
                  <c:v>3.1448999999999998E-2</c:v>
                </c:pt>
                <c:pt idx="1">
                  <c:v>4.2624000000000002E-2</c:v>
                </c:pt>
                <c:pt idx="2">
                  <c:v>4.8519E-2</c:v>
                </c:pt>
                <c:pt idx="3">
                  <c:v>5.4400999999999998E-2</c:v>
                </c:pt>
              </c:numCache>
            </c:numRef>
          </c:val>
        </c:ser>
        <c:ser>
          <c:idx val="25"/>
          <c:order val="25"/>
          <c:tx>
            <c:strRef>
              <c:f>'C2 MONSTER'!$GF$25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MONSTER'!$GF$26:$GF$29</c:f>
              <c:numCache>
                <c:formatCode>General</c:formatCode>
                <c:ptCount val="4"/>
                <c:pt idx="0">
                  <c:v>3.2823999999999999E-2</c:v>
                </c:pt>
                <c:pt idx="1">
                  <c:v>4.3431999999999998E-2</c:v>
                </c:pt>
                <c:pt idx="2">
                  <c:v>5.2526000000000003E-2</c:v>
                </c:pt>
                <c:pt idx="3">
                  <c:v>5.7854000000000003E-2</c:v>
                </c:pt>
              </c:numCache>
            </c:numRef>
          </c:val>
        </c:ser>
        <c:ser>
          <c:idx val="26"/>
          <c:order val="26"/>
          <c:tx>
            <c:strRef>
              <c:f>'C2 MONSTER'!$GG$25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MONSTER'!$GG$26:$GG$29</c:f>
              <c:numCache>
                <c:formatCode>General</c:formatCode>
                <c:ptCount val="4"/>
                <c:pt idx="0">
                  <c:v>3.2784000000000001E-2</c:v>
                </c:pt>
                <c:pt idx="1">
                  <c:v>4.3601000000000001E-2</c:v>
                </c:pt>
                <c:pt idx="2">
                  <c:v>5.2354999999999999E-2</c:v>
                </c:pt>
                <c:pt idx="3">
                  <c:v>5.8076999999999997E-2</c:v>
                </c:pt>
              </c:numCache>
            </c:numRef>
          </c:val>
        </c:ser>
        <c:ser>
          <c:idx val="27"/>
          <c:order val="27"/>
          <c:tx>
            <c:strRef>
              <c:f>'C2 MONSTER'!$GH$25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MONSTER'!$GH$26:$GH$29</c:f>
              <c:numCache>
                <c:formatCode>General</c:formatCode>
                <c:ptCount val="4"/>
                <c:pt idx="0">
                  <c:v>3.2849000000000003E-2</c:v>
                </c:pt>
                <c:pt idx="1">
                  <c:v>4.5097999999999999E-2</c:v>
                </c:pt>
                <c:pt idx="2">
                  <c:v>5.1602000000000002E-2</c:v>
                </c:pt>
                <c:pt idx="3">
                  <c:v>5.7779999999999998E-2</c:v>
                </c:pt>
              </c:numCache>
            </c:numRef>
          </c:val>
        </c:ser>
        <c:ser>
          <c:idx val="28"/>
          <c:order val="28"/>
          <c:tx>
            <c:strRef>
              <c:f>'C2 MONSTER'!$GI$25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MONSTER'!$GI$26:$GI$29</c:f>
              <c:numCache>
                <c:formatCode>General</c:formatCode>
                <c:ptCount val="4"/>
                <c:pt idx="0">
                  <c:v>3.1475000000000003E-2</c:v>
                </c:pt>
                <c:pt idx="1">
                  <c:v>4.2485000000000002E-2</c:v>
                </c:pt>
                <c:pt idx="2">
                  <c:v>4.8695000000000002E-2</c:v>
                </c:pt>
                <c:pt idx="3">
                  <c:v>5.4567999999999998E-2</c:v>
                </c:pt>
              </c:numCache>
            </c:numRef>
          </c:val>
        </c:ser>
        <c:ser>
          <c:idx val="29"/>
          <c:order val="29"/>
          <c:tx>
            <c:strRef>
              <c:f>'C2 MONSTER'!$GJ$25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MONSTER'!$GJ$26:$GJ$29</c:f>
              <c:numCache>
                <c:formatCode>General</c:formatCode>
                <c:ptCount val="4"/>
                <c:pt idx="0">
                  <c:v>3.1454000000000003E-2</c:v>
                </c:pt>
                <c:pt idx="1">
                  <c:v>4.2645000000000002E-2</c:v>
                </c:pt>
                <c:pt idx="2">
                  <c:v>4.8873E-2</c:v>
                </c:pt>
                <c:pt idx="3">
                  <c:v>5.5014E-2</c:v>
                </c:pt>
              </c:numCache>
            </c:numRef>
          </c:val>
        </c:ser>
        <c:ser>
          <c:idx val="30"/>
          <c:order val="30"/>
          <c:tx>
            <c:strRef>
              <c:f>'C2 MONSTER'!$GK$25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MONSTER'!$GK$26:$GK$29</c:f>
              <c:numCache>
                <c:formatCode>General</c:formatCode>
                <c:ptCount val="4"/>
                <c:pt idx="0">
                  <c:v>3.1476999999999998E-2</c:v>
                </c:pt>
                <c:pt idx="1">
                  <c:v>4.2321999999999999E-2</c:v>
                </c:pt>
                <c:pt idx="2">
                  <c:v>4.8673000000000001E-2</c:v>
                </c:pt>
                <c:pt idx="3">
                  <c:v>5.4780000000000002E-2</c:v>
                </c:pt>
              </c:numCache>
            </c:numRef>
          </c:val>
        </c:ser>
        <c:ser>
          <c:idx val="31"/>
          <c:order val="31"/>
          <c:tx>
            <c:strRef>
              <c:f>'C2 MONSTER'!$GL$25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MONSTER'!$GL$26:$GL$29</c:f>
              <c:numCache>
                <c:formatCode>General</c:formatCode>
                <c:ptCount val="4"/>
                <c:pt idx="0">
                  <c:v>3.2818E-2</c:v>
                </c:pt>
                <c:pt idx="1">
                  <c:v>4.5619E-2</c:v>
                </c:pt>
                <c:pt idx="2">
                  <c:v>5.2356E-2</c:v>
                </c:pt>
                <c:pt idx="3">
                  <c:v>5.8207000000000002E-2</c:v>
                </c:pt>
              </c:numCache>
            </c:numRef>
          </c:val>
        </c:ser>
        <c:ser>
          <c:idx val="32"/>
          <c:order val="32"/>
          <c:tx>
            <c:strRef>
              <c:f>'C2 MONSTER'!$GM$25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MONSTER'!$GM$26:$GM$29</c:f>
              <c:numCache>
                <c:formatCode>General</c:formatCode>
                <c:ptCount val="4"/>
                <c:pt idx="0">
                  <c:v>3.2861000000000001E-2</c:v>
                </c:pt>
                <c:pt idx="1">
                  <c:v>4.5012999999999997E-2</c:v>
                </c:pt>
                <c:pt idx="2">
                  <c:v>5.1837000000000001E-2</c:v>
                </c:pt>
                <c:pt idx="3">
                  <c:v>5.8129E-2</c:v>
                </c:pt>
              </c:numCache>
            </c:numRef>
          </c:val>
        </c:ser>
        <c:ser>
          <c:idx val="33"/>
          <c:order val="33"/>
          <c:tx>
            <c:strRef>
              <c:f>'C2 MONSTER'!$GN$25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MONSTER'!$GN$26:$GN$29</c:f>
              <c:numCache>
                <c:formatCode>General</c:formatCode>
                <c:ptCount val="4"/>
                <c:pt idx="0">
                  <c:v>3.1444E-2</c:v>
                </c:pt>
                <c:pt idx="1">
                  <c:v>4.5562999999999999E-2</c:v>
                </c:pt>
                <c:pt idx="2">
                  <c:v>5.2338999999999997E-2</c:v>
                </c:pt>
                <c:pt idx="3">
                  <c:v>5.8597000000000003E-2</c:v>
                </c:pt>
              </c:numCache>
            </c:numRef>
          </c:val>
        </c:ser>
        <c:ser>
          <c:idx val="34"/>
          <c:order val="34"/>
          <c:tx>
            <c:strRef>
              <c:f>'C2 MONSTER'!$GO$25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MONSTER'!$GO$26:$GO$29</c:f>
              <c:numCache>
                <c:formatCode>General</c:formatCode>
                <c:ptCount val="4"/>
                <c:pt idx="0">
                  <c:v>3.2799000000000002E-2</c:v>
                </c:pt>
                <c:pt idx="1">
                  <c:v>4.5629000000000003E-2</c:v>
                </c:pt>
                <c:pt idx="2">
                  <c:v>5.2351000000000002E-2</c:v>
                </c:pt>
                <c:pt idx="3">
                  <c:v>5.7921E-2</c:v>
                </c:pt>
              </c:numCache>
            </c:numRef>
          </c:val>
        </c:ser>
        <c:ser>
          <c:idx val="35"/>
          <c:order val="35"/>
          <c:tx>
            <c:strRef>
              <c:f>'C2 MONSTER'!$GP$25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MONSTER'!$FF$26:$FF$29</c:f>
              <c:strCache>
                <c:ptCount val="4"/>
                <c:pt idx="0">
                  <c:v>16 unalignable</c:v>
                </c:pt>
                <c:pt idx="1">
                  <c:v>24 unalignable</c:v>
                </c:pt>
                <c:pt idx="2">
                  <c:v>28 unalignable</c:v>
                </c:pt>
                <c:pt idx="3">
                  <c:v>32 unalignable</c:v>
                </c:pt>
              </c:strCache>
            </c:strRef>
          </c:cat>
          <c:val>
            <c:numRef>
              <c:f>'C2 MONSTER'!$GP$26:$GP$29</c:f>
              <c:numCache>
                <c:formatCode>General</c:formatCode>
                <c:ptCount val="4"/>
                <c:pt idx="0">
                  <c:v>3.2771000000000002E-2</c:v>
                </c:pt>
                <c:pt idx="1">
                  <c:v>4.5085E-2</c:v>
                </c:pt>
                <c:pt idx="2">
                  <c:v>5.1418999999999999E-2</c:v>
                </c:pt>
                <c:pt idx="3">
                  <c:v>5.7575000000000001E-2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847296"/>
        <c:axId val="193203008"/>
      </c:barChart>
      <c:catAx>
        <c:axId val="193847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93203008"/>
        <c:crosses val="autoZero"/>
        <c:auto val="1"/>
        <c:lblAlgn val="ctr"/>
        <c:lblOffset val="100"/>
        <c:noMultiLvlLbl val="0"/>
      </c:catAx>
      <c:valAx>
        <c:axId val="193203008"/>
        <c:scaling>
          <c:orientation val="minMax"/>
          <c:max val="6.0000000000000012E-2"/>
          <c:min val="2.5000000000000005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847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MONSTER'!$FG$31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MONSTER'!$FG$32:$FG$35</c:f>
              <c:numCache>
                <c:formatCode>General</c:formatCode>
                <c:ptCount val="4"/>
                <c:pt idx="0">
                  <c:v>0.28632299999999999</c:v>
                </c:pt>
                <c:pt idx="1">
                  <c:v>0.38092900000000002</c:v>
                </c:pt>
                <c:pt idx="2">
                  <c:v>0.43994100000000003</c:v>
                </c:pt>
                <c:pt idx="3">
                  <c:v>0.46450200000000003</c:v>
                </c:pt>
              </c:numCache>
            </c:numRef>
          </c:val>
        </c:ser>
        <c:ser>
          <c:idx val="1"/>
          <c:order val="1"/>
          <c:tx>
            <c:strRef>
              <c:f>'C2 MONSTER'!$FH$31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MONSTER'!$FH$32:$FH$35</c:f>
              <c:numCache>
                <c:formatCode>General</c:formatCode>
                <c:ptCount val="4"/>
                <c:pt idx="0">
                  <c:v>0.41702499999999998</c:v>
                </c:pt>
                <c:pt idx="1">
                  <c:v>0.546045</c:v>
                </c:pt>
                <c:pt idx="2">
                  <c:v>0.60873299999999997</c:v>
                </c:pt>
                <c:pt idx="3">
                  <c:v>0.56787100000000001</c:v>
                </c:pt>
              </c:numCache>
            </c:numRef>
          </c:val>
        </c:ser>
        <c:ser>
          <c:idx val="2"/>
          <c:order val="2"/>
          <c:tx>
            <c:strRef>
              <c:f>'C2 MONSTER'!$FI$31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MONSTER'!$FI$32:$FI$35</c:f>
              <c:numCache>
                <c:formatCode>General</c:formatCode>
                <c:ptCount val="4"/>
                <c:pt idx="0">
                  <c:v>0.69317399999999996</c:v>
                </c:pt>
                <c:pt idx="1">
                  <c:v>0.73752600000000001</c:v>
                </c:pt>
                <c:pt idx="2">
                  <c:v>0.79639700000000002</c:v>
                </c:pt>
                <c:pt idx="3">
                  <c:v>0.83185500000000001</c:v>
                </c:pt>
              </c:numCache>
            </c:numRef>
          </c:val>
        </c:ser>
        <c:ser>
          <c:idx val="3"/>
          <c:order val="3"/>
          <c:tx>
            <c:strRef>
              <c:f>'C2 MONSTER'!$FJ$31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MONSTER'!$FJ$32:$FJ$35</c:f>
              <c:numCache>
                <c:formatCode>General</c:formatCode>
                <c:ptCount val="4"/>
                <c:pt idx="0">
                  <c:v>0.69321699999999997</c:v>
                </c:pt>
                <c:pt idx="1">
                  <c:v>0.74294199999999999</c:v>
                </c:pt>
                <c:pt idx="2">
                  <c:v>0.78198699999999999</c:v>
                </c:pt>
                <c:pt idx="3">
                  <c:v>0.79651499999999997</c:v>
                </c:pt>
              </c:numCache>
            </c:numRef>
          </c:val>
        </c:ser>
        <c:ser>
          <c:idx val="4"/>
          <c:order val="4"/>
          <c:tx>
            <c:strRef>
              <c:f>'C2 MONSTER'!$FK$31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MONSTER'!$FK$32:$FK$35</c:f>
              <c:numCache>
                <c:formatCode>General</c:formatCode>
                <c:ptCount val="4"/>
                <c:pt idx="0">
                  <c:v>0.69319200000000003</c:v>
                </c:pt>
                <c:pt idx="1">
                  <c:v>0.74289000000000005</c:v>
                </c:pt>
                <c:pt idx="2">
                  <c:v>0.78193199999999996</c:v>
                </c:pt>
                <c:pt idx="3">
                  <c:v>0.79644400000000004</c:v>
                </c:pt>
              </c:numCache>
            </c:numRef>
          </c:val>
        </c:ser>
        <c:ser>
          <c:idx val="5"/>
          <c:order val="5"/>
          <c:tx>
            <c:strRef>
              <c:f>'C2 MONSTER'!$FL$31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MONSTER'!$FL$32:$FL$35</c:f>
              <c:numCache>
                <c:formatCode>General</c:formatCode>
                <c:ptCount val="4"/>
                <c:pt idx="0">
                  <c:v>0.60726500000000005</c:v>
                </c:pt>
                <c:pt idx="1">
                  <c:v>0.58536999999999995</c:v>
                </c:pt>
                <c:pt idx="2">
                  <c:v>0.65350900000000001</c:v>
                </c:pt>
                <c:pt idx="3">
                  <c:v>0.70006599999999997</c:v>
                </c:pt>
              </c:numCache>
            </c:numRef>
          </c:val>
        </c:ser>
        <c:ser>
          <c:idx val="6"/>
          <c:order val="6"/>
          <c:tx>
            <c:strRef>
              <c:f>'C2 MONSTER'!$FM$31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MONSTER'!$FM$32:$FM$35</c:f>
              <c:numCache>
                <c:formatCode>General</c:formatCode>
                <c:ptCount val="4"/>
                <c:pt idx="0">
                  <c:v>0.60732299999999995</c:v>
                </c:pt>
                <c:pt idx="1">
                  <c:v>0.58535199999999998</c:v>
                </c:pt>
                <c:pt idx="2">
                  <c:v>0.65349299999999999</c:v>
                </c:pt>
                <c:pt idx="3">
                  <c:v>0.70009600000000005</c:v>
                </c:pt>
              </c:numCache>
            </c:numRef>
          </c:val>
        </c:ser>
        <c:ser>
          <c:idx val="7"/>
          <c:order val="7"/>
          <c:tx>
            <c:strRef>
              <c:f>'C2 MONSTER'!$FN$31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MONSTER'!$FN$32:$FN$35</c:f>
              <c:numCache>
                <c:formatCode>General</c:formatCode>
                <c:ptCount val="4"/>
                <c:pt idx="0">
                  <c:v>0.69323900000000005</c:v>
                </c:pt>
                <c:pt idx="1">
                  <c:v>0.73273200000000005</c:v>
                </c:pt>
                <c:pt idx="2">
                  <c:v>0.79136799999999996</c:v>
                </c:pt>
                <c:pt idx="3">
                  <c:v>0.82700600000000002</c:v>
                </c:pt>
              </c:numCache>
            </c:numRef>
          </c:val>
        </c:ser>
        <c:ser>
          <c:idx val="8"/>
          <c:order val="8"/>
          <c:tx>
            <c:strRef>
              <c:f>'C2 MONSTER'!$FO$31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MONSTER'!$FO$32:$FO$35</c:f>
              <c:numCache>
                <c:formatCode>General</c:formatCode>
                <c:ptCount val="4"/>
                <c:pt idx="0">
                  <c:v>0.69317899999999999</c:v>
                </c:pt>
                <c:pt idx="1">
                  <c:v>0.73258299999999998</c:v>
                </c:pt>
                <c:pt idx="2">
                  <c:v>0.79138799999999998</c:v>
                </c:pt>
                <c:pt idx="3">
                  <c:v>0.82702600000000004</c:v>
                </c:pt>
              </c:numCache>
            </c:numRef>
          </c:val>
        </c:ser>
        <c:ser>
          <c:idx val="9"/>
          <c:order val="9"/>
          <c:tx>
            <c:strRef>
              <c:f>'C2 MONSTER'!$FP$31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MONSTER'!$FP$32:$FP$35</c:f>
              <c:numCache>
                <c:formatCode>General</c:formatCode>
                <c:ptCount val="4"/>
                <c:pt idx="0">
                  <c:v>0.693272</c:v>
                </c:pt>
                <c:pt idx="1">
                  <c:v>0.73738099999999995</c:v>
                </c:pt>
                <c:pt idx="2">
                  <c:v>0.79627899999999996</c:v>
                </c:pt>
                <c:pt idx="3">
                  <c:v>0.83167400000000002</c:v>
                </c:pt>
              </c:numCache>
            </c:numRef>
          </c:val>
        </c:ser>
        <c:ser>
          <c:idx val="10"/>
          <c:order val="10"/>
          <c:tx>
            <c:strRef>
              <c:f>'C2 MONSTER'!$FQ$31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MONSTER'!$FQ$32:$FQ$35</c:f>
              <c:numCache>
                <c:formatCode>General</c:formatCode>
                <c:ptCount val="4"/>
                <c:pt idx="0">
                  <c:v>0.693106</c:v>
                </c:pt>
                <c:pt idx="1">
                  <c:v>0.73269200000000001</c:v>
                </c:pt>
                <c:pt idx="2">
                  <c:v>0.79130699999999998</c:v>
                </c:pt>
                <c:pt idx="3">
                  <c:v>0.82696599999999998</c:v>
                </c:pt>
              </c:numCache>
            </c:numRef>
          </c:val>
        </c:ser>
        <c:ser>
          <c:idx val="11"/>
          <c:order val="11"/>
          <c:tx>
            <c:strRef>
              <c:f>'C2 MONSTER'!$FR$31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MONSTER'!$FR$32:$FR$35</c:f>
              <c:numCache>
                <c:formatCode>General</c:formatCode>
                <c:ptCount val="4"/>
                <c:pt idx="0">
                  <c:v>0.60719900000000004</c:v>
                </c:pt>
                <c:pt idx="1">
                  <c:v>0.66796599999999995</c:v>
                </c:pt>
                <c:pt idx="2">
                  <c:v>0.73441199999999995</c:v>
                </c:pt>
                <c:pt idx="3">
                  <c:v>0.78513699999999997</c:v>
                </c:pt>
              </c:numCache>
            </c:numRef>
          </c:val>
        </c:ser>
        <c:ser>
          <c:idx val="12"/>
          <c:order val="12"/>
          <c:tx>
            <c:strRef>
              <c:f>'C2 MONSTER'!$FS$31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MONSTER'!$FS$32:$FS$35</c:f>
              <c:numCache>
                <c:formatCode>General</c:formatCode>
                <c:ptCount val="4"/>
                <c:pt idx="0">
                  <c:v>0.60724599999999995</c:v>
                </c:pt>
                <c:pt idx="1">
                  <c:v>0.67186000000000001</c:v>
                </c:pt>
                <c:pt idx="2">
                  <c:v>0.73158199999999995</c:v>
                </c:pt>
                <c:pt idx="3">
                  <c:v>0.77083699999999999</c:v>
                </c:pt>
              </c:numCache>
            </c:numRef>
          </c:val>
        </c:ser>
        <c:ser>
          <c:idx val="13"/>
          <c:order val="13"/>
          <c:tx>
            <c:strRef>
              <c:f>'C2 MONSTER'!$FT$31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MONSTER'!$FT$32:$FT$35</c:f>
              <c:numCache>
                <c:formatCode>General</c:formatCode>
                <c:ptCount val="4"/>
                <c:pt idx="0">
                  <c:v>0.602715</c:v>
                </c:pt>
                <c:pt idx="1">
                  <c:v>0.57221299999999997</c:v>
                </c:pt>
                <c:pt idx="2">
                  <c:v>0.62417800000000001</c:v>
                </c:pt>
                <c:pt idx="3">
                  <c:v>0.66041899999999998</c:v>
                </c:pt>
              </c:numCache>
            </c:numRef>
          </c:val>
        </c:ser>
        <c:ser>
          <c:idx val="14"/>
          <c:order val="14"/>
          <c:tx>
            <c:strRef>
              <c:f>'C2 MONSTER'!$FU$31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MONSTER'!$FU$32:$FU$35</c:f>
              <c:numCache>
                <c:formatCode>General</c:formatCode>
                <c:ptCount val="4"/>
                <c:pt idx="0">
                  <c:v>0.69306299999999998</c:v>
                </c:pt>
                <c:pt idx="1">
                  <c:v>0.72509800000000002</c:v>
                </c:pt>
                <c:pt idx="2">
                  <c:v>0.692998</c:v>
                </c:pt>
                <c:pt idx="3">
                  <c:v>0.72355199999999997</c:v>
                </c:pt>
              </c:numCache>
            </c:numRef>
          </c:val>
        </c:ser>
        <c:ser>
          <c:idx val="15"/>
          <c:order val="15"/>
          <c:tx>
            <c:strRef>
              <c:f>'C2 MONSTER'!$FV$31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MONSTER'!$FV$32:$FV$35</c:f>
              <c:numCache>
                <c:formatCode>General</c:formatCode>
                <c:ptCount val="4"/>
                <c:pt idx="0">
                  <c:v>0.670655</c:v>
                </c:pt>
                <c:pt idx="1">
                  <c:v>0.71234699999999995</c:v>
                </c:pt>
                <c:pt idx="2">
                  <c:v>0.68286599999999997</c:v>
                </c:pt>
                <c:pt idx="3">
                  <c:v>0.71701199999999998</c:v>
                </c:pt>
              </c:numCache>
            </c:numRef>
          </c:val>
        </c:ser>
        <c:ser>
          <c:idx val="16"/>
          <c:order val="16"/>
          <c:tx>
            <c:strRef>
              <c:f>'C2 MONSTER'!$FW$31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MONSTER'!$FW$32:$FW$35</c:f>
              <c:numCache>
                <c:formatCode>General</c:formatCode>
                <c:ptCount val="4"/>
                <c:pt idx="0">
                  <c:v>0.60716599999999998</c:v>
                </c:pt>
                <c:pt idx="1">
                  <c:v>0.58543500000000004</c:v>
                </c:pt>
                <c:pt idx="2">
                  <c:v>0.65362299999999995</c:v>
                </c:pt>
                <c:pt idx="3">
                  <c:v>0.70027300000000003</c:v>
                </c:pt>
              </c:numCache>
            </c:numRef>
          </c:val>
        </c:ser>
        <c:ser>
          <c:idx val="17"/>
          <c:order val="17"/>
          <c:tx>
            <c:strRef>
              <c:f>'C2 MONSTER'!$FX$31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MONSTER'!$FX$32:$FX$35</c:f>
              <c:numCache>
                <c:formatCode>General</c:formatCode>
                <c:ptCount val="4"/>
                <c:pt idx="0">
                  <c:v>0.60264399999999996</c:v>
                </c:pt>
                <c:pt idx="1">
                  <c:v>0.56609600000000004</c:v>
                </c:pt>
                <c:pt idx="2">
                  <c:v>0.62185699999999999</c:v>
                </c:pt>
                <c:pt idx="3">
                  <c:v>0.66065099999999999</c:v>
                </c:pt>
              </c:numCache>
            </c:numRef>
          </c:val>
        </c:ser>
        <c:ser>
          <c:idx val="18"/>
          <c:order val="18"/>
          <c:tx>
            <c:strRef>
              <c:f>'C2 MONSTER'!$FY$31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MONSTER'!$FY$32:$FY$35</c:f>
              <c:numCache>
                <c:formatCode>General</c:formatCode>
                <c:ptCount val="4"/>
                <c:pt idx="0">
                  <c:v>0.60724599999999995</c:v>
                </c:pt>
                <c:pt idx="1">
                  <c:v>0.65500400000000003</c:v>
                </c:pt>
                <c:pt idx="2">
                  <c:v>0.72339699999999996</c:v>
                </c:pt>
                <c:pt idx="3">
                  <c:v>0.69333199999999995</c:v>
                </c:pt>
              </c:numCache>
            </c:numRef>
          </c:val>
        </c:ser>
        <c:ser>
          <c:idx val="19"/>
          <c:order val="19"/>
          <c:tx>
            <c:strRef>
              <c:f>'C2 MONSTER'!$FZ$31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MONSTER'!$FZ$32:$FZ$35</c:f>
              <c:numCache>
                <c:formatCode>General</c:formatCode>
                <c:ptCount val="4"/>
                <c:pt idx="0">
                  <c:v>0.60719199999999995</c:v>
                </c:pt>
                <c:pt idx="1">
                  <c:v>0.655609</c:v>
                </c:pt>
                <c:pt idx="2">
                  <c:v>0.68155699999999997</c:v>
                </c:pt>
                <c:pt idx="3">
                  <c:v>0.71632099999999999</c:v>
                </c:pt>
              </c:numCache>
            </c:numRef>
          </c:val>
        </c:ser>
        <c:ser>
          <c:idx val="20"/>
          <c:order val="20"/>
          <c:tx>
            <c:strRef>
              <c:f>'C2 MONSTER'!$GA$31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MONSTER'!$GA$32:$GA$35</c:f>
              <c:numCache>
                <c:formatCode>General</c:formatCode>
                <c:ptCount val="4"/>
                <c:pt idx="0">
                  <c:v>0.64638200000000001</c:v>
                </c:pt>
                <c:pt idx="1">
                  <c:v>0.72828800000000005</c:v>
                </c:pt>
                <c:pt idx="2">
                  <c:v>0.78770399999999996</c:v>
                </c:pt>
                <c:pt idx="3">
                  <c:v>0.82286700000000002</c:v>
                </c:pt>
              </c:numCache>
            </c:numRef>
          </c:val>
        </c:ser>
        <c:ser>
          <c:idx val="21"/>
          <c:order val="21"/>
          <c:tx>
            <c:strRef>
              <c:f>'C2 MONSTER'!$GB$31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MONSTER'!$GB$32:$GB$35</c:f>
              <c:numCache>
                <c:formatCode>General</c:formatCode>
                <c:ptCount val="4"/>
                <c:pt idx="0">
                  <c:v>0.62320200000000003</c:v>
                </c:pt>
                <c:pt idx="1">
                  <c:v>0.63383800000000001</c:v>
                </c:pt>
                <c:pt idx="2">
                  <c:v>0.70790699999999995</c:v>
                </c:pt>
                <c:pt idx="3">
                  <c:v>0.69845199999999996</c:v>
                </c:pt>
              </c:numCache>
            </c:numRef>
          </c:val>
        </c:ser>
        <c:ser>
          <c:idx val="22"/>
          <c:order val="22"/>
          <c:tx>
            <c:strRef>
              <c:f>'C2 MONSTER'!$GC$31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MONSTER'!$GC$32:$GC$35</c:f>
              <c:numCache>
                <c:formatCode>General</c:formatCode>
                <c:ptCount val="4"/>
                <c:pt idx="0">
                  <c:v>0.62319400000000003</c:v>
                </c:pt>
                <c:pt idx="1">
                  <c:v>0.63395199999999996</c:v>
                </c:pt>
                <c:pt idx="2">
                  <c:v>0.70830099999999996</c:v>
                </c:pt>
                <c:pt idx="3">
                  <c:v>0.698994</c:v>
                </c:pt>
              </c:numCache>
            </c:numRef>
          </c:val>
        </c:ser>
        <c:ser>
          <c:idx val="23"/>
          <c:order val="23"/>
          <c:tx>
            <c:strRef>
              <c:f>'C2 MONSTER'!$GD$31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MONSTER'!$GD$32:$GD$35</c:f>
              <c:numCache>
                <c:formatCode>General</c:formatCode>
                <c:ptCount val="4"/>
                <c:pt idx="0">
                  <c:v>0.682917</c:v>
                </c:pt>
                <c:pt idx="1">
                  <c:v>0.60497000000000001</c:v>
                </c:pt>
                <c:pt idx="2">
                  <c:v>0.69981300000000002</c:v>
                </c:pt>
                <c:pt idx="3">
                  <c:v>0.77735799999999999</c:v>
                </c:pt>
              </c:numCache>
            </c:numRef>
          </c:val>
        </c:ser>
        <c:ser>
          <c:idx val="24"/>
          <c:order val="24"/>
          <c:tx>
            <c:strRef>
              <c:f>'C2 MONSTER'!$GE$31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MONSTER'!$GE$32:$GE$35</c:f>
              <c:numCache>
                <c:formatCode>General</c:formatCode>
                <c:ptCount val="4"/>
                <c:pt idx="0">
                  <c:v>0.68304399999999998</c:v>
                </c:pt>
                <c:pt idx="1">
                  <c:v>0.73783299999999996</c:v>
                </c:pt>
                <c:pt idx="2">
                  <c:v>0.78496200000000005</c:v>
                </c:pt>
                <c:pt idx="3">
                  <c:v>0.81577599999999995</c:v>
                </c:pt>
              </c:numCache>
            </c:numRef>
          </c:val>
        </c:ser>
        <c:ser>
          <c:idx val="25"/>
          <c:order val="25"/>
          <c:tx>
            <c:strRef>
              <c:f>'C2 MONSTER'!$GF$31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MONSTER'!$GF$32:$GF$35</c:f>
              <c:numCache>
                <c:formatCode>General</c:formatCode>
                <c:ptCount val="4"/>
                <c:pt idx="0">
                  <c:v>0.60734999999999995</c:v>
                </c:pt>
                <c:pt idx="1">
                  <c:v>0.65505100000000005</c:v>
                </c:pt>
                <c:pt idx="2">
                  <c:v>0.72334399999999999</c:v>
                </c:pt>
                <c:pt idx="3">
                  <c:v>0.69335100000000005</c:v>
                </c:pt>
              </c:numCache>
            </c:numRef>
          </c:val>
        </c:ser>
        <c:ser>
          <c:idx val="26"/>
          <c:order val="26"/>
          <c:tx>
            <c:strRef>
              <c:f>'C2 MONSTER'!$GG$31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MONSTER'!$GG$32:$GG$35</c:f>
              <c:numCache>
                <c:formatCode>General</c:formatCode>
                <c:ptCount val="4"/>
                <c:pt idx="0">
                  <c:v>0.60723300000000002</c:v>
                </c:pt>
                <c:pt idx="1">
                  <c:v>0.65509799999999996</c:v>
                </c:pt>
                <c:pt idx="2">
                  <c:v>0.72341</c:v>
                </c:pt>
                <c:pt idx="3">
                  <c:v>0.69345599999999996</c:v>
                </c:pt>
              </c:numCache>
            </c:numRef>
          </c:val>
        </c:ser>
        <c:ser>
          <c:idx val="27"/>
          <c:order val="27"/>
          <c:tx>
            <c:strRef>
              <c:f>'C2 MONSTER'!$GH$31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MONSTER'!$GH$32:$GH$35</c:f>
              <c:numCache>
                <c:formatCode>General</c:formatCode>
                <c:ptCount val="4"/>
                <c:pt idx="0">
                  <c:v>0.60726500000000005</c:v>
                </c:pt>
                <c:pt idx="1">
                  <c:v>0.58342099999999997</c:v>
                </c:pt>
                <c:pt idx="2">
                  <c:v>0.65296299999999996</c:v>
                </c:pt>
                <c:pt idx="3">
                  <c:v>0.70021</c:v>
                </c:pt>
              </c:numCache>
            </c:numRef>
          </c:val>
        </c:ser>
        <c:ser>
          <c:idx val="28"/>
          <c:order val="28"/>
          <c:tx>
            <c:strRef>
              <c:f>'C2 MONSTER'!$GI$31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MONSTER'!$GI$32:$GI$35</c:f>
              <c:numCache>
                <c:formatCode>General</c:formatCode>
                <c:ptCount val="4"/>
                <c:pt idx="0">
                  <c:v>0.67052900000000004</c:v>
                </c:pt>
                <c:pt idx="1">
                  <c:v>0.73022900000000002</c:v>
                </c:pt>
                <c:pt idx="2">
                  <c:v>0.79014600000000002</c:v>
                </c:pt>
                <c:pt idx="3">
                  <c:v>0.827596</c:v>
                </c:pt>
              </c:numCache>
            </c:numRef>
          </c:val>
        </c:ser>
        <c:ser>
          <c:idx val="29"/>
          <c:order val="29"/>
          <c:tx>
            <c:strRef>
              <c:f>'C2 MONSTER'!$GJ$31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MONSTER'!$GJ$32:$GJ$35</c:f>
              <c:numCache>
                <c:formatCode>General</c:formatCode>
                <c:ptCount val="4"/>
                <c:pt idx="0">
                  <c:v>0.68293599999999999</c:v>
                </c:pt>
                <c:pt idx="1">
                  <c:v>0.74936199999999997</c:v>
                </c:pt>
                <c:pt idx="2">
                  <c:v>0.80763300000000005</c:v>
                </c:pt>
                <c:pt idx="3">
                  <c:v>0.84097500000000003</c:v>
                </c:pt>
              </c:numCache>
            </c:numRef>
          </c:val>
        </c:ser>
        <c:ser>
          <c:idx val="30"/>
          <c:order val="30"/>
          <c:tx>
            <c:strRef>
              <c:f>'C2 MONSTER'!$GK$31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MONSTER'!$GK$32:$GK$35</c:f>
              <c:numCache>
                <c:formatCode>General</c:formatCode>
                <c:ptCount val="4"/>
                <c:pt idx="0">
                  <c:v>0.67058799999999996</c:v>
                </c:pt>
                <c:pt idx="1">
                  <c:v>0.73013499999999998</c:v>
                </c:pt>
                <c:pt idx="2">
                  <c:v>0.79011399999999998</c:v>
                </c:pt>
                <c:pt idx="3">
                  <c:v>0.82759499999999997</c:v>
                </c:pt>
              </c:numCache>
            </c:numRef>
          </c:val>
        </c:ser>
        <c:ser>
          <c:idx val="31"/>
          <c:order val="31"/>
          <c:tx>
            <c:strRef>
              <c:f>'C2 MONSTER'!$GL$31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MONSTER'!$GL$32:$GL$35</c:f>
              <c:numCache>
                <c:formatCode>General</c:formatCode>
                <c:ptCount val="4"/>
                <c:pt idx="0">
                  <c:v>0.60733999999999999</c:v>
                </c:pt>
                <c:pt idx="1">
                  <c:v>0.673041</c:v>
                </c:pt>
                <c:pt idx="2">
                  <c:v>0.73188399999999998</c:v>
                </c:pt>
                <c:pt idx="3">
                  <c:v>0.69386899999999996</c:v>
                </c:pt>
              </c:numCache>
            </c:numRef>
          </c:val>
        </c:ser>
        <c:ser>
          <c:idx val="32"/>
          <c:order val="32"/>
          <c:tx>
            <c:strRef>
              <c:f>'C2 MONSTER'!$GM$31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MONSTER'!$GM$32:$GM$35</c:f>
              <c:numCache>
                <c:formatCode>General</c:formatCode>
                <c:ptCount val="4"/>
                <c:pt idx="0">
                  <c:v>0.60730099999999998</c:v>
                </c:pt>
                <c:pt idx="1">
                  <c:v>0.58704500000000004</c:v>
                </c:pt>
                <c:pt idx="2">
                  <c:v>0.65833299999999995</c:v>
                </c:pt>
                <c:pt idx="3">
                  <c:v>0.69349300000000003</c:v>
                </c:pt>
              </c:numCache>
            </c:numRef>
          </c:val>
        </c:ser>
        <c:ser>
          <c:idx val="33"/>
          <c:order val="33"/>
          <c:tx>
            <c:strRef>
              <c:f>'C2 MONSTER'!$GN$31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MONSTER'!$GN$32:$GN$35</c:f>
              <c:numCache>
                <c:formatCode>General</c:formatCode>
                <c:ptCount val="4"/>
                <c:pt idx="0">
                  <c:v>0.66124300000000003</c:v>
                </c:pt>
                <c:pt idx="1">
                  <c:v>0.67448600000000003</c:v>
                </c:pt>
                <c:pt idx="2">
                  <c:v>0.73438099999999995</c:v>
                </c:pt>
                <c:pt idx="3">
                  <c:v>0.77731899999999998</c:v>
                </c:pt>
              </c:numCache>
            </c:numRef>
          </c:val>
        </c:ser>
        <c:ser>
          <c:idx val="34"/>
          <c:order val="34"/>
          <c:tx>
            <c:strRef>
              <c:f>'C2 MONSTER'!$GO$31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MONSTER'!$GO$32:$GO$35</c:f>
              <c:numCache>
                <c:formatCode>General</c:formatCode>
                <c:ptCount val="4"/>
                <c:pt idx="0">
                  <c:v>0.60730200000000001</c:v>
                </c:pt>
                <c:pt idx="1">
                  <c:v>0.67286699999999999</c:v>
                </c:pt>
                <c:pt idx="2">
                  <c:v>0.73175100000000004</c:v>
                </c:pt>
                <c:pt idx="3">
                  <c:v>0.69384999999999997</c:v>
                </c:pt>
              </c:numCache>
            </c:numRef>
          </c:val>
        </c:ser>
        <c:ser>
          <c:idx val="35"/>
          <c:order val="35"/>
          <c:tx>
            <c:strRef>
              <c:f>'C2 MONSTER'!$GP$31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MONSTER'!$FF$32:$FF$35</c:f>
              <c:strCache>
                <c:ptCount val="4"/>
                <c:pt idx="0">
                  <c:v>16 cached unalignable</c:v>
                </c:pt>
                <c:pt idx="1">
                  <c:v>24 cached unalignable</c:v>
                </c:pt>
                <c:pt idx="2">
                  <c:v>28 cached unalignable</c:v>
                </c:pt>
                <c:pt idx="3">
                  <c:v>32 cached unalignable</c:v>
                </c:pt>
              </c:strCache>
            </c:strRef>
          </c:cat>
          <c:val>
            <c:numRef>
              <c:f>'C2 MONSTER'!$GP$32:$GP$35</c:f>
              <c:numCache>
                <c:formatCode>General</c:formatCode>
                <c:ptCount val="4"/>
                <c:pt idx="0">
                  <c:v>0.60266299999999995</c:v>
                </c:pt>
                <c:pt idx="1">
                  <c:v>0.56607099999999999</c:v>
                </c:pt>
                <c:pt idx="2">
                  <c:v>0.62185100000000004</c:v>
                </c:pt>
                <c:pt idx="3">
                  <c:v>0.66068300000000002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849344"/>
        <c:axId val="193205312"/>
      </c:barChart>
      <c:catAx>
        <c:axId val="19384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93205312"/>
        <c:crosses val="autoZero"/>
        <c:auto val="1"/>
        <c:lblAlgn val="ctr"/>
        <c:lblOffset val="100"/>
        <c:noMultiLvlLbl val="0"/>
      </c:catAx>
      <c:valAx>
        <c:axId val="193205312"/>
        <c:scaling>
          <c:orientation val="minMax"/>
          <c:max val="0.85000000000000009"/>
          <c:min val="0.2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849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MONSTER'!$PL$1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MONSTER'!$PL$2:$PL$5</c:f>
              <c:numCache>
                <c:formatCode>General</c:formatCode>
                <c:ptCount val="4"/>
                <c:pt idx="0">
                  <c:v>6.9061999999999998E-2</c:v>
                </c:pt>
                <c:pt idx="1">
                  <c:v>8.2918000000000006E-2</c:v>
                </c:pt>
                <c:pt idx="2">
                  <c:v>9.3733999999999998E-2</c:v>
                </c:pt>
                <c:pt idx="3">
                  <c:v>0.10879900000000001</c:v>
                </c:pt>
              </c:numCache>
            </c:numRef>
          </c:val>
        </c:ser>
        <c:ser>
          <c:idx val="1"/>
          <c:order val="1"/>
          <c:tx>
            <c:strRef>
              <c:f>'C2 MONSTER'!$PM$1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MONSTER'!$PM$2:$PM$5</c:f>
              <c:numCache>
                <c:formatCode>General</c:formatCode>
                <c:ptCount val="4"/>
                <c:pt idx="0">
                  <c:v>7.3691999999999994E-2</c:v>
                </c:pt>
                <c:pt idx="1">
                  <c:v>8.7258000000000002E-2</c:v>
                </c:pt>
                <c:pt idx="2">
                  <c:v>0.100232</c:v>
                </c:pt>
                <c:pt idx="3">
                  <c:v>0.110948</c:v>
                </c:pt>
              </c:numCache>
            </c:numRef>
          </c:val>
        </c:ser>
        <c:ser>
          <c:idx val="2"/>
          <c:order val="2"/>
          <c:tx>
            <c:strRef>
              <c:f>'C2 MONSTER'!$PN$1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MONSTER'!$PN$2:$PN$5</c:f>
              <c:numCache>
                <c:formatCode>General</c:formatCode>
                <c:ptCount val="4"/>
                <c:pt idx="0">
                  <c:v>7.5254000000000001E-2</c:v>
                </c:pt>
                <c:pt idx="1">
                  <c:v>8.8718000000000005E-2</c:v>
                </c:pt>
                <c:pt idx="2">
                  <c:v>0.101575</c:v>
                </c:pt>
                <c:pt idx="3">
                  <c:v>0.11680699999999999</c:v>
                </c:pt>
              </c:numCache>
            </c:numRef>
          </c:val>
        </c:ser>
        <c:ser>
          <c:idx val="3"/>
          <c:order val="3"/>
          <c:tx>
            <c:strRef>
              <c:f>'C2 MONSTER'!$PO$1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MONSTER'!$PO$2:$PO$5</c:f>
              <c:numCache>
                <c:formatCode>General</c:formatCode>
                <c:ptCount val="4"/>
                <c:pt idx="0">
                  <c:v>7.5523000000000007E-2</c:v>
                </c:pt>
                <c:pt idx="1">
                  <c:v>8.8756000000000002E-2</c:v>
                </c:pt>
                <c:pt idx="2">
                  <c:v>0.10158499999999999</c:v>
                </c:pt>
                <c:pt idx="3">
                  <c:v>0.116203</c:v>
                </c:pt>
              </c:numCache>
            </c:numRef>
          </c:val>
        </c:ser>
        <c:ser>
          <c:idx val="4"/>
          <c:order val="4"/>
          <c:tx>
            <c:strRef>
              <c:f>'C2 MONSTER'!$PP$1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MONSTER'!$PP$2:$PP$5</c:f>
              <c:numCache>
                <c:formatCode>General</c:formatCode>
                <c:ptCount val="4"/>
                <c:pt idx="0">
                  <c:v>7.5684000000000001E-2</c:v>
                </c:pt>
                <c:pt idx="1">
                  <c:v>8.8914000000000007E-2</c:v>
                </c:pt>
                <c:pt idx="2">
                  <c:v>0.10161000000000001</c:v>
                </c:pt>
                <c:pt idx="3">
                  <c:v>0.11695800000000001</c:v>
                </c:pt>
              </c:numCache>
            </c:numRef>
          </c:val>
        </c:ser>
        <c:ser>
          <c:idx val="5"/>
          <c:order val="5"/>
          <c:tx>
            <c:strRef>
              <c:f>'C2 MONSTER'!$PQ$1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MONSTER'!$PQ$2:$PQ$5</c:f>
              <c:numCache>
                <c:formatCode>General</c:formatCode>
                <c:ptCount val="4"/>
                <c:pt idx="0">
                  <c:v>7.3605000000000004E-2</c:v>
                </c:pt>
                <c:pt idx="1">
                  <c:v>8.7730000000000002E-2</c:v>
                </c:pt>
                <c:pt idx="2">
                  <c:v>9.9659999999999999E-2</c:v>
                </c:pt>
                <c:pt idx="3">
                  <c:v>0.115038</c:v>
                </c:pt>
              </c:numCache>
            </c:numRef>
          </c:val>
        </c:ser>
        <c:ser>
          <c:idx val="6"/>
          <c:order val="6"/>
          <c:tx>
            <c:strRef>
              <c:f>'C2 MONSTER'!$PR$1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MONSTER'!$PR$2:$PR$5</c:f>
              <c:numCache>
                <c:formatCode>General</c:formatCode>
                <c:ptCount val="4"/>
                <c:pt idx="0">
                  <c:v>7.3342000000000004E-2</c:v>
                </c:pt>
                <c:pt idx="1">
                  <c:v>8.7253999999999998E-2</c:v>
                </c:pt>
                <c:pt idx="2">
                  <c:v>9.9819000000000005E-2</c:v>
                </c:pt>
                <c:pt idx="3">
                  <c:v>0.114984</c:v>
                </c:pt>
              </c:numCache>
            </c:numRef>
          </c:val>
        </c:ser>
        <c:ser>
          <c:idx val="7"/>
          <c:order val="7"/>
          <c:tx>
            <c:strRef>
              <c:f>'C2 MONSTER'!$PS$1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MONSTER'!$PS$2:$PS$5</c:f>
              <c:numCache>
                <c:formatCode>General</c:formatCode>
                <c:ptCount val="4"/>
                <c:pt idx="0">
                  <c:v>7.4955999999999995E-2</c:v>
                </c:pt>
                <c:pt idx="1">
                  <c:v>8.9054999999999995E-2</c:v>
                </c:pt>
                <c:pt idx="2">
                  <c:v>0.101387</c:v>
                </c:pt>
                <c:pt idx="3">
                  <c:v>0.116581</c:v>
                </c:pt>
              </c:numCache>
            </c:numRef>
          </c:val>
        </c:ser>
        <c:ser>
          <c:idx val="8"/>
          <c:order val="8"/>
          <c:tx>
            <c:strRef>
              <c:f>'C2 MONSTER'!$PT$1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MONSTER'!$PT$2:$PT$5</c:f>
              <c:numCache>
                <c:formatCode>General</c:formatCode>
                <c:ptCount val="4"/>
                <c:pt idx="0">
                  <c:v>7.5105000000000005E-2</c:v>
                </c:pt>
                <c:pt idx="1">
                  <c:v>8.9012999999999995E-2</c:v>
                </c:pt>
                <c:pt idx="2">
                  <c:v>0.10185900000000001</c:v>
                </c:pt>
                <c:pt idx="3">
                  <c:v>0.11638800000000001</c:v>
                </c:pt>
              </c:numCache>
            </c:numRef>
          </c:val>
        </c:ser>
        <c:ser>
          <c:idx val="9"/>
          <c:order val="9"/>
          <c:tx>
            <c:strRef>
              <c:f>'C2 MONSTER'!$PU$1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MONSTER'!$PU$2:$PU$5</c:f>
              <c:numCache>
                <c:formatCode>General</c:formatCode>
                <c:ptCount val="4"/>
                <c:pt idx="0">
                  <c:v>7.5023000000000006E-2</c:v>
                </c:pt>
                <c:pt idx="1">
                  <c:v>8.8939000000000004E-2</c:v>
                </c:pt>
                <c:pt idx="2">
                  <c:v>0.101712</c:v>
                </c:pt>
                <c:pt idx="3">
                  <c:v>0.116466</c:v>
                </c:pt>
              </c:numCache>
            </c:numRef>
          </c:val>
        </c:ser>
        <c:ser>
          <c:idx val="10"/>
          <c:order val="10"/>
          <c:tx>
            <c:strRef>
              <c:f>'C2 MONSTER'!$PV$1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MONSTER'!$PV$2:$PV$5</c:f>
              <c:numCache>
                <c:formatCode>General</c:formatCode>
                <c:ptCount val="4"/>
                <c:pt idx="0">
                  <c:v>7.4949000000000002E-2</c:v>
                </c:pt>
                <c:pt idx="1">
                  <c:v>8.8926000000000005E-2</c:v>
                </c:pt>
                <c:pt idx="2">
                  <c:v>0.10184600000000001</c:v>
                </c:pt>
                <c:pt idx="3">
                  <c:v>0.116605</c:v>
                </c:pt>
              </c:numCache>
            </c:numRef>
          </c:val>
        </c:ser>
        <c:ser>
          <c:idx val="11"/>
          <c:order val="11"/>
          <c:tx>
            <c:strRef>
              <c:f>'C2 MONSTER'!$PW$1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MONSTER'!$PW$2:$PW$5</c:f>
              <c:numCache>
                <c:formatCode>General</c:formatCode>
                <c:ptCount val="4"/>
                <c:pt idx="0">
                  <c:v>7.5227000000000002E-2</c:v>
                </c:pt>
                <c:pt idx="1">
                  <c:v>8.8928999999999994E-2</c:v>
                </c:pt>
                <c:pt idx="2">
                  <c:v>0.10181800000000001</c:v>
                </c:pt>
                <c:pt idx="3">
                  <c:v>0.11645899999999999</c:v>
                </c:pt>
              </c:numCache>
            </c:numRef>
          </c:val>
        </c:ser>
        <c:ser>
          <c:idx val="12"/>
          <c:order val="12"/>
          <c:tx>
            <c:strRef>
              <c:f>'C2 MONSTER'!$PX$1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MONSTER'!$PX$2:$PX$5</c:f>
              <c:numCache>
                <c:formatCode>General</c:formatCode>
                <c:ptCount val="4"/>
                <c:pt idx="0">
                  <c:v>7.2998999999999994E-2</c:v>
                </c:pt>
                <c:pt idx="1">
                  <c:v>8.7833999999999995E-2</c:v>
                </c:pt>
                <c:pt idx="2">
                  <c:v>9.9884000000000001E-2</c:v>
                </c:pt>
                <c:pt idx="3">
                  <c:v>0.114658</c:v>
                </c:pt>
              </c:numCache>
            </c:numRef>
          </c:val>
        </c:ser>
        <c:ser>
          <c:idx val="13"/>
          <c:order val="13"/>
          <c:tx>
            <c:strRef>
              <c:f>'C2 MONSTER'!$PY$1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MONSTER'!$PY$2:$PY$5</c:f>
              <c:numCache>
                <c:formatCode>General</c:formatCode>
                <c:ptCount val="4"/>
                <c:pt idx="0">
                  <c:v>7.3386999999999994E-2</c:v>
                </c:pt>
                <c:pt idx="1">
                  <c:v>8.6435999999999999E-2</c:v>
                </c:pt>
                <c:pt idx="2">
                  <c:v>9.8687999999999998E-2</c:v>
                </c:pt>
                <c:pt idx="3">
                  <c:v>0.113581</c:v>
                </c:pt>
              </c:numCache>
            </c:numRef>
          </c:val>
        </c:ser>
        <c:ser>
          <c:idx val="14"/>
          <c:order val="14"/>
          <c:tx>
            <c:strRef>
              <c:f>'C2 MONSTER'!$PZ$1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MONSTER'!$PZ$2:$PZ$5</c:f>
              <c:numCache>
                <c:formatCode>General</c:formatCode>
                <c:ptCount val="4"/>
                <c:pt idx="0">
                  <c:v>7.3622000000000007E-2</c:v>
                </c:pt>
                <c:pt idx="1">
                  <c:v>8.8224999999999998E-2</c:v>
                </c:pt>
                <c:pt idx="2">
                  <c:v>0.100406</c:v>
                </c:pt>
                <c:pt idx="3">
                  <c:v>0.115285</c:v>
                </c:pt>
              </c:numCache>
            </c:numRef>
          </c:val>
        </c:ser>
        <c:ser>
          <c:idx val="15"/>
          <c:order val="15"/>
          <c:tx>
            <c:strRef>
              <c:f>'C2 MONSTER'!$QA$1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MONSTER'!$QA$2:$QA$5</c:f>
              <c:numCache>
                <c:formatCode>General</c:formatCode>
                <c:ptCount val="4"/>
                <c:pt idx="0">
                  <c:v>7.5244000000000005E-2</c:v>
                </c:pt>
                <c:pt idx="1">
                  <c:v>8.9404999999999998E-2</c:v>
                </c:pt>
                <c:pt idx="2">
                  <c:v>0.10138900000000001</c:v>
                </c:pt>
                <c:pt idx="3">
                  <c:v>0.116701</c:v>
                </c:pt>
              </c:numCache>
            </c:numRef>
          </c:val>
        </c:ser>
        <c:ser>
          <c:idx val="16"/>
          <c:order val="16"/>
          <c:tx>
            <c:strRef>
              <c:f>'C2 MONSTER'!$QB$1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MONSTER'!$QB$2:$QB$5</c:f>
              <c:numCache>
                <c:formatCode>General</c:formatCode>
                <c:ptCount val="4"/>
                <c:pt idx="0">
                  <c:v>7.3617000000000002E-2</c:v>
                </c:pt>
                <c:pt idx="1">
                  <c:v>8.788E-2</c:v>
                </c:pt>
                <c:pt idx="2">
                  <c:v>9.9752999999999994E-2</c:v>
                </c:pt>
                <c:pt idx="3">
                  <c:v>0.114305</c:v>
                </c:pt>
              </c:numCache>
            </c:numRef>
          </c:val>
        </c:ser>
        <c:ser>
          <c:idx val="17"/>
          <c:order val="17"/>
          <c:tx>
            <c:strRef>
              <c:f>'C2 MONSTER'!$QC$1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MONSTER'!$QC$2:$QC$5</c:f>
              <c:numCache>
                <c:formatCode>General</c:formatCode>
                <c:ptCount val="4"/>
                <c:pt idx="0">
                  <c:v>7.1666999999999995E-2</c:v>
                </c:pt>
                <c:pt idx="1">
                  <c:v>8.5741999999999999E-2</c:v>
                </c:pt>
                <c:pt idx="2">
                  <c:v>9.9906999999999996E-2</c:v>
                </c:pt>
                <c:pt idx="3">
                  <c:v>0.114998</c:v>
                </c:pt>
              </c:numCache>
            </c:numRef>
          </c:val>
        </c:ser>
        <c:ser>
          <c:idx val="18"/>
          <c:order val="18"/>
          <c:tx>
            <c:strRef>
              <c:f>'C2 MONSTER'!$QD$1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MONSTER'!$QD$2:$QD$5</c:f>
              <c:numCache>
                <c:formatCode>General</c:formatCode>
                <c:ptCount val="4"/>
                <c:pt idx="0">
                  <c:v>7.3719999999999994E-2</c:v>
                </c:pt>
                <c:pt idx="1">
                  <c:v>8.7979000000000002E-2</c:v>
                </c:pt>
                <c:pt idx="2">
                  <c:v>0.10012500000000001</c:v>
                </c:pt>
                <c:pt idx="3">
                  <c:v>0.110709</c:v>
                </c:pt>
              </c:numCache>
            </c:numRef>
          </c:val>
        </c:ser>
        <c:ser>
          <c:idx val="19"/>
          <c:order val="19"/>
          <c:tx>
            <c:strRef>
              <c:f>'C2 MONSTER'!$QE$1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MONSTER'!$QE$2:$QE$5</c:f>
              <c:numCache>
                <c:formatCode>General</c:formatCode>
                <c:ptCount val="4"/>
                <c:pt idx="0">
                  <c:v>7.5428999999999996E-2</c:v>
                </c:pt>
                <c:pt idx="1">
                  <c:v>8.9282E-2</c:v>
                </c:pt>
                <c:pt idx="2">
                  <c:v>0.101076</c:v>
                </c:pt>
                <c:pt idx="3">
                  <c:v>0.11666799999999999</c:v>
                </c:pt>
              </c:numCache>
            </c:numRef>
          </c:val>
        </c:ser>
        <c:ser>
          <c:idx val="20"/>
          <c:order val="20"/>
          <c:tx>
            <c:strRef>
              <c:f>'C2 MONSTER'!$QF$1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MONSTER'!$QF$2:$QF$5</c:f>
              <c:numCache>
                <c:formatCode>General</c:formatCode>
                <c:ptCount val="4"/>
                <c:pt idx="0">
                  <c:v>6.5545000000000006E-2</c:v>
                </c:pt>
                <c:pt idx="1">
                  <c:v>7.8845999999999999E-2</c:v>
                </c:pt>
                <c:pt idx="2">
                  <c:v>9.4976000000000005E-2</c:v>
                </c:pt>
                <c:pt idx="3">
                  <c:v>0.1091</c:v>
                </c:pt>
              </c:numCache>
            </c:numRef>
          </c:val>
        </c:ser>
        <c:ser>
          <c:idx val="21"/>
          <c:order val="21"/>
          <c:tx>
            <c:strRef>
              <c:f>'C2 MONSTER'!$QG$1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MONSTER'!$QG$2:$QG$5</c:f>
              <c:numCache>
                <c:formatCode>General</c:formatCode>
                <c:ptCount val="4"/>
                <c:pt idx="0">
                  <c:v>7.3422000000000001E-2</c:v>
                </c:pt>
                <c:pt idx="1">
                  <c:v>8.7808999999999998E-2</c:v>
                </c:pt>
                <c:pt idx="2">
                  <c:v>9.4361E-2</c:v>
                </c:pt>
                <c:pt idx="3">
                  <c:v>0.109515</c:v>
                </c:pt>
              </c:numCache>
            </c:numRef>
          </c:val>
        </c:ser>
        <c:ser>
          <c:idx val="22"/>
          <c:order val="22"/>
          <c:tx>
            <c:strRef>
              <c:f>'C2 MONSTER'!$QH$1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MONSTER'!$QH$2:$QH$5</c:f>
              <c:numCache>
                <c:formatCode>General</c:formatCode>
                <c:ptCount val="4"/>
                <c:pt idx="0">
                  <c:v>7.3803999999999995E-2</c:v>
                </c:pt>
                <c:pt idx="1">
                  <c:v>8.7665999999999994E-2</c:v>
                </c:pt>
                <c:pt idx="2">
                  <c:v>9.5708000000000001E-2</c:v>
                </c:pt>
                <c:pt idx="3">
                  <c:v>0.109793</c:v>
                </c:pt>
              </c:numCache>
            </c:numRef>
          </c:val>
        </c:ser>
        <c:ser>
          <c:idx val="23"/>
          <c:order val="23"/>
          <c:tx>
            <c:strRef>
              <c:f>'C2 MONSTER'!$QI$1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MONSTER'!$QI$2:$QI$5</c:f>
              <c:numCache>
                <c:formatCode>General</c:formatCode>
                <c:ptCount val="4"/>
                <c:pt idx="0">
                  <c:v>6.9785E-2</c:v>
                </c:pt>
                <c:pt idx="1">
                  <c:v>8.3583000000000005E-2</c:v>
                </c:pt>
                <c:pt idx="2">
                  <c:v>9.5888000000000001E-2</c:v>
                </c:pt>
                <c:pt idx="3">
                  <c:v>0.10839799999999999</c:v>
                </c:pt>
              </c:numCache>
            </c:numRef>
          </c:val>
        </c:ser>
        <c:ser>
          <c:idx val="24"/>
          <c:order val="24"/>
          <c:tx>
            <c:strRef>
              <c:f>'C2 MONSTER'!$QJ$1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MONSTER'!$QJ$2:$QJ$5</c:f>
              <c:numCache>
                <c:formatCode>General</c:formatCode>
                <c:ptCount val="4"/>
                <c:pt idx="0">
                  <c:v>6.9709999999999994E-2</c:v>
                </c:pt>
                <c:pt idx="1">
                  <c:v>8.3262000000000003E-2</c:v>
                </c:pt>
                <c:pt idx="2">
                  <c:v>9.5427999999999999E-2</c:v>
                </c:pt>
                <c:pt idx="3">
                  <c:v>0.1085</c:v>
                </c:pt>
              </c:numCache>
            </c:numRef>
          </c:val>
        </c:ser>
        <c:ser>
          <c:idx val="25"/>
          <c:order val="25"/>
          <c:tx>
            <c:strRef>
              <c:f>'C2 MONSTER'!$QK$1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MONSTER'!$QK$2:$QK$5</c:f>
              <c:numCache>
                <c:formatCode>General</c:formatCode>
                <c:ptCount val="4"/>
                <c:pt idx="0">
                  <c:v>7.1853E-2</c:v>
                </c:pt>
                <c:pt idx="1">
                  <c:v>8.6348999999999995E-2</c:v>
                </c:pt>
                <c:pt idx="2">
                  <c:v>9.9915000000000004E-2</c:v>
                </c:pt>
                <c:pt idx="3">
                  <c:v>0.114818</c:v>
                </c:pt>
              </c:numCache>
            </c:numRef>
          </c:val>
        </c:ser>
        <c:ser>
          <c:idx val="26"/>
          <c:order val="26"/>
          <c:tx>
            <c:strRef>
              <c:f>'C2 MONSTER'!$QL$1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MONSTER'!$QL$2:$QL$5</c:f>
              <c:numCache>
                <c:formatCode>General</c:formatCode>
                <c:ptCount val="4"/>
                <c:pt idx="0">
                  <c:v>7.3771000000000003E-2</c:v>
                </c:pt>
                <c:pt idx="1">
                  <c:v>8.7601999999999999E-2</c:v>
                </c:pt>
                <c:pt idx="2">
                  <c:v>0.10001400000000001</c:v>
                </c:pt>
                <c:pt idx="3">
                  <c:v>0.115009</c:v>
                </c:pt>
              </c:numCache>
            </c:numRef>
          </c:val>
        </c:ser>
        <c:ser>
          <c:idx val="27"/>
          <c:order val="27"/>
          <c:tx>
            <c:strRef>
              <c:f>'C2 MONSTER'!$QM$1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MONSTER'!$QM$2:$QM$5</c:f>
              <c:numCache>
                <c:formatCode>General</c:formatCode>
                <c:ptCount val="4"/>
                <c:pt idx="0">
                  <c:v>7.2699E-2</c:v>
                </c:pt>
                <c:pt idx="1">
                  <c:v>8.6641999999999997E-2</c:v>
                </c:pt>
                <c:pt idx="2">
                  <c:v>9.9897E-2</c:v>
                </c:pt>
                <c:pt idx="3">
                  <c:v>0.114938</c:v>
                </c:pt>
              </c:numCache>
            </c:numRef>
          </c:val>
        </c:ser>
        <c:ser>
          <c:idx val="28"/>
          <c:order val="28"/>
          <c:tx>
            <c:strRef>
              <c:f>'C2 MONSTER'!$QN$1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MONSTER'!$QN$2:$QN$5</c:f>
              <c:numCache>
                <c:formatCode>General</c:formatCode>
                <c:ptCount val="4"/>
                <c:pt idx="0">
                  <c:v>7.3245000000000005E-2</c:v>
                </c:pt>
                <c:pt idx="1">
                  <c:v>8.6627999999999997E-2</c:v>
                </c:pt>
                <c:pt idx="2">
                  <c:v>9.9598000000000006E-2</c:v>
                </c:pt>
                <c:pt idx="3">
                  <c:v>0.113472</c:v>
                </c:pt>
              </c:numCache>
            </c:numRef>
          </c:val>
        </c:ser>
        <c:ser>
          <c:idx val="29"/>
          <c:order val="29"/>
          <c:tx>
            <c:strRef>
              <c:f>'C2 MONSTER'!$QO$1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MONSTER'!$QO$2:$QO$5</c:f>
              <c:numCache>
                <c:formatCode>General</c:formatCode>
                <c:ptCount val="4"/>
                <c:pt idx="0">
                  <c:v>6.9598999999999994E-2</c:v>
                </c:pt>
                <c:pt idx="1">
                  <c:v>8.3548999999999998E-2</c:v>
                </c:pt>
                <c:pt idx="2">
                  <c:v>9.6117999999999995E-2</c:v>
                </c:pt>
                <c:pt idx="3">
                  <c:v>0.108472</c:v>
                </c:pt>
              </c:numCache>
            </c:numRef>
          </c:val>
        </c:ser>
        <c:ser>
          <c:idx val="30"/>
          <c:order val="30"/>
          <c:tx>
            <c:strRef>
              <c:f>'C2 MONSTER'!$QP$1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MONSTER'!$QP$2:$QP$5</c:f>
              <c:numCache>
                <c:formatCode>General</c:formatCode>
                <c:ptCount val="4"/>
                <c:pt idx="0">
                  <c:v>7.4125999999999997E-2</c:v>
                </c:pt>
                <c:pt idx="1">
                  <c:v>8.7869000000000003E-2</c:v>
                </c:pt>
                <c:pt idx="2">
                  <c:v>9.9880999999999998E-2</c:v>
                </c:pt>
                <c:pt idx="3">
                  <c:v>0.114824</c:v>
                </c:pt>
              </c:numCache>
            </c:numRef>
          </c:val>
        </c:ser>
        <c:ser>
          <c:idx val="31"/>
          <c:order val="31"/>
          <c:tx>
            <c:strRef>
              <c:f>'C2 MONSTER'!$QQ$1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MONSTER'!$QQ$2:$QQ$5</c:f>
              <c:numCache>
                <c:formatCode>General</c:formatCode>
                <c:ptCount val="4"/>
                <c:pt idx="0">
                  <c:v>7.5244000000000005E-2</c:v>
                </c:pt>
                <c:pt idx="1">
                  <c:v>8.8863999999999999E-2</c:v>
                </c:pt>
                <c:pt idx="2">
                  <c:v>0.101975</c:v>
                </c:pt>
                <c:pt idx="3">
                  <c:v>0.116788</c:v>
                </c:pt>
              </c:numCache>
            </c:numRef>
          </c:val>
        </c:ser>
        <c:ser>
          <c:idx val="32"/>
          <c:order val="32"/>
          <c:tx>
            <c:strRef>
              <c:f>'C2 MONSTER'!$QR$1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MONSTER'!$QR$2:$QR$5</c:f>
              <c:numCache>
                <c:formatCode>General</c:formatCode>
                <c:ptCount val="4"/>
                <c:pt idx="0">
                  <c:v>7.3347999999999997E-2</c:v>
                </c:pt>
                <c:pt idx="1">
                  <c:v>8.7717000000000003E-2</c:v>
                </c:pt>
                <c:pt idx="2">
                  <c:v>0.100498</c:v>
                </c:pt>
                <c:pt idx="3">
                  <c:v>0.114768</c:v>
                </c:pt>
              </c:numCache>
            </c:numRef>
          </c:val>
        </c:ser>
        <c:ser>
          <c:idx val="33"/>
          <c:order val="33"/>
          <c:tx>
            <c:strRef>
              <c:f>'C2 MONSTER'!$QS$1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MONSTER'!$QS$2:$QS$5</c:f>
              <c:numCache>
                <c:formatCode>General</c:formatCode>
                <c:ptCount val="4"/>
                <c:pt idx="0">
                  <c:v>7.5295000000000001E-2</c:v>
                </c:pt>
                <c:pt idx="1">
                  <c:v>8.8807999999999998E-2</c:v>
                </c:pt>
                <c:pt idx="2">
                  <c:v>0.101567</c:v>
                </c:pt>
                <c:pt idx="3">
                  <c:v>0.116006</c:v>
                </c:pt>
              </c:numCache>
            </c:numRef>
          </c:val>
        </c:ser>
        <c:ser>
          <c:idx val="34"/>
          <c:order val="34"/>
          <c:tx>
            <c:strRef>
              <c:f>'C2 MONSTER'!$QT$1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MONSTER'!$QT$2:$QT$5</c:f>
              <c:numCache>
                <c:formatCode>General</c:formatCode>
                <c:ptCount val="4"/>
                <c:pt idx="0">
                  <c:v>7.5499999999999998E-2</c:v>
                </c:pt>
                <c:pt idx="1">
                  <c:v>8.7622000000000005E-2</c:v>
                </c:pt>
                <c:pt idx="2">
                  <c:v>0.101927</c:v>
                </c:pt>
                <c:pt idx="3">
                  <c:v>0.114871</c:v>
                </c:pt>
              </c:numCache>
            </c:numRef>
          </c:val>
        </c:ser>
        <c:ser>
          <c:idx val="35"/>
          <c:order val="35"/>
          <c:tx>
            <c:strRef>
              <c:f>'C2 MONSTER'!$QU$1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MONSTER'!$PK$2:$PK$5</c:f>
              <c:strCache>
                <c:ptCount val="4"/>
                <c:pt idx="0">
                  <c:v>40 aligned</c:v>
                </c:pt>
                <c:pt idx="1">
                  <c:v>48 aligned</c:v>
                </c:pt>
                <c:pt idx="2">
                  <c:v>56 aligned</c:v>
                </c:pt>
                <c:pt idx="3">
                  <c:v>64 aligned</c:v>
                </c:pt>
              </c:strCache>
            </c:strRef>
          </c:cat>
          <c:val>
            <c:numRef>
              <c:f>'C2 MONSTER'!$QU$2:$QU$5</c:f>
              <c:numCache>
                <c:formatCode>General</c:formatCode>
                <c:ptCount val="4"/>
                <c:pt idx="0">
                  <c:v>7.1506E-2</c:v>
                </c:pt>
                <c:pt idx="1">
                  <c:v>8.5151000000000004E-2</c:v>
                </c:pt>
                <c:pt idx="2">
                  <c:v>9.9739999999999995E-2</c:v>
                </c:pt>
                <c:pt idx="3">
                  <c:v>0.11454400000000001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453504"/>
        <c:axId val="193201856"/>
      </c:barChart>
      <c:catAx>
        <c:axId val="19445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3201856"/>
        <c:crosses val="autoZero"/>
        <c:auto val="1"/>
        <c:lblAlgn val="ctr"/>
        <c:lblOffset val="100"/>
        <c:noMultiLvlLbl val="0"/>
      </c:catAx>
      <c:valAx>
        <c:axId val="193201856"/>
        <c:scaling>
          <c:orientation val="minMax"/>
          <c:max val="0.12000000000000001"/>
          <c:min val="6.0000000000000012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453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MONSTER'!$PL$7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MONSTER'!$PL$8:$PL$11</c:f>
              <c:numCache>
                <c:formatCode>General</c:formatCode>
                <c:ptCount val="4"/>
                <c:pt idx="0">
                  <c:v>1.1013839999999999</c:v>
                </c:pt>
                <c:pt idx="1">
                  <c:v>1.3119940000000001</c:v>
                </c:pt>
                <c:pt idx="2">
                  <c:v>1.467516</c:v>
                </c:pt>
                <c:pt idx="3">
                  <c:v>1.6995070000000001</c:v>
                </c:pt>
              </c:numCache>
            </c:numRef>
          </c:val>
        </c:ser>
        <c:ser>
          <c:idx val="1"/>
          <c:order val="1"/>
          <c:tx>
            <c:strRef>
              <c:f>'C2 MONSTER'!$PM$7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MONSTER'!$PM$8:$PM$11</c:f>
              <c:numCache>
                <c:formatCode>General</c:formatCode>
                <c:ptCount val="4"/>
                <c:pt idx="0">
                  <c:v>0.95890200000000003</c:v>
                </c:pt>
                <c:pt idx="1">
                  <c:v>1.1153789999999999</c:v>
                </c:pt>
                <c:pt idx="2">
                  <c:v>1.2860769999999999</c:v>
                </c:pt>
                <c:pt idx="3">
                  <c:v>1.590727</c:v>
                </c:pt>
              </c:numCache>
            </c:numRef>
          </c:val>
        </c:ser>
        <c:ser>
          <c:idx val="2"/>
          <c:order val="2"/>
          <c:tx>
            <c:strRef>
              <c:f>'C2 MONSTER'!$PN$7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MONSTER'!$PN$8:$PN$11</c:f>
              <c:numCache>
                <c:formatCode>General</c:formatCode>
                <c:ptCount val="4"/>
                <c:pt idx="0">
                  <c:v>1.3069660000000001</c:v>
                </c:pt>
                <c:pt idx="1">
                  <c:v>1.5890949999999999</c:v>
                </c:pt>
                <c:pt idx="2">
                  <c:v>1.681125</c:v>
                </c:pt>
                <c:pt idx="3">
                  <c:v>1.9259980000000001</c:v>
                </c:pt>
              </c:numCache>
            </c:numRef>
          </c:val>
        </c:ser>
        <c:ser>
          <c:idx val="3"/>
          <c:order val="3"/>
          <c:tx>
            <c:strRef>
              <c:f>'C2 MONSTER'!$PO$7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MONSTER'!$PO$8:$PO$11</c:f>
              <c:numCache>
                <c:formatCode>General</c:formatCode>
                <c:ptCount val="4"/>
                <c:pt idx="0">
                  <c:v>1.2801169999999999</c:v>
                </c:pt>
                <c:pt idx="1">
                  <c:v>1.53807</c:v>
                </c:pt>
                <c:pt idx="2">
                  <c:v>1.648085</c:v>
                </c:pt>
                <c:pt idx="3">
                  <c:v>1.8815850000000001</c:v>
                </c:pt>
              </c:numCache>
            </c:numRef>
          </c:val>
        </c:ser>
        <c:ser>
          <c:idx val="4"/>
          <c:order val="4"/>
          <c:tx>
            <c:strRef>
              <c:f>'C2 MONSTER'!$PP$7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MONSTER'!$PP$8:$PP$11</c:f>
              <c:numCache>
                <c:formatCode>General</c:formatCode>
                <c:ptCount val="4"/>
                <c:pt idx="0">
                  <c:v>1.2801750000000001</c:v>
                </c:pt>
                <c:pt idx="1">
                  <c:v>1.538033</c:v>
                </c:pt>
                <c:pt idx="2">
                  <c:v>1.676161</c:v>
                </c:pt>
                <c:pt idx="3">
                  <c:v>1.9201250000000001</c:v>
                </c:pt>
              </c:numCache>
            </c:numRef>
          </c:val>
        </c:ser>
        <c:ser>
          <c:idx val="5"/>
          <c:order val="5"/>
          <c:tx>
            <c:strRef>
              <c:f>'C2 MONSTER'!$PQ$7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MONSTER'!$PQ$8:$PQ$11</c:f>
              <c:numCache>
                <c:formatCode>General</c:formatCode>
                <c:ptCount val="4"/>
                <c:pt idx="0">
                  <c:v>1.2330749999999999</c:v>
                </c:pt>
                <c:pt idx="1">
                  <c:v>1.494526</c:v>
                </c:pt>
                <c:pt idx="2">
                  <c:v>1.587542</c:v>
                </c:pt>
                <c:pt idx="3">
                  <c:v>1.8160529999999999</c:v>
                </c:pt>
              </c:numCache>
            </c:numRef>
          </c:val>
        </c:ser>
        <c:ser>
          <c:idx val="6"/>
          <c:order val="6"/>
          <c:tx>
            <c:strRef>
              <c:f>'C2 MONSTER'!$PR$7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MONSTER'!$PR$8:$PR$11</c:f>
              <c:numCache>
                <c:formatCode>General</c:formatCode>
                <c:ptCount val="4"/>
                <c:pt idx="0">
                  <c:v>1.232996</c:v>
                </c:pt>
                <c:pt idx="1">
                  <c:v>1.4945219999999999</c:v>
                </c:pt>
                <c:pt idx="2">
                  <c:v>1.587523</c:v>
                </c:pt>
                <c:pt idx="3">
                  <c:v>1.816006</c:v>
                </c:pt>
              </c:numCache>
            </c:numRef>
          </c:val>
        </c:ser>
        <c:ser>
          <c:idx val="7"/>
          <c:order val="7"/>
          <c:tx>
            <c:strRef>
              <c:f>'C2 MONSTER'!$PS$7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MONSTER'!$PS$8:$PS$11</c:f>
              <c:numCache>
                <c:formatCode>General</c:formatCode>
                <c:ptCount val="4"/>
                <c:pt idx="0">
                  <c:v>1.3069930000000001</c:v>
                </c:pt>
                <c:pt idx="1">
                  <c:v>1.5891729999999999</c:v>
                </c:pt>
                <c:pt idx="2">
                  <c:v>1.6811720000000001</c:v>
                </c:pt>
                <c:pt idx="3">
                  <c:v>1.925916</c:v>
                </c:pt>
              </c:numCache>
            </c:numRef>
          </c:val>
        </c:ser>
        <c:ser>
          <c:idx val="8"/>
          <c:order val="8"/>
          <c:tx>
            <c:strRef>
              <c:f>'C2 MONSTER'!$PT$7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MONSTER'!$PT$8:$PT$11</c:f>
              <c:numCache>
                <c:formatCode>General</c:formatCode>
                <c:ptCount val="4"/>
                <c:pt idx="0">
                  <c:v>1.3069740000000001</c:v>
                </c:pt>
                <c:pt idx="1">
                  <c:v>1.5891500000000001</c:v>
                </c:pt>
                <c:pt idx="2">
                  <c:v>1.6810449999999999</c:v>
                </c:pt>
                <c:pt idx="3">
                  <c:v>1.925918</c:v>
                </c:pt>
              </c:numCache>
            </c:numRef>
          </c:val>
        </c:ser>
        <c:ser>
          <c:idx val="9"/>
          <c:order val="9"/>
          <c:tx>
            <c:strRef>
              <c:f>'C2 MONSTER'!$PU$7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MONSTER'!$PU$8:$PU$11</c:f>
              <c:numCache>
                <c:formatCode>General</c:formatCode>
                <c:ptCount val="4"/>
                <c:pt idx="0">
                  <c:v>1.3069809999999999</c:v>
                </c:pt>
                <c:pt idx="1">
                  <c:v>1.589202</c:v>
                </c:pt>
                <c:pt idx="2">
                  <c:v>1.6810750000000001</c:v>
                </c:pt>
                <c:pt idx="3">
                  <c:v>1.9259250000000001</c:v>
                </c:pt>
              </c:numCache>
            </c:numRef>
          </c:val>
        </c:ser>
        <c:ser>
          <c:idx val="10"/>
          <c:order val="10"/>
          <c:tx>
            <c:strRef>
              <c:f>'C2 MONSTER'!$PV$7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MONSTER'!$PV$8:$PV$11</c:f>
              <c:numCache>
                <c:formatCode>General</c:formatCode>
                <c:ptCount val="4"/>
                <c:pt idx="0">
                  <c:v>1.3069409999999999</c:v>
                </c:pt>
                <c:pt idx="1">
                  <c:v>1.5890880000000001</c:v>
                </c:pt>
                <c:pt idx="2">
                  <c:v>1.681165</c:v>
                </c:pt>
                <c:pt idx="3">
                  <c:v>1.926013</c:v>
                </c:pt>
              </c:numCache>
            </c:numRef>
          </c:val>
        </c:ser>
        <c:ser>
          <c:idx val="11"/>
          <c:order val="11"/>
          <c:tx>
            <c:strRef>
              <c:f>'C2 MONSTER'!$PW$7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MONSTER'!$PW$8:$PW$11</c:f>
              <c:numCache>
                <c:formatCode>General</c:formatCode>
                <c:ptCount val="4"/>
                <c:pt idx="0">
                  <c:v>1.261776</c:v>
                </c:pt>
                <c:pt idx="1">
                  <c:v>1.5918159999999999</c:v>
                </c:pt>
                <c:pt idx="2">
                  <c:v>1.6643079999999999</c:v>
                </c:pt>
                <c:pt idx="3">
                  <c:v>1.9100630000000001</c:v>
                </c:pt>
              </c:numCache>
            </c:numRef>
          </c:val>
        </c:ser>
        <c:ser>
          <c:idx val="12"/>
          <c:order val="12"/>
          <c:tx>
            <c:strRef>
              <c:f>'C2 MONSTER'!$PX$7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MONSTER'!$PX$8:$PX$11</c:f>
              <c:numCache>
                <c:formatCode>General</c:formatCode>
                <c:ptCount val="4"/>
                <c:pt idx="0">
                  <c:v>1.254902</c:v>
                </c:pt>
                <c:pt idx="1">
                  <c:v>1.5346169999999999</c:v>
                </c:pt>
                <c:pt idx="2">
                  <c:v>1.6282129999999999</c:v>
                </c:pt>
                <c:pt idx="3">
                  <c:v>1.8626339999999999</c:v>
                </c:pt>
              </c:numCache>
            </c:numRef>
          </c:val>
        </c:ser>
        <c:ser>
          <c:idx val="13"/>
          <c:order val="13"/>
          <c:tx>
            <c:strRef>
              <c:f>'C2 MONSTER'!$PY$7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MONSTER'!$PY$8:$PY$11</c:f>
              <c:numCache>
                <c:formatCode>General</c:formatCode>
                <c:ptCount val="4"/>
                <c:pt idx="0">
                  <c:v>1.223239</c:v>
                </c:pt>
                <c:pt idx="1">
                  <c:v>1.4658439999999999</c:v>
                </c:pt>
                <c:pt idx="2">
                  <c:v>1.5897950000000001</c:v>
                </c:pt>
                <c:pt idx="3">
                  <c:v>1.8188850000000001</c:v>
                </c:pt>
              </c:numCache>
            </c:numRef>
          </c:val>
        </c:ser>
        <c:ser>
          <c:idx val="14"/>
          <c:order val="14"/>
          <c:tx>
            <c:strRef>
              <c:f>'C2 MONSTER'!$PZ$7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MONSTER'!$PZ$8:$PZ$11</c:f>
              <c:numCache>
                <c:formatCode>General</c:formatCode>
                <c:ptCount val="4"/>
                <c:pt idx="0">
                  <c:v>1.305164</c:v>
                </c:pt>
                <c:pt idx="1">
                  <c:v>1.6090040000000001</c:v>
                </c:pt>
                <c:pt idx="2">
                  <c:v>1.6777</c:v>
                </c:pt>
                <c:pt idx="3">
                  <c:v>1.926131</c:v>
                </c:pt>
              </c:numCache>
            </c:numRef>
          </c:val>
        </c:ser>
        <c:ser>
          <c:idx val="15"/>
          <c:order val="15"/>
          <c:tx>
            <c:strRef>
              <c:f>'C2 MONSTER'!$QA$7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MONSTER'!$QA$8:$QA$11</c:f>
              <c:numCache>
                <c:formatCode>General</c:formatCode>
                <c:ptCount val="4"/>
                <c:pt idx="0">
                  <c:v>1.308643</c:v>
                </c:pt>
                <c:pt idx="1">
                  <c:v>1.6044879999999999</c:v>
                </c:pt>
                <c:pt idx="2">
                  <c:v>1.703225</c:v>
                </c:pt>
                <c:pt idx="3">
                  <c:v>1.9535530000000001</c:v>
                </c:pt>
              </c:numCache>
            </c:numRef>
          </c:val>
        </c:ser>
        <c:ser>
          <c:idx val="16"/>
          <c:order val="16"/>
          <c:tx>
            <c:strRef>
              <c:f>'C2 MONSTER'!$QB$7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MONSTER'!$QB$8:$QB$11</c:f>
              <c:numCache>
                <c:formatCode>General</c:formatCode>
                <c:ptCount val="4"/>
                <c:pt idx="0">
                  <c:v>1.2330829999999999</c:v>
                </c:pt>
                <c:pt idx="1">
                  <c:v>1.4943960000000001</c:v>
                </c:pt>
                <c:pt idx="2">
                  <c:v>1.5875010000000001</c:v>
                </c:pt>
                <c:pt idx="3">
                  <c:v>1.816079</c:v>
                </c:pt>
              </c:numCache>
            </c:numRef>
          </c:val>
        </c:ser>
        <c:ser>
          <c:idx val="17"/>
          <c:order val="17"/>
          <c:tx>
            <c:strRef>
              <c:f>'C2 MONSTER'!$QC$7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MONSTER'!$QC$8:$QC$11</c:f>
              <c:numCache>
                <c:formatCode>General</c:formatCode>
                <c:ptCount val="4"/>
                <c:pt idx="0">
                  <c:v>1.0973619999999999</c:v>
                </c:pt>
                <c:pt idx="1">
                  <c:v>1.3434170000000001</c:v>
                </c:pt>
                <c:pt idx="2">
                  <c:v>1.566392</c:v>
                </c:pt>
                <c:pt idx="3">
                  <c:v>1.779455</c:v>
                </c:pt>
              </c:numCache>
            </c:numRef>
          </c:val>
        </c:ser>
        <c:ser>
          <c:idx val="18"/>
          <c:order val="18"/>
          <c:tx>
            <c:strRef>
              <c:f>'C2 MONSTER'!$QD$7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MONSTER'!$QD$8:$QD$11</c:f>
              <c:numCache>
                <c:formatCode>General</c:formatCode>
                <c:ptCount val="4"/>
                <c:pt idx="0">
                  <c:v>1.269881</c:v>
                </c:pt>
                <c:pt idx="1">
                  <c:v>1.5413760000000001</c:v>
                </c:pt>
                <c:pt idx="2">
                  <c:v>1.6659139999999999</c:v>
                </c:pt>
                <c:pt idx="3">
                  <c:v>1.907308</c:v>
                </c:pt>
              </c:numCache>
            </c:numRef>
          </c:val>
        </c:ser>
        <c:ser>
          <c:idx val="19"/>
          <c:order val="19"/>
          <c:tx>
            <c:strRef>
              <c:f>'C2 MONSTER'!$QE$7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MONSTER'!$QE$8:$QE$11</c:f>
              <c:numCache>
                <c:formatCode>General</c:formatCode>
                <c:ptCount val="4"/>
                <c:pt idx="0">
                  <c:v>1.295175</c:v>
                </c:pt>
                <c:pt idx="1">
                  <c:v>1.6176729999999999</c:v>
                </c:pt>
                <c:pt idx="2">
                  <c:v>1.668676</c:v>
                </c:pt>
                <c:pt idx="3">
                  <c:v>1.9096679999999999</c:v>
                </c:pt>
              </c:numCache>
            </c:numRef>
          </c:val>
        </c:ser>
        <c:ser>
          <c:idx val="20"/>
          <c:order val="20"/>
          <c:tx>
            <c:strRef>
              <c:f>'C2 MONSTER'!$QF$7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MONSTER'!$QF$8:$QF$11</c:f>
              <c:numCache>
                <c:formatCode>General</c:formatCode>
                <c:ptCount val="4"/>
                <c:pt idx="0">
                  <c:v>1.0825089999999999</c:v>
                </c:pt>
                <c:pt idx="1">
                  <c:v>1.3414250000000001</c:v>
                </c:pt>
                <c:pt idx="2">
                  <c:v>1.5460769999999999</c:v>
                </c:pt>
                <c:pt idx="3">
                  <c:v>1.6430739999999999</c:v>
                </c:pt>
              </c:numCache>
            </c:numRef>
          </c:val>
        </c:ser>
        <c:ser>
          <c:idx val="21"/>
          <c:order val="21"/>
          <c:tx>
            <c:strRef>
              <c:f>'C2 MONSTER'!$QG$7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MONSTER'!$QG$8:$QG$11</c:f>
              <c:numCache>
                <c:formatCode>General</c:formatCode>
                <c:ptCount val="4"/>
                <c:pt idx="0">
                  <c:v>1.2545440000000001</c:v>
                </c:pt>
                <c:pt idx="1">
                  <c:v>1.543256</c:v>
                </c:pt>
                <c:pt idx="2">
                  <c:v>1.5670390000000001</c:v>
                </c:pt>
                <c:pt idx="3">
                  <c:v>1.7032320000000001</c:v>
                </c:pt>
              </c:numCache>
            </c:numRef>
          </c:val>
        </c:ser>
        <c:ser>
          <c:idx val="22"/>
          <c:order val="22"/>
          <c:tx>
            <c:strRef>
              <c:f>'C2 MONSTER'!$QH$7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MONSTER'!$QH$8:$QH$11</c:f>
              <c:numCache>
                <c:formatCode>General</c:formatCode>
                <c:ptCount val="4"/>
                <c:pt idx="0">
                  <c:v>1.2546079999999999</c:v>
                </c:pt>
                <c:pt idx="1">
                  <c:v>1.5432380000000001</c:v>
                </c:pt>
                <c:pt idx="2">
                  <c:v>1.5844450000000001</c:v>
                </c:pt>
                <c:pt idx="3">
                  <c:v>1.717176</c:v>
                </c:pt>
              </c:numCache>
            </c:numRef>
          </c:val>
        </c:ser>
        <c:ser>
          <c:idx val="23"/>
          <c:order val="23"/>
          <c:tx>
            <c:strRef>
              <c:f>'C2 MONSTER'!$QI$7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MONSTER'!$QI$8:$QI$11</c:f>
              <c:numCache>
                <c:formatCode>General</c:formatCode>
                <c:ptCount val="4"/>
                <c:pt idx="0">
                  <c:v>1.056317</c:v>
                </c:pt>
                <c:pt idx="1">
                  <c:v>1.2980860000000001</c:v>
                </c:pt>
                <c:pt idx="2">
                  <c:v>1.454871</c:v>
                </c:pt>
                <c:pt idx="3">
                  <c:v>1.6253139999999999</c:v>
                </c:pt>
              </c:numCache>
            </c:numRef>
          </c:val>
        </c:ser>
        <c:ser>
          <c:idx val="24"/>
          <c:order val="24"/>
          <c:tx>
            <c:strRef>
              <c:f>'C2 MONSTER'!$QJ$7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MONSTER'!$QJ$8:$QJ$11</c:f>
              <c:numCache>
                <c:formatCode>General</c:formatCode>
                <c:ptCount val="4"/>
                <c:pt idx="0">
                  <c:v>1.05633</c:v>
                </c:pt>
                <c:pt idx="1">
                  <c:v>1.2980689999999999</c:v>
                </c:pt>
                <c:pt idx="2">
                  <c:v>1.454804</c:v>
                </c:pt>
                <c:pt idx="3">
                  <c:v>1.6252450000000001</c:v>
                </c:pt>
              </c:numCache>
            </c:numRef>
          </c:val>
        </c:ser>
        <c:ser>
          <c:idx val="25"/>
          <c:order val="25"/>
          <c:tx>
            <c:strRef>
              <c:f>'C2 MONSTER'!$QK$7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MONSTER'!$QK$8:$QK$11</c:f>
              <c:numCache>
                <c:formatCode>General</c:formatCode>
                <c:ptCount val="4"/>
                <c:pt idx="0">
                  <c:v>1.181772</c:v>
                </c:pt>
                <c:pt idx="1">
                  <c:v>1.4499150000000001</c:v>
                </c:pt>
                <c:pt idx="2">
                  <c:v>1.6434200000000001</c:v>
                </c:pt>
                <c:pt idx="3">
                  <c:v>1.880304</c:v>
                </c:pt>
              </c:numCache>
            </c:numRef>
          </c:val>
        </c:ser>
        <c:ser>
          <c:idx val="26"/>
          <c:order val="26"/>
          <c:tx>
            <c:strRef>
              <c:f>'C2 MONSTER'!$QL$7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MONSTER'!$QL$8:$QL$11</c:f>
              <c:numCache>
                <c:formatCode>General</c:formatCode>
                <c:ptCount val="4"/>
                <c:pt idx="0">
                  <c:v>1.2378070000000001</c:v>
                </c:pt>
                <c:pt idx="1">
                  <c:v>1.5013339999999999</c:v>
                </c:pt>
                <c:pt idx="2">
                  <c:v>1.5974109999999999</c:v>
                </c:pt>
                <c:pt idx="3">
                  <c:v>1.8268139999999999</c:v>
                </c:pt>
              </c:numCache>
            </c:numRef>
          </c:val>
        </c:ser>
        <c:ser>
          <c:idx val="27"/>
          <c:order val="27"/>
          <c:tx>
            <c:strRef>
              <c:f>'C2 MONSTER'!$QM$7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MONSTER'!$QM$8:$QM$11</c:f>
              <c:numCache>
                <c:formatCode>General</c:formatCode>
                <c:ptCount val="4"/>
                <c:pt idx="0">
                  <c:v>1.1576109999999999</c:v>
                </c:pt>
                <c:pt idx="1">
                  <c:v>1.4216569999999999</c:v>
                </c:pt>
                <c:pt idx="2">
                  <c:v>1.6615279999999999</c:v>
                </c:pt>
                <c:pt idx="3">
                  <c:v>1.8870830000000001</c:v>
                </c:pt>
              </c:numCache>
            </c:numRef>
          </c:val>
        </c:ser>
        <c:ser>
          <c:idx val="28"/>
          <c:order val="28"/>
          <c:tx>
            <c:strRef>
              <c:f>'C2 MONSTER'!$QN$7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MONSTER'!$QN$8:$QN$11</c:f>
              <c:numCache>
                <c:formatCode>General</c:formatCode>
                <c:ptCount val="4"/>
                <c:pt idx="0">
                  <c:v>1.1573519999999999</c:v>
                </c:pt>
                <c:pt idx="1">
                  <c:v>1.4158409999999999</c:v>
                </c:pt>
                <c:pt idx="2">
                  <c:v>1.654876</c:v>
                </c:pt>
                <c:pt idx="3">
                  <c:v>1.8650199999999999</c:v>
                </c:pt>
              </c:numCache>
            </c:numRef>
          </c:val>
        </c:ser>
        <c:ser>
          <c:idx val="29"/>
          <c:order val="29"/>
          <c:tx>
            <c:strRef>
              <c:f>'C2 MONSTER'!$QO$7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MONSTER'!$QO$8:$QO$11</c:f>
              <c:numCache>
                <c:formatCode>General</c:formatCode>
                <c:ptCount val="4"/>
                <c:pt idx="0">
                  <c:v>1.056322</c:v>
                </c:pt>
                <c:pt idx="1">
                  <c:v>1.2980590000000001</c:v>
                </c:pt>
                <c:pt idx="2">
                  <c:v>1.4548220000000001</c:v>
                </c:pt>
                <c:pt idx="3">
                  <c:v>1.625265</c:v>
                </c:pt>
              </c:numCache>
            </c:numRef>
          </c:val>
        </c:ser>
        <c:ser>
          <c:idx val="30"/>
          <c:order val="30"/>
          <c:tx>
            <c:strRef>
              <c:f>'C2 MONSTER'!$QP$7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MONSTER'!$QP$8:$QP$11</c:f>
              <c:numCache>
                <c:formatCode>General</c:formatCode>
                <c:ptCount val="4"/>
                <c:pt idx="0">
                  <c:v>1.243549</c:v>
                </c:pt>
                <c:pt idx="1">
                  <c:v>1.5168109999999999</c:v>
                </c:pt>
                <c:pt idx="2">
                  <c:v>1.6085469999999999</c:v>
                </c:pt>
                <c:pt idx="3">
                  <c:v>1.8400479999999999</c:v>
                </c:pt>
              </c:numCache>
            </c:numRef>
          </c:val>
        </c:ser>
        <c:ser>
          <c:idx val="31"/>
          <c:order val="31"/>
          <c:tx>
            <c:strRef>
              <c:f>'C2 MONSTER'!$QQ$7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MONSTER'!$QQ$8:$QQ$11</c:f>
              <c:numCache>
                <c:formatCode>General</c:formatCode>
                <c:ptCount val="4"/>
                <c:pt idx="0">
                  <c:v>1.2734449999999999</c:v>
                </c:pt>
                <c:pt idx="1">
                  <c:v>1.5871150000000001</c:v>
                </c:pt>
                <c:pt idx="2">
                  <c:v>1.6761649999999999</c:v>
                </c:pt>
                <c:pt idx="3">
                  <c:v>1.923297</c:v>
                </c:pt>
              </c:numCache>
            </c:numRef>
          </c:val>
        </c:ser>
        <c:ser>
          <c:idx val="32"/>
          <c:order val="32"/>
          <c:tx>
            <c:strRef>
              <c:f>'C2 MONSTER'!$QR$7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MONSTER'!$QR$8:$QR$11</c:f>
              <c:numCache>
                <c:formatCode>General</c:formatCode>
                <c:ptCount val="4"/>
                <c:pt idx="0">
                  <c:v>1.249449</c:v>
                </c:pt>
                <c:pt idx="1">
                  <c:v>1.499924</c:v>
                </c:pt>
                <c:pt idx="2">
                  <c:v>1.604492</c:v>
                </c:pt>
                <c:pt idx="3">
                  <c:v>1.823839</c:v>
                </c:pt>
              </c:numCache>
            </c:numRef>
          </c:val>
        </c:ser>
        <c:ser>
          <c:idx val="33"/>
          <c:order val="33"/>
          <c:tx>
            <c:strRef>
              <c:f>'C2 MONSTER'!$QS$7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MONSTER'!$QS$8:$QS$11</c:f>
              <c:numCache>
                <c:formatCode>General</c:formatCode>
                <c:ptCount val="4"/>
                <c:pt idx="0">
                  <c:v>1.2657210000000001</c:v>
                </c:pt>
                <c:pt idx="1">
                  <c:v>1.59405</c:v>
                </c:pt>
                <c:pt idx="2">
                  <c:v>1.6762189999999999</c:v>
                </c:pt>
                <c:pt idx="3">
                  <c:v>1.9277059999999999</c:v>
                </c:pt>
              </c:numCache>
            </c:numRef>
          </c:val>
        </c:ser>
        <c:ser>
          <c:idx val="34"/>
          <c:order val="34"/>
          <c:tx>
            <c:strRef>
              <c:f>'C2 MONSTER'!$QT$7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MONSTER'!$QT$8:$QT$11</c:f>
              <c:numCache>
                <c:formatCode>General</c:formatCode>
                <c:ptCount val="4"/>
                <c:pt idx="0">
                  <c:v>1.293366</c:v>
                </c:pt>
                <c:pt idx="1">
                  <c:v>1.477555</c:v>
                </c:pt>
                <c:pt idx="2">
                  <c:v>1.6999059999999999</c:v>
                </c:pt>
                <c:pt idx="3">
                  <c:v>1.7981210000000001</c:v>
                </c:pt>
              </c:numCache>
            </c:numRef>
          </c:val>
        </c:ser>
        <c:ser>
          <c:idx val="35"/>
          <c:order val="35"/>
          <c:tx>
            <c:strRef>
              <c:f>'C2 MONSTER'!$QU$7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MONSTER'!$PK$8:$PK$11</c:f>
              <c:strCache>
                <c:ptCount val="4"/>
                <c:pt idx="0">
                  <c:v>40 cached aligned</c:v>
                </c:pt>
                <c:pt idx="1">
                  <c:v>48 cached aligned</c:v>
                </c:pt>
                <c:pt idx="2">
                  <c:v>56 cached aligned</c:v>
                </c:pt>
                <c:pt idx="3">
                  <c:v>64 cached aligned</c:v>
                </c:pt>
              </c:strCache>
            </c:strRef>
          </c:cat>
          <c:val>
            <c:numRef>
              <c:f>'C2 MONSTER'!$QU$8:$QU$11</c:f>
              <c:numCache>
                <c:formatCode>General</c:formatCode>
                <c:ptCount val="4"/>
                <c:pt idx="0">
                  <c:v>1.0974429999999999</c:v>
                </c:pt>
                <c:pt idx="1">
                  <c:v>1.3433470000000001</c:v>
                </c:pt>
                <c:pt idx="2">
                  <c:v>1.5664560000000001</c:v>
                </c:pt>
                <c:pt idx="3">
                  <c:v>1.7794080000000001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455552"/>
        <c:axId val="193207616"/>
      </c:barChart>
      <c:catAx>
        <c:axId val="194455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93207616"/>
        <c:crosses val="autoZero"/>
        <c:auto val="1"/>
        <c:lblAlgn val="ctr"/>
        <c:lblOffset val="100"/>
        <c:noMultiLvlLbl val="0"/>
      </c:catAx>
      <c:valAx>
        <c:axId val="193207616"/>
        <c:scaling>
          <c:orientation val="minMax"/>
          <c:max val="2"/>
          <c:min val="0.9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455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MONSTER'!$PL$13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MONSTER'!$PL$14:$PL$17</c:f>
              <c:numCache>
                <c:formatCode>General</c:formatCode>
                <c:ptCount val="4"/>
                <c:pt idx="0">
                  <c:v>6.6493999999999998E-2</c:v>
                </c:pt>
                <c:pt idx="1">
                  <c:v>7.9217999999999997E-2</c:v>
                </c:pt>
                <c:pt idx="2">
                  <c:v>8.9178999999999994E-2</c:v>
                </c:pt>
                <c:pt idx="3">
                  <c:v>9.7538E-2</c:v>
                </c:pt>
              </c:numCache>
            </c:numRef>
          </c:val>
        </c:ser>
        <c:ser>
          <c:idx val="1"/>
          <c:order val="1"/>
          <c:tx>
            <c:strRef>
              <c:f>'C2 MONSTER'!$PM$13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MONSTER'!$PM$14:$PM$17</c:f>
              <c:numCache>
                <c:formatCode>General</c:formatCode>
                <c:ptCount val="4"/>
                <c:pt idx="0">
                  <c:v>7.1677000000000005E-2</c:v>
                </c:pt>
                <c:pt idx="1">
                  <c:v>8.4760000000000002E-2</c:v>
                </c:pt>
                <c:pt idx="2">
                  <c:v>9.5019999999999993E-2</c:v>
                </c:pt>
                <c:pt idx="3">
                  <c:v>0.103431</c:v>
                </c:pt>
              </c:numCache>
            </c:numRef>
          </c:val>
        </c:ser>
        <c:ser>
          <c:idx val="2"/>
          <c:order val="2"/>
          <c:tx>
            <c:strRef>
              <c:f>'C2 MONSTER'!$PN$13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MONSTER'!$PN$14:$PN$17</c:f>
              <c:numCache>
                <c:formatCode>General</c:formatCode>
                <c:ptCount val="4"/>
                <c:pt idx="0">
                  <c:v>7.2187000000000001E-2</c:v>
                </c:pt>
                <c:pt idx="1">
                  <c:v>8.6039000000000004E-2</c:v>
                </c:pt>
                <c:pt idx="2">
                  <c:v>9.6347000000000002E-2</c:v>
                </c:pt>
                <c:pt idx="3">
                  <c:v>0.108419</c:v>
                </c:pt>
              </c:numCache>
            </c:numRef>
          </c:val>
        </c:ser>
        <c:ser>
          <c:idx val="3"/>
          <c:order val="3"/>
          <c:tx>
            <c:strRef>
              <c:f>'C2 MONSTER'!$PO$13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MONSTER'!$PO$14:$PO$17</c:f>
              <c:numCache>
                <c:formatCode>General</c:formatCode>
                <c:ptCount val="4"/>
                <c:pt idx="0">
                  <c:v>7.1604000000000001E-2</c:v>
                </c:pt>
                <c:pt idx="1">
                  <c:v>8.6322999999999997E-2</c:v>
                </c:pt>
                <c:pt idx="2">
                  <c:v>9.7195000000000004E-2</c:v>
                </c:pt>
                <c:pt idx="3">
                  <c:v>0.108213</c:v>
                </c:pt>
              </c:numCache>
            </c:numRef>
          </c:val>
        </c:ser>
        <c:ser>
          <c:idx val="4"/>
          <c:order val="4"/>
          <c:tx>
            <c:strRef>
              <c:f>'C2 MONSTER'!$PP$13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MONSTER'!$PP$14:$PP$17</c:f>
              <c:numCache>
                <c:formatCode>General</c:formatCode>
                <c:ptCount val="4"/>
                <c:pt idx="0">
                  <c:v>7.1674000000000002E-2</c:v>
                </c:pt>
                <c:pt idx="1">
                  <c:v>8.5943000000000006E-2</c:v>
                </c:pt>
                <c:pt idx="2">
                  <c:v>9.6658999999999995E-2</c:v>
                </c:pt>
                <c:pt idx="3">
                  <c:v>0.10752399999999999</c:v>
                </c:pt>
              </c:numCache>
            </c:numRef>
          </c:val>
        </c:ser>
        <c:ser>
          <c:idx val="5"/>
          <c:order val="5"/>
          <c:tx>
            <c:strRef>
              <c:f>'C2 MONSTER'!$PQ$13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MONSTER'!$PQ$14:$PQ$17</c:f>
              <c:numCache>
                <c:formatCode>General</c:formatCode>
                <c:ptCount val="4"/>
                <c:pt idx="0">
                  <c:v>7.1304000000000006E-2</c:v>
                </c:pt>
                <c:pt idx="1">
                  <c:v>8.5532999999999998E-2</c:v>
                </c:pt>
                <c:pt idx="2">
                  <c:v>9.3568999999999999E-2</c:v>
                </c:pt>
                <c:pt idx="3">
                  <c:v>0.10353800000000001</c:v>
                </c:pt>
              </c:numCache>
            </c:numRef>
          </c:val>
        </c:ser>
        <c:ser>
          <c:idx val="6"/>
          <c:order val="6"/>
          <c:tx>
            <c:strRef>
              <c:f>'C2 MONSTER'!$PR$13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MONSTER'!$PR$14:$PR$17</c:f>
              <c:numCache>
                <c:formatCode>General</c:formatCode>
                <c:ptCount val="4"/>
                <c:pt idx="0">
                  <c:v>7.1305999999999994E-2</c:v>
                </c:pt>
                <c:pt idx="1">
                  <c:v>8.5293999999999995E-2</c:v>
                </c:pt>
                <c:pt idx="2">
                  <c:v>9.3719999999999998E-2</c:v>
                </c:pt>
                <c:pt idx="3">
                  <c:v>0.102905</c:v>
                </c:pt>
              </c:numCache>
            </c:numRef>
          </c:val>
        </c:ser>
        <c:ser>
          <c:idx val="7"/>
          <c:order val="7"/>
          <c:tx>
            <c:strRef>
              <c:f>'C2 MONSTER'!$PS$13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MONSTER'!$PS$14:$PS$17</c:f>
              <c:numCache>
                <c:formatCode>General</c:formatCode>
                <c:ptCount val="4"/>
                <c:pt idx="0">
                  <c:v>7.2090000000000001E-2</c:v>
                </c:pt>
                <c:pt idx="1">
                  <c:v>8.5192000000000004E-2</c:v>
                </c:pt>
                <c:pt idx="2">
                  <c:v>9.7032999999999994E-2</c:v>
                </c:pt>
                <c:pt idx="3">
                  <c:v>0.107554</c:v>
                </c:pt>
              </c:numCache>
            </c:numRef>
          </c:val>
        </c:ser>
        <c:ser>
          <c:idx val="8"/>
          <c:order val="8"/>
          <c:tx>
            <c:strRef>
              <c:f>'C2 MONSTER'!$PT$13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MONSTER'!$PT$14:$PT$17</c:f>
              <c:numCache>
                <c:formatCode>General</c:formatCode>
                <c:ptCount val="4"/>
                <c:pt idx="0">
                  <c:v>7.2089E-2</c:v>
                </c:pt>
                <c:pt idx="1">
                  <c:v>8.5066000000000003E-2</c:v>
                </c:pt>
                <c:pt idx="2">
                  <c:v>9.6765000000000004E-2</c:v>
                </c:pt>
                <c:pt idx="3">
                  <c:v>0.107525</c:v>
                </c:pt>
              </c:numCache>
            </c:numRef>
          </c:val>
        </c:ser>
        <c:ser>
          <c:idx val="9"/>
          <c:order val="9"/>
          <c:tx>
            <c:strRef>
              <c:f>'C2 MONSTER'!$PU$13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MONSTER'!$PU$14:$PU$17</c:f>
              <c:numCache>
                <c:formatCode>General</c:formatCode>
                <c:ptCount val="4"/>
                <c:pt idx="0">
                  <c:v>7.2030999999999998E-2</c:v>
                </c:pt>
                <c:pt idx="1">
                  <c:v>8.6374000000000006E-2</c:v>
                </c:pt>
                <c:pt idx="2">
                  <c:v>9.6503000000000005E-2</c:v>
                </c:pt>
                <c:pt idx="3">
                  <c:v>0.10777100000000001</c:v>
                </c:pt>
              </c:numCache>
            </c:numRef>
          </c:val>
        </c:ser>
        <c:ser>
          <c:idx val="10"/>
          <c:order val="10"/>
          <c:tx>
            <c:strRef>
              <c:f>'C2 MONSTER'!$PV$13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MONSTER'!$PV$14:$PV$17</c:f>
              <c:numCache>
                <c:formatCode>General</c:formatCode>
                <c:ptCount val="4"/>
                <c:pt idx="0">
                  <c:v>7.2253999999999999E-2</c:v>
                </c:pt>
                <c:pt idx="1">
                  <c:v>8.5155999999999996E-2</c:v>
                </c:pt>
                <c:pt idx="2">
                  <c:v>9.6969E-2</c:v>
                </c:pt>
                <c:pt idx="3">
                  <c:v>0.108276</c:v>
                </c:pt>
              </c:numCache>
            </c:numRef>
          </c:val>
        </c:ser>
        <c:ser>
          <c:idx val="11"/>
          <c:order val="11"/>
          <c:tx>
            <c:strRef>
              <c:f>'C2 MONSTER'!$PW$13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MONSTER'!$PW$14:$PW$17</c:f>
              <c:numCache>
                <c:formatCode>General</c:formatCode>
                <c:ptCount val="4"/>
                <c:pt idx="0">
                  <c:v>7.2488999999999998E-2</c:v>
                </c:pt>
                <c:pt idx="1">
                  <c:v>8.6647000000000002E-2</c:v>
                </c:pt>
                <c:pt idx="2">
                  <c:v>9.7208000000000003E-2</c:v>
                </c:pt>
                <c:pt idx="3">
                  <c:v>0.108269</c:v>
                </c:pt>
              </c:numCache>
            </c:numRef>
          </c:val>
        </c:ser>
        <c:ser>
          <c:idx val="12"/>
          <c:order val="12"/>
          <c:tx>
            <c:strRef>
              <c:f>'C2 MONSTER'!$PX$13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MONSTER'!$PX$14:$PX$17</c:f>
              <c:numCache>
                <c:formatCode>General</c:formatCode>
                <c:ptCount val="4"/>
                <c:pt idx="0">
                  <c:v>7.1623000000000006E-2</c:v>
                </c:pt>
                <c:pt idx="1">
                  <c:v>8.5327E-2</c:v>
                </c:pt>
                <c:pt idx="2">
                  <c:v>9.4742999999999994E-2</c:v>
                </c:pt>
                <c:pt idx="3">
                  <c:v>0.104975</c:v>
                </c:pt>
              </c:numCache>
            </c:numRef>
          </c:val>
        </c:ser>
        <c:ser>
          <c:idx val="13"/>
          <c:order val="13"/>
          <c:tx>
            <c:strRef>
              <c:f>'C2 MONSTER'!$PY$13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MONSTER'!$PY$14:$PY$17</c:f>
              <c:numCache>
                <c:formatCode>General</c:formatCode>
                <c:ptCount val="4"/>
                <c:pt idx="0">
                  <c:v>7.0097999999999994E-2</c:v>
                </c:pt>
                <c:pt idx="1">
                  <c:v>8.5050000000000001E-2</c:v>
                </c:pt>
                <c:pt idx="2">
                  <c:v>9.3146999999999994E-2</c:v>
                </c:pt>
                <c:pt idx="3">
                  <c:v>0.101731</c:v>
                </c:pt>
              </c:numCache>
            </c:numRef>
          </c:val>
        </c:ser>
        <c:ser>
          <c:idx val="14"/>
          <c:order val="14"/>
          <c:tx>
            <c:strRef>
              <c:f>'C2 MONSTER'!$PZ$13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MONSTER'!$PZ$14:$PZ$17</c:f>
              <c:numCache>
                <c:formatCode>General</c:formatCode>
                <c:ptCount val="4"/>
                <c:pt idx="0">
                  <c:v>7.1026000000000006E-2</c:v>
                </c:pt>
                <c:pt idx="1">
                  <c:v>8.5962999999999998E-2</c:v>
                </c:pt>
                <c:pt idx="2">
                  <c:v>9.6271999999999996E-2</c:v>
                </c:pt>
                <c:pt idx="3">
                  <c:v>0.106742</c:v>
                </c:pt>
              </c:numCache>
            </c:numRef>
          </c:val>
        </c:ser>
        <c:ser>
          <c:idx val="15"/>
          <c:order val="15"/>
          <c:tx>
            <c:strRef>
              <c:f>'C2 MONSTER'!$QA$13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MONSTER'!$QA$14:$QA$17</c:f>
              <c:numCache>
                <c:formatCode>General</c:formatCode>
                <c:ptCount val="4"/>
                <c:pt idx="0">
                  <c:v>7.2400999999999993E-2</c:v>
                </c:pt>
                <c:pt idx="1">
                  <c:v>8.7113999999999997E-2</c:v>
                </c:pt>
                <c:pt idx="2">
                  <c:v>9.7475999999999993E-2</c:v>
                </c:pt>
                <c:pt idx="3">
                  <c:v>0.107908</c:v>
                </c:pt>
              </c:numCache>
            </c:numRef>
          </c:val>
        </c:ser>
        <c:ser>
          <c:idx val="16"/>
          <c:order val="16"/>
          <c:tx>
            <c:strRef>
              <c:f>'C2 MONSTER'!$QB$13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MONSTER'!$QB$14:$QB$17</c:f>
              <c:numCache>
                <c:formatCode>General</c:formatCode>
                <c:ptCount val="4"/>
                <c:pt idx="0">
                  <c:v>7.1109000000000006E-2</c:v>
                </c:pt>
                <c:pt idx="1">
                  <c:v>8.5361999999999993E-2</c:v>
                </c:pt>
                <c:pt idx="2">
                  <c:v>9.3507000000000007E-2</c:v>
                </c:pt>
                <c:pt idx="3">
                  <c:v>0.10309699999999999</c:v>
                </c:pt>
              </c:numCache>
            </c:numRef>
          </c:val>
        </c:ser>
        <c:ser>
          <c:idx val="17"/>
          <c:order val="17"/>
          <c:tx>
            <c:strRef>
              <c:f>'C2 MONSTER'!$QC$13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MONSTER'!$QC$14:$QC$17</c:f>
              <c:numCache>
                <c:formatCode>General</c:formatCode>
                <c:ptCount val="4"/>
                <c:pt idx="0">
                  <c:v>7.0771000000000001E-2</c:v>
                </c:pt>
                <c:pt idx="1">
                  <c:v>8.4671999999999997E-2</c:v>
                </c:pt>
                <c:pt idx="2">
                  <c:v>9.4061000000000006E-2</c:v>
                </c:pt>
                <c:pt idx="3">
                  <c:v>0.103353</c:v>
                </c:pt>
              </c:numCache>
            </c:numRef>
          </c:val>
        </c:ser>
        <c:ser>
          <c:idx val="18"/>
          <c:order val="18"/>
          <c:tx>
            <c:strRef>
              <c:f>'C2 MONSTER'!$QD$13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MONSTER'!$QD$14:$QD$17</c:f>
              <c:numCache>
                <c:formatCode>General</c:formatCode>
                <c:ptCount val="4"/>
                <c:pt idx="0">
                  <c:v>7.1668999999999997E-2</c:v>
                </c:pt>
                <c:pt idx="1">
                  <c:v>8.6204000000000003E-2</c:v>
                </c:pt>
                <c:pt idx="2">
                  <c:v>9.1664999999999996E-2</c:v>
                </c:pt>
                <c:pt idx="3">
                  <c:v>0.10173500000000001</c:v>
                </c:pt>
              </c:numCache>
            </c:numRef>
          </c:val>
        </c:ser>
        <c:ser>
          <c:idx val="19"/>
          <c:order val="19"/>
          <c:tx>
            <c:strRef>
              <c:f>'C2 MONSTER'!$QE$13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MONSTER'!$QE$14:$QE$17</c:f>
              <c:numCache>
                <c:formatCode>General</c:formatCode>
                <c:ptCount val="4"/>
                <c:pt idx="0">
                  <c:v>7.2273000000000004E-2</c:v>
                </c:pt>
                <c:pt idx="1">
                  <c:v>8.6682999999999996E-2</c:v>
                </c:pt>
                <c:pt idx="2">
                  <c:v>9.7216999999999998E-2</c:v>
                </c:pt>
                <c:pt idx="3">
                  <c:v>0.10846600000000001</c:v>
                </c:pt>
              </c:numCache>
            </c:numRef>
          </c:val>
        </c:ser>
        <c:ser>
          <c:idx val="20"/>
          <c:order val="20"/>
          <c:tx>
            <c:strRef>
              <c:f>'C2 MONSTER'!$QF$13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MONSTER'!$QF$14:$QF$17</c:f>
              <c:numCache>
                <c:formatCode>General</c:formatCode>
                <c:ptCount val="4"/>
                <c:pt idx="0">
                  <c:v>7.1001999999999996E-2</c:v>
                </c:pt>
                <c:pt idx="1">
                  <c:v>8.5310999999999998E-2</c:v>
                </c:pt>
                <c:pt idx="2">
                  <c:v>9.2025999999999997E-2</c:v>
                </c:pt>
                <c:pt idx="3">
                  <c:v>0.101609</c:v>
                </c:pt>
              </c:numCache>
            </c:numRef>
          </c:val>
        </c:ser>
        <c:ser>
          <c:idx val="21"/>
          <c:order val="21"/>
          <c:tx>
            <c:strRef>
              <c:f>'C2 MONSTER'!$QG$13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MONSTER'!$QG$14:$QG$17</c:f>
              <c:numCache>
                <c:formatCode>General</c:formatCode>
                <c:ptCount val="4"/>
                <c:pt idx="0">
                  <c:v>7.1668999999999997E-2</c:v>
                </c:pt>
                <c:pt idx="1">
                  <c:v>8.6291000000000007E-2</c:v>
                </c:pt>
                <c:pt idx="2">
                  <c:v>9.1814000000000007E-2</c:v>
                </c:pt>
                <c:pt idx="3">
                  <c:v>0.10108399999999999</c:v>
                </c:pt>
              </c:numCache>
            </c:numRef>
          </c:val>
        </c:ser>
        <c:ser>
          <c:idx val="22"/>
          <c:order val="22"/>
          <c:tx>
            <c:strRef>
              <c:f>'C2 MONSTER'!$QH$13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MONSTER'!$QH$14:$QH$17</c:f>
              <c:numCache>
                <c:formatCode>General</c:formatCode>
                <c:ptCount val="4"/>
                <c:pt idx="0">
                  <c:v>7.1771000000000001E-2</c:v>
                </c:pt>
                <c:pt idx="1">
                  <c:v>8.6503999999999998E-2</c:v>
                </c:pt>
                <c:pt idx="2">
                  <c:v>9.2101000000000002E-2</c:v>
                </c:pt>
                <c:pt idx="3">
                  <c:v>0.10099</c:v>
                </c:pt>
              </c:numCache>
            </c:numRef>
          </c:val>
        </c:ser>
        <c:ser>
          <c:idx val="23"/>
          <c:order val="23"/>
          <c:tx>
            <c:strRef>
              <c:f>'C2 MONSTER'!$QI$13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MONSTER'!$QI$14:$QI$17</c:f>
              <c:numCache>
                <c:formatCode>General</c:formatCode>
                <c:ptCount val="4"/>
                <c:pt idx="0">
                  <c:v>7.1316000000000004E-2</c:v>
                </c:pt>
                <c:pt idx="1">
                  <c:v>8.5723999999999995E-2</c:v>
                </c:pt>
                <c:pt idx="2">
                  <c:v>9.2462000000000003E-2</c:v>
                </c:pt>
                <c:pt idx="3">
                  <c:v>0.101757</c:v>
                </c:pt>
              </c:numCache>
            </c:numRef>
          </c:val>
        </c:ser>
        <c:ser>
          <c:idx val="24"/>
          <c:order val="24"/>
          <c:tx>
            <c:strRef>
              <c:f>'C2 MONSTER'!$QJ$13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MONSTER'!$QJ$14:$QJ$17</c:f>
              <c:numCache>
                <c:formatCode>General</c:formatCode>
                <c:ptCount val="4"/>
                <c:pt idx="0">
                  <c:v>7.1322999999999998E-2</c:v>
                </c:pt>
                <c:pt idx="1">
                  <c:v>8.5638000000000006E-2</c:v>
                </c:pt>
                <c:pt idx="2">
                  <c:v>9.2495999999999995E-2</c:v>
                </c:pt>
                <c:pt idx="3">
                  <c:v>0.10206899999999999</c:v>
                </c:pt>
              </c:numCache>
            </c:numRef>
          </c:val>
        </c:ser>
        <c:ser>
          <c:idx val="25"/>
          <c:order val="25"/>
          <c:tx>
            <c:strRef>
              <c:f>'C2 MONSTER'!$QK$13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MONSTER'!$QK$14:$QK$17</c:f>
              <c:numCache>
                <c:formatCode>General</c:formatCode>
                <c:ptCount val="4"/>
                <c:pt idx="0">
                  <c:v>7.0762000000000005E-2</c:v>
                </c:pt>
                <c:pt idx="1">
                  <c:v>8.5383000000000001E-2</c:v>
                </c:pt>
                <c:pt idx="2">
                  <c:v>9.4686000000000006E-2</c:v>
                </c:pt>
                <c:pt idx="3">
                  <c:v>0.103479</c:v>
                </c:pt>
              </c:numCache>
            </c:numRef>
          </c:val>
        </c:ser>
        <c:ser>
          <c:idx val="26"/>
          <c:order val="26"/>
          <c:tx>
            <c:strRef>
              <c:f>'C2 MONSTER'!$QL$13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MONSTER'!$QL$14:$QL$17</c:f>
              <c:numCache>
                <c:formatCode>General</c:formatCode>
                <c:ptCount val="4"/>
                <c:pt idx="0">
                  <c:v>7.1423E-2</c:v>
                </c:pt>
                <c:pt idx="1">
                  <c:v>8.5744000000000001E-2</c:v>
                </c:pt>
                <c:pt idx="2">
                  <c:v>9.4687999999999994E-2</c:v>
                </c:pt>
                <c:pt idx="3">
                  <c:v>0.103811</c:v>
                </c:pt>
              </c:numCache>
            </c:numRef>
          </c:val>
        </c:ser>
        <c:ser>
          <c:idx val="27"/>
          <c:order val="27"/>
          <c:tx>
            <c:strRef>
              <c:f>'C2 MONSTER'!$QM$13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MONSTER'!$QM$14:$QM$17</c:f>
              <c:numCache>
                <c:formatCode>General</c:formatCode>
                <c:ptCount val="4"/>
                <c:pt idx="0">
                  <c:v>7.0715E-2</c:v>
                </c:pt>
                <c:pt idx="1">
                  <c:v>8.4763000000000005E-2</c:v>
                </c:pt>
                <c:pt idx="2">
                  <c:v>9.3481999999999996E-2</c:v>
                </c:pt>
                <c:pt idx="3">
                  <c:v>0.10353</c:v>
                </c:pt>
              </c:numCache>
            </c:numRef>
          </c:val>
        </c:ser>
        <c:ser>
          <c:idx val="28"/>
          <c:order val="28"/>
          <c:tx>
            <c:strRef>
              <c:f>'C2 MONSTER'!$QN$13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MONSTER'!$QN$14:$QN$17</c:f>
              <c:numCache>
                <c:formatCode>General</c:formatCode>
                <c:ptCount val="4"/>
                <c:pt idx="0">
                  <c:v>7.1040000000000006E-2</c:v>
                </c:pt>
                <c:pt idx="1">
                  <c:v>8.4332000000000004E-2</c:v>
                </c:pt>
                <c:pt idx="2">
                  <c:v>9.3218999999999996E-2</c:v>
                </c:pt>
                <c:pt idx="3">
                  <c:v>0.104327</c:v>
                </c:pt>
              </c:numCache>
            </c:numRef>
          </c:val>
        </c:ser>
        <c:ser>
          <c:idx val="29"/>
          <c:order val="29"/>
          <c:tx>
            <c:strRef>
              <c:f>'C2 MONSTER'!$QO$13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MONSTER'!$QO$14:$QO$17</c:f>
              <c:numCache>
                <c:formatCode>General</c:formatCode>
                <c:ptCount val="4"/>
                <c:pt idx="0">
                  <c:v>7.1013000000000007E-2</c:v>
                </c:pt>
                <c:pt idx="1">
                  <c:v>8.5764999999999994E-2</c:v>
                </c:pt>
                <c:pt idx="2">
                  <c:v>9.2952999999999994E-2</c:v>
                </c:pt>
                <c:pt idx="3">
                  <c:v>0.10222000000000001</c:v>
                </c:pt>
              </c:numCache>
            </c:numRef>
          </c:val>
        </c:ser>
        <c:ser>
          <c:idx val="30"/>
          <c:order val="30"/>
          <c:tx>
            <c:strRef>
              <c:f>'C2 MONSTER'!$QP$13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MONSTER'!$QP$14:$QP$17</c:f>
              <c:numCache>
                <c:formatCode>General</c:formatCode>
                <c:ptCount val="4"/>
                <c:pt idx="0">
                  <c:v>7.2651999999999994E-2</c:v>
                </c:pt>
                <c:pt idx="1">
                  <c:v>8.7225999999999998E-2</c:v>
                </c:pt>
                <c:pt idx="2">
                  <c:v>9.5215999999999995E-2</c:v>
                </c:pt>
                <c:pt idx="3">
                  <c:v>0.105227</c:v>
                </c:pt>
              </c:numCache>
            </c:numRef>
          </c:val>
        </c:ser>
        <c:ser>
          <c:idx val="31"/>
          <c:order val="31"/>
          <c:tx>
            <c:strRef>
              <c:f>'C2 MONSTER'!$QQ$13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MONSTER'!$QQ$14:$QQ$17</c:f>
              <c:numCache>
                <c:formatCode>General</c:formatCode>
                <c:ptCount val="4"/>
                <c:pt idx="0">
                  <c:v>7.2846999999999995E-2</c:v>
                </c:pt>
                <c:pt idx="1">
                  <c:v>8.7267999999999998E-2</c:v>
                </c:pt>
                <c:pt idx="2">
                  <c:v>9.7701999999999997E-2</c:v>
                </c:pt>
                <c:pt idx="3">
                  <c:v>0.109671</c:v>
                </c:pt>
              </c:numCache>
            </c:numRef>
          </c:val>
        </c:ser>
        <c:ser>
          <c:idx val="32"/>
          <c:order val="32"/>
          <c:tx>
            <c:strRef>
              <c:f>'C2 MONSTER'!$QR$13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MONSTER'!$QR$14:$QR$17</c:f>
              <c:numCache>
                <c:formatCode>General</c:formatCode>
                <c:ptCount val="4"/>
                <c:pt idx="0">
                  <c:v>7.1933999999999998E-2</c:v>
                </c:pt>
                <c:pt idx="1">
                  <c:v>8.5979E-2</c:v>
                </c:pt>
                <c:pt idx="2">
                  <c:v>9.5064999999999997E-2</c:v>
                </c:pt>
                <c:pt idx="3">
                  <c:v>0.10345500000000001</c:v>
                </c:pt>
              </c:numCache>
            </c:numRef>
          </c:val>
        </c:ser>
        <c:ser>
          <c:idx val="33"/>
          <c:order val="33"/>
          <c:tx>
            <c:strRef>
              <c:f>'C2 MONSTER'!$QS$13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MONSTER'!$QS$14:$QS$17</c:f>
              <c:numCache>
                <c:formatCode>General</c:formatCode>
                <c:ptCount val="4"/>
                <c:pt idx="0">
                  <c:v>7.2507000000000002E-2</c:v>
                </c:pt>
                <c:pt idx="1">
                  <c:v>8.6481000000000002E-2</c:v>
                </c:pt>
                <c:pt idx="2">
                  <c:v>9.6972000000000003E-2</c:v>
                </c:pt>
                <c:pt idx="3">
                  <c:v>0.10845399999999999</c:v>
                </c:pt>
              </c:numCache>
            </c:numRef>
          </c:val>
        </c:ser>
        <c:ser>
          <c:idx val="34"/>
          <c:order val="34"/>
          <c:tx>
            <c:strRef>
              <c:f>'C2 MONSTER'!$QT$13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MONSTER'!$QT$14:$QT$17</c:f>
              <c:numCache>
                <c:formatCode>General</c:formatCode>
                <c:ptCount val="4"/>
                <c:pt idx="0">
                  <c:v>7.2557999999999997E-2</c:v>
                </c:pt>
                <c:pt idx="1">
                  <c:v>8.6432999999999996E-2</c:v>
                </c:pt>
                <c:pt idx="2">
                  <c:v>9.8234000000000002E-2</c:v>
                </c:pt>
                <c:pt idx="3">
                  <c:v>0.103437</c:v>
                </c:pt>
              </c:numCache>
            </c:numRef>
          </c:val>
        </c:ser>
        <c:ser>
          <c:idx val="35"/>
          <c:order val="35"/>
          <c:tx>
            <c:strRef>
              <c:f>'C2 MONSTER'!$QU$13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MONSTER'!$PK$14:$PK$17</c:f>
              <c:strCache>
                <c:ptCount val="4"/>
                <c:pt idx="0">
                  <c:v>40 misaligned</c:v>
                </c:pt>
                <c:pt idx="1">
                  <c:v>48 misaligned</c:v>
                </c:pt>
                <c:pt idx="2">
                  <c:v>56 misaligned</c:v>
                </c:pt>
                <c:pt idx="3">
                  <c:v>64 misaligned</c:v>
                </c:pt>
              </c:strCache>
            </c:strRef>
          </c:cat>
          <c:val>
            <c:numRef>
              <c:f>'C2 MONSTER'!$QU$14:$QU$17</c:f>
              <c:numCache>
                <c:formatCode>General</c:formatCode>
                <c:ptCount val="4"/>
                <c:pt idx="0">
                  <c:v>7.0757E-2</c:v>
                </c:pt>
                <c:pt idx="1">
                  <c:v>8.5039000000000003E-2</c:v>
                </c:pt>
                <c:pt idx="2">
                  <c:v>9.3717999999999996E-2</c:v>
                </c:pt>
                <c:pt idx="3">
                  <c:v>0.103161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12960"/>
        <c:axId val="193200128"/>
      </c:barChart>
      <c:catAx>
        <c:axId val="1951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93200128"/>
        <c:crosses val="autoZero"/>
        <c:auto val="1"/>
        <c:lblAlgn val="ctr"/>
        <c:lblOffset val="100"/>
        <c:noMultiLvlLbl val="0"/>
      </c:catAx>
      <c:valAx>
        <c:axId val="193200128"/>
        <c:scaling>
          <c:orientation val="minMax"/>
          <c:max val="0.11000000000000001"/>
          <c:min val="6.0000000000000012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112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MONSTER'!$PL$19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MONSTER'!$PL$20:$PL$23</c:f>
              <c:numCache>
                <c:formatCode>General</c:formatCode>
                <c:ptCount val="4"/>
                <c:pt idx="0">
                  <c:v>0.60185999999999995</c:v>
                </c:pt>
                <c:pt idx="1">
                  <c:v>0.714167</c:v>
                </c:pt>
                <c:pt idx="2">
                  <c:v>0.79037900000000005</c:v>
                </c:pt>
                <c:pt idx="3">
                  <c:v>0.84838899999999995</c:v>
                </c:pt>
              </c:numCache>
            </c:numRef>
          </c:val>
        </c:ser>
        <c:ser>
          <c:idx val="1"/>
          <c:order val="1"/>
          <c:tx>
            <c:strRef>
              <c:f>'C2 MONSTER'!$PM$19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MONSTER'!$PM$20:$PM$23</c:f>
              <c:numCache>
                <c:formatCode>General</c:formatCode>
                <c:ptCount val="4"/>
                <c:pt idx="0">
                  <c:v>0.701936</c:v>
                </c:pt>
                <c:pt idx="1">
                  <c:v>0.818909</c:v>
                </c:pt>
                <c:pt idx="2">
                  <c:v>0.84821400000000002</c:v>
                </c:pt>
                <c:pt idx="3">
                  <c:v>0.78133600000000003</c:v>
                </c:pt>
              </c:numCache>
            </c:numRef>
          </c:val>
        </c:ser>
        <c:ser>
          <c:idx val="2"/>
          <c:order val="2"/>
          <c:tx>
            <c:strRef>
              <c:f>'C2 MONSTER'!$PN$19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MONSTER'!$PN$20:$PN$23</c:f>
              <c:numCache>
                <c:formatCode>General</c:formatCode>
                <c:ptCount val="4"/>
                <c:pt idx="0">
                  <c:v>0.73478600000000005</c:v>
                </c:pt>
                <c:pt idx="1">
                  <c:v>0.96424399999999999</c:v>
                </c:pt>
                <c:pt idx="2">
                  <c:v>0.97335199999999999</c:v>
                </c:pt>
                <c:pt idx="3">
                  <c:v>1.008273</c:v>
                </c:pt>
              </c:numCache>
            </c:numRef>
          </c:val>
        </c:ser>
        <c:ser>
          <c:idx val="3"/>
          <c:order val="3"/>
          <c:tx>
            <c:strRef>
              <c:f>'C2 MONSTER'!$PO$19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MONSTER'!$PO$20:$PO$23</c:f>
              <c:numCache>
                <c:formatCode>General</c:formatCode>
                <c:ptCount val="4"/>
                <c:pt idx="0">
                  <c:v>0.73221599999999998</c:v>
                </c:pt>
                <c:pt idx="1">
                  <c:v>0.910408</c:v>
                </c:pt>
                <c:pt idx="2">
                  <c:v>0.95871700000000004</c:v>
                </c:pt>
                <c:pt idx="3">
                  <c:v>0.93958299999999995</c:v>
                </c:pt>
              </c:numCache>
            </c:numRef>
          </c:val>
        </c:ser>
        <c:ser>
          <c:idx val="4"/>
          <c:order val="4"/>
          <c:tx>
            <c:strRef>
              <c:f>'C2 MONSTER'!$PP$19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MONSTER'!$PP$20:$PP$23</c:f>
              <c:numCache>
                <c:formatCode>General</c:formatCode>
                <c:ptCount val="4"/>
                <c:pt idx="0">
                  <c:v>0.73233199999999998</c:v>
                </c:pt>
                <c:pt idx="1">
                  <c:v>0.91058600000000001</c:v>
                </c:pt>
                <c:pt idx="2">
                  <c:v>0.97170999999999996</c:v>
                </c:pt>
                <c:pt idx="3">
                  <c:v>0.99676900000000002</c:v>
                </c:pt>
              </c:numCache>
            </c:numRef>
          </c:val>
        </c:ser>
        <c:ser>
          <c:idx val="5"/>
          <c:order val="5"/>
          <c:tx>
            <c:strRef>
              <c:f>'C2 MONSTER'!$PQ$19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MONSTER'!$PQ$20:$PQ$23</c:f>
              <c:numCache>
                <c:formatCode>General</c:formatCode>
                <c:ptCount val="4"/>
                <c:pt idx="0">
                  <c:v>0.71067100000000005</c:v>
                </c:pt>
                <c:pt idx="1">
                  <c:v>0.99869300000000005</c:v>
                </c:pt>
                <c:pt idx="2">
                  <c:v>0.86914499999999995</c:v>
                </c:pt>
                <c:pt idx="3">
                  <c:v>0.93755699999999997</c:v>
                </c:pt>
              </c:numCache>
            </c:numRef>
          </c:val>
        </c:ser>
        <c:ser>
          <c:idx val="6"/>
          <c:order val="6"/>
          <c:tx>
            <c:strRef>
              <c:f>'C2 MONSTER'!$PR$19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MONSTER'!$PR$20:$PR$23</c:f>
              <c:numCache>
                <c:formatCode>General</c:formatCode>
                <c:ptCount val="4"/>
                <c:pt idx="0">
                  <c:v>0.71067400000000003</c:v>
                </c:pt>
                <c:pt idx="1">
                  <c:v>0.99868500000000004</c:v>
                </c:pt>
                <c:pt idx="2">
                  <c:v>0.86916300000000002</c:v>
                </c:pt>
                <c:pt idx="3">
                  <c:v>0.93750999999999995</c:v>
                </c:pt>
              </c:numCache>
            </c:numRef>
          </c:val>
        </c:ser>
        <c:ser>
          <c:idx val="7"/>
          <c:order val="7"/>
          <c:tx>
            <c:strRef>
              <c:f>'C2 MONSTER'!$PS$19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MONSTER'!$PS$20:$PS$23</c:f>
              <c:numCache>
                <c:formatCode>General</c:formatCode>
                <c:ptCount val="4"/>
                <c:pt idx="0">
                  <c:v>0.73510900000000001</c:v>
                </c:pt>
                <c:pt idx="1">
                  <c:v>0.96450499999999995</c:v>
                </c:pt>
                <c:pt idx="2">
                  <c:v>0.97336699999999998</c:v>
                </c:pt>
                <c:pt idx="3">
                  <c:v>1.008508</c:v>
                </c:pt>
              </c:numCache>
            </c:numRef>
          </c:val>
        </c:ser>
        <c:ser>
          <c:idx val="8"/>
          <c:order val="8"/>
          <c:tx>
            <c:strRef>
              <c:f>'C2 MONSTER'!$PT$19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MONSTER'!$PT$20:$PT$23</c:f>
              <c:numCache>
                <c:formatCode>General</c:formatCode>
                <c:ptCount val="4"/>
                <c:pt idx="0">
                  <c:v>0.73508700000000005</c:v>
                </c:pt>
                <c:pt idx="1">
                  <c:v>0.96453999999999995</c:v>
                </c:pt>
                <c:pt idx="2">
                  <c:v>0.97342899999999999</c:v>
                </c:pt>
                <c:pt idx="3">
                  <c:v>1.008408</c:v>
                </c:pt>
              </c:numCache>
            </c:numRef>
          </c:val>
        </c:ser>
        <c:ser>
          <c:idx val="9"/>
          <c:order val="9"/>
          <c:tx>
            <c:strRef>
              <c:f>'C2 MONSTER'!$PU$19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MONSTER'!$PU$20:$PU$23</c:f>
              <c:numCache>
                <c:formatCode>General</c:formatCode>
                <c:ptCount val="4"/>
                <c:pt idx="0">
                  <c:v>0.735016</c:v>
                </c:pt>
                <c:pt idx="1">
                  <c:v>0.96446600000000005</c:v>
                </c:pt>
                <c:pt idx="2">
                  <c:v>0.97321800000000003</c:v>
                </c:pt>
                <c:pt idx="3">
                  <c:v>1.008197</c:v>
                </c:pt>
              </c:numCache>
            </c:numRef>
          </c:val>
        </c:ser>
        <c:ser>
          <c:idx val="10"/>
          <c:order val="10"/>
          <c:tx>
            <c:strRef>
              <c:f>'C2 MONSTER'!$PV$19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MONSTER'!$PV$20:$PV$23</c:f>
              <c:numCache>
                <c:formatCode>General</c:formatCode>
                <c:ptCount val="4"/>
                <c:pt idx="0">
                  <c:v>0.73512900000000003</c:v>
                </c:pt>
                <c:pt idx="1">
                  <c:v>0.96455500000000005</c:v>
                </c:pt>
                <c:pt idx="2">
                  <c:v>0.97341299999999997</c:v>
                </c:pt>
                <c:pt idx="3">
                  <c:v>1.0083690000000001</c:v>
                </c:pt>
              </c:numCache>
            </c:numRef>
          </c:val>
        </c:ser>
        <c:ser>
          <c:idx val="11"/>
          <c:order val="11"/>
          <c:tx>
            <c:strRef>
              <c:f>'C2 MONSTER'!$PW$19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MONSTER'!$PW$20:$PW$23</c:f>
              <c:numCache>
                <c:formatCode>General</c:formatCode>
                <c:ptCount val="4"/>
                <c:pt idx="0">
                  <c:v>0.75125200000000003</c:v>
                </c:pt>
                <c:pt idx="1">
                  <c:v>1.0135700000000001</c:v>
                </c:pt>
                <c:pt idx="2">
                  <c:v>0.98233099999999995</c:v>
                </c:pt>
                <c:pt idx="3">
                  <c:v>1.0103839999999999</c:v>
                </c:pt>
              </c:numCache>
            </c:numRef>
          </c:val>
        </c:ser>
        <c:ser>
          <c:idx val="12"/>
          <c:order val="12"/>
          <c:tx>
            <c:strRef>
              <c:f>'C2 MONSTER'!$PX$19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MONSTER'!$PX$20:$PX$23</c:f>
              <c:numCache>
                <c:formatCode>General</c:formatCode>
                <c:ptCount val="4"/>
                <c:pt idx="0">
                  <c:v>0.77906500000000001</c:v>
                </c:pt>
                <c:pt idx="1">
                  <c:v>1.0378179999999999</c:v>
                </c:pt>
                <c:pt idx="2">
                  <c:v>0.99882800000000005</c:v>
                </c:pt>
                <c:pt idx="3">
                  <c:v>1.0195970000000001</c:v>
                </c:pt>
              </c:numCache>
            </c:numRef>
          </c:val>
        </c:ser>
        <c:ser>
          <c:idx val="13"/>
          <c:order val="13"/>
          <c:tx>
            <c:strRef>
              <c:f>'C2 MONSTER'!$PY$19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MONSTER'!$PY$20:$PY$23</c:f>
              <c:numCache>
                <c:formatCode>General</c:formatCode>
                <c:ptCount val="4"/>
                <c:pt idx="0">
                  <c:v>0.70219200000000004</c:v>
                </c:pt>
                <c:pt idx="1">
                  <c:v>0.99324900000000005</c:v>
                </c:pt>
                <c:pt idx="2">
                  <c:v>0.85591300000000003</c:v>
                </c:pt>
                <c:pt idx="3">
                  <c:v>0.918624</c:v>
                </c:pt>
              </c:numCache>
            </c:numRef>
          </c:val>
        </c:ser>
        <c:ser>
          <c:idx val="14"/>
          <c:order val="14"/>
          <c:tx>
            <c:strRef>
              <c:f>'C2 MONSTER'!$PZ$19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MONSTER'!$PZ$20:$PZ$23</c:f>
              <c:numCache>
                <c:formatCode>General</c:formatCode>
                <c:ptCount val="4"/>
                <c:pt idx="0">
                  <c:v>0.749502</c:v>
                </c:pt>
                <c:pt idx="1">
                  <c:v>0.998969</c:v>
                </c:pt>
                <c:pt idx="2">
                  <c:v>0.972387</c:v>
                </c:pt>
                <c:pt idx="3">
                  <c:v>0.963947</c:v>
                </c:pt>
              </c:numCache>
            </c:numRef>
          </c:val>
        </c:ser>
        <c:ser>
          <c:idx val="15"/>
          <c:order val="15"/>
          <c:tx>
            <c:strRef>
              <c:f>'C2 MONSTER'!$QA$19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MONSTER'!$QA$20:$QA$23</c:f>
              <c:numCache>
                <c:formatCode>General</c:formatCode>
                <c:ptCount val="4"/>
                <c:pt idx="0">
                  <c:v>0.74420600000000003</c:v>
                </c:pt>
                <c:pt idx="1">
                  <c:v>1.0198719999999999</c:v>
                </c:pt>
                <c:pt idx="2">
                  <c:v>0.98947700000000005</c:v>
                </c:pt>
                <c:pt idx="3">
                  <c:v>0.98872000000000004</c:v>
                </c:pt>
              </c:numCache>
            </c:numRef>
          </c:val>
        </c:ser>
        <c:ser>
          <c:idx val="16"/>
          <c:order val="16"/>
          <c:tx>
            <c:strRef>
              <c:f>'C2 MONSTER'!$QB$19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MONSTER'!$QB$20:$QB$23</c:f>
              <c:numCache>
                <c:formatCode>General</c:formatCode>
                <c:ptCount val="4"/>
                <c:pt idx="0">
                  <c:v>0.71056799999999998</c:v>
                </c:pt>
                <c:pt idx="1">
                  <c:v>0.99844999999999995</c:v>
                </c:pt>
                <c:pt idx="2">
                  <c:v>0.869085</c:v>
                </c:pt>
                <c:pt idx="3">
                  <c:v>0.93747199999999997</c:v>
                </c:pt>
              </c:numCache>
            </c:numRef>
          </c:val>
        </c:ser>
        <c:ser>
          <c:idx val="17"/>
          <c:order val="17"/>
          <c:tx>
            <c:strRef>
              <c:f>'C2 MONSTER'!$QC$19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MONSTER'!$QC$20:$QC$23</c:f>
              <c:numCache>
                <c:formatCode>General</c:formatCode>
                <c:ptCount val="4"/>
                <c:pt idx="0">
                  <c:v>0.59450400000000003</c:v>
                </c:pt>
                <c:pt idx="1">
                  <c:v>0.74294800000000005</c:v>
                </c:pt>
                <c:pt idx="2">
                  <c:v>0.77993100000000004</c:v>
                </c:pt>
                <c:pt idx="3">
                  <c:v>0.94125300000000001</c:v>
                </c:pt>
              </c:numCache>
            </c:numRef>
          </c:val>
        </c:ser>
        <c:ser>
          <c:idx val="18"/>
          <c:order val="18"/>
          <c:tx>
            <c:strRef>
              <c:f>'C2 MONSTER'!$QD$19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MONSTER'!$QD$20:$QD$23</c:f>
              <c:numCache>
                <c:formatCode>General</c:formatCode>
                <c:ptCount val="4"/>
                <c:pt idx="0">
                  <c:v>0.71889499999999995</c:v>
                </c:pt>
                <c:pt idx="1">
                  <c:v>1.026335</c:v>
                </c:pt>
                <c:pt idx="2">
                  <c:v>0.87763800000000003</c:v>
                </c:pt>
                <c:pt idx="3">
                  <c:v>0.87981500000000001</c:v>
                </c:pt>
              </c:numCache>
            </c:numRef>
          </c:val>
        </c:ser>
        <c:ser>
          <c:idx val="19"/>
          <c:order val="19"/>
          <c:tx>
            <c:strRef>
              <c:f>'C2 MONSTER'!$QE$19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MONSTER'!$QE$20:$QE$23</c:f>
              <c:numCache>
                <c:formatCode>General</c:formatCode>
                <c:ptCount val="4"/>
                <c:pt idx="0">
                  <c:v>0.74407500000000004</c:v>
                </c:pt>
                <c:pt idx="1">
                  <c:v>1.015741</c:v>
                </c:pt>
                <c:pt idx="2">
                  <c:v>0.97398399999999996</c:v>
                </c:pt>
                <c:pt idx="3">
                  <c:v>1.0004850000000001</c:v>
                </c:pt>
              </c:numCache>
            </c:numRef>
          </c:val>
        </c:ser>
        <c:ser>
          <c:idx val="20"/>
          <c:order val="20"/>
          <c:tx>
            <c:strRef>
              <c:f>'C2 MONSTER'!$QF$19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MONSTER'!$QF$20:$QF$23</c:f>
              <c:numCache>
                <c:formatCode>General</c:formatCode>
                <c:ptCount val="4"/>
                <c:pt idx="0">
                  <c:v>0.79038299999999995</c:v>
                </c:pt>
                <c:pt idx="1">
                  <c:v>1.070746</c:v>
                </c:pt>
                <c:pt idx="2">
                  <c:v>0.944631</c:v>
                </c:pt>
                <c:pt idx="3">
                  <c:v>0.96814100000000003</c:v>
                </c:pt>
              </c:numCache>
            </c:numRef>
          </c:val>
        </c:ser>
        <c:ser>
          <c:idx val="21"/>
          <c:order val="21"/>
          <c:tx>
            <c:strRef>
              <c:f>'C2 MONSTER'!$QG$19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MONSTER'!$QG$20:$QG$23</c:f>
              <c:numCache>
                <c:formatCode>General</c:formatCode>
                <c:ptCount val="4"/>
                <c:pt idx="0">
                  <c:v>0.72215399999999996</c:v>
                </c:pt>
                <c:pt idx="1">
                  <c:v>1.0278350000000001</c:v>
                </c:pt>
                <c:pt idx="2">
                  <c:v>0.86772400000000005</c:v>
                </c:pt>
                <c:pt idx="3">
                  <c:v>0.87617900000000004</c:v>
                </c:pt>
              </c:numCache>
            </c:numRef>
          </c:val>
        </c:ser>
        <c:ser>
          <c:idx val="22"/>
          <c:order val="22"/>
          <c:tx>
            <c:strRef>
              <c:f>'C2 MONSTER'!$QH$19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MONSTER'!$QH$20:$QH$23</c:f>
              <c:numCache>
                <c:formatCode>General</c:formatCode>
                <c:ptCount val="4"/>
                <c:pt idx="0">
                  <c:v>0.72279199999999999</c:v>
                </c:pt>
                <c:pt idx="1">
                  <c:v>1.028599</c:v>
                </c:pt>
                <c:pt idx="2">
                  <c:v>0.87415200000000004</c:v>
                </c:pt>
                <c:pt idx="3">
                  <c:v>0.87111899999999998</c:v>
                </c:pt>
              </c:numCache>
            </c:numRef>
          </c:val>
        </c:ser>
        <c:ser>
          <c:idx val="23"/>
          <c:order val="23"/>
          <c:tx>
            <c:strRef>
              <c:f>'C2 MONSTER'!$QI$19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MONSTER'!$QI$20:$QI$23</c:f>
              <c:numCache>
                <c:formatCode>General</c:formatCode>
                <c:ptCount val="4"/>
                <c:pt idx="0">
                  <c:v>0.83065900000000004</c:v>
                </c:pt>
                <c:pt idx="1">
                  <c:v>1.1373740000000001</c:v>
                </c:pt>
                <c:pt idx="2">
                  <c:v>0.92824899999999999</c:v>
                </c:pt>
                <c:pt idx="3">
                  <c:v>0.97545599999999999</c:v>
                </c:pt>
              </c:numCache>
            </c:numRef>
          </c:val>
        </c:ser>
        <c:ser>
          <c:idx val="24"/>
          <c:order val="24"/>
          <c:tx>
            <c:strRef>
              <c:f>'C2 MONSTER'!$QJ$19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MONSTER'!$QJ$20:$QJ$23</c:f>
              <c:numCache>
                <c:formatCode>General</c:formatCode>
                <c:ptCount val="4"/>
                <c:pt idx="0">
                  <c:v>0.83060500000000004</c:v>
                </c:pt>
                <c:pt idx="1">
                  <c:v>1.137399</c:v>
                </c:pt>
                <c:pt idx="2">
                  <c:v>0.93254099999999995</c:v>
                </c:pt>
                <c:pt idx="3">
                  <c:v>0.97601300000000002</c:v>
                </c:pt>
              </c:numCache>
            </c:numRef>
          </c:val>
        </c:ser>
        <c:ser>
          <c:idx val="25"/>
          <c:order val="25"/>
          <c:tx>
            <c:strRef>
              <c:f>'C2 MONSTER'!$QK$19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MONSTER'!$QK$20:$QK$23</c:f>
              <c:numCache>
                <c:formatCode>General</c:formatCode>
                <c:ptCount val="4"/>
                <c:pt idx="0">
                  <c:v>0.708704</c:v>
                </c:pt>
                <c:pt idx="1">
                  <c:v>1.0052399999999999</c:v>
                </c:pt>
                <c:pt idx="2">
                  <c:v>0.88294700000000004</c:v>
                </c:pt>
                <c:pt idx="3">
                  <c:v>0.95972100000000005</c:v>
                </c:pt>
              </c:numCache>
            </c:numRef>
          </c:val>
        </c:ser>
        <c:ser>
          <c:idx val="26"/>
          <c:order val="26"/>
          <c:tx>
            <c:strRef>
              <c:f>'C2 MONSTER'!$QL$19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MONSTER'!$QL$20:$QL$23</c:f>
              <c:numCache>
                <c:formatCode>General</c:formatCode>
                <c:ptCount val="4"/>
                <c:pt idx="0">
                  <c:v>0.71754399999999996</c:v>
                </c:pt>
                <c:pt idx="1">
                  <c:v>1.0194129999999999</c:v>
                </c:pt>
                <c:pt idx="2">
                  <c:v>0.87023300000000003</c:v>
                </c:pt>
                <c:pt idx="3">
                  <c:v>0.94575500000000001</c:v>
                </c:pt>
              </c:numCache>
            </c:numRef>
          </c:val>
        </c:ser>
        <c:ser>
          <c:idx val="27"/>
          <c:order val="27"/>
          <c:tx>
            <c:strRef>
              <c:f>'C2 MONSTER'!$QM$19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MONSTER'!$QM$20:$QM$23</c:f>
              <c:numCache>
                <c:formatCode>General</c:formatCode>
                <c:ptCount val="4"/>
                <c:pt idx="0">
                  <c:v>0.60441500000000004</c:v>
                </c:pt>
                <c:pt idx="1">
                  <c:v>0.75635300000000005</c:v>
                </c:pt>
                <c:pt idx="2">
                  <c:v>0.79199399999999998</c:v>
                </c:pt>
                <c:pt idx="3">
                  <c:v>0.95457700000000001</c:v>
                </c:pt>
              </c:numCache>
            </c:numRef>
          </c:val>
        </c:ser>
        <c:ser>
          <c:idx val="28"/>
          <c:order val="28"/>
          <c:tx>
            <c:strRef>
              <c:f>'C2 MONSTER'!$QN$19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MONSTER'!$QN$20:$QN$23</c:f>
              <c:numCache>
                <c:formatCode>General</c:formatCode>
                <c:ptCount val="4"/>
                <c:pt idx="0">
                  <c:v>0.67520800000000003</c:v>
                </c:pt>
                <c:pt idx="1">
                  <c:v>0.80319499999999999</c:v>
                </c:pt>
                <c:pt idx="2">
                  <c:v>0.91349999999999998</c:v>
                </c:pt>
                <c:pt idx="3">
                  <c:v>1.0299430000000001</c:v>
                </c:pt>
              </c:numCache>
            </c:numRef>
          </c:val>
        </c:ser>
        <c:ser>
          <c:idx val="29"/>
          <c:order val="29"/>
          <c:tx>
            <c:strRef>
              <c:f>'C2 MONSTER'!$QO$19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MONSTER'!$QO$20:$QO$23</c:f>
              <c:numCache>
                <c:formatCode>General</c:formatCode>
                <c:ptCount val="4"/>
                <c:pt idx="0">
                  <c:v>0.83059099999999997</c:v>
                </c:pt>
                <c:pt idx="1">
                  <c:v>1.13748</c:v>
                </c:pt>
                <c:pt idx="2">
                  <c:v>0.93256099999999997</c:v>
                </c:pt>
                <c:pt idx="3">
                  <c:v>0.97613300000000003</c:v>
                </c:pt>
              </c:numCache>
            </c:numRef>
          </c:val>
        </c:ser>
        <c:ser>
          <c:idx val="30"/>
          <c:order val="30"/>
          <c:tx>
            <c:strRef>
              <c:f>'C2 MONSTER'!$QP$19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MONSTER'!$QP$20:$QP$23</c:f>
              <c:numCache>
                <c:formatCode>General</c:formatCode>
                <c:ptCount val="4"/>
                <c:pt idx="0">
                  <c:v>0.81677599999999995</c:v>
                </c:pt>
                <c:pt idx="1">
                  <c:v>1.1459109999999999</c:v>
                </c:pt>
                <c:pt idx="2">
                  <c:v>0.99809099999999995</c:v>
                </c:pt>
                <c:pt idx="3">
                  <c:v>1.0119689999999999</c:v>
                </c:pt>
              </c:numCache>
            </c:numRef>
          </c:val>
        </c:ser>
        <c:ser>
          <c:idx val="31"/>
          <c:order val="31"/>
          <c:tx>
            <c:strRef>
              <c:f>'C2 MONSTER'!$QQ$19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MONSTER'!$QQ$20:$QQ$23</c:f>
              <c:numCache>
                <c:formatCode>General</c:formatCode>
                <c:ptCount val="4"/>
                <c:pt idx="0">
                  <c:v>0.746973</c:v>
                </c:pt>
                <c:pt idx="1">
                  <c:v>1.015261</c:v>
                </c:pt>
                <c:pt idx="2">
                  <c:v>0.98764600000000002</c:v>
                </c:pt>
                <c:pt idx="3">
                  <c:v>1.014507</c:v>
                </c:pt>
              </c:numCache>
            </c:numRef>
          </c:val>
        </c:ser>
        <c:ser>
          <c:idx val="32"/>
          <c:order val="32"/>
          <c:tx>
            <c:strRef>
              <c:f>'C2 MONSTER'!$QR$19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MONSTER'!$QR$20:$QR$23</c:f>
              <c:numCache>
                <c:formatCode>General</c:formatCode>
                <c:ptCount val="4"/>
                <c:pt idx="0">
                  <c:v>0.72053599999999995</c:v>
                </c:pt>
                <c:pt idx="1">
                  <c:v>1.0197130000000001</c:v>
                </c:pt>
                <c:pt idx="2">
                  <c:v>0.86662499999999998</c:v>
                </c:pt>
                <c:pt idx="3">
                  <c:v>0.93567999999999996</c:v>
                </c:pt>
              </c:numCache>
            </c:numRef>
          </c:val>
        </c:ser>
        <c:ser>
          <c:idx val="33"/>
          <c:order val="33"/>
          <c:tx>
            <c:strRef>
              <c:f>'C2 MONSTER'!$QS$19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MONSTER'!$QS$20:$QS$23</c:f>
              <c:numCache>
                <c:formatCode>General</c:formatCode>
                <c:ptCount val="4"/>
                <c:pt idx="0">
                  <c:v>0.74328399999999994</c:v>
                </c:pt>
                <c:pt idx="1">
                  <c:v>1.013039</c:v>
                </c:pt>
                <c:pt idx="2">
                  <c:v>0.98806899999999998</c:v>
                </c:pt>
                <c:pt idx="3">
                  <c:v>1.0062679999999999</c:v>
                </c:pt>
              </c:numCache>
            </c:numRef>
          </c:val>
        </c:ser>
        <c:ser>
          <c:idx val="34"/>
          <c:order val="34"/>
          <c:tx>
            <c:strRef>
              <c:f>'C2 MONSTER'!$QT$19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MONSTER'!$QT$20:$QT$23</c:f>
              <c:numCache>
                <c:formatCode>General</c:formatCode>
                <c:ptCount val="4"/>
                <c:pt idx="0">
                  <c:v>0.75079799999999997</c:v>
                </c:pt>
                <c:pt idx="1">
                  <c:v>1.0122310000000001</c:v>
                </c:pt>
                <c:pt idx="2">
                  <c:v>0.98355400000000004</c:v>
                </c:pt>
                <c:pt idx="3">
                  <c:v>0.93693700000000002</c:v>
                </c:pt>
              </c:numCache>
            </c:numRef>
          </c:val>
        </c:ser>
        <c:ser>
          <c:idx val="35"/>
          <c:order val="35"/>
          <c:tx>
            <c:strRef>
              <c:f>'C2 MONSTER'!$QU$19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MONSTER'!$PK$20:$PK$23</c:f>
              <c:strCache>
                <c:ptCount val="4"/>
                <c:pt idx="0">
                  <c:v>40 cached misaligned</c:v>
                </c:pt>
                <c:pt idx="1">
                  <c:v>48 cached misaligned</c:v>
                </c:pt>
                <c:pt idx="2">
                  <c:v>56 cached misaligned</c:v>
                </c:pt>
                <c:pt idx="3">
                  <c:v>64 cached misaligned</c:v>
                </c:pt>
              </c:strCache>
            </c:strRef>
          </c:cat>
          <c:val>
            <c:numRef>
              <c:f>'C2 MONSTER'!$QU$20:$QU$23</c:f>
              <c:numCache>
                <c:formatCode>General</c:formatCode>
                <c:ptCount val="4"/>
                <c:pt idx="0">
                  <c:v>0.59448500000000004</c:v>
                </c:pt>
                <c:pt idx="1">
                  <c:v>0.74295599999999995</c:v>
                </c:pt>
                <c:pt idx="2">
                  <c:v>0.77992399999999995</c:v>
                </c:pt>
                <c:pt idx="3">
                  <c:v>0.94118599999999997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115008"/>
        <c:axId val="194520192"/>
      </c:barChart>
      <c:catAx>
        <c:axId val="19511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94520192"/>
        <c:crosses val="autoZero"/>
        <c:auto val="1"/>
        <c:lblAlgn val="ctr"/>
        <c:lblOffset val="100"/>
        <c:noMultiLvlLbl val="0"/>
      </c:catAx>
      <c:valAx>
        <c:axId val="194520192"/>
        <c:scaling>
          <c:orientation val="minMax"/>
          <c:max val="1.2"/>
          <c:min val="0.60000000000000009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115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MONSTER'!$PL$25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MONSTER'!$PL$26:$PL$29</c:f>
              <c:numCache>
                <c:formatCode>General</c:formatCode>
                <c:ptCount val="4"/>
                <c:pt idx="0">
                  <c:v>6.5870999999999999E-2</c:v>
                </c:pt>
                <c:pt idx="1">
                  <c:v>7.8928999999999999E-2</c:v>
                </c:pt>
                <c:pt idx="2">
                  <c:v>8.7634000000000004E-2</c:v>
                </c:pt>
                <c:pt idx="3">
                  <c:v>9.5824000000000006E-2</c:v>
                </c:pt>
              </c:numCache>
            </c:numRef>
          </c:val>
        </c:ser>
        <c:ser>
          <c:idx val="1"/>
          <c:order val="1"/>
          <c:tx>
            <c:strRef>
              <c:f>'C2 MONSTER'!$PM$25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MONSTER'!$PM$26:$PM$29</c:f>
              <c:numCache>
                <c:formatCode>General</c:formatCode>
                <c:ptCount val="4"/>
                <c:pt idx="0">
                  <c:v>7.1873999999999993E-2</c:v>
                </c:pt>
                <c:pt idx="1">
                  <c:v>8.4903000000000006E-2</c:v>
                </c:pt>
                <c:pt idx="2">
                  <c:v>9.5752000000000004E-2</c:v>
                </c:pt>
                <c:pt idx="3">
                  <c:v>9.9987999999999994E-2</c:v>
                </c:pt>
              </c:numCache>
            </c:numRef>
          </c:val>
        </c:ser>
        <c:ser>
          <c:idx val="2"/>
          <c:order val="2"/>
          <c:tx>
            <c:strRef>
              <c:f>'C2 MONSTER'!$PN$25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MONSTER'!$PN$26:$PN$29</c:f>
              <c:numCache>
                <c:formatCode>General</c:formatCode>
                <c:ptCount val="4"/>
                <c:pt idx="0">
                  <c:v>7.1873000000000006E-2</c:v>
                </c:pt>
                <c:pt idx="1">
                  <c:v>8.5633000000000001E-2</c:v>
                </c:pt>
                <c:pt idx="2">
                  <c:v>9.6709000000000003E-2</c:v>
                </c:pt>
                <c:pt idx="3">
                  <c:v>0.10778600000000001</c:v>
                </c:pt>
              </c:numCache>
            </c:numRef>
          </c:val>
        </c:ser>
        <c:ser>
          <c:idx val="3"/>
          <c:order val="3"/>
          <c:tx>
            <c:strRef>
              <c:f>'C2 MONSTER'!$PO$25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MONSTER'!$PO$26:$PO$29</c:f>
              <c:numCache>
                <c:formatCode>General</c:formatCode>
                <c:ptCount val="4"/>
                <c:pt idx="0">
                  <c:v>7.1448999999999999E-2</c:v>
                </c:pt>
                <c:pt idx="1">
                  <c:v>8.5151000000000004E-2</c:v>
                </c:pt>
                <c:pt idx="2">
                  <c:v>9.6654000000000004E-2</c:v>
                </c:pt>
                <c:pt idx="3">
                  <c:v>0.10822</c:v>
                </c:pt>
              </c:numCache>
            </c:numRef>
          </c:val>
        </c:ser>
        <c:ser>
          <c:idx val="4"/>
          <c:order val="4"/>
          <c:tx>
            <c:strRef>
              <c:f>'C2 MONSTER'!$PP$25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MONSTER'!$PP$26:$PP$29</c:f>
              <c:numCache>
                <c:formatCode>General</c:formatCode>
                <c:ptCount val="4"/>
                <c:pt idx="0">
                  <c:v>7.1304000000000006E-2</c:v>
                </c:pt>
                <c:pt idx="1">
                  <c:v>8.5572999999999996E-2</c:v>
                </c:pt>
                <c:pt idx="2">
                  <c:v>9.6839999999999996E-2</c:v>
                </c:pt>
                <c:pt idx="3">
                  <c:v>0.10771699999999999</c:v>
                </c:pt>
              </c:numCache>
            </c:numRef>
          </c:val>
        </c:ser>
        <c:ser>
          <c:idx val="5"/>
          <c:order val="5"/>
          <c:tx>
            <c:strRef>
              <c:f>'C2 MONSTER'!$PQ$25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MONSTER'!$PQ$26:$PQ$29</c:f>
              <c:numCache>
                <c:formatCode>General</c:formatCode>
                <c:ptCount val="4"/>
                <c:pt idx="0">
                  <c:v>7.0924000000000001E-2</c:v>
                </c:pt>
                <c:pt idx="1">
                  <c:v>8.5713999999999999E-2</c:v>
                </c:pt>
                <c:pt idx="2">
                  <c:v>9.3501000000000001E-2</c:v>
                </c:pt>
                <c:pt idx="3">
                  <c:v>0.103371</c:v>
                </c:pt>
              </c:numCache>
            </c:numRef>
          </c:val>
        </c:ser>
        <c:ser>
          <c:idx val="6"/>
          <c:order val="6"/>
          <c:tx>
            <c:strRef>
              <c:f>'C2 MONSTER'!$PR$25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MONSTER'!$PR$26:$PR$29</c:f>
              <c:numCache>
                <c:formatCode>General</c:formatCode>
                <c:ptCount val="4"/>
                <c:pt idx="0">
                  <c:v>7.0790000000000006E-2</c:v>
                </c:pt>
                <c:pt idx="1">
                  <c:v>8.5689000000000001E-2</c:v>
                </c:pt>
                <c:pt idx="2">
                  <c:v>9.4089999999999993E-2</c:v>
                </c:pt>
                <c:pt idx="3">
                  <c:v>0.10332</c:v>
                </c:pt>
              </c:numCache>
            </c:numRef>
          </c:val>
        </c:ser>
        <c:ser>
          <c:idx val="7"/>
          <c:order val="7"/>
          <c:tx>
            <c:strRef>
              <c:f>'C2 MONSTER'!$PS$25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MONSTER'!$PS$26:$PS$29</c:f>
              <c:numCache>
                <c:formatCode>General</c:formatCode>
                <c:ptCount val="4"/>
                <c:pt idx="0">
                  <c:v>7.1551000000000003E-2</c:v>
                </c:pt>
                <c:pt idx="1">
                  <c:v>8.5176000000000002E-2</c:v>
                </c:pt>
                <c:pt idx="2">
                  <c:v>9.6958000000000003E-2</c:v>
                </c:pt>
                <c:pt idx="3">
                  <c:v>0.10732800000000001</c:v>
                </c:pt>
              </c:numCache>
            </c:numRef>
          </c:val>
        </c:ser>
        <c:ser>
          <c:idx val="8"/>
          <c:order val="8"/>
          <c:tx>
            <c:strRef>
              <c:f>'C2 MONSTER'!$PT$25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MONSTER'!$PT$26:$PT$29</c:f>
              <c:numCache>
                <c:formatCode>General</c:formatCode>
                <c:ptCount val="4"/>
                <c:pt idx="0">
                  <c:v>7.1675000000000003E-2</c:v>
                </c:pt>
                <c:pt idx="1">
                  <c:v>8.5472000000000006E-2</c:v>
                </c:pt>
                <c:pt idx="2">
                  <c:v>9.6234E-2</c:v>
                </c:pt>
                <c:pt idx="3">
                  <c:v>0.107419</c:v>
                </c:pt>
              </c:numCache>
            </c:numRef>
          </c:val>
        </c:ser>
        <c:ser>
          <c:idx val="9"/>
          <c:order val="9"/>
          <c:tx>
            <c:strRef>
              <c:f>'C2 MONSTER'!$PU$25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MONSTER'!$PU$26:$PU$29</c:f>
              <c:numCache>
                <c:formatCode>General</c:formatCode>
                <c:ptCount val="4"/>
                <c:pt idx="0">
                  <c:v>7.1309999999999998E-2</c:v>
                </c:pt>
                <c:pt idx="1">
                  <c:v>8.4878999999999996E-2</c:v>
                </c:pt>
                <c:pt idx="2">
                  <c:v>9.6439999999999998E-2</c:v>
                </c:pt>
                <c:pt idx="3">
                  <c:v>0.108418</c:v>
                </c:pt>
              </c:numCache>
            </c:numRef>
          </c:val>
        </c:ser>
        <c:ser>
          <c:idx val="10"/>
          <c:order val="10"/>
          <c:tx>
            <c:strRef>
              <c:f>'C2 MONSTER'!$PV$25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MONSTER'!$PV$26:$PV$29</c:f>
              <c:numCache>
                <c:formatCode>General</c:formatCode>
                <c:ptCount val="4"/>
                <c:pt idx="0">
                  <c:v>7.1268999999999999E-2</c:v>
                </c:pt>
                <c:pt idx="1">
                  <c:v>8.5292999999999994E-2</c:v>
                </c:pt>
                <c:pt idx="2">
                  <c:v>9.6225000000000005E-2</c:v>
                </c:pt>
                <c:pt idx="3">
                  <c:v>0.10793999999999999</c:v>
                </c:pt>
              </c:numCache>
            </c:numRef>
          </c:val>
        </c:ser>
        <c:ser>
          <c:idx val="11"/>
          <c:order val="11"/>
          <c:tx>
            <c:strRef>
              <c:f>'C2 MONSTER'!$PW$25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MONSTER'!$PW$26:$PW$29</c:f>
              <c:numCache>
                <c:formatCode>General</c:formatCode>
                <c:ptCount val="4"/>
                <c:pt idx="0">
                  <c:v>7.2482000000000005E-2</c:v>
                </c:pt>
                <c:pt idx="1">
                  <c:v>8.6864999999999998E-2</c:v>
                </c:pt>
                <c:pt idx="2">
                  <c:v>9.7143999999999994E-2</c:v>
                </c:pt>
                <c:pt idx="3">
                  <c:v>0.108515</c:v>
                </c:pt>
              </c:numCache>
            </c:numRef>
          </c:val>
        </c:ser>
        <c:ser>
          <c:idx val="12"/>
          <c:order val="12"/>
          <c:tx>
            <c:strRef>
              <c:f>'C2 MONSTER'!$PX$25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MONSTER'!$PX$26:$PX$29</c:f>
              <c:numCache>
                <c:formatCode>General</c:formatCode>
                <c:ptCount val="4"/>
                <c:pt idx="0">
                  <c:v>7.1434999999999998E-2</c:v>
                </c:pt>
                <c:pt idx="1">
                  <c:v>8.5885000000000003E-2</c:v>
                </c:pt>
                <c:pt idx="2">
                  <c:v>9.4793000000000002E-2</c:v>
                </c:pt>
                <c:pt idx="3">
                  <c:v>0.104383</c:v>
                </c:pt>
              </c:numCache>
            </c:numRef>
          </c:val>
        </c:ser>
        <c:ser>
          <c:idx val="13"/>
          <c:order val="13"/>
          <c:tx>
            <c:strRef>
              <c:f>'C2 MONSTER'!$PY$25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MONSTER'!$PY$26:$PY$29</c:f>
              <c:numCache>
                <c:formatCode>General</c:formatCode>
                <c:ptCount val="4"/>
                <c:pt idx="0">
                  <c:v>7.0252999999999996E-2</c:v>
                </c:pt>
                <c:pt idx="1">
                  <c:v>8.4933999999999996E-2</c:v>
                </c:pt>
                <c:pt idx="2">
                  <c:v>9.3122999999999997E-2</c:v>
                </c:pt>
                <c:pt idx="3">
                  <c:v>0.102286</c:v>
                </c:pt>
              </c:numCache>
            </c:numRef>
          </c:val>
        </c:ser>
        <c:ser>
          <c:idx val="14"/>
          <c:order val="14"/>
          <c:tx>
            <c:strRef>
              <c:f>'C2 MONSTER'!$PZ$25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MONSTER'!$PZ$26:$PZ$29</c:f>
              <c:numCache>
                <c:formatCode>General</c:formatCode>
                <c:ptCount val="4"/>
                <c:pt idx="0">
                  <c:v>7.1290999999999993E-2</c:v>
                </c:pt>
                <c:pt idx="1">
                  <c:v>8.6517999999999998E-2</c:v>
                </c:pt>
                <c:pt idx="2">
                  <c:v>9.6282000000000006E-2</c:v>
                </c:pt>
                <c:pt idx="3">
                  <c:v>0.10725800000000001</c:v>
                </c:pt>
              </c:numCache>
            </c:numRef>
          </c:val>
        </c:ser>
        <c:ser>
          <c:idx val="15"/>
          <c:order val="15"/>
          <c:tx>
            <c:strRef>
              <c:f>'C2 MONSTER'!$QA$25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MONSTER'!$QA$26:$QA$29</c:f>
              <c:numCache>
                <c:formatCode>General</c:formatCode>
                <c:ptCount val="4"/>
                <c:pt idx="0">
                  <c:v>7.2723999999999997E-2</c:v>
                </c:pt>
                <c:pt idx="1">
                  <c:v>8.7330000000000005E-2</c:v>
                </c:pt>
                <c:pt idx="2">
                  <c:v>9.8276000000000002E-2</c:v>
                </c:pt>
                <c:pt idx="3">
                  <c:v>0.108849</c:v>
                </c:pt>
              </c:numCache>
            </c:numRef>
          </c:val>
        </c:ser>
        <c:ser>
          <c:idx val="16"/>
          <c:order val="16"/>
          <c:tx>
            <c:strRef>
              <c:f>'C2 MONSTER'!$QB$25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MONSTER'!$QB$26:$QB$29</c:f>
              <c:numCache>
                <c:formatCode>General</c:formatCode>
                <c:ptCount val="4"/>
                <c:pt idx="0">
                  <c:v>7.1142999999999998E-2</c:v>
                </c:pt>
                <c:pt idx="1">
                  <c:v>8.5737999999999995E-2</c:v>
                </c:pt>
                <c:pt idx="2">
                  <c:v>9.3655000000000002E-2</c:v>
                </c:pt>
                <c:pt idx="3">
                  <c:v>0.102975</c:v>
                </c:pt>
              </c:numCache>
            </c:numRef>
          </c:val>
        </c:ser>
        <c:ser>
          <c:idx val="17"/>
          <c:order val="17"/>
          <c:tx>
            <c:strRef>
              <c:f>'C2 MONSTER'!$QC$25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MONSTER'!$QC$26:$QC$29</c:f>
              <c:numCache>
                <c:formatCode>General</c:formatCode>
                <c:ptCount val="4"/>
                <c:pt idx="0">
                  <c:v>7.0424E-2</c:v>
                </c:pt>
                <c:pt idx="1">
                  <c:v>8.4843000000000002E-2</c:v>
                </c:pt>
                <c:pt idx="2">
                  <c:v>9.3174000000000007E-2</c:v>
                </c:pt>
                <c:pt idx="3">
                  <c:v>0.10319399999999999</c:v>
                </c:pt>
              </c:numCache>
            </c:numRef>
          </c:val>
        </c:ser>
        <c:ser>
          <c:idx val="18"/>
          <c:order val="18"/>
          <c:tx>
            <c:strRef>
              <c:f>'C2 MONSTER'!$QD$25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MONSTER'!$QD$26:$QD$29</c:f>
              <c:numCache>
                <c:formatCode>General</c:formatCode>
                <c:ptCount val="4"/>
                <c:pt idx="0">
                  <c:v>7.1429999999999993E-2</c:v>
                </c:pt>
                <c:pt idx="1">
                  <c:v>8.6189000000000002E-2</c:v>
                </c:pt>
                <c:pt idx="2">
                  <c:v>9.1225000000000001E-2</c:v>
                </c:pt>
                <c:pt idx="3">
                  <c:v>9.9110000000000004E-2</c:v>
                </c:pt>
              </c:numCache>
            </c:numRef>
          </c:val>
        </c:ser>
        <c:ser>
          <c:idx val="19"/>
          <c:order val="19"/>
          <c:tx>
            <c:strRef>
              <c:f>'C2 MONSTER'!$QE$25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MONSTER'!$QE$26:$QE$29</c:f>
              <c:numCache>
                <c:formatCode>General</c:formatCode>
                <c:ptCount val="4"/>
                <c:pt idx="0">
                  <c:v>7.2582999999999995E-2</c:v>
                </c:pt>
                <c:pt idx="1">
                  <c:v>8.6904999999999996E-2</c:v>
                </c:pt>
                <c:pt idx="2">
                  <c:v>9.7059000000000006E-2</c:v>
                </c:pt>
                <c:pt idx="3">
                  <c:v>0.10785599999999999</c:v>
                </c:pt>
              </c:numCache>
            </c:numRef>
          </c:val>
        </c:ser>
        <c:ser>
          <c:idx val="20"/>
          <c:order val="20"/>
          <c:tx>
            <c:strRef>
              <c:f>'C2 MONSTER'!$QF$25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MONSTER'!$QF$26:$QF$29</c:f>
              <c:numCache>
                <c:formatCode>General</c:formatCode>
                <c:ptCount val="4"/>
                <c:pt idx="0">
                  <c:v>7.0665000000000006E-2</c:v>
                </c:pt>
                <c:pt idx="1">
                  <c:v>8.4824999999999998E-2</c:v>
                </c:pt>
                <c:pt idx="2">
                  <c:v>9.178E-2</c:v>
                </c:pt>
                <c:pt idx="3">
                  <c:v>0.100366</c:v>
                </c:pt>
              </c:numCache>
            </c:numRef>
          </c:val>
        </c:ser>
        <c:ser>
          <c:idx val="21"/>
          <c:order val="21"/>
          <c:tx>
            <c:strRef>
              <c:f>'C2 MONSTER'!$QG$25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MONSTER'!$QG$26:$QG$29</c:f>
              <c:numCache>
                <c:formatCode>General</c:formatCode>
                <c:ptCount val="4"/>
                <c:pt idx="0">
                  <c:v>7.1420999999999998E-2</c:v>
                </c:pt>
                <c:pt idx="1">
                  <c:v>8.6374999999999993E-2</c:v>
                </c:pt>
                <c:pt idx="2">
                  <c:v>9.1336000000000001E-2</c:v>
                </c:pt>
                <c:pt idx="3">
                  <c:v>9.9961999999999995E-2</c:v>
                </c:pt>
              </c:numCache>
            </c:numRef>
          </c:val>
        </c:ser>
        <c:ser>
          <c:idx val="22"/>
          <c:order val="22"/>
          <c:tx>
            <c:strRef>
              <c:f>'C2 MONSTER'!$QH$25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MONSTER'!$QH$26:$QH$29</c:f>
              <c:numCache>
                <c:formatCode>General</c:formatCode>
                <c:ptCount val="4"/>
                <c:pt idx="0">
                  <c:v>7.1341000000000002E-2</c:v>
                </c:pt>
                <c:pt idx="1">
                  <c:v>8.6291999999999994E-2</c:v>
                </c:pt>
                <c:pt idx="2">
                  <c:v>9.1350000000000001E-2</c:v>
                </c:pt>
                <c:pt idx="3">
                  <c:v>9.9585999999999994E-2</c:v>
                </c:pt>
              </c:numCache>
            </c:numRef>
          </c:val>
        </c:ser>
        <c:ser>
          <c:idx val="23"/>
          <c:order val="23"/>
          <c:tx>
            <c:strRef>
              <c:f>'C2 MONSTER'!$QI$25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MONSTER'!$QI$26:$QI$29</c:f>
              <c:numCache>
                <c:formatCode>General</c:formatCode>
                <c:ptCount val="4"/>
                <c:pt idx="0">
                  <c:v>7.1298E-2</c:v>
                </c:pt>
                <c:pt idx="1">
                  <c:v>8.5800000000000001E-2</c:v>
                </c:pt>
                <c:pt idx="2">
                  <c:v>9.1662999999999994E-2</c:v>
                </c:pt>
                <c:pt idx="3">
                  <c:v>0.10044699999999999</c:v>
                </c:pt>
              </c:numCache>
            </c:numRef>
          </c:val>
        </c:ser>
        <c:ser>
          <c:idx val="24"/>
          <c:order val="24"/>
          <c:tx>
            <c:strRef>
              <c:f>'C2 MONSTER'!$QJ$25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MONSTER'!$QJ$26:$QJ$29</c:f>
              <c:numCache>
                <c:formatCode>General</c:formatCode>
                <c:ptCount val="4"/>
                <c:pt idx="0">
                  <c:v>7.1235000000000007E-2</c:v>
                </c:pt>
                <c:pt idx="1">
                  <c:v>8.5503999999999997E-2</c:v>
                </c:pt>
                <c:pt idx="2">
                  <c:v>9.1687000000000005E-2</c:v>
                </c:pt>
                <c:pt idx="3">
                  <c:v>9.8283999999999996E-2</c:v>
                </c:pt>
              </c:numCache>
            </c:numRef>
          </c:val>
        </c:ser>
        <c:ser>
          <c:idx val="25"/>
          <c:order val="25"/>
          <c:tx>
            <c:strRef>
              <c:f>'C2 MONSTER'!$QK$25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MONSTER'!$QK$26:$QK$29</c:f>
              <c:numCache>
                <c:formatCode>General</c:formatCode>
                <c:ptCount val="4"/>
                <c:pt idx="0">
                  <c:v>7.0888000000000007E-2</c:v>
                </c:pt>
                <c:pt idx="1">
                  <c:v>8.5498000000000005E-2</c:v>
                </c:pt>
                <c:pt idx="2">
                  <c:v>9.4953999999999997E-2</c:v>
                </c:pt>
                <c:pt idx="3">
                  <c:v>0.103717</c:v>
                </c:pt>
              </c:numCache>
            </c:numRef>
          </c:val>
        </c:ser>
        <c:ser>
          <c:idx val="26"/>
          <c:order val="26"/>
          <c:tx>
            <c:strRef>
              <c:f>'C2 MONSTER'!$QL$25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MONSTER'!$QL$26:$QL$29</c:f>
              <c:numCache>
                <c:formatCode>General</c:formatCode>
                <c:ptCount val="4"/>
                <c:pt idx="0">
                  <c:v>7.1250999999999995E-2</c:v>
                </c:pt>
                <c:pt idx="1">
                  <c:v>8.6022000000000001E-2</c:v>
                </c:pt>
                <c:pt idx="2">
                  <c:v>9.4464000000000006E-2</c:v>
                </c:pt>
                <c:pt idx="3">
                  <c:v>0.103713</c:v>
                </c:pt>
              </c:numCache>
            </c:numRef>
          </c:val>
        </c:ser>
        <c:ser>
          <c:idx val="27"/>
          <c:order val="27"/>
          <c:tx>
            <c:strRef>
              <c:f>'C2 MONSTER'!$QM$25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MONSTER'!$QM$26:$QM$29</c:f>
              <c:numCache>
                <c:formatCode>General</c:formatCode>
                <c:ptCount val="4"/>
                <c:pt idx="0">
                  <c:v>7.0184999999999997E-2</c:v>
                </c:pt>
                <c:pt idx="1">
                  <c:v>8.4489999999999996E-2</c:v>
                </c:pt>
                <c:pt idx="2">
                  <c:v>9.2993000000000006E-2</c:v>
                </c:pt>
                <c:pt idx="3">
                  <c:v>0.103617</c:v>
                </c:pt>
              </c:numCache>
            </c:numRef>
          </c:val>
        </c:ser>
        <c:ser>
          <c:idx val="28"/>
          <c:order val="28"/>
          <c:tx>
            <c:strRef>
              <c:f>'C2 MONSTER'!$QN$25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MONSTER'!$QN$26:$QN$29</c:f>
              <c:numCache>
                <c:formatCode>General</c:formatCode>
                <c:ptCount val="4"/>
                <c:pt idx="0">
                  <c:v>7.0924000000000001E-2</c:v>
                </c:pt>
                <c:pt idx="1">
                  <c:v>8.4404999999999994E-2</c:v>
                </c:pt>
                <c:pt idx="2">
                  <c:v>9.2821000000000001E-2</c:v>
                </c:pt>
                <c:pt idx="3">
                  <c:v>0.103807</c:v>
                </c:pt>
              </c:numCache>
            </c:numRef>
          </c:val>
        </c:ser>
        <c:ser>
          <c:idx val="29"/>
          <c:order val="29"/>
          <c:tx>
            <c:strRef>
              <c:f>'C2 MONSTER'!$QO$25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MONSTER'!$QO$26:$QO$29</c:f>
              <c:numCache>
                <c:formatCode>General</c:formatCode>
                <c:ptCount val="4"/>
                <c:pt idx="0">
                  <c:v>7.1030999999999997E-2</c:v>
                </c:pt>
                <c:pt idx="1">
                  <c:v>8.5868E-2</c:v>
                </c:pt>
                <c:pt idx="2">
                  <c:v>9.2124999999999999E-2</c:v>
                </c:pt>
                <c:pt idx="3">
                  <c:v>0.100297</c:v>
                </c:pt>
              </c:numCache>
            </c:numRef>
          </c:val>
        </c:ser>
        <c:ser>
          <c:idx val="30"/>
          <c:order val="30"/>
          <c:tx>
            <c:strRef>
              <c:f>'C2 MONSTER'!$QP$25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MONSTER'!$QP$26:$QP$29</c:f>
              <c:numCache>
                <c:formatCode>General</c:formatCode>
                <c:ptCount val="4"/>
                <c:pt idx="0">
                  <c:v>7.2388999999999995E-2</c:v>
                </c:pt>
                <c:pt idx="1">
                  <c:v>8.7162000000000003E-2</c:v>
                </c:pt>
                <c:pt idx="2">
                  <c:v>9.5859E-2</c:v>
                </c:pt>
                <c:pt idx="3">
                  <c:v>0.10508000000000001</c:v>
                </c:pt>
              </c:numCache>
            </c:numRef>
          </c:val>
        </c:ser>
        <c:ser>
          <c:idx val="31"/>
          <c:order val="31"/>
          <c:tx>
            <c:strRef>
              <c:f>'C2 MONSTER'!$QQ$25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MONSTER'!$QQ$26:$QQ$29</c:f>
              <c:numCache>
                <c:formatCode>General</c:formatCode>
                <c:ptCount val="4"/>
                <c:pt idx="0">
                  <c:v>7.2607000000000005E-2</c:v>
                </c:pt>
                <c:pt idx="1">
                  <c:v>8.7434999999999999E-2</c:v>
                </c:pt>
                <c:pt idx="2">
                  <c:v>9.7661999999999999E-2</c:v>
                </c:pt>
                <c:pt idx="3">
                  <c:v>0.10953599999999999</c:v>
                </c:pt>
              </c:numCache>
            </c:numRef>
          </c:val>
        </c:ser>
        <c:ser>
          <c:idx val="32"/>
          <c:order val="32"/>
          <c:tx>
            <c:strRef>
              <c:f>'C2 MONSTER'!$QR$25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MONSTER'!$QR$26:$QR$29</c:f>
              <c:numCache>
                <c:formatCode>General</c:formatCode>
                <c:ptCount val="4"/>
                <c:pt idx="0">
                  <c:v>7.1734000000000006E-2</c:v>
                </c:pt>
                <c:pt idx="1">
                  <c:v>8.6265999999999995E-2</c:v>
                </c:pt>
                <c:pt idx="2">
                  <c:v>9.5221E-2</c:v>
                </c:pt>
                <c:pt idx="3">
                  <c:v>0.103739</c:v>
                </c:pt>
              </c:numCache>
            </c:numRef>
          </c:val>
        </c:ser>
        <c:ser>
          <c:idx val="33"/>
          <c:order val="33"/>
          <c:tx>
            <c:strRef>
              <c:f>'C2 MONSTER'!$QS$25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MONSTER'!$QS$26:$QS$29</c:f>
              <c:numCache>
                <c:formatCode>General</c:formatCode>
                <c:ptCount val="4"/>
                <c:pt idx="0">
                  <c:v>7.2302000000000005E-2</c:v>
                </c:pt>
                <c:pt idx="1">
                  <c:v>8.6766999999999997E-2</c:v>
                </c:pt>
                <c:pt idx="2">
                  <c:v>9.7249000000000002E-2</c:v>
                </c:pt>
                <c:pt idx="3">
                  <c:v>0.107586</c:v>
                </c:pt>
              </c:numCache>
            </c:numRef>
          </c:val>
        </c:ser>
        <c:ser>
          <c:idx val="34"/>
          <c:order val="34"/>
          <c:tx>
            <c:strRef>
              <c:f>'C2 MONSTER'!$QT$25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MONSTER'!$QT$26:$QT$29</c:f>
              <c:numCache>
                <c:formatCode>General</c:formatCode>
                <c:ptCount val="4"/>
                <c:pt idx="0">
                  <c:v>7.2803000000000007E-2</c:v>
                </c:pt>
                <c:pt idx="1">
                  <c:v>8.6259000000000002E-2</c:v>
                </c:pt>
                <c:pt idx="2">
                  <c:v>9.8474000000000006E-2</c:v>
                </c:pt>
                <c:pt idx="3">
                  <c:v>0.10329099999999999</c:v>
                </c:pt>
              </c:numCache>
            </c:numRef>
          </c:val>
        </c:ser>
        <c:ser>
          <c:idx val="35"/>
          <c:order val="35"/>
          <c:tx>
            <c:strRef>
              <c:f>'C2 MONSTER'!$QU$25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MONSTER'!$PK$26:$PK$29</c:f>
              <c:strCache>
                <c:ptCount val="4"/>
                <c:pt idx="0">
                  <c:v>40 unalignable</c:v>
                </c:pt>
                <c:pt idx="1">
                  <c:v>48 unalignable</c:v>
                </c:pt>
                <c:pt idx="2">
                  <c:v>56 unalignable</c:v>
                </c:pt>
                <c:pt idx="3">
                  <c:v>64 unalignable</c:v>
                </c:pt>
              </c:strCache>
            </c:strRef>
          </c:cat>
          <c:val>
            <c:numRef>
              <c:f>'C2 MONSTER'!$QU$26:$QU$29</c:f>
              <c:numCache>
                <c:formatCode>General</c:formatCode>
                <c:ptCount val="4"/>
                <c:pt idx="0">
                  <c:v>7.0784E-2</c:v>
                </c:pt>
                <c:pt idx="1">
                  <c:v>8.4286E-2</c:v>
                </c:pt>
                <c:pt idx="2">
                  <c:v>9.3809000000000003E-2</c:v>
                </c:pt>
                <c:pt idx="3">
                  <c:v>0.102756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837952"/>
        <c:axId val="194523072"/>
      </c:barChart>
      <c:catAx>
        <c:axId val="195837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94523072"/>
        <c:crosses val="autoZero"/>
        <c:auto val="1"/>
        <c:lblAlgn val="ctr"/>
        <c:lblOffset val="100"/>
        <c:noMultiLvlLbl val="0"/>
      </c:catAx>
      <c:valAx>
        <c:axId val="194523072"/>
        <c:scaling>
          <c:orientation val="minMax"/>
          <c:max val="0.11000000000000001"/>
          <c:min val="6.0000000000000012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837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MONSTER'!$PL$31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MONSTER'!$PL$32:$PL$35</c:f>
              <c:numCache>
                <c:formatCode>General</c:formatCode>
                <c:ptCount val="4"/>
                <c:pt idx="0">
                  <c:v>0.56545900000000004</c:v>
                </c:pt>
                <c:pt idx="1">
                  <c:v>0.66750399999999999</c:v>
                </c:pt>
                <c:pt idx="2">
                  <c:v>0.72473500000000002</c:v>
                </c:pt>
                <c:pt idx="3">
                  <c:v>0.75539500000000004</c:v>
                </c:pt>
              </c:numCache>
            </c:numRef>
          </c:val>
        </c:ser>
        <c:ser>
          <c:idx val="1"/>
          <c:order val="1"/>
          <c:tx>
            <c:strRef>
              <c:f>'C2 MONSTER'!$PM$31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MONSTER'!$PM$32:$PM$35</c:f>
              <c:numCache>
                <c:formatCode>General</c:formatCode>
                <c:ptCount val="4"/>
                <c:pt idx="0">
                  <c:v>0.72042399999999995</c:v>
                </c:pt>
                <c:pt idx="1">
                  <c:v>0.83966600000000002</c:v>
                </c:pt>
                <c:pt idx="2">
                  <c:v>0.87656999999999996</c:v>
                </c:pt>
                <c:pt idx="3">
                  <c:v>0.55364100000000005</c:v>
                </c:pt>
              </c:numCache>
            </c:numRef>
          </c:val>
        </c:ser>
        <c:ser>
          <c:idx val="2"/>
          <c:order val="2"/>
          <c:tx>
            <c:strRef>
              <c:f>'C2 MONSTER'!$PN$31</c:f>
              <c:strCache>
                <c:ptCount val="1"/>
                <c:pt idx="0">
                  <c:v>memmove44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MONSTER'!$PN$32:$PN$35</c:f>
              <c:numCache>
                <c:formatCode>General</c:formatCode>
                <c:ptCount val="4"/>
                <c:pt idx="0">
                  <c:v>0.73547600000000002</c:v>
                </c:pt>
                <c:pt idx="1">
                  <c:v>0.96536100000000002</c:v>
                </c:pt>
                <c:pt idx="2">
                  <c:v>0.97259899999999999</c:v>
                </c:pt>
                <c:pt idx="3">
                  <c:v>1.00458</c:v>
                </c:pt>
              </c:numCache>
            </c:numRef>
          </c:val>
        </c:ser>
        <c:ser>
          <c:idx val="3"/>
          <c:order val="3"/>
          <c:tx>
            <c:strRef>
              <c:f>'C2 MONSTER'!$PO$31</c:f>
              <c:strCache>
                <c:ptCount val="1"/>
                <c:pt idx="0">
                  <c:v>memmove43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MONSTER'!$PO$32:$PO$35</c:f>
              <c:numCache>
                <c:formatCode>General</c:formatCode>
                <c:ptCount val="4"/>
                <c:pt idx="0">
                  <c:v>0.73196300000000003</c:v>
                </c:pt>
                <c:pt idx="1">
                  <c:v>0.91034000000000004</c:v>
                </c:pt>
                <c:pt idx="2">
                  <c:v>0.95747499999999997</c:v>
                </c:pt>
                <c:pt idx="3">
                  <c:v>0.93901800000000002</c:v>
                </c:pt>
              </c:numCache>
            </c:numRef>
          </c:val>
        </c:ser>
        <c:ser>
          <c:idx val="4"/>
          <c:order val="4"/>
          <c:tx>
            <c:strRef>
              <c:f>'C2 MONSTER'!$PP$31</c:f>
              <c:strCache>
                <c:ptCount val="1"/>
                <c:pt idx="0">
                  <c:v>memmove42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MONSTER'!$PP$32:$PP$35</c:f>
              <c:numCache>
                <c:formatCode>General</c:formatCode>
                <c:ptCount val="4"/>
                <c:pt idx="0">
                  <c:v>0.732074</c:v>
                </c:pt>
                <c:pt idx="1">
                  <c:v>0.91052699999999998</c:v>
                </c:pt>
                <c:pt idx="2">
                  <c:v>0.97082800000000002</c:v>
                </c:pt>
                <c:pt idx="3">
                  <c:v>0.99344100000000002</c:v>
                </c:pt>
              </c:numCache>
            </c:numRef>
          </c:val>
        </c:ser>
        <c:ser>
          <c:idx val="5"/>
          <c:order val="5"/>
          <c:tx>
            <c:strRef>
              <c:f>'C2 MONSTER'!$PQ$31</c:f>
              <c:strCache>
                <c:ptCount val="1"/>
                <c:pt idx="0">
                  <c:v>memmove41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MONSTER'!$PQ$32:$PQ$35</c:f>
              <c:numCache>
                <c:formatCode>General</c:formatCode>
                <c:ptCount val="4"/>
                <c:pt idx="0">
                  <c:v>0.69931600000000005</c:v>
                </c:pt>
                <c:pt idx="1">
                  <c:v>0.99173</c:v>
                </c:pt>
                <c:pt idx="2">
                  <c:v>0.86048899999999995</c:v>
                </c:pt>
                <c:pt idx="3">
                  <c:v>0.93019700000000005</c:v>
                </c:pt>
              </c:numCache>
            </c:numRef>
          </c:val>
        </c:ser>
        <c:ser>
          <c:idx val="6"/>
          <c:order val="6"/>
          <c:tx>
            <c:strRef>
              <c:f>'C2 MONSTER'!$PR$31</c:f>
              <c:strCache>
                <c:ptCount val="1"/>
                <c:pt idx="0">
                  <c:v>memmove40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MONSTER'!$PR$32:$PR$35</c:f>
              <c:numCache>
                <c:formatCode>General</c:formatCode>
                <c:ptCount val="4"/>
                <c:pt idx="0">
                  <c:v>0.69930300000000001</c:v>
                </c:pt>
                <c:pt idx="1">
                  <c:v>0.99172000000000005</c:v>
                </c:pt>
                <c:pt idx="2">
                  <c:v>0.86046900000000004</c:v>
                </c:pt>
                <c:pt idx="3">
                  <c:v>0.93008500000000005</c:v>
                </c:pt>
              </c:numCache>
            </c:numRef>
          </c:val>
        </c:ser>
        <c:ser>
          <c:idx val="7"/>
          <c:order val="7"/>
          <c:tx>
            <c:strRef>
              <c:f>'C2 MONSTER'!$PS$31</c:f>
              <c:strCache>
                <c:ptCount val="1"/>
                <c:pt idx="0">
                  <c:v>memmove39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MONSTER'!$PS$32:$PS$35</c:f>
              <c:numCache>
                <c:formatCode>General</c:formatCode>
                <c:ptCount val="4"/>
                <c:pt idx="0">
                  <c:v>0.73570500000000005</c:v>
                </c:pt>
                <c:pt idx="1">
                  <c:v>0.96560100000000004</c:v>
                </c:pt>
                <c:pt idx="2">
                  <c:v>0.972526</c:v>
                </c:pt>
                <c:pt idx="3">
                  <c:v>1.0046809999999999</c:v>
                </c:pt>
              </c:numCache>
            </c:numRef>
          </c:val>
        </c:ser>
        <c:ser>
          <c:idx val="8"/>
          <c:order val="8"/>
          <c:tx>
            <c:strRef>
              <c:f>'C2 MONSTER'!$PT$31</c:f>
              <c:strCache>
                <c:ptCount val="1"/>
                <c:pt idx="0">
                  <c:v>memmove38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MONSTER'!$PT$32:$PT$35</c:f>
              <c:numCache>
                <c:formatCode>General</c:formatCode>
                <c:ptCount val="4"/>
                <c:pt idx="0">
                  <c:v>0.735734</c:v>
                </c:pt>
                <c:pt idx="1">
                  <c:v>0.96559700000000004</c:v>
                </c:pt>
                <c:pt idx="2">
                  <c:v>0.97254700000000005</c:v>
                </c:pt>
                <c:pt idx="3">
                  <c:v>1.0046520000000001</c:v>
                </c:pt>
              </c:numCache>
            </c:numRef>
          </c:val>
        </c:ser>
        <c:ser>
          <c:idx val="9"/>
          <c:order val="9"/>
          <c:tx>
            <c:strRef>
              <c:f>'C2 MONSTER'!$PU$31</c:f>
              <c:strCache>
                <c:ptCount val="1"/>
                <c:pt idx="0">
                  <c:v>memmove37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MONSTER'!$PU$32:$PU$35</c:f>
              <c:numCache>
                <c:formatCode>General</c:formatCode>
                <c:ptCount val="4"/>
                <c:pt idx="0">
                  <c:v>0.73566900000000002</c:v>
                </c:pt>
                <c:pt idx="1">
                  <c:v>0.96556900000000001</c:v>
                </c:pt>
                <c:pt idx="2">
                  <c:v>0.97250199999999998</c:v>
                </c:pt>
                <c:pt idx="3">
                  <c:v>1.0045519999999999</c:v>
                </c:pt>
              </c:numCache>
            </c:numRef>
          </c:val>
        </c:ser>
        <c:ser>
          <c:idx val="10"/>
          <c:order val="10"/>
          <c:tx>
            <c:strRef>
              <c:f>'C2 MONSTER'!$PV$31</c:f>
              <c:strCache>
                <c:ptCount val="1"/>
                <c:pt idx="0">
                  <c:v>memmove36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MONSTER'!$PV$32:$PV$35</c:f>
              <c:numCache>
                <c:formatCode>General</c:formatCode>
                <c:ptCount val="4"/>
                <c:pt idx="0">
                  <c:v>0.73572599999999999</c:v>
                </c:pt>
                <c:pt idx="1">
                  <c:v>0.96556200000000003</c:v>
                </c:pt>
                <c:pt idx="2">
                  <c:v>0.97258800000000001</c:v>
                </c:pt>
                <c:pt idx="3">
                  <c:v>1.004637</c:v>
                </c:pt>
              </c:numCache>
            </c:numRef>
          </c:val>
        </c:ser>
        <c:ser>
          <c:idx val="11"/>
          <c:order val="11"/>
          <c:tx>
            <c:strRef>
              <c:f>'C2 MONSTER'!$PW$31</c:f>
              <c:strCache>
                <c:ptCount val="1"/>
                <c:pt idx="0">
                  <c:v>memmove35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MONSTER'!$PW$32:$PW$35</c:f>
              <c:numCache>
                <c:formatCode>General</c:formatCode>
                <c:ptCount val="4"/>
                <c:pt idx="0">
                  <c:v>0.75188100000000002</c:v>
                </c:pt>
                <c:pt idx="1">
                  <c:v>1.0143660000000001</c:v>
                </c:pt>
                <c:pt idx="2">
                  <c:v>0.97814800000000002</c:v>
                </c:pt>
                <c:pt idx="3">
                  <c:v>1.0080739999999999</c:v>
                </c:pt>
              </c:numCache>
            </c:numRef>
          </c:val>
        </c:ser>
        <c:ser>
          <c:idx val="12"/>
          <c:order val="12"/>
          <c:tx>
            <c:strRef>
              <c:f>'C2 MONSTER'!$PX$31</c:f>
              <c:strCache>
                <c:ptCount val="1"/>
                <c:pt idx="0">
                  <c:v>memmove34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MONSTER'!$PX$32:$PX$35</c:f>
              <c:numCache>
                <c:formatCode>General</c:formatCode>
                <c:ptCount val="4"/>
                <c:pt idx="0">
                  <c:v>0.770895</c:v>
                </c:pt>
                <c:pt idx="1">
                  <c:v>1.0283359999999999</c:v>
                </c:pt>
                <c:pt idx="2">
                  <c:v>0.991008</c:v>
                </c:pt>
                <c:pt idx="3">
                  <c:v>1.0169379999999999</c:v>
                </c:pt>
              </c:numCache>
            </c:numRef>
          </c:val>
        </c:ser>
        <c:ser>
          <c:idx val="13"/>
          <c:order val="13"/>
          <c:tx>
            <c:strRef>
              <c:f>'C2 MONSTER'!$PY$31</c:f>
              <c:strCache>
                <c:ptCount val="1"/>
                <c:pt idx="0">
                  <c:v>memmove29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MONSTER'!$PY$32:$PY$35</c:f>
              <c:numCache>
                <c:formatCode>General</c:formatCode>
                <c:ptCount val="4"/>
                <c:pt idx="0">
                  <c:v>0.69115499999999996</c:v>
                </c:pt>
                <c:pt idx="1">
                  <c:v>0.98539200000000005</c:v>
                </c:pt>
                <c:pt idx="2">
                  <c:v>0.849163</c:v>
                </c:pt>
                <c:pt idx="3">
                  <c:v>0.91272500000000001</c:v>
                </c:pt>
              </c:numCache>
            </c:numRef>
          </c:val>
        </c:ser>
        <c:ser>
          <c:idx val="14"/>
          <c:order val="14"/>
          <c:tx>
            <c:strRef>
              <c:f>'C2 MONSTER'!$PZ$31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MONSTER'!$PZ$32:$PZ$35</c:f>
              <c:numCache>
                <c:formatCode>General</c:formatCode>
                <c:ptCount val="4"/>
                <c:pt idx="0">
                  <c:v>0.75025600000000003</c:v>
                </c:pt>
                <c:pt idx="1">
                  <c:v>0.99979700000000005</c:v>
                </c:pt>
                <c:pt idx="2">
                  <c:v>0.97389400000000004</c:v>
                </c:pt>
                <c:pt idx="3">
                  <c:v>0.96408700000000003</c:v>
                </c:pt>
              </c:numCache>
            </c:numRef>
          </c:val>
        </c:ser>
        <c:ser>
          <c:idx val="15"/>
          <c:order val="15"/>
          <c:tx>
            <c:strRef>
              <c:f>'C2 MONSTER'!$QA$31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MONSTER'!$QA$32:$QA$35</c:f>
              <c:numCache>
                <c:formatCode>General</c:formatCode>
                <c:ptCount val="4"/>
                <c:pt idx="0">
                  <c:v>0.74372199999999999</c:v>
                </c:pt>
                <c:pt idx="1">
                  <c:v>1.0198750000000001</c:v>
                </c:pt>
                <c:pt idx="2">
                  <c:v>0.99418600000000001</c:v>
                </c:pt>
                <c:pt idx="3">
                  <c:v>0.992645</c:v>
                </c:pt>
              </c:numCache>
            </c:numRef>
          </c:val>
        </c:ser>
        <c:ser>
          <c:idx val="16"/>
          <c:order val="16"/>
          <c:tx>
            <c:strRef>
              <c:f>'C2 MONSTER'!$QB$31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MONSTER'!$QB$32:$QB$35</c:f>
              <c:numCache>
                <c:formatCode>General</c:formatCode>
                <c:ptCount val="4"/>
                <c:pt idx="0">
                  <c:v>0.69920700000000002</c:v>
                </c:pt>
                <c:pt idx="1">
                  <c:v>0.99155199999999999</c:v>
                </c:pt>
                <c:pt idx="2">
                  <c:v>0.86037600000000003</c:v>
                </c:pt>
                <c:pt idx="3">
                  <c:v>0.93004699999999996</c:v>
                </c:pt>
              </c:numCache>
            </c:numRef>
          </c:val>
        </c:ser>
        <c:ser>
          <c:idx val="17"/>
          <c:order val="17"/>
          <c:tx>
            <c:strRef>
              <c:f>'C2 MONSTER'!$QC$31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MONSTER'!$QC$32:$QC$35</c:f>
              <c:numCache>
                <c:formatCode>General</c:formatCode>
                <c:ptCount val="4"/>
                <c:pt idx="0">
                  <c:v>0.59240899999999996</c:v>
                </c:pt>
                <c:pt idx="1">
                  <c:v>0.73684300000000003</c:v>
                </c:pt>
                <c:pt idx="2">
                  <c:v>0.77710800000000002</c:v>
                </c:pt>
                <c:pt idx="3">
                  <c:v>0.940465</c:v>
                </c:pt>
              </c:numCache>
            </c:numRef>
          </c:val>
        </c:ser>
        <c:ser>
          <c:idx val="18"/>
          <c:order val="18"/>
          <c:tx>
            <c:strRef>
              <c:f>'C2 MONSTER'!$QD$31</c:f>
              <c:strCache>
                <c:ptCount val="1"/>
                <c:pt idx="0">
                  <c:v>memmove24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MONSTER'!$QD$32:$QD$35</c:f>
              <c:numCache>
                <c:formatCode>General</c:formatCode>
                <c:ptCount val="4"/>
                <c:pt idx="0">
                  <c:v>0.719225</c:v>
                </c:pt>
                <c:pt idx="1">
                  <c:v>1.0321549999999999</c:v>
                </c:pt>
                <c:pt idx="2">
                  <c:v>0.78750900000000001</c:v>
                </c:pt>
                <c:pt idx="3">
                  <c:v>0.76404099999999997</c:v>
                </c:pt>
              </c:numCache>
            </c:numRef>
          </c:val>
        </c:ser>
        <c:ser>
          <c:idx val="19"/>
          <c:order val="19"/>
          <c:tx>
            <c:strRef>
              <c:f>'C2 MONSTER'!$QE$31</c:f>
              <c:strCache>
                <c:ptCount val="1"/>
                <c:pt idx="0">
                  <c:v>memmove23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MONSTER'!$QE$32:$QE$35</c:f>
              <c:numCache>
                <c:formatCode>General</c:formatCode>
                <c:ptCount val="4"/>
                <c:pt idx="0">
                  <c:v>0.74387300000000001</c:v>
                </c:pt>
                <c:pt idx="1">
                  <c:v>1.016594</c:v>
                </c:pt>
                <c:pt idx="2">
                  <c:v>0.97072700000000001</c:v>
                </c:pt>
                <c:pt idx="3">
                  <c:v>0.99713399999999996</c:v>
                </c:pt>
              </c:numCache>
            </c:numRef>
          </c:val>
        </c:ser>
        <c:ser>
          <c:idx val="20"/>
          <c:order val="20"/>
          <c:tx>
            <c:strRef>
              <c:f>'C2 MONSTER'!$QF$31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MONSTER'!$QF$32:$QF$35</c:f>
              <c:numCache>
                <c:formatCode>General</c:formatCode>
                <c:ptCount val="4"/>
                <c:pt idx="0">
                  <c:v>0.778644</c:v>
                </c:pt>
                <c:pt idx="1">
                  <c:v>1.0528420000000001</c:v>
                </c:pt>
                <c:pt idx="2">
                  <c:v>0.68956099999999998</c:v>
                </c:pt>
                <c:pt idx="3">
                  <c:v>0.72695699999999996</c:v>
                </c:pt>
              </c:numCache>
            </c:numRef>
          </c:val>
        </c:ser>
        <c:ser>
          <c:idx val="21"/>
          <c:order val="21"/>
          <c:tx>
            <c:strRef>
              <c:f>'C2 MONSTER'!$QG$31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MONSTER'!$QG$32:$QG$35</c:f>
              <c:numCache>
                <c:formatCode>General</c:formatCode>
                <c:ptCount val="4"/>
                <c:pt idx="0">
                  <c:v>0.72223400000000004</c:v>
                </c:pt>
                <c:pt idx="1">
                  <c:v>1.027558</c:v>
                </c:pt>
                <c:pt idx="2">
                  <c:v>0.65620100000000003</c:v>
                </c:pt>
                <c:pt idx="3">
                  <c:v>0.67908100000000005</c:v>
                </c:pt>
              </c:numCache>
            </c:numRef>
          </c:val>
        </c:ser>
        <c:ser>
          <c:idx val="22"/>
          <c:order val="22"/>
          <c:tx>
            <c:strRef>
              <c:f>'C2 MONSTER'!$QH$31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MONSTER'!$QH$32:$QH$35</c:f>
              <c:numCache>
                <c:formatCode>General</c:formatCode>
                <c:ptCount val="4"/>
                <c:pt idx="0">
                  <c:v>0.72287000000000001</c:v>
                </c:pt>
                <c:pt idx="1">
                  <c:v>1.028359</c:v>
                </c:pt>
                <c:pt idx="2">
                  <c:v>0.67094699999999996</c:v>
                </c:pt>
                <c:pt idx="3">
                  <c:v>0.69350199999999995</c:v>
                </c:pt>
              </c:numCache>
            </c:numRef>
          </c:val>
        </c:ser>
        <c:ser>
          <c:idx val="23"/>
          <c:order val="23"/>
          <c:tx>
            <c:strRef>
              <c:f>'C2 MONSTER'!$QI$31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MONSTER'!$QI$32:$QI$35</c:f>
              <c:numCache>
                <c:formatCode>General</c:formatCode>
                <c:ptCount val="4"/>
                <c:pt idx="0">
                  <c:v>0.81794299999999998</c:v>
                </c:pt>
                <c:pt idx="1">
                  <c:v>1.116743</c:v>
                </c:pt>
                <c:pt idx="2">
                  <c:v>0.82906100000000005</c:v>
                </c:pt>
                <c:pt idx="3">
                  <c:v>0.82635400000000003</c:v>
                </c:pt>
              </c:numCache>
            </c:numRef>
          </c:val>
        </c:ser>
        <c:ser>
          <c:idx val="24"/>
          <c:order val="24"/>
          <c:tx>
            <c:strRef>
              <c:f>'C2 MONSTER'!$QJ$31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MONSTER'!$QJ$32:$QJ$35</c:f>
              <c:numCache>
                <c:formatCode>General</c:formatCode>
                <c:ptCount val="4"/>
                <c:pt idx="0">
                  <c:v>0.81788000000000005</c:v>
                </c:pt>
                <c:pt idx="1">
                  <c:v>1.116692</c:v>
                </c:pt>
                <c:pt idx="2">
                  <c:v>0.83149200000000001</c:v>
                </c:pt>
                <c:pt idx="3">
                  <c:v>0.76923799999999998</c:v>
                </c:pt>
              </c:numCache>
            </c:numRef>
          </c:val>
        </c:ser>
        <c:ser>
          <c:idx val="25"/>
          <c:order val="25"/>
          <c:tx>
            <c:strRef>
              <c:f>'C2 MONSTER'!$QK$31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MONSTER'!$QK$32:$QK$35</c:f>
              <c:numCache>
                <c:formatCode>General</c:formatCode>
                <c:ptCount val="4"/>
                <c:pt idx="0">
                  <c:v>0.70542400000000005</c:v>
                </c:pt>
                <c:pt idx="1">
                  <c:v>1.006167</c:v>
                </c:pt>
                <c:pt idx="2">
                  <c:v>0.88115500000000002</c:v>
                </c:pt>
                <c:pt idx="3">
                  <c:v>0.95837899999999998</c:v>
                </c:pt>
              </c:numCache>
            </c:numRef>
          </c:val>
        </c:ser>
        <c:ser>
          <c:idx val="26"/>
          <c:order val="26"/>
          <c:tx>
            <c:strRef>
              <c:f>'C2 MONSTER'!$QL$31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MONSTER'!$QL$32:$QL$35</c:f>
              <c:numCache>
                <c:formatCode>General</c:formatCode>
                <c:ptCount val="4"/>
                <c:pt idx="0">
                  <c:v>0.70655400000000002</c:v>
                </c:pt>
                <c:pt idx="1">
                  <c:v>1.0093319999999999</c:v>
                </c:pt>
                <c:pt idx="2">
                  <c:v>0.86737799999999998</c:v>
                </c:pt>
                <c:pt idx="3">
                  <c:v>0.94444399999999995</c:v>
                </c:pt>
              </c:numCache>
            </c:numRef>
          </c:val>
        </c:ser>
        <c:ser>
          <c:idx val="27"/>
          <c:order val="27"/>
          <c:tx>
            <c:strRef>
              <c:f>'C2 MONSTER'!$QM$31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MONSTER'!$QM$32:$QM$35</c:f>
              <c:numCache>
                <c:formatCode>General</c:formatCode>
                <c:ptCount val="4"/>
                <c:pt idx="0">
                  <c:v>0.60258500000000004</c:v>
                </c:pt>
                <c:pt idx="1">
                  <c:v>0.75017800000000001</c:v>
                </c:pt>
                <c:pt idx="2">
                  <c:v>0.78966599999999998</c:v>
                </c:pt>
                <c:pt idx="3">
                  <c:v>0.95301599999999997</c:v>
                </c:pt>
              </c:numCache>
            </c:numRef>
          </c:val>
        </c:ser>
        <c:ser>
          <c:idx val="28"/>
          <c:order val="28"/>
          <c:tx>
            <c:strRef>
              <c:f>'C2 MONSTER'!$QN$31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MONSTER'!$QN$32:$QN$35</c:f>
              <c:numCache>
                <c:formatCode>General</c:formatCode>
                <c:ptCount val="4"/>
                <c:pt idx="0">
                  <c:v>0.67536200000000002</c:v>
                </c:pt>
                <c:pt idx="1">
                  <c:v>0.80372399999999999</c:v>
                </c:pt>
                <c:pt idx="2">
                  <c:v>0.91186500000000004</c:v>
                </c:pt>
                <c:pt idx="3">
                  <c:v>1.029679</c:v>
                </c:pt>
              </c:numCache>
            </c:numRef>
          </c:val>
        </c:ser>
        <c:ser>
          <c:idx val="29"/>
          <c:order val="29"/>
          <c:tx>
            <c:strRef>
              <c:f>'C2 MONSTER'!$QO$31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MONSTER'!$QO$32:$QO$35</c:f>
              <c:numCache>
                <c:formatCode>General</c:formatCode>
                <c:ptCount val="4"/>
                <c:pt idx="0">
                  <c:v>0.81785300000000005</c:v>
                </c:pt>
                <c:pt idx="1">
                  <c:v>1.1167290000000001</c:v>
                </c:pt>
                <c:pt idx="2">
                  <c:v>0.83145199999999997</c:v>
                </c:pt>
                <c:pt idx="3">
                  <c:v>0.82868399999999998</c:v>
                </c:pt>
              </c:numCache>
            </c:numRef>
          </c:val>
        </c:ser>
        <c:ser>
          <c:idx val="30"/>
          <c:order val="30"/>
          <c:tx>
            <c:strRef>
              <c:f>'C2 MONSTER'!$QP$31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MONSTER'!$QP$32:$QP$35</c:f>
              <c:numCache>
                <c:formatCode>General</c:formatCode>
                <c:ptCount val="4"/>
                <c:pt idx="0">
                  <c:v>0.80264999999999997</c:v>
                </c:pt>
                <c:pt idx="1">
                  <c:v>1.1302190000000001</c:v>
                </c:pt>
                <c:pt idx="2">
                  <c:v>0.98796099999999998</c:v>
                </c:pt>
                <c:pt idx="3">
                  <c:v>0.99112199999999995</c:v>
                </c:pt>
              </c:numCache>
            </c:numRef>
          </c:val>
        </c:ser>
        <c:ser>
          <c:idx val="31"/>
          <c:order val="31"/>
          <c:tx>
            <c:strRef>
              <c:f>'C2 MONSTER'!$QQ$31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MONSTER'!$QQ$32:$QQ$35</c:f>
              <c:numCache>
                <c:formatCode>General</c:formatCode>
                <c:ptCount val="4"/>
                <c:pt idx="0">
                  <c:v>0.74843199999999999</c:v>
                </c:pt>
                <c:pt idx="1">
                  <c:v>1.014184</c:v>
                </c:pt>
                <c:pt idx="2">
                  <c:v>0.98376399999999997</c:v>
                </c:pt>
                <c:pt idx="3">
                  <c:v>1.010669</c:v>
                </c:pt>
              </c:numCache>
            </c:numRef>
          </c:val>
        </c:ser>
        <c:ser>
          <c:idx val="32"/>
          <c:order val="32"/>
          <c:tx>
            <c:strRef>
              <c:f>'C2 MONSTER'!$QR$31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MONSTER'!$QR$32:$QR$35</c:f>
              <c:numCache>
                <c:formatCode>General</c:formatCode>
                <c:ptCount val="4"/>
                <c:pt idx="0">
                  <c:v>0.70961300000000005</c:v>
                </c:pt>
                <c:pt idx="1">
                  <c:v>1.009663</c:v>
                </c:pt>
                <c:pt idx="2">
                  <c:v>0.86443700000000001</c:v>
                </c:pt>
                <c:pt idx="3">
                  <c:v>0.934917</c:v>
                </c:pt>
              </c:numCache>
            </c:numRef>
          </c:val>
        </c:ser>
        <c:ser>
          <c:idx val="33"/>
          <c:order val="33"/>
          <c:tx>
            <c:strRef>
              <c:f>'C2 MONSTER'!$QS$31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MONSTER'!$QS$32:$QS$35</c:f>
              <c:numCache>
                <c:formatCode>General</c:formatCode>
                <c:ptCount val="4"/>
                <c:pt idx="0">
                  <c:v>0.74388299999999996</c:v>
                </c:pt>
                <c:pt idx="1">
                  <c:v>1.013933</c:v>
                </c:pt>
                <c:pt idx="2">
                  <c:v>0.98330700000000004</c:v>
                </c:pt>
                <c:pt idx="3">
                  <c:v>1.0020150000000001</c:v>
                </c:pt>
              </c:numCache>
            </c:numRef>
          </c:val>
        </c:ser>
        <c:ser>
          <c:idx val="34"/>
          <c:order val="34"/>
          <c:tx>
            <c:strRef>
              <c:f>'C2 MONSTER'!$QT$31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MONSTER'!$QT$32:$QT$35</c:f>
              <c:numCache>
                <c:formatCode>General</c:formatCode>
                <c:ptCount val="4"/>
                <c:pt idx="0">
                  <c:v>0.74968500000000005</c:v>
                </c:pt>
                <c:pt idx="1">
                  <c:v>1.001012</c:v>
                </c:pt>
                <c:pt idx="2">
                  <c:v>0.97875500000000004</c:v>
                </c:pt>
                <c:pt idx="3">
                  <c:v>0.93237000000000003</c:v>
                </c:pt>
              </c:numCache>
            </c:numRef>
          </c:val>
        </c:ser>
        <c:ser>
          <c:idx val="35"/>
          <c:order val="35"/>
          <c:tx>
            <c:strRef>
              <c:f>'C2 MONSTER'!$QU$31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strRef>
              <c:f>'C2 MONSTER'!$PK$32:$PK$35</c:f>
              <c:strCache>
                <c:ptCount val="4"/>
                <c:pt idx="0">
                  <c:v>40 cached unalignable</c:v>
                </c:pt>
                <c:pt idx="1">
                  <c:v>48 cached unalignable</c:v>
                </c:pt>
                <c:pt idx="2">
                  <c:v>56 cached unalignable</c:v>
                </c:pt>
                <c:pt idx="3">
                  <c:v>64 cached unalignable</c:v>
                </c:pt>
              </c:strCache>
            </c:strRef>
          </c:cat>
          <c:val>
            <c:numRef>
              <c:f>'C2 MONSTER'!$QU$32:$QU$35</c:f>
              <c:numCache>
                <c:formatCode>General</c:formatCode>
                <c:ptCount val="4"/>
                <c:pt idx="0">
                  <c:v>0.59241699999999997</c:v>
                </c:pt>
                <c:pt idx="1">
                  <c:v>0.73683799999999999</c:v>
                </c:pt>
                <c:pt idx="2">
                  <c:v>0.77715100000000004</c:v>
                </c:pt>
                <c:pt idx="3">
                  <c:v>0.94042700000000001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840000"/>
        <c:axId val="194525376"/>
      </c:barChart>
      <c:catAx>
        <c:axId val="195840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4525376"/>
        <c:crosses val="autoZero"/>
        <c:auto val="1"/>
        <c:lblAlgn val="ctr"/>
        <c:lblOffset val="100"/>
        <c:noMultiLvlLbl val="0"/>
      </c:catAx>
      <c:valAx>
        <c:axId val="194525376"/>
        <c:scaling>
          <c:orientation val="minMax"/>
          <c:max val="1.1500000000000001"/>
          <c:min val="0.4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840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12" Type="http://schemas.openxmlformats.org/officeDocument/2006/relationships/chart" Target="../charts/chart28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11" Type="http://schemas.openxmlformats.org/officeDocument/2006/relationships/chart" Target="../charts/chart27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209549</xdr:colOff>
      <xdr:row>13</xdr:row>
      <xdr:rowOff>161930</xdr:rowOff>
    </xdr:from>
    <xdr:to>
      <xdr:col>22</xdr:col>
      <xdr:colOff>314324</xdr:colOff>
      <xdr:row>33</xdr:row>
      <xdr:rowOff>9530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57150</xdr:colOff>
      <xdr:row>13</xdr:row>
      <xdr:rowOff>123831</xdr:rowOff>
    </xdr:from>
    <xdr:to>
      <xdr:col>33</xdr:col>
      <xdr:colOff>209550</xdr:colOff>
      <xdr:row>32</xdr:row>
      <xdr:rowOff>161931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59</xdr:col>
      <xdr:colOff>152400</xdr:colOff>
      <xdr:row>21</xdr:row>
      <xdr:rowOff>161931</xdr:rowOff>
    </xdr:from>
    <xdr:to>
      <xdr:col>69</xdr:col>
      <xdr:colOff>590550</xdr:colOff>
      <xdr:row>41</xdr:row>
      <xdr:rowOff>9531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69</xdr:col>
      <xdr:colOff>742950</xdr:colOff>
      <xdr:row>22</xdr:row>
      <xdr:rowOff>9531</xdr:rowOff>
    </xdr:from>
    <xdr:to>
      <xdr:col>79</xdr:col>
      <xdr:colOff>523875</xdr:colOff>
      <xdr:row>41</xdr:row>
      <xdr:rowOff>47631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0.32292</cdr:x>
      <cdr:y>0.08594</cdr:y>
    </cdr:from>
    <cdr:to>
      <cdr:x>0.66667</cdr:x>
      <cdr:y>0.17708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62200" y="314320"/>
          <a:ext cx="2514601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* bytes-per-clock-cycle</a:t>
          </a:r>
          <a:r>
            <a:rPr lang="en-US" sz="1000" baseline="0"/>
            <a:t> (higher is faster)</a:t>
          </a:r>
          <a:endParaRPr lang="en-US" sz="10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0.32335</cdr:x>
      <cdr:y>0.09201</cdr:y>
    </cdr:from>
    <cdr:to>
      <cdr:x>0.6671</cdr:x>
      <cdr:y>0.18316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65375" y="336550"/>
          <a:ext cx="2514601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/>
            <a:t>* bytes-per-clock-cycle</a:t>
          </a:r>
          <a:r>
            <a:rPr lang="en-US" sz="1000" baseline="0"/>
            <a:t> (higher is faster)</a:t>
          </a:r>
          <a:endParaRPr lang="en-US" sz="10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0.81641</cdr:x>
      <cdr:y>0.86198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972176" y="3152769"/>
          <a:ext cx="1343024" cy="5048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900">
              <a:solidFill>
                <a:schemeClr val="tx1">
                  <a:lumMod val="65000"/>
                  <a:lumOff val="35000"/>
                </a:schemeClr>
              </a:solidFill>
            </a:rPr>
            <a:t>* bytes-per-clock-cycle</a:t>
          </a:r>
        </a:p>
        <a:p xmlns:a="http://schemas.openxmlformats.org/drawingml/2006/main">
          <a:pPr algn="r"/>
          <a:r>
            <a:rPr lang="en-US" sz="900" baseline="0">
              <a:solidFill>
                <a:schemeClr val="tx1">
                  <a:lumMod val="65000"/>
                  <a:lumOff val="35000"/>
                </a:schemeClr>
              </a:solidFill>
            </a:rPr>
            <a:t>(higher is faster)</a:t>
          </a:r>
        </a:p>
        <a:p xmlns:a="http://schemas.openxmlformats.org/drawingml/2006/main">
          <a:pPr algn="r"/>
          <a:r>
            <a:rPr lang="en-US" sz="900" baseline="0">
              <a:solidFill>
                <a:schemeClr val="tx1">
                  <a:lumMod val="65000"/>
                  <a:lumOff val="35000"/>
                </a:schemeClr>
              </a:solidFill>
            </a:rPr>
            <a:t>* scaled to 16-bytes</a:t>
          </a:r>
          <a:endParaRPr lang="en-US" sz="9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0.81641</cdr:x>
      <cdr:y>0.86198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972176" y="3152769"/>
          <a:ext cx="1343024" cy="5048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900">
              <a:solidFill>
                <a:schemeClr val="tx1">
                  <a:lumMod val="65000"/>
                  <a:lumOff val="35000"/>
                </a:schemeClr>
              </a:solidFill>
            </a:rPr>
            <a:t>* bytes-per-clock-cycle</a:t>
          </a:r>
        </a:p>
        <a:p xmlns:a="http://schemas.openxmlformats.org/drawingml/2006/main">
          <a:pPr algn="r"/>
          <a:r>
            <a:rPr lang="en-US" sz="900" baseline="0">
              <a:solidFill>
                <a:schemeClr val="tx1">
                  <a:lumMod val="65000"/>
                  <a:lumOff val="35000"/>
                </a:schemeClr>
              </a:solidFill>
            </a:rPr>
            <a:t>(higher is faster)</a:t>
          </a:r>
        </a:p>
        <a:p xmlns:a="http://schemas.openxmlformats.org/drawingml/2006/main">
          <a:pPr algn="r"/>
          <a:r>
            <a:rPr lang="en-US" sz="900" baseline="0">
              <a:solidFill>
                <a:schemeClr val="tx1">
                  <a:lumMod val="65000"/>
                  <a:lumOff val="35000"/>
                </a:schemeClr>
              </a:solidFill>
            </a:rPr>
            <a:t>* scaled to 16-bytes</a:t>
          </a:r>
          <a:endParaRPr lang="en-US" sz="9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240</xdr:col>
      <xdr:colOff>66674</xdr:colOff>
      <xdr:row>5</xdr:row>
      <xdr:rowOff>57156</xdr:rowOff>
    </xdr:from>
    <xdr:to>
      <xdr:col>276</xdr:col>
      <xdr:colOff>419100</xdr:colOff>
      <xdr:row>46</xdr:row>
      <xdr:rowOff>152400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279</xdr:col>
      <xdr:colOff>66674</xdr:colOff>
      <xdr:row>5</xdr:row>
      <xdr:rowOff>66681</xdr:rowOff>
    </xdr:from>
    <xdr:to>
      <xdr:col>315</xdr:col>
      <xdr:colOff>390524</xdr:colOff>
      <xdr:row>46</xdr:row>
      <xdr:rowOff>142875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318</xdr:col>
      <xdr:colOff>57149</xdr:colOff>
      <xdr:row>5</xdr:row>
      <xdr:rowOff>66680</xdr:rowOff>
    </xdr:from>
    <xdr:to>
      <xdr:col>354</xdr:col>
      <xdr:colOff>409574</xdr:colOff>
      <xdr:row>46</xdr:row>
      <xdr:rowOff>152399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357</xdr:col>
      <xdr:colOff>57150</xdr:colOff>
      <xdr:row>5</xdr:row>
      <xdr:rowOff>66680</xdr:rowOff>
    </xdr:from>
    <xdr:to>
      <xdr:col>393</xdr:col>
      <xdr:colOff>400050</xdr:colOff>
      <xdr:row>46</xdr:row>
      <xdr:rowOff>142875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396</xdr:col>
      <xdr:colOff>66675</xdr:colOff>
      <xdr:row>5</xdr:row>
      <xdr:rowOff>85731</xdr:rowOff>
    </xdr:from>
    <xdr:to>
      <xdr:col>432</xdr:col>
      <xdr:colOff>409575</xdr:colOff>
      <xdr:row>46</xdr:row>
      <xdr:rowOff>142875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435</xdr:col>
      <xdr:colOff>66675</xdr:colOff>
      <xdr:row>5</xdr:row>
      <xdr:rowOff>57156</xdr:rowOff>
    </xdr:from>
    <xdr:to>
      <xdr:col>471</xdr:col>
      <xdr:colOff>409575</xdr:colOff>
      <xdr:row>46</xdr:row>
      <xdr:rowOff>133350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512</xdr:col>
      <xdr:colOff>66674</xdr:colOff>
      <xdr:row>6</xdr:row>
      <xdr:rowOff>47631</xdr:rowOff>
    </xdr:from>
    <xdr:to>
      <xdr:col>548</xdr:col>
      <xdr:colOff>419099</xdr:colOff>
      <xdr:row>46</xdr:row>
      <xdr:rowOff>142875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550</xdr:col>
      <xdr:colOff>57149</xdr:colOff>
      <xdr:row>6</xdr:row>
      <xdr:rowOff>66680</xdr:rowOff>
    </xdr:from>
    <xdr:to>
      <xdr:col>586</xdr:col>
      <xdr:colOff>400049</xdr:colOff>
      <xdr:row>46</xdr:row>
      <xdr:rowOff>133349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589</xdr:col>
      <xdr:colOff>76199</xdr:colOff>
      <xdr:row>6</xdr:row>
      <xdr:rowOff>66681</xdr:rowOff>
    </xdr:from>
    <xdr:to>
      <xdr:col>625</xdr:col>
      <xdr:colOff>409574</xdr:colOff>
      <xdr:row>46</xdr:row>
      <xdr:rowOff>142875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627</xdr:col>
      <xdr:colOff>57149</xdr:colOff>
      <xdr:row>6</xdr:row>
      <xdr:rowOff>66680</xdr:rowOff>
    </xdr:from>
    <xdr:to>
      <xdr:col>663</xdr:col>
      <xdr:colOff>400049</xdr:colOff>
      <xdr:row>46</xdr:row>
      <xdr:rowOff>133349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666</xdr:col>
      <xdr:colOff>57149</xdr:colOff>
      <xdr:row>6</xdr:row>
      <xdr:rowOff>57155</xdr:rowOff>
    </xdr:from>
    <xdr:to>
      <xdr:col>702</xdr:col>
      <xdr:colOff>419099</xdr:colOff>
      <xdr:row>46</xdr:row>
      <xdr:rowOff>161924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704</xdr:col>
      <xdr:colOff>47624</xdr:colOff>
      <xdr:row>6</xdr:row>
      <xdr:rowOff>85730</xdr:rowOff>
    </xdr:from>
    <xdr:to>
      <xdr:col>740</xdr:col>
      <xdr:colOff>400049</xdr:colOff>
      <xdr:row>46</xdr:row>
      <xdr:rowOff>133349</xdr:rowOff>
    </xdr:to>
    <xdr:graphicFrame macro="">
      <xdr:nvGraphicFramePr>
        <xdr:cNvPr id="34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199</xdr:col>
      <xdr:colOff>57150</xdr:colOff>
      <xdr:row>0</xdr:row>
      <xdr:rowOff>1</xdr:rowOff>
    </xdr:from>
    <xdr:to>
      <xdr:col>237</xdr:col>
      <xdr:colOff>447675</xdr:colOff>
      <xdr:row>46</xdr:row>
      <xdr:rowOff>161925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238</xdr:col>
      <xdr:colOff>66675</xdr:colOff>
      <xdr:row>0</xdr:row>
      <xdr:rowOff>0</xdr:rowOff>
    </xdr:from>
    <xdr:to>
      <xdr:col>276</xdr:col>
      <xdr:colOff>447675</xdr:colOff>
      <xdr:row>46</xdr:row>
      <xdr:rowOff>133350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277</xdr:col>
      <xdr:colOff>57149</xdr:colOff>
      <xdr:row>0</xdr:row>
      <xdr:rowOff>0</xdr:rowOff>
    </xdr:from>
    <xdr:to>
      <xdr:col>315</xdr:col>
      <xdr:colOff>466725</xdr:colOff>
      <xdr:row>46</xdr:row>
      <xdr:rowOff>171450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316</xdr:col>
      <xdr:colOff>95250</xdr:colOff>
      <xdr:row>0</xdr:row>
      <xdr:rowOff>0</xdr:rowOff>
    </xdr:from>
    <xdr:to>
      <xdr:col>354</xdr:col>
      <xdr:colOff>542925</xdr:colOff>
      <xdr:row>46</xdr:row>
      <xdr:rowOff>142874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355</xdr:col>
      <xdr:colOff>66675</xdr:colOff>
      <xdr:row>0</xdr:row>
      <xdr:rowOff>0</xdr:rowOff>
    </xdr:from>
    <xdr:to>
      <xdr:col>393</xdr:col>
      <xdr:colOff>542925</xdr:colOff>
      <xdr:row>46</xdr:row>
      <xdr:rowOff>133350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394</xdr:col>
      <xdr:colOff>57149</xdr:colOff>
      <xdr:row>0</xdr:row>
      <xdr:rowOff>0</xdr:rowOff>
    </xdr:from>
    <xdr:to>
      <xdr:col>422</xdr:col>
      <xdr:colOff>552450</xdr:colOff>
      <xdr:row>46</xdr:row>
      <xdr:rowOff>142874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464</xdr:col>
      <xdr:colOff>95249</xdr:colOff>
      <xdr:row>0</xdr:row>
      <xdr:rowOff>0</xdr:rowOff>
    </xdr:from>
    <xdr:to>
      <xdr:col>492</xdr:col>
      <xdr:colOff>523875</xdr:colOff>
      <xdr:row>46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494</xdr:col>
      <xdr:colOff>76199</xdr:colOff>
      <xdr:row>0</xdr:row>
      <xdr:rowOff>0</xdr:rowOff>
    </xdr:from>
    <xdr:to>
      <xdr:col>522</xdr:col>
      <xdr:colOff>523874</xdr:colOff>
      <xdr:row>46</xdr:row>
      <xdr:rowOff>123824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524</xdr:col>
      <xdr:colOff>104775</xdr:colOff>
      <xdr:row>0</xdr:row>
      <xdr:rowOff>0</xdr:rowOff>
    </xdr:from>
    <xdr:to>
      <xdr:col>552</xdr:col>
      <xdr:colOff>542925</xdr:colOff>
      <xdr:row>46</xdr:row>
      <xdr:rowOff>104774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554</xdr:col>
      <xdr:colOff>76199</xdr:colOff>
      <xdr:row>0</xdr:row>
      <xdr:rowOff>0</xdr:rowOff>
    </xdr:from>
    <xdr:to>
      <xdr:col>582</xdr:col>
      <xdr:colOff>561974</xdr:colOff>
      <xdr:row>46</xdr:row>
      <xdr:rowOff>142874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584</xdr:col>
      <xdr:colOff>95250</xdr:colOff>
      <xdr:row>0</xdr:row>
      <xdr:rowOff>0</xdr:rowOff>
    </xdr:from>
    <xdr:to>
      <xdr:col>612</xdr:col>
      <xdr:colOff>552450</xdr:colOff>
      <xdr:row>46</xdr:row>
      <xdr:rowOff>123824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614</xdr:col>
      <xdr:colOff>85725</xdr:colOff>
      <xdr:row>0</xdr:row>
      <xdr:rowOff>0</xdr:rowOff>
    </xdr:from>
    <xdr:to>
      <xdr:col>642</xdr:col>
      <xdr:colOff>542925</xdr:colOff>
      <xdr:row>46</xdr:row>
      <xdr:rowOff>133350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715"/>
  <sheetViews>
    <sheetView topLeftCell="BD1" workbookViewId="0">
      <pane ySplit="1" topLeftCell="A2" activePane="bottomLeft" state="frozen"/>
      <selection pane="bottomLeft" activeCell="BU1" sqref="BU1:BZ21"/>
    </sheetView>
  </sheetViews>
  <sheetFormatPr defaultRowHeight="15" x14ac:dyDescent="0.25"/>
  <cols>
    <col min="2" max="2" width="18.42578125" style="1" bestFit="1" customWidth="1"/>
    <col min="3" max="3" width="11.42578125" bestFit="1" customWidth="1"/>
    <col min="4" max="4" width="16.28515625" bestFit="1" customWidth="1"/>
    <col min="5" max="5" width="12.85546875" bestFit="1" customWidth="1"/>
    <col min="6" max="6" width="12.42578125" bestFit="1" customWidth="1"/>
    <col min="9" max="9" width="11.5703125" bestFit="1" customWidth="1"/>
    <col min="10" max="10" width="11.42578125" bestFit="1" customWidth="1"/>
    <col min="11" max="11" width="16.28515625" bestFit="1" customWidth="1"/>
    <col min="12" max="12" width="12.85546875" bestFit="1" customWidth="1"/>
    <col min="13" max="13" width="12.42578125" bestFit="1" customWidth="1"/>
    <col min="16" max="16" width="6.5703125" bestFit="1" customWidth="1"/>
    <col min="17" max="17" width="10.28515625" style="1" bestFit="1" customWidth="1"/>
    <col min="18" max="18" width="9.85546875" bestFit="1" customWidth="1"/>
    <col min="19" max="19" width="16.28515625" bestFit="1" customWidth="1"/>
    <col min="20" max="20" width="12.85546875" bestFit="1" customWidth="1"/>
    <col min="21" max="21" width="12.42578125" bestFit="1" customWidth="1"/>
    <col min="23" max="23" width="6.5703125" bestFit="1" customWidth="1"/>
    <col min="24" max="24" width="10.28515625" bestFit="1" customWidth="1"/>
    <col min="25" max="25" width="9.85546875" bestFit="1" customWidth="1"/>
    <col min="26" max="26" width="16.28515625" bestFit="1" customWidth="1"/>
    <col min="27" max="27" width="12.85546875" bestFit="1" customWidth="1"/>
    <col min="28" max="28" width="12.42578125" bestFit="1" customWidth="1"/>
    <col min="36" max="36" width="9.5703125" style="1" bestFit="1" customWidth="1"/>
    <col min="37" max="37" width="11.42578125" bestFit="1" customWidth="1"/>
    <col min="38" max="38" width="16.28515625" bestFit="1" customWidth="1"/>
    <col min="39" max="39" width="12.85546875" bestFit="1" customWidth="1"/>
    <col min="40" max="40" width="12.42578125" bestFit="1" customWidth="1"/>
    <col min="41" max="41" width="9.5703125" style="1" bestFit="1" customWidth="1"/>
    <col min="42" max="42" width="11.42578125" bestFit="1" customWidth="1"/>
    <col min="43" max="43" width="16.28515625" bestFit="1" customWidth="1"/>
    <col min="44" max="44" width="12.85546875" bestFit="1" customWidth="1"/>
    <col min="45" max="45" width="12.42578125" bestFit="1" customWidth="1"/>
    <col min="47" max="47" width="9.5703125" style="1" bestFit="1" customWidth="1"/>
    <col min="48" max="48" width="11.42578125" bestFit="1" customWidth="1"/>
    <col min="49" max="49" width="16.28515625" bestFit="1" customWidth="1"/>
    <col min="50" max="50" width="12.85546875" bestFit="1" customWidth="1"/>
    <col min="51" max="51" width="12.42578125" bestFit="1" customWidth="1"/>
    <col min="52" max="52" width="9.5703125" style="1" bestFit="1" customWidth="1"/>
    <col min="53" max="53" width="11.42578125" bestFit="1" customWidth="1"/>
    <col min="54" max="54" width="16.28515625" bestFit="1" customWidth="1"/>
    <col min="55" max="55" width="12.85546875" bestFit="1" customWidth="1"/>
    <col min="56" max="56" width="12.42578125" bestFit="1" customWidth="1"/>
    <col min="64" max="64" width="6.5703125" bestFit="1" customWidth="1"/>
    <col min="65" max="65" width="8.5703125" style="1" bestFit="1" customWidth="1"/>
    <col min="66" max="66" width="9.85546875" bestFit="1" customWidth="1"/>
    <col min="67" max="67" width="16.28515625" bestFit="1" customWidth="1"/>
    <col min="68" max="68" width="12.85546875" bestFit="1" customWidth="1"/>
    <col min="69" max="69" width="12.42578125" bestFit="1" customWidth="1"/>
    <col min="70" max="72" width="12.42578125" customWidth="1"/>
    <col min="73" max="73" width="6.5703125" bestFit="1" customWidth="1"/>
    <col min="74" max="74" width="8.5703125" style="1" bestFit="1" customWidth="1"/>
    <col min="75" max="75" width="9.85546875" bestFit="1" customWidth="1"/>
    <col min="76" max="76" width="16.28515625" bestFit="1" customWidth="1"/>
    <col min="77" max="77" width="12.85546875" bestFit="1" customWidth="1"/>
    <col min="78" max="78" width="12.42578125" bestFit="1" customWidth="1"/>
  </cols>
  <sheetData>
    <row r="1" spans="1:78" x14ac:dyDescent="0.25">
      <c r="D1" s="1" t="s">
        <v>114</v>
      </c>
      <c r="E1" s="1" t="s">
        <v>107</v>
      </c>
      <c r="F1" s="1" t="s">
        <v>108</v>
      </c>
      <c r="K1" s="1" t="s">
        <v>114</v>
      </c>
      <c r="L1" s="1" t="s">
        <v>107</v>
      </c>
      <c r="M1" s="1" t="s">
        <v>108</v>
      </c>
      <c r="S1" s="1" t="s">
        <v>114</v>
      </c>
      <c r="T1" s="1" t="s">
        <v>107</v>
      </c>
      <c r="U1" s="1" t="s">
        <v>108</v>
      </c>
      <c r="Z1" s="1" t="s">
        <v>114</v>
      </c>
      <c r="AA1" s="1" t="s">
        <v>107</v>
      </c>
      <c r="AB1" s="1" t="s">
        <v>108</v>
      </c>
      <c r="AL1" s="1" t="s">
        <v>114</v>
      </c>
      <c r="AM1" s="1" t="s">
        <v>107</v>
      </c>
      <c r="AN1" s="1" t="s">
        <v>108</v>
      </c>
      <c r="AQ1" s="1" t="s">
        <v>114</v>
      </c>
      <c r="AR1" s="1" t="s">
        <v>107</v>
      </c>
      <c r="AS1" s="1" t="s">
        <v>108</v>
      </c>
      <c r="AW1" s="1" t="s">
        <v>114</v>
      </c>
      <c r="AX1" s="1" t="s">
        <v>107</v>
      </c>
      <c r="AY1" s="1" t="s">
        <v>108</v>
      </c>
      <c r="BB1" s="1" t="s">
        <v>114</v>
      </c>
      <c r="BC1" s="1" t="s">
        <v>107</v>
      </c>
      <c r="BD1" s="1" t="s">
        <v>108</v>
      </c>
      <c r="BO1" s="1" t="s">
        <v>114</v>
      </c>
      <c r="BP1" s="1" t="s">
        <v>107</v>
      </c>
      <c r="BQ1" s="1" t="s">
        <v>108</v>
      </c>
      <c r="BR1" s="1"/>
      <c r="BS1" s="1"/>
      <c r="BT1" s="1"/>
      <c r="BU1" s="1"/>
      <c r="BX1" s="1" t="s">
        <v>114</v>
      </c>
      <c r="BY1" s="1" t="s">
        <v>107</v>
      </c>
      <c r="BZ1" s="1" t="s">
        <v>108</v>
      </c>
    </row>
    <row r="2" spans="1:78" x14ac:dyDescent="0.25">
      <c r="A2" s="1" t="s">
        <v>113</v>
      </c>
      <c r="B2" s="1" t="s">
        <v>116</v>
      </c>
      <c r="C2" s="1" t="s">
        <v>0</v>
      </c>
      <c r="D2">
        <v>3.7844000000000003E-2</v>
      </c>
      <c r="E2">
        <v>3.7698000000000002E-2</v>
      </c>
      <c r="F2">
        <v>3.8383E-2</v>
      </c>
      <c r="H2" s="1" t="s">
        <v>113</v>
      </c>
      <c r="I2" s="1" t="s">
        <v>116</v>
      </c>
      <c r="J2" s="1" t="s">
        <v>0</v>
      </c>
      <c r="K2">
        <v>0.423516</v>
      </c>
      <c r="L2">
        <v>0.39489000000000002</v>
      </c>
      <c r="M2">
        <v>0.63165700000000002</v>
      </c>
      <c r="P2" s="1" t="s">
        <v>113</v>
      </c>
      <c r="Q2" s="1" t="s">
        <v>116</v>
      </c>
      <c r="R2" s="1" t="s">
        <v>0</v>
      </c>
      <c r="S2">
        <v>3.7844000000000003E-2</v>
      </c>
      <c r="T2">
        <v>3.7698000000000002E-2</v>
      </c>
      <c r="U2">
        <v>3.8383E-2</v>
      </c>
      <c r="W2" s="1" t="s">
        <v>113</v>
      </c>
      <c r="X2" s="1" t="s">
        <v>116</v>
      </c>
      <c r="Y2" s="1" t="s">
        <v>0</v>
      </c>
      <c r="Z2">
        <v>0.423516</v>
      </c>
      <c r="AA2">
        <v>0.39489000000000002</v>
      </c>
      <c r="AB2">
        <v>0.63165700000000002</v>
      </c>
      <c r="AJ2" s="1">
        <v>1</v>
      </c>
      <c r="AK2" t="s">
        <v>0</v>
      </c>
      <c r="AL2">
        <v>4.3763000000000003E-2</v>
      </c>
      <c r="AM2">
        <v>4.3755000000000002E-2</v>
      </c>
      <c r="AN2">
        <v>4.4595000000000003E-2</v>
      </c>
      <c r="AO2" s="1" t="s">
        <v>3</v>
      </c>
      <c r="AP2" t="s">
        <v>0</v>
      </c>
      <c r="AQ2">
        <v>0.79083800000000004</v>
      </c>
      <c r="AR2">
        <v>0.61406799999999995</v>
      </c>
      <c r="AS2">
        <v>1.1946159999999999</v>
      </c>
      <c r="AU2" s="1">
        <v>1</v>
      </c>
      <c r="AV2" t="s">
        <v>0</v>
      </c>
      <c r="AW2">
        <v>3.1522000000000001E-2</v>
      </c>
      <c r="AX2">
        <v>3.1546999999999999E-2</v>
      </c>
      <c r="AY2">
        <v>3.1851999999999998E-2</v>
      </c>
      <c r="AZ2" s="1" t="s">
        <v>3</v>
      </c>
      <c r="BA2" t="s">
        <v>0</v>
      </c>
      <c r="BB2">
        <v>0.56572699999999998</v>
      </c>
      <c r="BC2">
        <v>0.40620699999999998</v>
      </c>
      <c r="BD2">
        <v>0.708596</v>
      </c>
      <c r="BL2" s="1" t="s">
        <v>113</v>
      </c>
      <c r="BM2" s="1" t="s">
        <v>124</v>
      </c>
      <c r="BN2" t="s">
        <v>0</v>
      </c>
      <c r="BO2">
        <v>4.3763000000000003E-2</v>
      </c>
      <c r="BP2">
        <v>4.3755000000000002E-2</v>
      </c>
      <c r="BQ2">
        <v>4.4595000000000003E-2</v>
      </c>
      <c r="BU2" s="1" t="s">
        <v>113</v>
      </c>
      <c r="BV2" s="1" t="s">
        <v>124</v>
      </c>
      <c r="BW2" t="s">
        <v>0</v>
      </c>
      <c r="BX2">
        <v>0.79083800000000004</v>
      </c>
      <c r="BY2">
        <v>0.61406799999999995</v>
      </c>
      <c r="BZ2">
        <v>1.1946159999999999</v>
      </c>
    </row>
    <row r="3" spans="1:78" x14ac:dyDescent="0.25">
      <c r="A3" s="1"/>
      <c r="C3" s="1" t="s">
        <v>1</v>
      </c>
      <c r="D3">
        <v>3.7597999999999999E-2</v>
      </c>
      <c r="E3">
        <v>3.7699000000000003E-2</v>
      </c>
      <c r="F3">
        <v>3.8420000000000003E-2</v>
      </c>
      <c r="H3" s="1"/>
      <c r="I3" s="1"/>
      <c r="J3" s="1" t="s">
        <v>1</v>
      </c>
      <c r="K3">
        <v>0.41665799999999997</v>
      </c>
      <c r="L3">
        <v>0.38492199999999999</v>
      </c>
      <c r="M3">
        <v>0.58790299999999995</v>
      </c>
      <c r="P3" s="1"/>
      <c r="R3" s="1" t="s">
        <v>118</v>
      </c>
      <c r="S3">
        <v>3.7597999999999999E-2</v>
      </c>
      <c r="T3">
        <v>3.7699000000000003E-2</v>
      </c>
      <c r="U3">
        <v>3.8420000000000003E-2</v>
      </c>
      <c r="W3" s="1"/>
      <c r="X3" s="1"/>
      <c r="Y3" s="1" t="s">
        <v>118</v>
      </c>
      <c r="Z3">
        <v>0.41665799999999997</v>
      </c>
      <c r="AA3">
        <v>0.38492199999999999</v>
      </c>
      <c r="AB3">
        <v>0.58790299999999995</v>
      </c>
      <c r="AK3" t="s">
        <v>1</v>
      </c>
      <c r="AL3">
        <v>4.3631000000000003E-2</v>
      </c>
      <c r="AM3">
        <v>4.2327999999999998E-2</v>
      </c>
      <c r="AN3">
        <v>4.4805999999999999E-2</v>
      </c>
      <c r="AP3" t="s">
        <v>1</v>
      </c>
      <c r="AQ3">
        <v>0.80910099999999996</v>
      </c>
      <c r="AR3">
        <v>0.61229199999999995</v>
      </c>
      <c r="AS3">
        <v>1.2490220000000001</v>
      </c>
      <c r="AV3" t="s">
        <v>1</v>
      </c>
      <c r="AW3">
        <v>3.1649999999999998E-2</v>
      </c>
      <c r="AX3">
        <v>3.1629999999999998E-2</v>
      </c>
      <c r="AY3">
        <v>3.2051999999999997E-2</v>
      </c>
      <c r="BA3" t="s">
        <v>1</v>
      </c>
      <c r="BB3">
        <v>0.55966300000000002</v>
      </c>
      <c r="BC3">
        <v>0.40962599999999999</v>
      </c>
      <c r="BD3">
        <v>0.70880399999999999</v>
      </c>
      <c r="BL3" s="1"/>
      <c r="BN3" t="s">
        <v>118</v>
      </c>
      <c r="BO3">
        <v>4.1570999999999997E-2</v>
      </c>
      <c r="BP3">
        <v>4.3838000000000002E-2</v>
      </c>
      <c r="BQ3">
        <v>4.4308E-2</v>
      </c>
      <c r="BU3" s="1"/>
      <c r="BW3" t="s">
        <v>118</v>
      </c>
      <c r="BX3">
        <v>0.67409699999999995</v>
      </c>
      <c r="BY3">
        <v>0.61439999999999995</v>
      </c>
      <c r="BZ3">
        <v>1.1412990000000001</v>
      </c>
    </row>
    <row r="4" spans="1:78" x14ac:dyDescent="0.25">
      <c r="A4" s="1"/>
      <c r="C4" s="1" t="s">
        <v>2</v>
      </c>
      <c r="D4">
        <v>3.7536E-2</v>
      </c>
      <c r="E4">
        <v>3.8441999999999997E-2</v>
      </c>
      <c r="F4">
        <v>3.9211999999999997E-2</v>
      </c>
      <c r="H4" s="1"/>
      <c r="I4" s="1"/>
      <c r="J4" s="1" t="s">
        <v>2</v>
      </c>
      <c r="K4">
        <v>0.38069399999999998</v>
      </c>
      <c r="L4">
        <v>0.38520500000000002</v>
      </c>
      <c r="M4">
        <v>0.59011199999999997</v>
      </c>
      <c r="P4" s="1"/>
      <c r="Q4" s="1" t="s">
        <v>117</v>
      </c>
      <c r="R4" s="1" t="s">
        <v>0</v>
      </c>
      <c r="S4">
        <v>3.3196999999999997E-2</v>
      </c>
      <c r="T4">
        <v>3.3498E-2</v>
      </c>
      <c r="U4">
        <v>3.4349999999999999E-2</v>
      </c>
      <c r="W4" s="1"/>
      <c r="X4" s="1" t="s">
        <v>117</v>
      </c>
      <c r="Y4" s="1" t="s">
        <v>0</v>
      </c>
      <c r="Z4">
        <v>0.30061599999999999</v>
      </c>
      <c r="AA4">
        <v>0.29187600000000002</v>
      </c>
      <c r="AB4">
        <v>0.59503099999999998</v>
      </c>
      <c r="AK4" t="s">
        <v>2</v>
      </c>
      <c r="AL4">
        <v>4.1570999999999997E-2</v>
      </c>
      <c r="AM4">
        <v>4.3838000000000002E-2</v>
      </c>
      <c r="AN4">
        <v>4.4308E-2</v>
      </c>
      <c r="AP4" t="s">
        <v>2</v>
      </c>
      <c r="AQ4">
        <v>0.67409699999999995</v>
      </c>
      <c r="AR4">
        <v>0.61439999999999995</v>
      </c>
      <c r="AS4">
        <v>1.1412990000000001</v>
      </c>
      <c r="AV4" t="s">
        <v>2</v>
      </c>
      <c r="AW4">
        <v>3.1800000000000002E-2</v>
      </c>
      <c r="AX4">
        <v>3.1662999999999997E-2</v>
      </c>
      <c r="AY4">
        <v>3.2016999999999997E-2</v>
      </c>
      <c r="BA4" t="s">
        <v>2</v>
      </c>
      <c r="BB4">
        <v>0.56788000000000005</v>
      </c>
      <c r="BC4">
        <v>0.41671599999999998</v>
      </c>
      <c r="BD4">
        <v>0.71406499999999995</v>
      </c>
      <c r="BL4" s="1"/>
      <c r="BM4" s="1" t="s">
        <v>125</v>
      </c>
      <c r="BN4" t="s">
        <v>0</v>
      </c>
      <c r="BO4">
        <v>4.2698E-2</v>
      </c>
      <c r="BP4">
        <v>4.3867999999999997E-2</v>
      </c>
      <c r="BQ4">
        <v>4.4123999999999997E-2</v>
      </c>
      <c r="BU4" s="1"/>
      <c r="BV4" s="1" t="s">
        <v>125</v>
      </c>
      <c r="BW4" t="s">
        <v>0</v>
      </c>
      <c r="BX4">
        <v>0.73562300000000003</v>
      </c>
      <c r="BY4">
        <v>0.632969</v>
      </c>
      <c r="BZ4">
        <v>1.0848169999999999</v>
      </c>
    </row>
    <row r="5" spans="1:78" x14ac:dyDescent="0.25">
      <c r="A5" s="1"/>
      <c r="B5" s="1" t="s">
        <v>117</v>
      </c>
      <c r="C5" s="1" t="s">
        <v>0</v>
      </c>
      <c r="D5">
        <v>3.3196999999999997E-2</v>
      </c>
      <c r="E5">
        <v>3.3498E-2</v>
      </c>
      <c r="F5">
        <v>3.4349999999999999E-2</v>
      </c>
      <c r="H5" s="1"/>
      <c r="I5" s="1" t="s">
        <v>117</v>
      </c>
      <c r="J5" s="1" t="s">
        <v>0</v>
      </c>
      <c r="K5">
        <v>0.30061599999999999</v>
      </c>
      <c r="L5">
        <v>0.29187600000000002</v>
      </c>
      <c r="M5">
        <v>0.59503099999999998</v>
      </c>
      <c r="P5" s="1"/>
      <c r="R5" s="1" t="s">
        <v>118</v>
      </c>
      <c r="S5">
        <v>3.2961999999999998E-2</v>
      </c>
      <c r="T5">
        <v>3.3618000000000002E-2</v>
      </c>
      <c r="U5">
        <v>3.4596000000000002E-2</v>
      </c>
      <c r="W5" s="1"/>
      <c r="X5" s="1"/>
      <c r="Y5" s="1" t="s">
        <v>118</v>
      </c>
      <c r="Z5">
        <v>0.220253</v>
      </c>
      <c r="AA5">
        <v>0.28734100000000001</v>
      </c>
      <c r="AB5">
        <v>0.478242</v>
      </c>
      <c r="AJ5" s="1">
        <v>2</v>
      </c>
      <c r="AK5" t="s">
        <v>0</v>
      </c>
      <c r="AL5">
        <v>4.2698E-2</v>
      </c>
      <c r="AM5">
        <v>4.3867999999999997E-2</v>
      </c>
      <c r="AN5">
        <v>4.4123999999999997E-2</v>
      </c>
      <c r="AO5" s="1" t="s">
        <v>4</v>
      </c>
      <c r="AP5" t="s">
        <v>0</v>
      </c>
      <c r="AQ5">
        <v>0.73562300000000003</v>
      </c>
      <c r="AR5">
        <v>0.632969</v>
      </c>
      <c r="AS5">
        <v>1.0848169999999999</v>
      </c>
      <c r="AU5" s="1">
        <v>2</v>
      </c>
      <c r="AV5" t="s">
        <v>0</v>
      </c>
      <c r="AW5">
        <v>3.1583E-2</v>
      </c>
      <c r="AX5">
        <v>3.1574999999999999E-2</v>
      </c>
      <c r="AY5">
        <v>3.1692999999999999E-2</v>
      </c>
      <c r="AZ5" s="1" t="s">
        <v>4</v>
      </c>
      <c r="BA5" t="s">
        <v>0</v>
      </c>
      <c r="BB5">
        <v>0.55029499999999998</v>
      </c>
      <c r="BC5">
        <v>0.42440600000000001</v>
      </c>
      <c r="BD5">
        <v>0.688747</v>
      </c>
      <c r="BL5" s="1"/>
      <c r="BN5" t="s">
        <v>118</v>
      </c>
      <c r="BO5">
        <v>4.3103000000000002E-2</v>
      </c>
      <c r="BP5">
        <v>4.3874999999999997E-2</v>
      </c>
      <c r="BQ5">
        <v>4.437E-2</v>
      </c>
      <c r="BU5" s="1"/>
      <c r="BW5" t="s">
        <v>118</v>
      </c>
      <c r="BX5">
        <v>0.61783699999999997</v>
      </c>
      <c r="BY5">
        <v>0.61888500000000002</v>
      </c>
      <c r="BZ5">
        <v>0.90941099999999997</v>
      </c>
    </row>
    <row r="6" spans="1:78" x14ac:dyDescent="0.25">
      <c r="A6" s="1"/>
      <c r="C6" s="1" t="s">
        <v>1</v>
      </c>
      <c r="D6">
        <v>3.2961999999999998E-2</v>
      </c>
      <c r="E6">
        <v>3.3618000000000002E-2</v>
      </c>
      <c r="F6">
        <v>3.4596000000000002E-2</v>
      </c>
      <c r="H6" s="1"/>
      <c r="I6" s="1"/>
      <c r="J6" s="1" t="s">
        <v>1</v>
      </c>
      <c r="K6">
        <v>0.220253</v>
      </c>
      <c r="L6">
        <v>0.28734100000000001</v>
      </c>
      <c r="M6">
        <v>0.478242</v>
      </c>
      <c r="P6" s="1" t="s">
        <v>112</v>
      </c>
      <c r="Q6" s="1" t="s">
        <v>116</v>
      </c>
      <c r="R6" s="1" t="s">
        <v>0</v>
      </c>
      <c r="S6">
        <v>2.6093999999999999E-2</v>
      </c>
      <c r="T6">
        <v>2.7615000000000001E-2</v>
      </c>
      <c r="U6">
        <v>2.8051E-2</v>
      </c>
      <c r="W6" s="1" t="s">
        <v>112</v>
      </c>
      <c r="X6" s="1" t="s">
        <v>116</v>
      </c>
      <c r="Y6" s="1" t="s">
        <v>0</v>
      </c>
      <c r="Z6">
        <v>0.30659700000000001</v>
      </c>
      <c r="AA6">
        <v>0.28192099999999998</v>
      </c>
      <c r="AB6">
        <v>0.462808</v>
      </c>
      <c r="AK6" t="s">
        <v>1</v>
      </c>
      <c r="AL6">
        <v>4.3103000000000002E-2</v>
      </c>
      <c r="AM6">
        <v>4.3874999999999997E-2</v>
      </c>
      <c r="AN6">
        <v>4.437E-2</v>
      </c>
      <c r="AP6" t="s">
        <v>1</v>
      </c>
      <c r="AQ6">
        <v>0.74299099999999996</v>
      </c>
      <c r="AR6">
        <v>0.62141000000000002</v>
      </c>
      <c r="AS6">
        <v>1.0660179999999999</v>
      </c>
      <c r="AV6" t="s">
        <v>1</v>
      </c>
      <c r="AW6">
        <v>3.1586000000000003E-2</v>
      </c>
      <c r="AX6">
        <v>3.1474000000000002E-2</v>
      </c>
      <c r="AY6">
        <v>3.1730000000000001E-2</v>
      </c>
      <c r="BA6" t="s">
        <v>1</v>
      </c>
      <c r="BB6">
        <v>0.52748300000000004</v>
      </c>
      <c r="BC6">
        <v>0.421628</v>
      </c>
      <c r="BD6">
        <v>0.68443799999999999</v>
      </c>
      <c r="BM6" s="1" t="s">
        <v>126</v>
      </c>
      <c r="BN6" t="s">
        <v>0</v>
      </c>
      <c r="BO6">
        <v>4.2407E-2</v>
      </c>
      <c r="BP6">
        <v>4.3846000000000003E-2</v>
      </c>
      <c r="BQ6">
        <v>4.4623999999999997E-2</v>
      </c>
      <c r="BV6" s="1" t="s">
        <v>126</v>
      </c>
      <c r="BW6" t="s">
        <v>0</v>
      </c>
      <c r="BX6">
        <v>0.69701000000000002</v>
      </c>
      <c r="BY6">
        <v>0.66430400000000001</v>
      </c>
      <c r="BZ6">
        <v>1.330581</v>
      </c>
    </row>
    <row r="7" spans="1:78" x14ac:dyDescent="0.25">
      <c r="A7" s="1"/>
      <c r="C7" s="1" t="s">
        <v>2</v>
      </c>
      <c r="D7">
        <v>3.3080999999999999E-2</v>
      </c>
      <c r="E7">
        <v>3.3179E-2</v>
      </c>
      <c r="F7">
        <v>3.4276000000000001E-2</v>
      </c>
      <c r="H7" s="1"/>
      <c r="I7" s="1"/>
      <c r="J7" s="1" t="s">
        <v>2</v>
      </c>
      <c r="K7">
        <v>0.206155</v>
      </c>
      <c r="L7">
        <v>0.29259099999999999</v>
      </c>
      <c r="M7">
        <v>0.47986000000000001</v>
      </c>
      <c r="P7" s="1"/>
      <c r="R7" s="1" t="s">
        <v>118</v>
      </c>
      <c r="S7">
        <v>2.6164E-2</v>
      </c>
      <c r="T7">
        <v>2.7439999999999999E-2</v>
      </c>
      <c r="U7">
        <v>2.7667000000000001E-2</v>
      </c>
      <c r="W7" s="1"/>
      <c r="X7" s="1"/>
      <c r="Y7" s="1" t="s">
        <v>118</v>
      </c>
      <c r="Z7">
        <v>0.303429</v>
      </c>
      <c r="AA7">
        <v>0.28784300000000002</v>
      </c>
      <c r="AB7">
        <v>0.45376499999999997</v>
      </c>
      <c r="AK7" t="s">
        <v>2</v>
      </c>
      <c r="AL7">
        <v>4.0714E-2</v>
      </c>
      <c r="AM7">
        <v>4.4065E-2</v>
      </c>
      <c r="AN7">
        <v>4.3920000000000001E-2</v>
      </c>
      <c r="AP7" t="s">
        <v>2</v>
      </c>
      <c r="AQ7">
        <v>0.61783699999999997</v>
      </c>
      <c r="AR7">
        <v>0.61888500000000002</v>
      </c>
      <c r="AS7">
        <v>0.90941099999999997</v>
      </c>
      <c r="AV7" t="s">
        <v>2</v>
      </c>
      <c r="AW7">
        <v>3.1670999999999998E-2</v>
      </c>
      <c r="AX7">
        <v>3.1509000000000002E-2</v>
      </c>
      <c r="AY7">
        <v>3.1685999999999999E-2</v>
      </c>
      <c r="BA7" t="s">
        <v>2</v>
      </c>
      <c r="BB7">
        <v>0.53947699999999998</v>
      </c>
      <c r="BC7">
        <v>0.42297299999999999</v>
      </c>
      <c r="BD7">
        <v>0.69523599999999997</v>
      </c>
      <c r="BN7" t="s">
        <v>118</v>
      </c>
      <c r="BO7">
        <v>4.3236999999999998E-2</v>
      </c>
      <c r="BP7">
        <v>4.3686000000000003E-2</v>
      </c>
      <c r="BQ7">
        <v>4.4895999999999998E-2</v>
      </c>
      <c r="BW7" t="s">
        <v>118</v>
      </c>
      <c r="BX7">
        <v>0.60306400000000004</v>
      </c>
      <c r="BY7">
        <v>0.64725600000000005</v>
      </c>
      <c r="BZ7">
        <v>1.0283690000000001</v>
      </c>
    </row>
    <row r="8" spans="1:78" x14ac:dyDescent="0.25">
      <c r="A8" s="1" t="s">
        <v>112</v>
      </c>
      <c r="B8" s="1" t="s">
        <v>116</v>
      </c>
      <c r="C8" s="1" t="s">
        <v>0</v>
      </c>
      <c r="D8">
        <v>2.6093999999999999E-2</v>
      </c>
      <c r="E8">
        <v>2.7615000000000001E-2</v>
      </c>
      <c r="F8">
        <v>2.8051E-2</v>
      </c>
      <c r="H8" s="1" t="s">
        <v>112</v>
      </c>
      <c r="I8" s="1" t="s">
        <v>116</v>
      </c>
      <c r="J8" s="1" t="s">
        <v>0</v>
      </c>
      <c r="K8">
        <v>0.30659700000000001</v>
      </c>
      <c r="L8">
        <v>0.28192099999999998</v>
      </c>
      <c r="M8">
        <v>0.462808</v>
      </c>
      <c r="P8" s="1"/>
      <c r="Q8" s="1" t="s">
        <v>117</v>
      </c>
      <c r="R8" s="1" t="s">
        <v>0</v>
      </c>
      <c r="S8">
        <v>2.3115E-2</v>
      </c>
      <c r="T8">
        <v>2.4357E-2</v>
      </c>
      <c r="U8">
        <v>2.4841999999999999E-2</v>
      </c>
      <c r="X8" s="1" t="s">
        <v>117</v>
      </c>
      <c r="Y8" s="1" t="s">
        <v>0</v>
      </c>
      <c r="Z8">
        <v>0.22986599999999999</v>
      </c>
      <c r="AA8">
        <v>0.214085</v>
      </c>
      <c r="AB8">
        <v>0.41295799999999999</v>
      </c>
      <c r="AJ8" s="1">
        <v>4</v>
      </c>
      <c r="AK8" t="s">
        <v>0</v>
      </c>
      <c r="AL8">
        <v>4.2407E-2</v>
      </c>
      <c r="AM8">
        <v>4.3846000000000003E-2</v>
      </c>
      <c r="AN8">
        <v>4.4623999999999997E-2</v>
      </c>
      <c r="AO8" s="1" t="s">
        <v>5</v>
      </c>
      <c r="AP8" t="s">
        <v>0</v>
      </c>
      <c r="AQ8">
        <v>0.69701000000000002</v>
      </c>
      <c r="AR8">
        <v>0.66430400000000001</v>
      </c>
      <c r="AS8">
        <v>1.330581</v>
      </c>
      <c r="AU8" s="1">
        <v>4</v>
      </c>
      <c r="AV8" t="s">
        <v>0</v>
      </c>
      <c r="AW8">
        <v>2.9672E-2</v>
      </c>
      <c r="AX8">
        <v>3.1571000000000002E-2</v>
      </c>
      <c r="AY8">
        <v>3.1977999999999999E-2</v>
      </c>
      <c r="AZ8" s="1" t="s">
        <v>5</v>
      </c>
      <c r="BA8" t="s">
        <v>0</v>
      </c>
      <c r="BB8">
        <v>0.51312400000000002</v>
      </c>
      <c r="BC8">
        <v>0.42410599999999998</v>
      </c>
      <c r="BD8">
        <v>0.73623400000000006</v>
      </c>
      <c r="BM8" s="1" t="s">
        <v>127</v>
      </c>
      <c r="BN8" t="s">
        <v>0</v>
      </c>
      <c r="BO8">
        <v>4.4431999999999999E-2</v>
      </c>
      <c r="BP8">
        <v>4.4505999999999997E-2</v>
      </c>
      <c r="BQ8">
        <v>4.5400000000000003E-2</v>
      </c>
      <c r="BV8" s="1" t="s">
        <v>127</v>
      </c>
      <c r="BW8" t="s">
        <v>0</v>
      </c>
      <c r="BX8">
        <v>0.82896700000000001</v>
      </c>
      <c r="BY8">
        <v>0.65873199999999998</v>
      </c>
      <c r="BZ8">
        <v>1.4799819999999999</v>
      </c>
    </row>
    <row r="9" spans="1:78" x14ac:dyDescent="0.25">
      <c r="A9" s="1"/>
      <c r="C9" s="1" t="s">
        <v>1</v>
      </c>
      <c r="D9">
        <v>2.6164E-2</v>
      </c>
      <c r="E9">
        <v>2.7439999999999999E-2</v>
      </c>
      <c r="F9">
        <v>2.7667000000000001E-2</v>
      </c>
      <c r="H9" s="1"/>
      <c r="I9" s="1"/>
      <c r="J9" s="1" t="s">
        <v>1</v>
      </c>
      <c r="K9">
        <v>0.303429</v>
      </c>
      <c r="L9">
        <v>0.28784300000000002</v>
      </c>
      <c r="M9">
        <v>0.45376499999999997</v>
      </c>
      <c r="P9" s="1"/>
      <c r="R9" s="1" t="s">
        <v>118</v>
      </c>
      <c r="S9">
        <v>2.2589999999999999E-2</v>
      </c>
      <c r="T9">
        <v>2.4052E-2</v>
      </c>
      <c r="U9">
        <v>2.4517000000000001E-2</v>
      </c>
      <c r="X9" s="1"/>
      <c r="Y9" s="1" t="s">
        <v>118</v>
      </c>
      <c r="Z9">
        <v>0.16531799999999999</v>
      </c>
      <c r="AA9">
        <v>0.220055</v>
      </c>
      <c r="AB9">
        <v>0.40023500000000001</v>
      </c>
      <c r="AK9" t="s">
        <v>1</v>
      </c>
      <c r="AL9">
        <v>4.3236999999999998E-2</v>
      </c>
      <c r="AM9">
        <v>4.3686000000000003E-2</v>
      </c>
      <c r="AN9">
        <v>4.4895999999999998E-2</v>
      </c>
      <c r="AP9" t="s">
        <v>1</v>
      </c>
      <c r="AQ9">
        <v>0.71379599999999999</v>
      </c>
      <c r="AR9">
        <v>0.63598600000000005</v>
      </c>
      <c r="AS9">
        <v>1.151294</v>
      </c>
      <c r="AV9" t="s">
        <v>1</v>
      </c>
      <c r="AW9">
        <v>2.9662000000000001E-2</v>
      </c>
      <c r="AX9">
        <v>3.1303999999999998E-2</v>
      </c>
      <c r="AY9">
        <v>3.1669000000000003E-2</v>
      </c>
      <c r="BA9" t="s">
        <v>1</v>
      </c>
      <c r="BB9">
        <v>0.50260199999999999</v>
      </c>
      <c r="BC9">
        <v>0.42758200000000002</v>
      </c>
      <c r="BD9">
        <v>0.70082</v>
      </c>
      <c r="BN9" t="s">
        <v>118</v>
      </c>
      <c r="BO9">
        <v>4.3032000000000001E-2</v>
      </c>
      <c r="BP9">
        <v>4.4643000000000002E-2</v>
      </c>
      <c r="BQ9">
        <v>4.5559000000000002E-2</v>
      </c>
      <c r="BW9" t="s">
        <v>118</v>
      </c>
      <c r="BX9">
        <v>0.36698900000000001</v>
      </c>
      <c r="BY9">
        <v>0.55623599999999995</v>
      </c>
      <c r="BZ9">
        <v>0.98885500000000004</v>
      </c>
    </row>
    <row r="10" spans="1:78" x14ac:dyDescent="0.25">
      <c r="A10" s="1"/>
      <c r="C10" s="1" t="s">
        <v>2</v>
      </c>
      <c r="D10">
        <v>2.6289E-2</v>
      </c>
      <c r="E10">
        <v>2.7477000000000001E-2</v>
      </c>
      <c r="F10">
        <v>2.7702000000000001E-2</v>
      </c>
      <c r="H10" s="1"/>
      <c r="I10" s="1"/>
      <c r="J10" s="1" t="s">
        <v>2</v>
      </c>
      <c r="K10">
        <v>0.30189100000000002</v>
      </c>
      <c r="L10">
        <v>0.28789900000000002</v>
      </c>
      <c r="M10">
        <v>0.45380300000000001</v>
      </c>
      <c r="AK10" t="s">
        <v>2</v>
      </c>
      <c r="AL10">
        <v>4.0753999999999999E-2</v>
      </c>
      <c r="AM10">
        <v>4.1806999999999997E-2</v>
      </c>
      <c r="AN10">
        <v>4.1047E-2</v>
      </c>
      <c r="AP10" t="s">
        <v>2</v>
      </c>
      <c r="AQ10">
        <v>0.60306400000000004</v>
      </c>
      <c r="AR10">
        <v>0.64725600000000005</v>
      </c>
      <c r="AS10">
        <v>1.0283690000000001</v>
      </c>
      <c r="AV10" t="s">
        <v>2</v>
      </c>
      <c r="AW10">
        <v>2.9751E-2</v>
      </c>
      <c r="AX10">
        <v>3.1412000000000002E-2</v>
      </c>
      <c r="AY10">
        <v>3.1850999999999997E-2</v>
      </c>
      <c r="BA10" t="s">
        <v>2</v>
      </c>
      <c r="BB10">
        <v>0.51118300000000005</v>
      </c>
      <c r="BC10">
        <v>0.43307299999999999</v>
      </c>
      <c r="BD10">
        <v>0.72697400000000001</v>
      </c>
      <c r="BM10" s="1" t="s">
        <v>128</v>
      </c>
      <c r="BN10" t="s">
        <v>0</v>
      </c>
      <c r="BO10">
        <v>3.2807000000000003E-2</v>
      </c>
      <c r="BP10">
        <v>3.3316999999999999E-2</v>
      </c>
      <c r="BQ10">
        <v>3.3688999999999997E-2</v>
      </c>
      <c r="BV10" s="1" t="s">
        <v>128</v>
      </c>
      <c r="BW10" t="s">
        <v>0</v>
      </c>
      <c r="BX10">
        <v>0.53834700000000002</v>
      </c>
      <c r="BY10">
        <v>0.51157399999999997</v>
      </c>
      <c r="BZ10">
        <v>0.99614499999999995</v>
      </c>
    </row>
    <row r="11" spans="1:78" x14ac:dyDescent="0.25">
      <c r="A11" s="1"/>
      <c r="B11" s="1" t="s">
        <v>117</v>
      </c>
      <c r="C11" s="1" t="s">
        <v>0</v>
      </c>
      <c r="D11">
        <v>2.3115E-2</v>
      </c>
      <c r="E11">
        <v>2.4357E-2</v>
      </c>
      <c r="F11">
        <v>2.4841999999999999E-2</v>
      </c>
      <c r="I11" s="1" t="s">
        <v>117</v>
      </c>
      <c r="J11" s="1" t="s">
        <v>0</v>
      </c>
      <c r="K11">
        <v>0.22986599999999999</v>
      </c>
      <c r="L11">
        <v>0.214085</v>
      </c>
      <c r="M11">
        <v>0.41295799999999999</v>
      </c>
      <c r="AJ11" s="1">
        <v>8</v>
      </c>
      <c r="AK11" t="s">
        <v>0</v>
      </c>
      <c r="AL11">
        <v>4.4431999999999999E-2</v>
      </c>
      <c r="AM11">
        <v>4.4505999999999997E-2</v>
      </c>
      <c r="AN11">
        <v>4.5400000000000003E-2</v>
      </c>
      <c r="AO11" s="1" t="s">
        <v>6</v>
      </c>
      <c r="AP11" t="s">
        <v>0</v>
      </c>
      <c r="AQ11">
        <v>0.82896700000000001</v>
      </c>
      <c r="AR11">
        <v>0.65873199999999998</v>
      </c>
      <c r="AS11">
        <v>1.4799819999999999</v>
      </c>
      <c r="AU11" s="1">
        <v>8</v>
      </c>
      <c r="AV11" t="s">
        <v>0</v>
      </c>
      <c r="AW11">
        <v>3.1371999999999997E-2</v>
      </c>
      <c r="AX11">
        <v>3.1608999999999998E-2</v>
      </c>
      <c r="AY11">
        <v>3.2030000000000003E-2</v>
      </c>
      <c r="AZ11" s="1" t="s">
        <v>6</v>
      </c>
      <c r="BA11" t="s">
        <v>0</v>
      </c>
      <c r="BB11">
        <v>0.51691200000000004</v>
      </c>
      <c r="BC11">
        <v>0.41689599999999999</v>
      </c>
      <c r="BD11">
        <v>0.76644699999999999</v>
      </c>
      <c r="BN11" t="s">
        <v>118</v>
      </c>
      <c r="BO11">
        <v>3.2315000000000003E-2</v>
      </c>
      <c r="BP11">
        <v>3.3331E-2</v>
      </c>
      <c r="BQ11">
        <v>3.3945999999999997E-2</v>
      </c>
      <c r="BW11" t="s">
        <v>118</v>
      </c>
      <c r="BX11">
        <v>0.28039199999999997</v>
      </c>
      <c r="BY11">
        <v>0.44459900000000002</v>
      </c>
      <c r="BZ11">
        <v>0.61590699999999998</v>
      </c>
    </row>
    <row r="12" spans="1:78" x14ac:dyDescent="0.25">
      <c r="A12" s="1"/>
      <c r="C12" s="1" t="s">
        <v>1</v>
      </c>
      <c r="D12">
        <v>2.2589999999999999E-2</v>
      </c>
      <c r="E12">
        <v>2.4052E-2</v>
      </c>
      <c r="F12">
        <v>2.4517000000000001E-2</v>
      </c>
      <c r="I12" s="1"/>
      <c r="J12" s="1" t="s">
        <v>1</v>
      </c>
      <c r="K12">
        <v>0.16531799999999999</v>
      </c>
      <c r="L12">
        <v>0.220055</v>
      </c>
      <c r="M12">
        <v>0.40023500000000001</v>
      </c>
      <c r="S12" s="1"/>
      <c r="U12" s="1"/>
      <c r="AK12" t="s">
        <v>1</v>
      </c>
      <c r="AL12">
        <v>4.3032000000000001E-2</v>
      </c>
      <c r="AM12">
        <v>4.4643000000000002E-2</v>
      </c>
      <c r="AN12">
        <v>4.5559000000000002E-2</v>
      </c>
      <c r="AP12" t="s">
        <v>1</v>
      </c>
      <c r="AQ12">
        <v>0.36698900000000001</v>
      </c>
      <c r="AR12">
        <v>0.55623599999999995</v>
      </c>
      <c r="AS12">
        <v>0.98885500000000004</v>
      </c>
      <c r="AV12" t="s">
        <v>1</v>
      </c>
      <c r="AW12">
        <v>2.8812999999999998E-2</v>
      </c>
      <c r="AX12">
        <v>3.0974999999999999E-2</v>
      </c>
      <c r="AY12">
        <v>3.1482999999999997E-2</v>
      </c>
      <c r="BA12" t="s">
        <v>1</v>
      </c>
      <c r="BB12">
        <v>0.27365499999999998</v>
      </c>
      <c r="BC12">
        <v>0.43654900000000002</v>
      </c>
      <c r="BD12">
        <v>0.68596400000000002</v>
      </c>
      <c r="BL12" s="1" t="s">
        <v>112</v>
      </c>
      <c r="BM12" s="1" t="s">
        <v>124</v>
      </c>
      <c r="BN12" t="s">
        <v>0</v>
      </c>
      <c r="BO12">
        <v>3.1522000000000001E-2</v>
      </c>
      <c r="BP12">
        <v>3.1546999999999999E-2</v>
      </c>
      <c r="BQ12">
        <v>3.1851999999999998E-2</v>
      </c>
      <c r="BU12" s="1" t="s">
        <v>112</v>
      </c>
      <c r="BV12" s="1" t="s">
        <v>124</v>
      </c>
      <c r="BW12" t="s">
        <v>0</v>
      </c>
      <c r="BX12">
        <v>0.56572699999999998</v>
      </c>
      <c r="BY12">
        <v>0.40620699999999998</v>
      </c>
      <c r="BZ12">
        <v>0.708596</v>
      </c>
    </row>
    <row r="13" spans="1:78" x14ac:dyDescent="0.25">
      <c r="A13" s="1"/>
      <c r="C13" s="1" t="s">
        <v>2</v>
      </c>
      <c r="D13">
        <v>2.2603999999999999E-2</v>
      </c>
      <c r="E13">
        <v>2.4013E-2</v>
      </c>
      <c r="F13">
        <v>2.4575E-2</v>
      </c>
      <c r="G13" s="1"/>
      <c r="I13" s="1"/>
      <c r="J13" s="1" t="s">
        <v>2</v>
      </c>
      <c r="K13">
        <v>0.16491600000000001</v>
      </c>
      <c r="L13">
        <v>0.22004099999999999</v>
      </c>
      <c r="M13">
        <v>0.40151999999999999</v>
      </c>
      <c r="O13" s="1"/>
      <c r="AK13" t="s">
        <v>2</v>
      </c>
      <c r="AL13">
        <v>4.1829999999999999E-2</v>
      </c>
      <c r="AM13">
        <v>4.4767000000000001E-2</v>
      </c>
      <c r="AN13">
        <v>4.1465000000000002E-2</v>
      </c>
      <c r="AP13" t="s">
        <v>2</v>
      </c>
      <c r="AQ13">
        <v>0.33839000000000002</v>
      </c>
      <c r="AR13">
        <v>0.57103700000000002</v>
      </c>
      <c r="AS13">
        <v>0.82239499999999999</v>
      </c>
      <c r="AV13" t="s">
        <v>2</v>
      </c>
      <c r="AW13">
        <v>2.8818E-2</v>
      </c>
      <c r="AX13">
        <v>3.1273000000000002E-2</v>
      </c>
      <c r="AY13">
        <v>3.1510000000000003E-2</v>
      </c>
      <c r="BA13" t="s">
        <v>2</v>
      </c>
      <c r="BB13">
        <v>0.27471400000000001</v>
      </c>
      <c r="BC13">
        <v>0.43519200000000002</v>
      </c>
      <c r="BD13">
        <v>0.72337600000000002</v>
      </c>
      <c r="BN13" t="s">
        <v>118</v>
      </c>
      <c r="BO13">
        <v>3.1649999999999998E-2</v>
      </c>
      <c r="BP13">
        <v>3.1629999999999998E-2</v>
      </c>
      <c r="BQ13">
        <v>3.2051999999999997E-2</v>
      </c>
      <c r="BW13" t="s">
        <v>118</v>
      </c>
      <c r="BX13">
        <v>0.55966300000000002</v>
      </c>
      <c r="BY13">
        <v>0.40962599999999999</v>
      </c>
      <c r="BZ13">
        <v>0.70880399999999999</v>
      </c>
    </row>
    <row r="14" spans="1:78" x14ac:dyDescent="0.25">
      <c r="AJ14" s="1">
        <v>12</v>
      </c>
      <c r="AK14" t="s">
        <v>0</v>
      </c>
      <c r="AL14">
        <v>3.2807000000000003E-2</v>
      </c>
      <c r="AM14">
        <v>3.3316999999999999E-2</v>
      </c>
      <c r="AN14">
        <v>3.3688999999999997E-2</v>
      </c>
      <c r="AO14" s="1" t="s">
        <v>7</v>
      </c>
      <c r="AP14" t="s">
        <v>0</v>
      </c>
      <c r="AQ14">
        <v>0.53834700000000002</v>
      </c>
      <c r="AR14">
        <v>0.51157399999999997</v>
      </c>
      <c r="AS14">
        <v>0.99614499999999995</v>
      </c>
      <c r="AU14" s="1">
        <v>12</v>
      </c>
      <c r="AV14" t="s">
        <v>0</v>
      </c>
      <c r="AW14">
        <v>2.2856000000000001E-2</v>
      </c>
      <c r="AX14">
        <v>2.3654999999999999E-2</v>
      </c>
      <c r="AY14">
        <v>2.3674000000000001E-2</v>
      </c>
      <c r="AZ14" s="1" t="s">
        <v>7</v>
      </c>
      <c r="BA14" t="s">
        <v>0</v>
      </c>
      <c r="BB14">
        <v>0.36469400000000002</v>
      </c>
      <c r="BC14">
        <v>0.31517899999999999</v>
      </c>
      <c r="BD14">
        <v>0.55209600000000003</v>
      </c>
      <c r="BM14" s="1" t="s">
        <v>125</v>
      </c>
      <c r="BN14" t="s">
        <v>0</v>
      </c>
      <c r="BO14">
        <v>3.1583E-2</v>
      </c>
      <c r="BP14">
        <v>3.1574999999999999E-2</v>
      </c>
      <c r="BQ14">
        <v>3.1692999999999999E-2</v>
      </c>
      <c r="BV14" s="1" t="s">
        <v>125</v>
      </c>
      <c r="BW14" t="s">
        <v>0</v>
      </c>
      <c r="BX14">
        <v>0.55029499999999998</v>
      </c>
      <c r="BY14">
        <v>0.42440600000000001</v>
      </c>
      <c r="BZ14">
        <v>0.688747</v>
      </c>
    </row>
    <row r="15" spans="1:78" x14ac:dyDescent="0.25">
      <c r="AK15" t="s">
        <v>1</v>
      </c>
      <c r="AL15">
        <v>3.2315000000000003E-2</v>
      </c>
      <c r="AM15">
        <v>3.3331E-2</v>
      </c>
      <c r="AN15">
        <v>3.3945999999999997E-2</v>
      </c>
      <c r="AP15" t="s">
        <v>1</v>
      </c>
      <c r="AQ15">
        <v>0.28039199999999997</v>
      </c>
      <c r="AR15">
        <v>0.44459900000000002</v>
      </c>
      <c r="AS15">
        <v>0.61590699999999998</v>
      </c>
      <c r="AV15" t="s">
        <v>1</v>
      </c>
      <c r="AW15">
        <v>2.1583000000000001E-2</v>
      </c>
      <c r="AX15">
        <v>2.3309E-2</v>
      </c>
      <c r="AY15">
        <v>2.3356999999999999E-2</v>
      </c>
      <c r="BA15" t="s">
        <v>1</v>
      </c>
      <c r="BB15">
        <v>0.214031</v>
      </c>
      <c r="BC15">
        <v>0.32729000000000003</v>
      </c>
      <c r="BD15">
        <v>0.50404499999999997</v>
      </c>
      <c r="BN15" t="s">
        <v>118</v>
      </c>
      <c r="BO15">
        <v>3.1586000000000003E-2</v>
      </c>
      <c r="BP15">
        <v>3.1474000000000002E-2</v>
      </c>
      <c r="BQ15">
        <v>3.1730000000000001E-2</v>
      </c>
      <c r="BW15" t="s">
        <v>118</v>
      </c>
      <c r="BX15">
        <v>0.52748300000000004</v>
      </c>
      <c r="BY15">
        <v>0.421628</v>
      </c>
      <c r="BZ15">
        <v>0.68443799999999999</v>
      </c>
    </row>
    <row r="16" spans="1:78" x14ac:dyDescent="0.25">
      <c r="D16" s="1"/>
      <c r="F16" s="1"/>
      <c r="AK16" t="s">
        <v>2</v>
      </c>
      <c r="AL16">
        <v>3.1368E-2</v>
      </c>
      <c r="AM16">
        <v>3.3392999999999999E-2</v>
      </c>
      <c r="AN16">
        <v>3.0841E-2</v>
      </c>
      <c r="AP16" t="s">
        <v>2</v>
      </c>
      <c r="AQ16">
        <v>0.25611899999999999</v>
      </c>
      <c r="AR16">
        <v>0.44438899999999998</v>
      </c>
      <c r="AS16">
        <v>0.54048099999999999</v>
      </c>
      <c r="AV16" t="s">
        <v>2</v>
      </c>
      <c r="AW16">
        <v>2.1482000000000001E-2</v>
      </c>
      <c r="AX16">
        <v>2.3453999999999999E-2</v>
      </c>
      <c r="AY16">
        <v>2.3512999999999999E-2</v>
      </c>
      <c r="BA16" t="s">
        <v>2</v>
      </c>
      <c r="BB16">
        <v>0.21532899999999999</v>
      </c>
      <c r="BC16">
        <v>0.32914500000000002</v>
      </c>
      <c r="BD16">
        <v>0.53919799999999996</v>
      </c>
      <c r="BM16" s="1" t="s">
        <v>126</v>
      </c>
      <c r="BN16" t="s">
        <v>0</v>
      </c>
      <c r="BO16">
        <v>2.9672E-2</v>
      </c>
      <c r="BP16">
        <v>3.1571000000000002E-2</v>
      </c>
      <c r="BQ16">
        <v>3.1977999999999999E-2</v>
      </c>
      <c r="BV16" s="1" t="s">
        <v>126</v>
      </c>
      <c r="BW16" t="s">
        <v>0</v>
      </c>
      <c r="BX16">
        <v>0.51312400000000002</v>
      </c>
      <c r="BY16">
        <v>0.42410599999999998</v>
      </c>
      <c r="BZ16">
        <v>0.73623400000000006</v>
      </c>
    </row>
    <row r="17" spans="37:78" x14ac:dyDescent="0.25">
      <c r="BN17" t="s">
        <v>118</v>
      </c>
      <c r="BO17">
        <v>2.9662000000000001E-2</v>
      </c>
      <c r="BP17">
        <v>3.1303999999999998E-2</v>
      </c>
      <c r="BQ17">
        <v>3.1669000000000003E-2</v>
      </c>
      <c r="BW17" t="s">
        <v>118</v>
      </c>
      <c r="BX17">
        <v>0.50260199999999999</v>
      </c>
      <c r="BY17">
        <v>0.42758200000000002</v>
      </c>
      <c r="BZ17">
        <v>0.70082</v>
      </c>
    </row>
    <row r="18" spans="37:78" x14ac:dyDescent="0.25">
      <c r="BM18" s="1" t="s">
        <v>127</v>
      </c>
      <c r="BN18" t="s">
        <v>0</v>
      </c>
      <c r="BO18">
        <v>3.1371999999999997E-2</v>
      </c>
      <c r="BP18">
        <v>3.1608999999999998E-2</v>
      </c>
      <c r="BQ18">
        <v>3.2030000000000003E-2</v>
      </c>
      <c r="BV18" s="1" t="s">
        <v>127</v>
      </c>
      <c r="BW18" t="s">
        <v>0</v>
      </c>
      <c r="BX18">
        <v>0.51691200000000004</v>
      </c>
      <c r="BY18">
        <v>0.41689599999999999</v>
      </c>
      <c r="BZ18">
        <v>0.76644699999999999</v>
      </c>
    </row>
    <row r="19" spans="37:78" x14ac:dyDescent="0.25">
      <c r="AK19" t="s">
        <v>122</v>
      </c>
      <c r="AV19" t="s">
        <v>123</v>
      </c>
      <c r="BN19" t="s">
        <v>118</v>
      </c>
      <c r="BO19">
        <v>2.8812999999999998E-2</v>
      </c>
      <c r="BP19">
        <v>3.0974999999999999E-2</v>
      </c>
      <c r="BQ19">
        <v>3.1482999999999997E-2</v>
      </c>
      <c r="BW19" t="s">
        <v>118</v>
      </c>
      <c r="BX19">
        <v>0.27365499999999998</v>
      </c>
      <c r="BY19">
        <v>0.43654900000000002</v>
      </c>
      <c r="BZ19">
        <v>0.68596400000000002</v>
      </c>
    </row>
    <row r="20" spans="37:78" x14ac:dyDescent="0.25">
      <c r="BM20" s="1" t="s">
        <v>128</v>
      </c>
      <c r="BN20" t="s">
        <v>0</v>
      </c>
      <c r="BO20">
        <v>2.2856000000000001E-2</v>
      </c>
      <c r="BP20">
        <v>2.3654999999999999E-2</v>
      </c>
      <c r="BQ20">
        <v>2.3674000000000001E-2</v>
      </c>
      <c r="BV20" s="1" t="s">
        <v>128</v>
      </c>
      <c r="BW20" t="s">
        <v>0</v>
      </c>
      <c r="BX20">
        <v>0.36469400000000002</v>
      </c>
      <c r="BY20">
        <v>0.31517899999999999</v>
      </c>
      <c r="BZ20">
        <v>0.55209600000000003</v>
      </c>
    </row>
    <row r="21" spans="37:78" x14ac:dyDescent="0.25">
      <c r="BN21" t="s">
        <v>118</v>
      </c>
      <c r="BO21">
        <v>2.1583000000000001E-2</v>
      </c>
      <c r="BP21">
        <v>2.3309E-2</v>
      </c>
      <c r="BQ21">
        <v>2.3356999999999999E-2</v>
      </c>
      <c r="BW21" t="s">
        <v>118</v>
      </c>
      <c r="BX21">
        <v>0.214031</v>
      </c>
      <c r="BY21">
        <v>0.32729000000000003</v>
      </c>
      <c r="BZ21">
        <v>0.50404499999999997</v>
      </c>
    </row>
    <row r="480" spans="74:74" x14ac:dyDescent="0.25">
      <c r="BV480"/>
    </row>
    <row r="481" spans="36:74" x14ac:dyDescent="0.25">
      <c r="BV481"/>
    </row>
    <row r="482" spans="36:74" x14ac:dyDescent="0.25">
      <c r="BV482"/>
    </row>
    <row r="483" spans="36:74" x14ac:dyDescent="0.25">
      <c r="BM483"/>
      <c r="BV483"/>
    </row>
    <row r="484" spans="36:74" x14ac:dyDescent="0.25">
      <c r="BM484"/>
      <c r="BV484"/>
    </row>
    <row r="485" spans="36:74" x14ac:dyDescent="0.25">
      <c r="BM485"/>
      <c r="BV485"/>
    </row>
    <row r="486" spans="36:74" x14ac:dyDescent="0.25">
      <c r="BM486"/>
      <c r="BV486"/>
    </row>
    <row r="487" spans="36:74" x14ac:dyDescent="0.25">
      <c r="BM487"/>
      <c r="BV487"/>
    </row>
    <row r="488" spans="36:74" x14ac:dyDescent="0.25">
      <c r="BM488"/>
      <c r="BV488"/>
    </row>
    <row r="489" spans="36:74" x14ac:dyDescent="0.25">
      <c r="BM489"/>
      <c r="BV489"/>
    </row>
    <row r="490" spans="36:74" x14ac:dyDescent="0.25">
      <c r="AO490"/>
      <c r="AZ490"/>
      <c r="BM490"/>
      <c r="BV490"/>
    </row>
    <row r="491" spans="36:74" x14ac:dyDescent="0.25">
      <c r="AO491"/>
      <c r="AZ491"/>
      <c r="BM491"/>
      <c r="BV491"/>
    </row>
    <row r="492" spans="36:74" x14ac:dyDescent="0.25">
      <c r="AO492"/>
      <c r="AZ492"/>
      <c r="BM492"/>
      <c r="BV492"/>
    </row>
    <row r="493" spans="36:74" x14ac:dyDescent="0.25">
      <c r="AJ493"/>
      <c r="AO493"/>
      <c r="AU493"/>
      <c r="AZ493"/>
      <c r="BM493"/>
      <c r="BV493"/>
    </row>
    <row r="494" spans="36:74" x14ac:dyDescent="0.25">
      <c r="AJ494"/>
      <c r="AO494"/>
      <c r="AU494"/>
      <c r="AZ494"/>
      <c r="BM494"/>
      <c r="BV494"/>
    </row>
    <row r="495" spans="36:74" x14ac:dyDescent="0.25">
      <c r="AJ495"/>
      <c r="AO495"/>
      <c r="AU495"/>
      <c r="AZ495"/>
      <c r="BM495"/>
      <c r="BV495"/>
    </row>
    <row r="496" spans="36:74" x14ac:dyDescent="0.25">
      <c r="AJ496"/>
      <c r="AO496"/>
      <c r="AU496"/>
      <c r="AZ496"/>
      <c r="BM496"/>
      <c r="BV496"/>
    </row>
    <row r="497" spans="17:74" x14ac:dyDescent="0.25">
      <c r="AJ497"/>
      <c r="AO497"/>
      <c r="AU497"/>
      <c r="AZ497"/>
      <c r="BM497"/>
      <c r="BV497"/>
    </row>
    <row r="498" spans="17:74" x14ac:dyDescent="0.25">
      <c r="AJ498"/>
      <c r="AO498"/>
      <c r="AU498"/>
      <c r="AZ498"/>
      <c r="BM498"/>
      <c r="BV498"/>
    </row>
    <row r="499" spans="17:74" x14ac:dyDescent="0.25">
      <c r="AJ499"/>
      <c r="AO499"/>
      <c r="AU499"/>
      <c r="AZ499"/>
      <c r="BM499"/>
      <c r="BV499"/>
    </row>
    <row r="500" spans="17:74" x14ac:dyDescent="0.25">
      <c r="AJ500"/>
      <c r="AO500"/>
      <c r="AU500"/>
      <c r="AZ500"/>
      <c r="BM500"/>
      <c r="BV500"/>
    </row>
    <row r="501" spans="17:74" x14ac:dyDescent="0.25">
      <c r="AJ501"/>
      <c r="AO501"/>
      <c r="AU501"/>
      <c r="AZ501"/>
      <c r="BM501"/>
      <c r="BV501"/>
    </row>
    <row r="502" spans="17:74" x14ac:dyDescent="0.25">
      <c r="AJ502"/>
      <c r="AO502"/>
      <c r="AU502"/>
      <c r="AZ502"/>
      <c r="BM502"/>
      <c r="BV502"/>
    </row>
    <row r="503" spans="17:74" x14ac:dyDescent="0.25">
      <c r="AJ503"/>
      <c r="AO503"/>
      <c r="AU503"/>
      <c r="AZ503"/>
      <c r="BM503"/>
      <c r="BV503"/>
    </row>
    <row r="504" spans="17:74" x14ac:dyDescent="0.25">
      <c r="AJ504"/>
      <c r="AO504"/>
      <c r="AU504"/>
      <c r="AZ504"/>
      <c r="BM504"/>
      <c r="BV504"/>
    </row>
    <row r="505" spans="17:74" x14ac:dyDescent="0.25">
      <c r="AJ505"/>
      <c r="AO505"/>
      <c r="AU505"/>
      <c r="AZ505"/>
      <c r="BM505"/>
      <c r="BV505"/>
    </row>
    <row r="506" spans="17:74" x14ac:dyDescent="0.25">
      <c r="AJ506"/>
      <c r="AO506"/>
      <c r="AU506"/>
      <c r="AZ506"/>
      <c r="BM506"/>
      <c r="BV506"/>
    </row>
    <row r="507" spans="17:74" x14ac:dyDescent="0.25">
      <c r="AJ507"/>
      <c r="AO507"/>
      <c r="AU507"/>
      <c r="AZ507"/>
      <c r="BM507"/>
      <c r="BV507"/>
    </row>
    <row r="508" spans="17:74" x14ac:dyDescent="0.25">
      <c r="AJ508"/>
      <c r="AO508"/>
      <c r="AU508"/>
      <c r="AZ508"/>
      <c r="BM508"/>
      <c r="BV508"/>
    </row>
    <row r="509" spans="17:74" x14ac:dyDescent="0.25">
      <c r="AJ509"/>
      <c r="AO509"/>
      <c r="AU509"/>
      <c r="AZ509"/>
      <c r="BM509"/>
      <c r="BV509"/>
    </row>
    <row r="510" spans="17:74" x14ac:dyDescent="0.25">
      <c r="AJ510"/>
      <c r="AO510"/>
      <c r="AU510"/>
      <c r="AZ510"/>
      <c r="BM510"/>
      <c r="BV510"/>
    </row>
    <row r="511" spans="17:74" x14ac:dyDescent="0.25">
      <c r="AJ511"/>
      <c r="AO511"/>
      <c r="AU511"/>
      <c r="AZ511"/>
      <c r="BM511"/>
      <c r="BV511"/>
    </row>
    <row r="512" spans="17:74" x14ac:dyDescent="0.25">
      <c r="Q512"/>
      <c r="AJ512"/>
      <c r="AO512"/>
      <c r="AU512"/>
      <c r="AZ512"/>
      <c r="BM512"/>
      <c r="BV512"/>
    </row>
    <row r="513" spans="2:74" x14ac:dyDescent="0.25">
      <c r="Q513"/>
      <c r="AJ513"/>
      <c r="AO513"/>
      <c r="AU513"/>
      <c r="AZ513"/>
      <c r="BM513"/>
      <c r="BV513"/>
    </row>
    <row r="514" spans="2:74" x14ac:dyDescent="0.25">
      <c r="Q514"/>
      <c r="AJ514"/>
      <c r="AO514"/>
      <c r="AU514"/>
      <c r="AZ514"/>
      <c r="BM514"/>
      <c r="BV514"/>
    </row>
    <row r="515" spans="2:74" x14ac:dyDescent="0.25">
      <c r="Q515"/>
      <c r="AJ515"/>
      <c r="AO515"/>
      <c r="AU515"/>
      <c r="AZ515"/>
      <c r="BM515"/>
      <c r="BV515"/>
    </row>
    <row r="516" spans="2:74" x14ac:dyDescent="0.25">
      <c r="B516"/>
      <c r="Q516"/>
      <c r="AJ516"/>
      <c r="AO516"/>
      <c r="AU516"/>
      <c r="AZ516"/>
      <c r="BM516"/>
      <c r="BV516"/>
    </row>
    <row r="517" spans="2:74" x14ac:dyDescent="0.25">
      <c r="B517"/>
      <c r="Q517"/>
      <c r="AJ517"/>
      <c r="AO517"/>
      <c r="AU517"/>
      <c r="AZ517"/>
      <c r="BM517"/>
      <c r="BV517"/>
    </row>
    <row r="518" spans="2:74" x14ac:dyDescent="0.25">
      <c r="B518"/>
      <c r="Q518"/>
      <c r="AJ518"/>
      <c r="AO518"/>
      <c r="AU518"/>
      <c r="AZ518"/>
      <c r="BM518"/>
      <c r="BV518"/>
    </row>
    <row r="519" spans="2:74" x14ac:dyDescent="0.25">
      <c r="B519"/>
      <c r="Q519"/>
      <c r="AJ519"/>
      <c r="AO519"/>
      <c r="AU519"/>
      <c r="AZ519"/>
      <c r="BM519"/>
      <c r="BV519"/>
    </row>
    <row r="520" spans="2:74" x14ac:dyDescent="0.25">
      <c r="B520"/>
      <c r="Q520"/>
      <c r="AJ520"/>
      <c r="AO520"/>
      <c r="AU520"/>
      <c r="AZ520"/>
      <c r="BM520"/>
      <c r="BV520"/>
    </row>
    <row r="521" spans="2:74" x14ac:dyDescent="0.25">
      <c r="B521"/>
      <c r="Q521"/>
      <c r="AJ521"/>
      <c r="AO521"/>
      <c r="AU521"/>
      <c r="AZ521"/>
      <c r="BM521"/>
      <c r="BV521"/>
    </row>
    <row r="522" spans="2:74" x14ac:dyDescent="0.25">
      <c r="B522"/>
      <c r="Q522"/>
      <c r="AJ522"/>
      <c r="AO522"/>
      <c r="AU522"/>
      <c r="AZ522"/>
      <c r="BM522"/>
      <c r="BV522"/>
    </row>
    <row r="523" spans="2:74" x14ac:dyDescent="0.25">
      <c r="B523"/>
      <c r="Q523"/>
      <c r="AJ523"/>
      <c r="AO523"/>
      <c r="AU523"/>
      <c r="AZ523"/>
      <c r="BM523"/>
      <c r="BV523"/>
    </row>
    <row r="524" spans="2:74" x14ac:dyDescent="0.25">
      <c r="B524"/>
      <c r="Q524"/>
      <c r="AJ524"/>
      <c r="AO524"/>
      <c r="AU524"/>
      <c r="AZ524"/>
      <c r="BM524"/>
      <c r="BV524"/>
    </row>
    <row r="525" spans="2:74" x14ac:dyDescent="0.25">
      <c r="B525"/>
      <c r="Q525"/>
      <c r="AJ525"/>
      <c r="AO525"/>
      <c r="AU525"/>
      <c r="AZ525"/>
      <c r="BM525"/>
      <c r="BV525"/>
    </row>
    <row r="526" spans="2:74" x14ac:dyDescent="0.25">
      <c r="B526"/>
      <c r="Q526"/>
      <c r="AJ526"/>
      <c r="AO526"/>
      <c r="AU526"/>
      <c r="AZ526"/>
      <c r="BM526"/>
      <c r="BV526"/>
    </row>
    <row r="527" spans="2:74" x14ac:dyDescent="0.25">
      <c r="B527"/>
      <c r="Q527"/>
      <c r="AJ527"/>
      <c r="AO527"/>
      <c r="AU527"/>
      <c r="AZ527"/>
      <c r="BM527"/>
      <c r="BV527"/>
    </row>
    <row r="528" spans="2:74" x14ac:dyDescent="0.25">
      <c r="B528"/>
      <c r="Q528"/>
      <c r="AJ528"/>
      <c r="AO528"/>
      <c r="AU528"/>
      <c r="AZ528"/>
      <c r="BM528"/>
      <c r="BV528"/>
    </row>
    <row r="529" spans="2:74" x14ac:dyDescent="0.25">
      <c r="B529"/>
      <c r="Q529"/>
      <c r="AJ529"/>
      <c r="AO529"/>
      <c r="AU529"/>
      <c r="AZ529"/>
      <c r="BM529"/>
      <c r="BV529"/>
    </row>
    <row r="530" spans="2:74" x14ac:dyDescent="0.25">
      <c r="B530"/>
      <c r="Q530"/>
      <c r="AJ530"/>
      <c r="AO530"/>
      <c r="AU530"/>
      <c r="AZ530"/>
      <c r="BM530"/>
      <c r="BV530"/>
    </row>
    <row r="531" spans="2:74" x14ac:dyDescent="0.25">
      <c r="B531"/>
      <c r="Q531"/>
      <c r="AJ531"/>
      <c r="AO531"/>
      <c r="AU531"/>
      <c r="AZ531"/>
      <c r="BM531"/>
      <c r="BV531"/>
    </row>
    <row r="532" spans="2:74" x14ac:dyDescent="0.25">
      <c r="B532"/>
      <c r="Q532"/>
      <c r="AJ532"/>
      <c r="AO532"/>
      <c r="AU532"/>
      <c r="AZ532"/>
      <c r="BM532"/>
      <c r="BV532"/>
    </row>
    <row r="533" spans="2:74" x14ac:dyDescent="0.25">
      <c r="B533"/>
      <c r="Q533"/>
      <c r="AJ533"/>
      <c r="AO533"/>
      <c r="AU533"/>
      <c r="AZ533"/>
      <c r="BM533"/>
      <c r="BV533"/>
    </row>
    <row r="534" spans="2:74" x14ac:dyDescent="0.25">
      <c r="B534"/>
      <c r="Q534"/>
      <c r="AJ534"/>
      <c r="AO534"/>
      <c r="AU534"/>
      <c r="AZ534"/>
      <c r="BM534"/>
      <c r="BV534"/>
    </row>
    <row r="535" spans="2:74" x14ac:dyDescent="0.25">
      <c r="B535"/>
      <c r="Q535"/>
      <c r="AJ535"/>
      <c r="AO535"/>
      <c r="AU535"/>
      <c r="AZ535"/>
      <c r="BM535"/>
      <c r="BV535"/>
    </row>
    <row r="536" spans="2:74" x14ac:dyDescent="0.25">
      <c r="B536"/>
      <c r="Q536"/>
      <c r="AJ536"/>
      <c r="AO536"/>
      <c r="AU536"/>
      <c r="AZ536"/>
      <c r="BM536"/>
      <c r="BV536"/>
    </row>
    <row r="537" spans="2:74" x14ac:dyDescent="0.25">
      <c r="B537"/>
      <c r="Q537"/>
      <c r="AJ537"/>
      <c r="AO537"/>
      <c r="AU537"/>
      <c r="AZ537"/>
      <c r="BM537"/>
      <c r="BV537"/>
    </row>
    <row r="538" spans="2:74" x14ac:dyDescent="0.25">
      <c r="B538"/>
      <c r="Q538"/>
      <c r="AJ538"/>
      <c r="AO538"/>
      <c r="AU538"/>
      <c r="AZ538"/>
      <c r="BM538"/>
      <c r="BV538"/>
    </row>
    <row r="539" spans="2:74" x14ac:dyDescent="0.25">
      <c r="B539"/>
      <c r="Q539"/>
      <c r="AJ539"/>
      <c r="AO539"/>
      <c r="AU539"/>
      <c r="AZ539"/>
      <c r="BM539"/>
      <c r="BV539"/>
    </row>
    <row r="540" spans="2:74" x14ac:dyDescent="0.25">
      <c r="B540"/>
      <c r="Q540"/>
      <c r="AJ540"/>
      <c r="AO540"/>
      <c r="AU540"/>
      <c r="AZ540"/>
      <c r="BM540"/>
      <c r="BV540"/>
    </row>
    <row r="541" spans="2:74" x14ac:dyDescent="0.25">
      <c r="B541"/>
      <c r="Q541"/>
      <c r="AJ541"/>
      <c r="AO541"/>
      <c r="AU541"/>
      <c r="AZ541"/>
      <c r="BM541"/>
      <c r="BV541"/>
    </row>
    <row r="542" spans="2:74" x14ac:dyDescent="0.25">
      <c r="B542"/>
      <c r="Q542"/>
      <c r="AJ542"/>
      <c r="AO542"/>
      <c r="AU542"/>
      <c r="AZ542"/>
      <c r="BM542"/>
      <c r="BV542"/>
    </row>
    <row r="543" spans="2:74" x14ac:dyDescent="0.25">
      <c r="B543"/>
      <c r="Q543"/>
      <c r="AJ543"/>
      <c r="AO543"/>
      <c r="AU543"/>
      <c r="AZ543"/>
      <c r="BM543"/>
      <c r="BV543"/>
    </row>
    <row r="544" spans="2:74" x14ac:dyDescent="0.25">
      <c r="B544"/>
      <c r="Q544"/>
      <c r="AJ544"/>
      <c r="AO544"/>
      <c r="AU544"/>
      <c r="AZ544"/>
      <c r="BM544"/>
      <c r="BV544"/>
    </row>
    <row r="545" spans="2:74" x14ac:dyDescent="0.25">
      <c r="B545"/>
      <c r="Q545"/>
      <c r="AJ545"/>
      <c r="AO545"/>
      <c r="AU545"/>
      <c r="AZ545"/>
      <c r="BM545"/>
      <c r="BV545"/>
    </row>
    <row r="546" spans="2:74" x14ac:dyDescent="0.25">
      <c r="B546"/>
      <c r="Q546"/>
      <c r="AJ546"/>
      <c r="AO546"/>
      <c r="AU546"/>
      <c r="AZ546"/>
      <c r="BM546"/>
      <c r="BV546"/>
    </row>
    <row r="547" spans="2:74" x14ac:dyDescent="0.25">
      <c r="B547"/>
      <c r="Q547"/>
      <c r="AJ547"/>
      <c r="AO547"/>
      <c r="AU547"/>
      <c r="AZ547"/>
      <c r="BM547"/>
      <c r="BV547"/>
    </row>
    <row r="548" spans="2:74" x14ac:dyDescent="0.25">
      <c r="B548"/>
      <c r="Q548"/>
      <c r="AJ548"/>
      <c r="AO548"/>
      <c r="AU548"/>
      <c r="AZ548"/>
      <c r="BM548"/>
      <c r="BV548"/>
    </row>
    <row r="549" spans="2:74" x14ac:dyDescent="0.25">
      <c r="B549"/>
      <c r="Q549"/>
      <c r="AJ549"/>
      <c r="AO549"/>
      <c r="AU549"/>
      <c r="AZ549"/>
      <c r="BM549"/>
      <c r="BV549"/>
    </row>
    <row r="550" spans="2:74" x14ac:dyDescent="0.25">
      <c r="B550"/>
      <c r="Q550"/>
      <c r="AJ550"/>
      <c r="AO550"/>
      <c r="AU550"/>
      <c r="AZ550"/>
      <c r="BM550"/>
      <c r="BV550"/>
    </row>
    <row r="551" spans="2:74" x14ac:dyDescent="0.25">
      <c r="B551"/>
      <c r="Q551"/>
      <c r="AJ551"/>
      <c r="AO551"/>
      <c r="AU551"/>
      <c r="AZ551"/>
      <c r="BM551"/>
      <c r="BV551"/>
    </row>
    <row r="552" spans="2:74" x14ac:dyDescent="0.25">
      <c r="B552"/>
      <c r="Q552"/>
      <c r="AJ552"/>
      <c r="AO552"/>
      <c r="AU552"/>
      <c r="AZ552"/>
      <c r="BM552"/>
      <c r="BV552"/>
    </row>
    <row r="553" spans="2:74" x14ac:dyDescent="0.25">
      <c r="B553"/>
      <c r="Q553"/>
      <c r="AJ553"/>
      <c r="AO553"/>
      <c r="AU553"/>
      <c r="AZ553"/>
      <c r="BM553"/>
      <c r="BV553"/>
    </row>
    <row r="554" spans="2:74" x14ac:dyDescent="0.25">
      <c r="B554"/>
      <c r="Q554"/>
      <c r="AJ554"/>
      <c r="AO554"/>
      <c r="AU554"/>
      <c r="AZ554"/>
      <c r="BM554"/>
      <c r="BV554"/>
    </row>
    <row r="555" spans="2:74" x14ac:dyDescent="0.25">
      <c r="B555"/>
      <c r="Q555"/>
      <c r="AJ555"/>
      <c r="AO555"/>
      <c r="AU555"/>
      <c r="AZ555"/>
      <c r="BM555"/>
      <c r="BV555"/>
    </row>
    <row r="556" spans="2:74" x14ac:dyDescent="0.25">
      <c r="B556"/>
      <c r="Q556"/>
      <c r="AJ556"/>
      <c r="AO556"/>
      <c r="AU556"/>
      <c r="AZ556"/>
      <c r="BM556"/>
      <c r="BV556"/>
    </row>
    <row r="557" spans="2:74" x14ac:dyDescent="0.25">
      <c r="B557"/>
      <c r="Q557"/>
      <c r="AJ557"/>
      <c r="AO557"/>
      <c r="AU557"/>
      <c r="AZ557"/>
      <c r="BM557"/>
      <c r="BV557"/>
    </row>
    <row r="558" spans="2:74" x14ac:dyDescent="0.25">
      <c r="B558"/>
      <c r="Q558"/>
      <c r="AJ558"/>
      <c r="AO558"/>
      <c r="AU558"/>
      <c r="AZ558"/>
      <c r="BM558"/>
      <c r="BV558"/>
    </row>
    <row r="559" spans="2:74" x14ac:dyDescent="0.25">
      <c r="B559"/>
      <c r="Q559"/>
      <c r="AJ559"/>
      <c r="AO559"/>
      <c r="AU559"/>
      <c r="AZ559"/>
      <c r="BM559"/>
      <c r="BV559"/>
    </row>
    <row r="560" spans="2:74" x14ac:dyDescent="0.25">
      <c r="B560"/>
      <c r="Q560"/>
      <c r="AJ560"/>
      <c r="AO560"/>
      <c r="AU560"/>
      <c r="AZ560"/>
      <c r="BM560"/>
      <c r="BV560"/>
    </row>
    <row r="561" spans="2:74" x14ac:dyDescent="0.25">
      <c r="B561"/>
      <c r="Q561"/>
      <c r="AJ561"/>
      <c r="AO561"/>
      <c r="AU561"/>
      <c r="AZ561"/>
      <c r="BM561"/>
      <c r="BV561"/>
    </row>
    <row r="562" spans="2:74" x14ac:dyDescent="0.25">
      <c r="B562"/>
      <c r="Q562"/>
      <c r="AJ562"/>
      <c r="AO562"/>
      <c r="AU562"/>
      <c r="AZ562"/>
      <c r="BM562"/>
      <c r="BV562"/>
    </row>
    <row r="563" spans="2:74" x14ac:dyDescent="0.25">
      <c r="B563"/>
      <c r="Q563"/>
      <c r="AJ563"/>
      <c r="AO563"/>
      <c r="AU563"/>
      <c r="AZ563"/>
      <c r="BM563"/>
      <c r="BV563"/>
    </row>
    <row r="564" spans="2:74" x14ac:dyDescent="0.25">
      <c r="B564"/>
      <c r="Q564"/>
      <c r="AJ564"/>
      <c r="AO564"/>
      <c r="AU564"/>
      <c r="AZ564"/>
      <c r="BM564"/>
      <c r="BV564"/>
    </row>
    <row r="565" spans="2:74" x14ac:dyDescent="0.25">
      <c r="B565"/>
      <c r="Q565"/>
      <c r="AJ565"/>
      <c r="AO565"/>
      <c r="AU565"/>
      <c r="AZ565"/>
      <c r="BM565"/>
      <c r="BV565"/>
    </row>
    <row r="566" spans="2:74" x14ac:dyDescent="0.25">
      <c r="B566"/>
      <c r="Q566"/>
      <c r="AJ566"/>
      <c r="AO566"/>
      <c r="AU566"/>
      <c r="AZ566"/>
      <c r="BM566"/>
      <c r="BV566"/>
    </row>
    <row r="567" spans="2:74" x14ac:dyDescent="0.25">
      <c r="B567"/>
      <c r="Q567"/>
      <c r="AJ567"/>
      <c r="AO567"/>
      <c r="AU567"/>
      <c r="AZ567"/>
      <c r="BM567"/>
      <c r="BV567"/>
    </row>
    <row r="568" spans="2:74" x14ac:dyDescent="0.25">
      <c r="B568"/>
      <c r="Q568"/>
      <c r="AJ568"/>
      <c r="AO568"/>
      <c r="AU568"/>
      <c r="AZ568"/>
      <c r="BM568"/>
      <c r="BV568"/>
    </row>
    <row r="569" spans="2:74" x14ac:dyDescent="0.25">
      <c r="B569"/>
      <c r="Q569"/>
      <c r="AJ569"/>
      <c r="AO569"/>
      <c r="AU569"/>
      <c r="AZ569"/>
      <c r="BM569"/>
      <c r="BV569"/>
    </row>
    <row r="570" spans="2:74" x14ac:dyDescent="0.25">
      <c r="B570"/>
      <c r="Q570"/>
      <c r="AJ570"/>
      <c r="AO570"/>
      <c r="AU570"/>
      <c r="AZ570"/>
      <c r="BM570"/>
      <c r="BV570"/>
    </row>
    <row r="571" spans="2:74" x14ac:dyDescent="0.25">
      <c r="B571"/>
      <c r="Q571"/>
      <c r="AJ571"/>
      <c r="AO571"/>
      <c r="AU571"/>
      <c r="AZ571"/>
      <c r="BM571"/>
      <c r="BV571"/>
    </row>
    <row r="572" spans="2:74" x14ac:dyDescent="0.25">
      <c r="B572"/>
      <c r="Q572"/>
      <c r="AJ572"/>
      <c r="AO572"/>
      <c r="AU572"/>
      <c r="AZ572"/>
      <c r="BM572"/>
      <c r="BV572"/>
    </row>
    <row r="573" spans="2:74" x14ac:dyDescent="0.25">
      <c r="B573"/>
      <c r="Q573"/>
      <c r="AJ573"/>
      <c r="AO573"/>
      <c r="AU573"/>
      <c r="AZ573"/>
      <c r="BM573"/>
      <c r="BV573"/>
    </row>
    <row r="574" spans="2:74" x14ac:dyDescent="0.25">
      <c r="B574"/>
      <c r="Q574"/>
      <c r="AJ574"/>
      <c r="AO574"/>
      <c r="AU574"/>
      <c r="AZ574"/>
      <c r="BM574"/>
      <c r="BV574"/>
    </row>
    <row r="575" spans="2:74" x14ac:dyDescent="0.25">
      <c r="B575"/>
      <c r="Q575"/>
      <c r="AJ575"/>
      <c r="AO575"/>
      <c r="AU575"/>
      <c r="AZ575"/>
      <c r="BM575"/>
      <c r="BV575"/>
    </row>
    <row r="576" spans="2:74" x14ac:dyDescent="0.25">
      <c r="B576"/>
      <c r="Q576"/>
      <c r="AJ576"/>
      <c r="AO576"/>
      <c r="AU576"/>
      <c r="AZ576"/>
      <c r="BM576"/>
      <c r="BV576"/>
    </row>
    <row r="577" spans="2:74" x14ac:dyDescent="0.25">
      <c r="B577"/>
      <c r="Q577"/>
      <c r="AJ577"/>
      <c r="AO577"/>
      <c r="AU577"/>
      <c r="AZ577"/>
      <c r="BM577"/>
      <c r="BV577"/>
    </row>
    <row r="578" spans="2:74" x14ac:dyDescent="0.25">
      <c r="B578"/>
      <c r="Q578"/>
      <c r="AJ578"/>
      <c r="AO578"/>
      <c r="AU578"/>
      <c r="AZ578"/>
      <c r="BM578"/>
      <c r="BV578"/>
    </row>
    <row r="579" spans="2:74" x14ac:dyDescent="0.25">
      <c r="B579"/>
      <c r="Q579"/>
      <c r="AJ579"/>
      <c r="AO579"/>
      <c r="AU579"/>
      <c r="AZ579"/>
      <c r="BM579"/>
      <c r="BV579"/>
    </row>
    <row r="580" spans="2:74" x14ac:dyDescent="0.25">
      <c r="B580"/>
      <c r="Q580"/>
      <c r="AJ580"/>
      <c r="AO580"/>
      <c r="AU580"/>
      <c r="AZ580"/>
      <c r="BM580"/>
      <c r="BV580"/>
    </row>
    <row r="581" spans="2:74" x14ac:dyDescent="0.25">
      <c r="B581"/>
      <c r="Q581"/>
      <c r="AJ581"/>
      <c r="AO581"/>
      <c r="AU581"/>
      <c r="AZ581"/>
      <c r="BM581"/>
      <c r="BV581"/>
    </row>
    <row r="582" spans="2:74" x14ac:dyDescent="0.25">
      <c r="B582"/>
      <c r="Q582"/>
      <c r="AJ582"/>
      <c r="AO582"/>
      <c r="AU582"/>
      <c r="AZ582"/>
      <c r="BM582"/>
      <c r="BV582"/>
    </row>
    <row r="583" spans="2:74" x14ac:dyDescent="0.25">
      <c r="B583"/>
      <c r="Q583"/>
      <c r="AJ583"/>
      <c r="AO583"/>
      <c r="AU583"/>
      <c r="AZ583"/>
      <c r="BM583"/>
      <c r="BV583"/>
    </row>
    <row r="584" spans="2:74" x14ac:dyDescent="0.25">
      <c r="B584"/>
      <c r="Q584"/>
      <c r="AJ584"/>
      <c r="AO584"/>
      <c r="AU584"/>
      <c r="AZ584"/>
      <c r="BM584"/>
      <c r="BV584"/>
    </row>
    <row r="585" spans="2:74" x14ac:dyDescent="0.25">
      <c r="B585"/>
      <c r="Q585"/>
      <c r="AJ585"/>
      <c r="AO585"/>
      <c r="AU585"/>
      <c r="AZ585"/>
      <c r="BM585"/>
      <c r="BV585"/>
    </row>
    <row r="586" spans="2:74" x14ac:dyDescent="0.25">
      <c r="B586"/>
      <c r="Q586"/>
      <c r="AJ586"/>
      <c r="AO586"/>
      <c r="AU586"/>
      <c r="AZ586"/>
      <c r="BM586"/>
      <c r="BV586"/>
    </row>
    <row r="587" spans="2:74" x14ac:dyDescent="0.25">
      <c r="B587"/>
      <c r="Q587"/>
      <c r="AJ587"/>
      <c r="AO587"/>
      <c r="AU587"/>
      <c r="AZ587"/>
      <c r="BM587"/>
      <c r="BV587"/>
    </row>
    <row r="588" spans="2:74" x14ac:dyDescent="0.25">
      <c r="B588"/>
      <c r="Q588"/>
      <c r="AJ588"/>
      <c r="AO588"/>
      <c r="AU588"/>
      <c r="AZ588"/>
      <c r="BM588"/>
      <c r="BV588"/>
    </row>
    <row r="589" spans="2:74" x14ac:dyDescent="0.25">
      <c r="B589"/>
      <c r="Q589"/>
      <c r="AJ589"/>
      <c r="AO589"/>
      <c r="AU589"/>
      <c r="AZ589"/>
      <c r="BM589"/>
      <c r="BV589"/>
    </row>
    <row r="590" spans="2:74" x14ac:dyDescent="0.25">
      <c r="B590"/>
      <c r="Q590"/>
      <c r="AJ590"/>
      <c r="AO590"/>
      <c r="AU590"/>
      <c r="AZ590"/>
      <c r="BM590"/>
      <c r="BV590"/>
    </row>
    <row r="591" spans="2:74" x14ac:dyDescent="0.25">
      <c r="B591"/>
      <c r="Q591"/>
      <c r="AJ591"/>
      <c r="AO591"/>
      <c r="AU591"/>
      <c r="AZ591"/>
      <c r="BM591"/>
      <c r="BV591"/>
    </row>
    <row r="592" spans="2:74" x14ac:dyDescent="0.25">
      <c r="B592"/>
      <c r="Q592"/>
      <c r="AJ592"/>
      <c r="AO592"/>
      <c r="AU592"/>
      <c r="AZ592"/>
      <c r="BM592"/>
      <c r="BV592"/>
    </row>
    <row r="593" spans="2:74" x14ac:dyDescent="0.25">
      <c r="B593"/>
      <c r="Q593"/>
      <c r="AJ593"/>
      <c r="AO593"/>
      <c r="AU593"/>
      <c r="AZ593"/>
      <c r="BM593"/>
      <c r="BV593"/>
    </row>
    <row r="594" spans="2:74" x14ac:dyDescent="0.25">
      <c r="B594"/>
      <c r="Q594"/>
      <c r="AJ594"/>
      <c r="AO594"/>
      <c r="AU594"/>
      <c r="AZ594"/>
      <c r="BM594"/>
      <c r="BV594"/>
    </row>
    <row r="595" spans="2:74" x14ac:dyDescent="0.25">
      <c r="B595"/>
      <c r="Q595"/>
      <c r="AJ595"/>
      <c r="AO595"/>
      <c r="AU595"/>
      <c r="AZ595"/>
      <c r="BM595"/>
      <c r="BV595"/>
    </row>
    <row r="596" spans="2:74" x14ac:dyDescent="0.25">
      <c r="B596"/>
      <c r="Q596"/>
      <c r="AJ596"/>
      <c r="AO596"/>
      <c r="AU596"/>
      <c r="AZ596"/>
      <c r="BM596"/>
      <c r="BV596"/>
    </row>
    <row r="597" spans="2:74" x14ac:dyDescent="0.25">
      <c r="B597"/>
      <c r="Q597"/>
      <c r="AJ597"/>
      <c r="AO597"/>
      <c r="AU597"/>
      <c r="AZ597"/>
      <c r="BM597"/>
      <c r="BV597"/>
    </row>
    <row r="598" spans="2:74" x14ac:dyDescent="0.25">
      <c r="B598"/>
      <c r="Q598"/>
      <c r="AJ598"/>
      <c r="AO598"/>
      <c r="AU598"/>
      <c r="AZ598"/>
      <c r="BM598"/>
      <c r="BV598"/>
    </row>
    <row r="599" spans="2:74" x14ac:dyDescent="0.25">
      <c r="B599"/>
      <c r="Q599"/>
      <c r="AJ599"/>
      <c r="AO599"/>
      <c r="AU599"/>
      <c r="AZ599"/>
      <c r="BM599"/>
      <c r="BV599"/>
    </row>
    <row r="600" spans="2:74" x14ac:dyDescent="0.25">
      <c r="B600"/>
      <c r="Q600"/>
      <c r="AJ600"/>
      <c r="AO600"/>
      <c r="AU600"/>
      <c r="AZ600"/>
      <c r="BM600"/>
      <c r="BV600"/>
    </row>
    <row r="601" spans="2:74" x14ac:dyDescent="0.25">
      <c r="B601"/>
      <c r="Q601"/>
      <c r="AJ601"/>
      <c r="AO601"/>
      <c r="AU601"/>
      <c r="AZ601"/>
      <c r="BM601"/>
      <c r="BV601"/>
    </row>
    <row r="602" spans="2:74" x14ac:dyDescent="0.25">
      <c r="B602"/>
      <c r="Q602"/>
      <c r="AJ602"/>
      <c r="AO602"/>
      <c r="AU602"/>
      <c r="AZ602"/>
      <c r="BM602"/>
      <c r="BV602"/>
    </row>
    <row r="603" spans="2:74" x14ac:dyDescent="0.25">
      <c r="B603"/>
      <c r="Q603"/>
      <c r="AJ603"/>
      <c r="AO603"/>
      <c r="AU603"/>
      <c r="AZ603"/>
      <c r="BM603"/>
      <c r="BV603"/>
    </row>
    <row r="604" spans="2:74" x14ac:dyDescent="0.25">
      <c r="B604"/>
      <c r="Q604"/>
      <c r="AJ604"/>
      <c r="AO604"/>
      <c r="AU604"/>
      <c r="AZ604"/>
      <c r="BM604"/>
      <c r="BV604"/>
    </row>
    <row r="605" spans="2:74" x14ac:dyDescent="0.25">
      <c r="B605"/>
      <c r="Q605"/>
      <c r="AJ605"/>
      <c r="AO605"/>
      <c r="AU605"/>
      <c r="AZ605"/>
      <c r="BM605"/>
      <c r="BV605"/>
    </row>
    <row r="606" spans="2:74" x14ac:dyDescent="0.25">
      <c r="B606"/>
      <c r="Q606"/>
      <c r="AJ606"/>
      <c r="AO606"/>
      <c r="AU606"/>
      <c r="AZ606"/>
      <c r="BM606"/>
      <c r="BV606"/>
    </row>
    <row r="607" spans="2:74" x14ac:dyDescent="0.25">
      <c r="B607"/>
      <c r="Q607"/>
      <c r="AJ607"/>
      <c r="AO607"/>
      <c r="AU607"/>
      <c r="AZ607"/>
      <c r="BM607"/>
      <c r="BV607"/>
    </row>
    <row r="608" spans="2:74" x14ac:dyDescent="0.25">
      <c r="B608"/>
      <c r="Q608"/>
      <c r="AJ608"/>
      <c r="AO608"/>
      <c r="AU608"/>
      <c r="AZ608"/>
      <c r="BM608"/>
      <c r="BV608"/>
    </row>
    <row r="609" spans="2:74" x14ac:dyDescent="0.25">
      <c r="B609"/>
      <c r="Q609"/>
      <c r="AJ609"/>
      <c r="AO609"/>
      <c r="AU609"/>
      <c r="AZ609"/>
      <c r="BM609"/>
      <c r="BV609"/>
    </row>
    <row r="610" spans="2:74" x14ac:dyDescent="0.25">
      <c r="B610"/>
      <c r="Q610"/>
      <c r="AJ610"/>
      <c r="AO610"/>
      <c r="AU610"/>
      <c r="AZ610"/>
      <c r="BM610"/>
      <c r="BV610"/>
    </row>
    <row r="611" spans="2:74" x14ac:dyDescent="0.25">
      <c r="B611"/>
      <c r="Q611"/>
      <c r="AJ611"/>
      <c r="AO611"/>
      <c r="AU611"/>
      <c r="AZ611"/>
      <c r="BM611"/>
      <c r="BV611"/>
    </row>
    <row r="612" spans="2:74" x14ac:dyDescent="0.25">
      <c r="B612"/>
      <c r="Q612"/>
      <c r="AJ612"/>
      <c r="AO612"/>
      <c r="AU612"/>
      <c r="AZ612"/>
      <c r="BM612"/>
      <c r="BV612"/>
    </row>
    <row r="613" spans="2:74" x14ac:dyDescent="0.25">
      <c r="B613"/>
      <c r="Q613"/>
      <c r="AJ613"/>
      <c r="AO613"/>
      <c r="AU613"/>
      <c r="AZ613"/>
      <c r="BM613"/>
      <c r="BV613"/>
    </row>
    <row r="614" spans="2:74" x14ac:dyDescent="0.25">
      <c r="B614"/>
      <c r="Q614"/>
      <c r="AJ614"/>
      <c r="AO614"/>
      <c r="AU614"/>
      <c r="AZ614"/>
      <c r="BM614"/>
      <c r="BV614"/>
    </row>
    <row r="615" spans="2:74" x14ac:dyDescent="0.25">
      <c r="B615"/>
      <c r="Q615"/>
      <c r="AJ615"/>
      <c r="AO615"/>
      <c r="AU615"/>
      <c r="AZ615"/>
      <c r="BM615"/>
      <c r="BV615"/>
    </row>
    <row r="616" spans="2:74" x14ac:dyDescent="0.25">
      <c r="B616"/>
      <c r="Q616"/>
      <c r="AJ616"/>
      <c r="AO616"/>
      <c r="AU616"/>
      <c r="AZ616"/>
      <c r="BM616"/>
      <c r="BV616"/>
    </row>
    <row r="617" spans="2:74" x14ac:dyDescent="0.25">
      <c r="B617"/>
      <c r="Q617"/>
      <c r="AJ617"/>
      <c r="AO617"/>
      <c r="AU617"/>
      <c r="AZ617"/>
      <c r="BM617"/>
      <c r="BV617"/>
    </row>
    <row r="618" spans="2:74" x14ac:dyDescent="0.25">
      <c r="B618"/>
      <c r="Q618"/>
      <c r="AJ618"/>
      <c r="AO618"/>
      <c r="AU618"/>
      <c r="AZ618"/>
      <c r="BM618"/>
      <c r="BV618"/>
    </row>
    <row r="619" spans="2:74" x14ac:dyDescent="0.25">
      <c r="B619"/>
      <c r="Q619"/>
      <c r="AJ619"/>
      <c r="AO619"/>
      <c r="AU619"/>
      <c r="AZ619"/>
      <c r="BM619"/>
      <c r="BV619"/>
    </row>
    <row r="620" spans="2:74" x14ac:dyDescent="0.25">
      <c r="B620"/>
      <c r="Q620"/>
      <c r="AJ620"/>
      <c r="AO620"/>
      <c r="AU620"/>
      <c r="AZ620"/>
      <c r="BM620"/>
      <c r="BV620"/>
    </row>
    <row r="621" spans="2:74" x14ac:dyDescent="0.25">
      <c r="B621"/>
      <c r="Q621"/>
      <c r="AJ621"/>
      <c r="AO621"/>
      <c r="AU621"/>
      <c r="AZ621"/>
      <c r="BM621"/>
      <c r="BV621"/>
    </row>
    <row r="622" spans="2:74" x14ac:dyDescent="0.25">
      <c r="B622"/>
      <c r="Q622"/>
      <c r="AJ622"/>
      <c r="AO622"/>
      <c r="AU622"/>
      <c r="AZ622"/>
      <c r="BM622"/>
      <c r="BV622"/>
    </row>
    <row r="623" spans="2:74" x14ac:dyDescent="0.25">
      <c r="B623"/>
      <c r="Q623"/>
      <c r="AJ623"/>
      <c r="AO623"/>
      <c r="AU623"/>
      <c r="AZ623"/>
      <c r="BM623"/>
      <c r="BV623"/>
    </row>
    <row r="624" spans="2:74" x14ac:dyDescent="0.25">
      <c r="B624"/>
      <c r="Q624"/>
      <c r="AJ624"/>
      <c r="AO624"/>
      <c r="AU624"/>
      <c r="AZ624"/>
      <c r="BM624"/>
      <c r="BV624"/>
    </row>
    <row r="625" spans="2:74" x14ac:dyDescent="0.25">
      <c r="B625"/>
      <c r="Q625"/>
      <c r="AJ625"/>
      <c r="AO625"/>
      <c r="AU625"/>
      <c r="AZ625"/>
      <c r="BM625"/>
      <c r="BV625"/>
    </row>
    <row r="626" spans="2:74" x14ac:dyDescent="0.25">
      <c r="B626"/>
      <c r="Q626"/>
      <c r="AJ626"/>
      <c r="AO626"/>
      <c r="AU626"/>
      <c r="AZ626"/>
      <c r="BM626"/>
      <c r="BV626"/>
    </row>
    <row r="627" spans="2:74" x14ac:dyDescent="0.25">
      <c r="B627"/>
      <c r="Q627"/>
      <c r="AJ627"/>
      <c r="AO627"/>
      <c r="AU627"/>
      <c r="AZ627"/>
      <c r="BM627"/>
      <c r="BV627"/>
    </row>
    <row r="628" spans="2:74" x14ac:dyDescent="0.25">
      <c r="B628"/>
      <c r="Q628"/>
      <c r="AJ628"/>
      <c r="AO628"/>
      <c r="AU628"/>
      <c r="AZ628"/>
      <c r="BM628"/>
      <c r="BV628"/>
    </row>
    <row r="629" spans="2:74" x14ac:dyDescent="0.25">
      <c r="B629"/>
      <c r="Q629"/>
      <c r="AJ629"/>
      <c r="AO629"/>
      <c r="AU629"/>
      <c r="AZ629"/>
      <c r="BM629"/>
      <c r="BV629"/>
    </row>
    <row r="630" spans="2:74" x14ac:dyDescent="0.25">
      <c r="B630"/>
      <c r="Q630"/>
      <c r="AJ630"/>
      <c r="AO630"/>
      <c r="AU630"/>
      <c r="AZ630"/>
      <c r="BM630"/>
      <c r="BV630"/>
    </row>
    <row r="631" spans="2:74" x14ac:dyDescent="0.25">
      <c r="B631"/>
      <c r="Q631"/>
      <c r="AJ631"/>
      <c r="AO631"/>
      <c r="AU631"/>
      <c r="AZ631"/>
      <c r="BM631"/>
      <c r="BV631"/>
    </row>
    <row r="632" spans="2:74" x14ac:dyDescent="0.25">
      <c r="B632"/>
      <c r="Q632"/>
      <c r="AJ632"/>
      <c r="AO632"/>
      <c r="AU632"/>
      <c r="AZ632"/>
      <c r="BM632"/>
      <c r="BV632"/>
    </row>
    <row r="633" spans="2:74" x14ac:dyDescent="0.25">
      <c r="B633"/>
      <c r="Q633"/>
      <c r="AJ633"/>
      <c r="AO633"/>
      <c r="AU633"/>
      <c r="AZ633"/>
      <c r="BM633"/>
      <c r="BV633"/>
    </row>
    <row r="634" spans="2:74" x14ac:dyDescent="0.25">
      <c r="B634"/>
      <c r="Q634"/>
      <c r="AJ634"/>
      <c r="AO634"/>
      <c r="AU634"/>
      <c r="AZ634"/>
      <c r="BM634"/>
      <c r="BV634"/>
    </row>
    <row r="635" spans="2:74" x14ac:dyDescent="0.25">
      <c r="B635"/>
      <c r="Q635"/>
      <c r="AJ635"/>
      <c r="AO635"/>
      <c r="AU635"/>
      <c r="AZ635"/>
      <c r="BM635"/>
      <c r="BV635"/>
    </row>
    <row r="636" spans="2:74" x14ac:dyDescent="0.25">
      <c r="B636"/>
      <c r="Q636"/>
      <c r="AJ636"/>
      <c r="AO636"/>
      <c r="AU636"/>
      <c r="AZ636"/>
      <c r="BM636"/>
      <c r="BV636"/>
    </row>
    <row r="637" spans="2:74" x14ac:dyDescent="0.25">
      <c r="B637"/>
      <c r="Q637"/>
      <c r="AJ637"/>
      <c r="AO637"/>
      <c r="AU637"/>
      <c r="AZ637"/>
      <c r="BM637"/>
      <c r="BV637"/>
    </row>
    <row r="638" spans="2:74" x14ac:dyDescent="0.25">
      <c r="B638"/>
      <c r="Q638"/>
      <c r="AJ638"/>
      <c r="AO638"/>
      <c r="AU638"/>
      <c r="AZ638"/>
      <c r="BM638"/>
      <c r="BV638"/>
    </row>
    <row r="639" spans="2:74" x14ac:dyDescent="0.25">
      <c r="B639"/>
      <c r="Q639"/>
      <c r="AJ639"/>
      <c r="AO639"/>
      <c r="AU639"/>
      <c r="AZ639"/>
      <c r="BM639"/>
      <c r="BV639"/>
    </row>
    <row r="640" spans="2:74" x14ac:dyDescent="0.25">
      <c r="B640"/>
      <c r="Q640"/>
      <c r="AJ640"/>
      <c r="AO640"/>
      <c r="AU640"/>
      <c r="AZ640"/>
      <c r="BM640"/>
      <c r="BV640"/>
    </row>
    <row r="641" spans="2:74" x14ac:dyDescent="0.25">
      <c r="B641"/>
      <c r="Q641"/>
      <c r="AJ641"/>
      <c r="AO641"/>
      <c r="AU641"/>
      <c r="AZ641"/>
      <c r="BM641"/>
      <c r="BV641"/>
    </row>
    <row r="642" spans="2:74" x14ac:dyDescent="0.25">
      <c r="B642"/>
      <c r="Q642"/>
      <c r="AJ642"/>
      <c r="AO642"/>
      <c r="AU642"/>
      <c r="AZ642"/>
      <c r="BM642"/>
      <c r="BV642"/>
    </row>
    <row r="643" spans="2:74" x14ac:dyDescent="0.25">
      <c r="B643"/>
      <c r="Q643"/>
      <c r="AJ643"/>
      <c r="AO643"/>
      <c r="AU643"/>
      <c r="AZ643"/>
      <c r="BM643"/>
      <c r="BV643"/>
    </row>
    <row r="644" spans="2:74" x14ac:dyDescent="0.25">
      <c r="B644"/>
      <c r="Q644"/>
      <c r="AJ644"/>
      <c r="AO644"/>
      <c r="AU644"/>
      <c r="AZ644"/>
      <c r="BM644"/>
      <c r="BV644"/>
    </row>
    <row r="645" spans="2:74" x14ac:dyDescent="0.25">
      <c r="B645"/>
      <c r="Q645"/>
      <c r="AJ645"/>
      <c r="AO645"/>
      <c r="AU645"/>
      <c r="AZ645"/>
      <c r="BM645"/>
      <c r="BV645"/>
    </row>
    <row r="646" spans="2:74" x14ac:dyDescent="0.25">
      <c r="B646"/>
      <c r="Q646"/>
      <c r="AJ646"/>
      <c r="AO646"/>
      <c r="AU646"/>
      <c r="AZ646"/>
      <c r="BM646"/>
      <c r="BV646"/>
    </row>
    <row r="647" spans="2:74" x14ac:dyDescent="0.25">
      <c r="B647"/>
      <c r="Q647"/>
      <c r="AJ647"/>
      <c r="AO647"/>
      <c r="AU647"/>
      <c r="AZ647"/>
      <c r="BM647"/>
      <c r="BV647"/>
    </row>
    <row r="648" spans="2:74" x14ac:dyDescent="0.25">
      <c r="B648"/>
      <c r="Q648"/>
      <c r="AJ648"/>
      <c r="AO648"/>
      <c r="AU648"/>
      <c r="AZ648"/>
      <c r="BM648"/>
      <c r="BV648"/>
    </row>
    <row r="649" spans="2:74" x14ac:dyDescent="0.25">
      <c r="B649"/>
      <c r="Q649"/>
      <c r="AJ649"/>
      <c r="AO649"/>
      <c r="AU649"/>
      <c r="AZ649"/>
      <c r="BM649"/>
      <c r="BV649"/>
    </row>
    <row r="650" spans="2:74" x14ac:dyDescent="0.25">
      <c r="B650"/>
      <c r="Q650"/>
      <c r="AJ650"/>
      <c r="AO650"/>
      <c r="AU650"/>
      <c r="AZ650"/>
      <c r="BM650"/>
      <c r="BV650"/>
    </row>
    <row r="651" spans="2:74" x14ac:dyDescent="0.25">
      <c r="B651"/>
      <c r="Q651"/>
      <c r="AJ651"/>
      <c r="AO651"/>
      <c r="AU651"/>
      <c r="AZ651"/>
      <c r="BM651"/>
      <c r="BV651"/>
    </row>
    <row r="652" spans="2:74" x14ac:dyDescent="0.25">
      <c r="B652"/>
      <c r="Q652"/>
      <c r="AJ652"/>
      <c r="AO652"/>
      <c r="AU652"/>
      <c r="AZ652"/>
      <c r="BM652"/>
      <c r="BV652"/>
    </row>
    <row r="653" spans="2:74" x14ac:dyDescent="0.25">
      <c r="B653"/>
      <c r="Q653"/>
      <c r="AJ653"/>
      <c r="AO653"/>
      <c r="AU653"/>
      <c r="AZ653"/>
      <c r="BM653"/>
      <c r="BV653"/>
    </row>
    <row r="654" spans="2:74" x14ac:dyDescent="0.25">
      <c r="B654"/>
      <c r="Q654"/>
      <c r="AJ654"/>
      <c r="AO654"/>
      <c r="AU654"/>
      <c r="AZ654"/>
      <c r="BM654"/>
      <c r="BV654"/>
    </row>
    <row r="655" spans="2:74" x14ac:dyDescent="0.25">
      <c r="B655"/>
      <c r="Q655"/>
      <c r="AJ655"/>
      <c r="AO655"/>
      <c r="AU655"/>
      <c r="AZ655"/>
      <c r="BM655"/>
      <c r="BV655"/>
    </row>
    <row r="656" spans="2:74" x14ac:dyDescent="0.25">
      <c r="B656"/>
      <c r="Q656"/>
      <c r="AJ656"/>
      <c r="AO656"/>
      <c r="AU656"/>
      <c r="AZ656"/>
      <c r="BM656"/>
      <c r="BV656"/>
    </row>
    <row r="657" spans="2:74" x14ac:dyDescent="0.25">
      <c r="B657"/>
      <c r="Q657"/>
      <c r="AJ657"/>
      <c r="AO657"/>
      <c r="AU657"/>
      <c r="AZ657"/>
      <c r="BM657"/>
      <c r="BV657"/>
    </row>
    <row r="658" spans="2:74" x14ac:dyDescent="0.25">
      <c r="B658"/>
      <c r="Q658"/>
      <c r="AJ658"/>
      <c r="AO658"/>
      <c r="AU658"/>
      <c r="AZ658"/>
      <c r="BM658"/>
      <c r="BV658"/>
    </row>
    <row r="659" spans="2:74" x14ac:dyDescent="0.25">
      <c r="B659"/>
      <c r="Q659"/>
      <c r="AJ659"/>
      <c r="AO659"/>
      <c r="AU659"/>
      <c r="AZ659"/>
      <c r="BM659"/>
      <c r="BV659"/>
    </row>
    <row r="660" spans="2:74" x14ac:dyDescent="0.25">
      <c r="B660"/>
      <c r="Q660"/>
      <c r="AJ660"/>
      <c r="AO660"/>
      <c r="AU660"/>
      <c r="AZ660"/>
      <c r="BM660"/>
      <c r="BV660"/>
    </row>
    <row r="661" spans="2:74" x14ac:dyDescent="0.25">
      <c r="B661"/>
      <c r="Q661"/>
      <c r="AJ661"/>
      <c r="AO661"/>
      <c r="AU661"/>
      <c r="AZ661"/>
      <c r="BM661"/>
      <c r="BV661"/>
    </row>
    <row r="662" spans="2:74" x14ac:dyDescent="0.25">
      <c r="B662"/>
      <c r="Q662"/>
      <c r="AJ662"/>
      <c r="AO662"/>
      <c r="AU662"/>
      <c r="AZ662"/>
      <c r="BM662"/>
      <c r="BV662"/>
    </row>
    <row r="663" spans="2:74" x14ac:dyDescent="0.25">
      <c r="B663"/>
      <c r="Q663"/>
      <c r="AJ663"/>
      <c r="AO663"/>
      <c r="AU663"/>
      <c r="AZ663"/>
      <c r="BM663"/>
      <c r="BV663"/>
    </row>
    <row r="664" spans="2:74" x14ac:dyDescent="0.25">
      <c r="B664"/>
      <c r="Q664"/>
      <c r="AJ664"/>
      <c r="AO664"/>
      <c r="AU664"/>
      <c r="AZ664"/>
      <c r="BM664"/>
      <c r="BV664"/>
    </row>
    <row r="665" spans="2:74" x14ac:dyDescent="0.25">
      <c r="B665"/>
      <c r="Q665"/>
      <c r="AJ665"/>
      <c r="AO665"/>
      <c r="AU665"/>
      <c r="AZ665"/>
      <c r="BM665"/>
      <c r="BV665"/>
    </row>
    <row r="666" spans="2:74" x14ac:dyDescent="0.25">
      <c r="B666"/>
      <c r="Q666"/>
      <c r="AJ666"/>
      <c r="AO666"/>
      <c r="AU666"/>
      <c r="AZ666"/>
      <c r="BM666"/>
      <c r="BV666"/>
    </row>
    <row r="667" spans="2:74" x14ac:dyDescent="0.25">
      <c r="B667"/>
      <c r="Q667"/>
      <c r="AJ667"/>
      <c r="AO667"/>
      <c r="AU667"/>
      <c r="AZ667"/>
      <c r="BM667"/>
      <c r="BV667"/>
    </row>
    <row r="668" spans="2:74" x14ac:dyDescent="0.25">
      <c r="B668"/>
      <c r="Q668"/>
      <c r="AJ668"/>
      <c r="AO668"/>
      <c r="AU668"/>
      <c r="AZ668"/>
      <c r="BM668"/>
      <c r="BV668"/>
    </row>
    <row r="669" spans="2:74" x14ac:dyDescent="0.25">
      <c r="B669"/>
      <c r="Q669"/>
      <c r="AJ669"/>
      <c r="AO669"/>
      <c r="AU669"/>
      <c r="AZ669"/>
      <c r="BM669"/>
      <c r="BV669"/>
    </row>
    <row r="670" spans="2:74" x14ac:dyDescent="0.25">
      <c r="B670"/>
      <c r="Q670"/>
      <c r="AJ670"/>
      <c r="AO670"/>
      <c r="AU670"/>
      <c r="AZ670"/>
      <c r="BM670"/>
      <c r="BV670"/>
    </row>
    <row r="671" spans="2:74" x14ac:dyDescent="0.25">
      <c r="B671"/>
      <c r="Q671"/>
      <c r="AJ671"/>
      <c r="AO671"/>
      <c r="AU671"/>
      <c r="AZ671"/>
      <c r="BM671"/>
      <c r="BV671"/>
    </row>
    <row r="672" spans="2:74" x14ac:dyDescent="0.25">
      <c r="B672"/>
      <c r="Q672"/>
      <c r="AJ672"/>
      <c r="AO672"/>
      <c r="AU672"/>
      <c r="AZ672"/>
      <c r="BM672"/>
      <c r="BV672"/>
    </row>
    <row r="673" spans="2:74" x14ac:dyDescent="0.25">
      <c r="B673"/>
      <c r="Q673"/>
      <c r="AJ673"/>
      <c r="AO673"/>
      <c r="AU673"/>
      <c r="AZ673"/>
      <c r="BM673"/>
      <c r="BV673"/>
    </row>
    <row r="674" spans="2:74" x14ac:dyDescent="0.25">
      <c r="B674"/>
      <c r="Q674"/>
      <c r="AJ674"/>
      <c r="AO674"/>
      <c r="AU674"/>
      <c r="AZ674"/>
      <c r="BM674"/>
      <c r="BV674"/>
    </row>
    <row r="675" spans="2:74" x14ac:dyDescent="0.25">
      <c r="B675"/>
      <c r="Q675"/>
      <c r="AJ675"/>
      <c r="AO675"/>
      <c r="AU675"/>
      <c r="AZ675"/>
      <c r="BM675"/>
      <c r="BV675"/>
    </row>
    <row r="676" spans="2:74" x14ac:dyDescent="0.25">
      <c r="B676"/>
      <c r="Q676"/>
      <c r="AJ676"/>
      <c r="AO676"/>
      <c r="AU676"/>
      <c r="AZ676"/>
      <c r="BM676"/>
      <c r="BV676"/>
    </row>
    <row r="677" spans="2:74" x14ac:dyDescent="0.25">
      <c r="B677"/>
      <c r="Q677"/>
      <c r="AJ677"/>
      <c r="AO677"/>
      <c r="AU677"/>
      <c r="AZ677"/>
      <c r="BM677"/>
      <c r="BV677"/>
    </row>
    <row r="678" spans="2:74" x14ac:dyDescent="0.25">
      <c r="B678"/>
      <c r="Q678"/>
      <c r="AJ678"/>
      <c r="AO678"/>
      <c r="AU678"/>
      <c r="AZ678"/>
      <c r="BM678"/>
      <c r="BV678"/>
    </row>
    <row r="679" spans="2:74" x14ac:dyDescent="0.25">
      <c r="B679"/>
      <c r="Q679"/>
      <c r="AJ679"/>
      <c r="AO679"/>
      <c r="AU679"/>
      <c r="AZ679"/>
      <c r="BM679"/>
      <c r="BV679"/>
    </row>
    <row r="680" spans="2:74" x14ac:dyDescent="0.25">
      <c r="B680"/>
      <c r="Q680"/>
      <c r="AJ680"/>
      <c r="AO680"/>
      <c r="AU680"/>
      <c r="AZ680"/>
      <c r="BM680"/>
      <c r="BV680"/>
    </row>
    <row r="681" spans="2:74" x14ac:dyDescent="0.25">
      <c r="B681"/>
      <c r="Q681"/>
      <c r="AJ681"/>
      <c r="AO681"/>
      <c r="AU681"/>
      <c r="AZ681"/>
      <c r="BM681"/>
      <c r="BV681"/>
    </row>
    <row r="682" spans="2:74" x14ac:dyDescent="0.25">
      <c r="B682"/>
      <c r="Q682"/>
      <c r="AJ682"/>
      <c r="AO682"/>
      <c r="AU682"/>
      <c r="AZ682"/>
      <c r="BM682"/>
      <c r="BV682"/>
    </row>
    <row r="683" spans="2:74" x14ac:dyDescent="0.25">
      <c r="B683"/>
      <c r="Q683"/>
      <c r="AJ683"/>
      <c r="AO683"/>
      <c r="AU683"/>
      <c r="AZ683"/>
      <c r="BM683"/>
      <c r="BV683"/>
    </row>
    <row r="684" spans="2:74" x14ac:dyDescent="0.25">
      <c r="B684"/>
      <c r="Q684"/>
      <c r="AJ684"/>
      <c r="AO684"/>
      <c r="AU684"/>
      <c r="AZ684"/>
      <c r="BM684"/>
      <c r="BV684"/>
    </row>
    <row r="685" spans="2:74" x14ac:dyDescent="0.25">
      <c r="B685"/>
      <c r="Q685"/>
      <c r="AJ685"/>
      <c r="AO685"/>
      <c r="AU685"/>
      <c r="AZ685"/>
      <c r="BM685"/>
      <c r="BV685"/>
    </row>
    <row r="686" spans="2:74" x14ac:dyDescent="0.25">
      <c r="B686"/>
      <c r="Q686"/>
      <c r="AJ686"/>
      <c r="AO686"/>
      <c r="AU686"/>
      <c r="AZ686"/>
      <c r="BM686"/>
      <c r="BV686"/>
    </row>
    <row r="687" spans="2:74" x14ac:dyDescent="0.25">
      <c r="B687"/>
      <c r="Q687"/>
      <c r="AJ687"/>
      <c r="AO687"/>
      <c r="AU687"/>
      <c r="AZ687"/>
      <c r="BM687"/>
      <c r="BV687"/>
    </row>
    <row r="688" spans="2:74" x14ac:dyDescent="0.25">
      <c r="B688"/>
      <c r="Q688"/>
      <c r="AJ688"/>
      <c r="AO688"/>
      <c r="AU688"/>
      <c r="AZ688"/>
      <c r="BM688"/>
      <c r="BV688"/>
    </row>
    <row r="689" spans="2:74" x14ac:dyDescent="0.25">
      <c r="B689"/>
      <c r="Q689"/>
      <c r="AJ689"/>
      <c r="AO689"/>
      <c r="AU689"/>
      <c r="AZ689"/>
      <c r="BM689"/>
      <c r="BV689"/>
    </row>
    <row r="690" spans="2:74" x14ac:dyDescent="0.25">
      <c r="B690"/>
      <c r="Q690"/>
      <c r="AJ690"/>
      <c r="AO690"/>
      <c r="AU690"/>
      <c r="AZ690"/>
      <c r="BM690"/>
      <c r="BV690"/>
    </row>
    <row r="691" spans="2:74" x14ac:dyDescent="0.25">
      <c r="B691"/>
      <c r="Q691"/>
      <c r="AJ691"/>
      <c r="AO691"/>
      <c r="AU691"/>
      <c r="AZ691"/>
      <c r="BM691"/>
      <c r="BV691"/>
    </row>
    <row r="692" spans="2:74" x14ac:dyDescent="0.25">
      <c r="B692"/>
      <c r="Q692"/>
      <c r="AJ692"/>
      <c r="AO692"/>
      <c r="AU692"/>
      <c r="AZ692"/>
      <c r="BM692"/>
      <c r="BV692"/>
    </row>
    <row r="693" spans="2:74" x14ac:dyDescent="0.25">
      <c r="B693"/>
      <c r="Q693"/>
      <c r="AJ693"/>
      <c r="AO693"/>
      <c r="AU693"/>
      <c r="AZ693"/>
      <c r="BM693"/>
      <c r="BV693"/>
    </row>
    <row r="694" spans="2:74" x14ac:dyDescent="0.25">
      <c r="B694"/>
      <c r="Q694"/>
      <c r="AJ694"/>
      <c r="AO694"/>
      <c r="AU694"/>
      <c r="AZ694"/>
      <c r="BM694"/>
      <c r="BV694"/>
    </row>
    <row r="695" spans="2:74" x14ac:dyDescent="0.25">
      <c r="B695"/>
      <c r="Q695"/>
      <c r="AJ695"/>
      <c r="AO695"/>
      <c r="AU695"/>
      <c r="AZ695"/>
      <c r="BM695"/>
      <c r="BV695"/>
    </row>
    <row r="696" spans="2:74" x14ac:dyDescent="0.25">
      <c r="B696"/>
      <c r="Q696"/>
      <c r="AJ696"/>
      <c r="AO696"/>
      <c r="AU696"/>
      <c r="AZ696"/>
      <c r="BM696"/>
      <c r="BV696"/>
    </row>
    <row r="697" spans="2:74" x14ac:dyDescent="0.25">
      <c r="B697"/>
      <c r="Q697"/>
      <c r="AJ697"/>
      <c r="AO697"/>
      <c r="AU697"/>
      <c r="AZ697"/>
      <c r="BM697"/>
      <c r="BV697"/>
    </row>
    <row r="698" spans="2:74" x14ac:dyDescent="0.25">
      <c r="B698"/>
      <c r="Q698"/>
      <c r="AJ698"/>
      <c r="AO698"/>
      <c r="AU698"/>
      <c r="AZ698"/>
      <c r="BM698"/>
      <c r="BV698"/>
    </row>
    <row r="699" spans="2:74" x14ac:dyDescent="0.25">
      <c r="B699"/>
      <c r="Q699"/>
      <c r="AJ699"/>
      <c r="AO699"/>
      <c r="AU699"/>
      <c r="AZ699"/>
      <c r="BM699"/>
      <c r="BV699"/>
    </row>
    <row r="700" spans="2:74" x14ac:dyDescent="0.25">
      <c r="B700"/>
      <c r="Q700"/>
      <c r="AJ700"/>
      <c r="AO700"/>
      <c r="AU700"/>
      <c r="AZ700"/>
      <c r="BM700"/>
      <c r="BV700"/>
    </row>
    <row r="701" spans="2:74" x14ac:dyDescent="0.25">
      <c r="B701"/>
      <c r="Q701"/>
      <c r="AJ701"/>
      <c r="AO701"/>
      <c r="AU701"/>
      <c r="AZ701"/>
      <c r="BM701"/>
      <c r="BV701"/>
    </row>
    <row r="702" spans="2:74" x14ac:dyDescent="0.25">
      <c r="B702"/>
      <c r="Q702"/>
      <c r="AJ702"/>
      <c r="AO702"/>
      <c r="AU702"/>
      <c r="AZ702"/>
      <c r="BM702"/>
      <c r="BV702"/>
    </row>
    <row r="703" spans="2:74" x14ac:dyDescent="0.25">
      <c r="B703"/>
      <c r="Q703"/>
      <c r="AJ703"/>
      <c r="AO703"/>
      <c r="AU703"/>
      <c r="AZ703"/>
      <c r="BM703"/>
      <c r="BV703"/>
    </row>
    <row r="704" spans="2:74" x14ac:dyDescent="0.25">
      <c r="B704"/>
      <c r="Q704"/>
      <c r="AJ704"/>
      <c r="AO704"/>
      <c r="AU704"/>
      <c r="AZ704"/>
      <c r="BM704"/>
      <c r="BV704"/>
    </row>
    <row r="705" spans="2:74" x14ac:dyDescent="0.25">
      <c r="B705"/>
      <c r="Q705"/>
      <c r="AJ705"/>
      <c r="AO705"/>
      <c r="AU705"/>
      <c r="AZ705"/>
      <c r="BM705"/>
      <c r="BV705"/>
    </row>
    <row r="706" spans="2:74" x14ac:dyDescent="0.25">
      <c r="B706"/>
      <c r="Q706"/>
      <c r="AJ706"/>
      <c r="AO706"/>
      <c r="AU706"/>
      <c r="AZ706"/>
      <c r="BM706"/>
      <c r="BV706"/>
    </row>
    <row r="707" spans="2:74" x14ac:dyDescent="0.25">
      <c r="B707"/>
      <c r="Q707"/>
      <c r="AJ707"/>
      <c r="AO707"/>
      <c r="AU707"/>
      <c r="AZ707"/>
      <c r="BM707"/>
      <c r="BV707"/>
    </row>
    <row r="708" spans="2:74" x14ac:dyDescent="0.25">
      <c r="B708"/>
      <c r="Q708"/>
      <c r="AJ708"/>
      <c r="AO708"/>
      <c r="AU708"/>
      <c r="AZ708"/>
      <c r="BM708"/>
      <c r="BV708"/>
    </row>
    <row r="709" spans="2:74" x14ac:dyDescent="0.25">
      <c r="B709"/>
      <c r="Q709"/>
      <c r="AJ709"/>
      <c r="AO709"/>
      <c r="AU709"/>
      <c r="AZ709"/>
      <c r="BM709"/>
      <c r="BV709"/>
    </row>
    <row r="710" spans="2:74" x14ac:dyDescent="0.25">
      <c r="B710"/>
      <c r="Q710"/>
      <c r="AJ710"/>
      <c r="AO710"/>
      <c r="AU710"/>
      <c r="AZ710"/>
      <c r="BM710"/>
      <c r="BV710"/>
    </row>
    <row r="711" spans="2:74" x14ac:dyDescent="0.25">
      <c r="B711"/>
      <c r="Q711"/>
      <c r="AJ711"/>
      <c r="AO711"/>
      <c r="AU711"/>
      <c r="AZ711"/>
      <c r="BM711"/>
      <c r="BV711"/>
    </row>
    <row r="712" spans="2:74" x14ac:dyDescent="0.25">
      <c r="B712"/>
      <c r="Q712"/>
      <c r="AJ712"/>
      <c r="AO712"/>
      <c r="AU712"/>
      <c r="AZ712"/>
      <c r="BM712"/>
      <c r="BV712"/>
    </row>
    <row r="713" spans="2:74" x14ac:dyDescent="0.25">
      <c r="B713"/>
      <c r="Q713"/>
      <c r="AJ713"/>
      <c r="AO713"/>
      <c r="AU713"/>
      <c r="AZ713"/>
      <c r="BM713"/>
      <c r="BV713"/>
    </row>
    <row r="714" spans="2:74" x14ac:dyDescent="0.25">
      <c r="B714"/>
      <c r="Q714"/>
      <c r="AJ714"/>
      <c r="AO714"/>
      <c r="AU714"/>
      <c r="AZ714"/>
      <c r="BM714"/>
      <c r="BV714"/>
    </row>
    <row r="715" spans="2:74" x14ac:dyDescent="0.25">
      <c r="B715"/>
      <c r="Q715"/>
      <c r="AJ715"/>
      <c r="AO715"/>
      <c r="AU715"/>
      <c r="AZ715"/>
      <c r="BM715"/>
      <c r="BV715"/>
    </row>
    <row r="716" spans="2:74" x14ac:dyDescent="0.25">
      <c r="B716"/>
      <c r="Q716"/>
      <c r="AJ716"/>
      <c r="AO716"/>
      <c r="AU716"/>
      <c r="AZ716"/>
      <c r="BM716"/>
      <c r="BV716"/>
    </row>
    <row r="717" spans="2:74" x14ac:dyDescent="0.25">
      <c r="B717"/>
      <c r="Q717"/>
      <c r="AJ717"/>
      <c r="AO717"/>
      <c r="AU717"/>
      <c r="AZ717"/>
      <c r="BM717"/>
      <c r="BV717"/>
    </row>
    <row r="718" spans="2:74" x14ac:dyDescent="0.25">
      <c r="B718"/>
      <c r="Q718"/>
      <c r="AJ718"/>
      <c r="AO718"/>
      <c r="AU718"/>
      <c r="AZ718"/>
      <c r="BM718"/>
      <c r="BV718"/>
    </row>
    <row r="719" spans="2:74" x14ac:dyDescent="0.25">
      <c r="B719"/>
      <c r="Q719"/>
      <c r="AJ719"/>
      <c r="AO719"/>
      <c r="AU719"/>
      <c r="AZ719"/>
      <c r="BM719"/>
      <c r="BV719"/>
    </row>
    <row r="720" spans="2:74" x14ac:dyDescent="0.25">
      <c r="B720"/>
      <c r="Q720"/>
      <c r="AJ720"/>
      <c r="AO720"/>
      <c r="AU720"/>
      <c r="AZ720"/>
      <c r="BM720"/>
      <c r="BV720"/>
    </row>
    <row r="721" spans="2:74" x14ac:dyDescent="0.25">
      <c r="B721"/>
      <c r="Q721"/>
      <c r="AJ721"/>
      <c r="AO721"/>
      <c r="AU721"/>
      <c r="AZ721"/>
      <c r="BM721"/>
      <c r="BV721"/>
    </row>
    <row r="722" spans="2:74" x14ac:dyDescent="0.25">
      <c r="B722"/>
      <c r="Q722"/>
      <c r="AJ722"/>
      <c r="AO722"/>
      <c r="AU722"/>
      <c r="AZ722"/>
      <c r="BM722"/>
      <c r="BV722"/>
    </row>
    <row r="723" spans="2:74" x14ac:dyDescent="0.25">
      <c r="B723"/>
      <c r="Q723"/>
      <c r="AJ723"/>
      <c r="AO723"/>
      <c r="AU723"/>
      <c r="AZ723"/>
      <c r="BM723"/>
      <c r="BV723"/>
    </row>
    <row r="724" spans="2:74" x14ac:dyDescent="0.25">
      <c r="B724"/>
      <c r="Q724"/>
      <c r="AJ724"/>
      <c r="AO724"/>
      <c r="AU724"/>
      <c r="AZ724"/>
      <c r="BM724"/>
      <c r="BV724"/>
    </row>
    <row r="725" spans="2:74" x14ac:dyDescent="0.25">
      <c r="B725"/>
      <c r="Q725"/>
      <c r="AJ725"/>
      <c r="AO725"/>
      <c r="AU725"/>
      <c r="AZ725"/>
      <c r="BM725"/>
      <c r="BV725"/>
    </row>
    <row r="726" spans="2:74" x14ac:dyDescent="0.25">
      <c r="B726"/>
      <c r="Q726"/>
      <c r="AJ726"/>
      <c r="AO726"/>
      <c r="AU726"/>
      <c r="AZ726"/>
      <c r="BM726"/>
      <c r="BV726"/>
    </row>
    <row r="727" spans="2:74" x14ac:dyDescent="0.25">
      <c r="B727"/>
      <c r="Q727"/>
      <c r="AJ727"/>
      <c r="AO727"/>
      <c r="AU727"/>
      <c r="AZ727"/>
      <c r="BM727"/>
      <c r="BV727"/>
    </row>
    <row r="728" spans="2:74" x14ac:dyDescent="0.25">
      <c r="B728"/>
      <c r="Q728"/>
      <c r="AJ728"/>
      <c r="AO728"/>
      <c r="AU728"/>
      <c r="AZ728"/>
      <c r="BM728"/>
      <c r="BV728"/>
    </row>
    <row r="729" spans="2:74" x14ac:dyDescent="0.25">
      <c r="B729"/>
      <c r="Q729"/>
      <c r="AJ729"/>
      <c r="AO729"/>
      <c r="AU729"/>
      <c r="AZ729"/>
      <c r="BM729"/>
      <c r="BV729"/>
    </row>
    <row r="730" spans="2:74" x14ac:dyDescent="0.25">
      <c r="B730"/>
      <c r="Q730"/>
      <c r="AJ730"/>
      <c r="AO730"/>
      <c r="AU730"/>
      <c r="AZ730"/>
      <c r="BM730"/>
      <c r="BV730"/>
    </row>
    <row r="731" spans="2:74" x14ac:dyDescent="0.25">
      <c r="B731"/>
      <c r="Q731"/>
      <c r="AJ731"/>
      <c r="AO731"/>
      <c r="AU731"/>
      <c r="AZ731"/>
      <c r="BM731"/>
      <c r="BV731"/>
    </row>
    <row r="732" spans="2:74" x14ac:dyDescent="0.25">
      <c r="B732"/>
      <c r="Q732"/>
      <c r="AJ732"/>
      <c r="AO732"/>
      <c r="AU732"/>
      <c r="AZ732"/>
      <c r="BM732"/>
      <c r="BV732"/>
    </row>
    <row r="733" spans="2:74" x14ac:dyDescent="0.25">
      <c r="B733"/>
      <c r="Q733"/>
      <c r="AJ733"/>
      <c r="AO733"/>
      <c r="AU733"/>
      <c r="AZ733"/>
      <c r="BM733"/>
      <c r="BV733"/>
    </row>
    <row r="734" spans="2:74" x14ac:dyDescent="0.25">
      <c r="B734"/>
      <c r="Q734"/>
      <c r="AJ734"/>
      <c r="AO734"/>
      <c r="AU734"/>
      <c r="AZ734"/>
      <c r="BM734"/>
      <c r="BV734"/>
    </row>
    <row r="735" spans="2:74" x14ac:dyDescent="0.25">
      <c r="B735"/>
      <c r="Q735"/>
      <c r="AJ735"/>
      <c r="AO735"/>
      <c r="AU735"/>
      <c r="AZ735"/>
      <c r="BM735"/>
      <c r="BV735"/>
    </row>
    <row r="736" spans="2:74" x14ac:dyDescent="0.25">
      <c r="B736"/>
      <c r="Q736"/>
      <c r="AJ736"/>
      <c r="AO736"/>
      <c r="AU736"/>
      <c r="AZ736"/>
      <c r="BM736"/>
      <c r="BV736"/>
    </row>
    <row r="737" spans="2:74" x14ac:dyDescent="0.25">
      <c r="B737"/>
      <c r="Q737"/>
      <c r="AJ737"/>
      <c r="AO737"/>
      <c r="AU737"/>
      <c r="AZ737"/>
      <c r="BM737"/>
      <c r="BV737"/>
    </row>
    <row r="738" spans="2:74" x14ac:dyDescent="0.25">
      <c r="B738"/>
      <c r="Q738"/>
      <c r="AJ738"/>
      <c r="AO738"/>
      <c r="AU738"/>
      <c r="AZ738"/>
      <c r="BM738"/>
      <c r="BV738"/>
    </row>
    <row r="739" spans="2:74" x14ac:dyDescent="0.25">
      <c r="B739"/>
      <c r="Q739"/>
      <c r="AJ739"/>
      <c r="AO739"/>
      <c r="AU739"/>
      <c r="AZ739"/>
      <c r="BM739"/>
      <c r="BV739"/>
    </row>
    <row r="740" spans="2:74" x14ac:dyDescent="0.25">
      <c r="B740"/>
      <c r="Q740"/>
      <c r="AJ740"/>
      <c r="AO740"/>
      <c r="AU740"/>
      <c r="AZ740"/>
      <c r="BM740"/>
      <c r="BV740"/>
    </row>
    <row r="741" spans="2:74" x14ac:dyDescent="0.25">
      <c r="B741"/>
      <c r="Q741"/>
      <c r="AJ741"/>
      <c r="AO741"/>
      <c r="AU741"/>
      <c r="AZ741"/>
      <c r="BM741"/>
      <c r="BV741"/>
    </row>
    <row r="742" spans="2:74" x14ac:dyDescent="0.25">
      <c r="B742"/>
      <c r="Q742"/>
      <c r="AJ742"/>
      <c r="AO742"/>
      <c r="AU742"/>
      <c r="AZ742"/>
      <c r="BM742"/>
      <c r="BV742"/>
    </row>
    <row r="743" spans="2:74" x14ac:dyDescent="0.25">
      <c r="B743"/>
      <c r="Q743"/>
      <c r="AJ743"/>
      <c r="AO743"/>
      <c r="AU743"/>
      <c r="AZ743"/>
      <c r="BM743"/>
      <c r="BV743"/>
    </row>
    <row r="744" spans="2:74" x14ac:dyDescent="0.25">
      <c r="B744"/>
      <c r="Q744"/>
      <c r="AJ744"/>
      <c r="AO744"/>
      <c r="AU744"/>
      <c r="AZ744"/>
      <c r="BM744"/>
      <c r="BV744"/>
    </row>
    <row r="745" spans="2:74" x14ac:dyDescent="0.25">
      <c r="B745"/>
      <c r="Q745"/>
      <c r="AJ745"/>
      <c r="AO745"/>
      <c r="AU745"/>
      <c r="AZ745"/>
      <c r="BM745"/>
      <c r="BV745"/>
    </row>
    <row r="746" spans="2:74" x14ac:dyDescent="0.25">
      <c r="B746"/>
      <c r="Q746"/>
      <c r="AJ746"/>
      <c r="AO746"/>
      <c r="AU746"/>
      <c r="AZ746"/>
      <c r="BM746"/>
      <c r="BV746"/>
    </row>
    <row r="747" spans="2:74" x14ac:dyDescent="0.25">
      <c r="B747"/>
      <c r="Q747"/>
      <c r="AJ747"/>
      <c r="AO747"/>
      <c r="AU747"/>
      <c r="AZ747"/>
      <c r="BM747"/>
      <c r="BV747"/>
    </row>
    <row r="748" spans="2:74" x14ac:dyDescent="0.25">
      <c r="B748"/>
      <c r="Q748"/>
      <c r="AJ748"/>
      <c r="AO748"/>
      <c r="AU748"/>
      <c r="AZ748"/>
      <c r="BM748"/>
      <c r="BV748"/>
    </row>
    <row r="749" spans="2:74" x14ac:dyDescent="0.25">
      <c r="B749"/>
      <c r="Q749"/>
      <c r="AJ749"/>
      <c r="AO749"/>
      <c r="AU749"/>
      <c r="AZ749"/>
      <c r="BM749"/>
      <c r="BV749"/>
    </row>
    <row r="750" spans="2:74" x14ac:dyDescent="0.25">
      <c r="B750"/>
      <c r="Q750"/>
      <c r="AJ750"/>
      <c r="AO750"/>
      <c r="AU750"/>
      <c r="AZ750"/>
      <c r="BM750"/>
      <c r="BV750"/>
    </row>
    <row r="751" spans="2:74" x14ac:dyDescent="0.25">
      <c r="B751"/>
      <c r="Q751"/>
      <c r="AJ751"/>
      <c r="AO751"/>
      <c r="AU751"/>
      <c r="AZ751"/>
      <c r="BM751"/>
      <c r="BV751"/>
    </row>
    <row r="752" spans="2:74" x14ac:dyDescent="0.25">
      <c r="B752"/>
      <c r="Q752"/>
      <c r="AJ752"/>
      <c r="AO752"/>
      <c r="AU752"/>
      <c r="AZ752"/>
      <c r="BM752"/>
      <c r="BV752"/>
    </row>
    <row r="753" spans="2:74" x14ac:dyDescent="0.25">
      <c r="B753"/>
      <c r="Q753"/>
      <c r="AJ753"/>
      <c r="AO753"/>
      <c r="AU753"/>
      <c r="AZ753"/>
      <c r="BM753"/>
      <c r="BV753"/>
    </row>
    <row r="754" spans="2:74" x14ac:dyDescent="0.25">
      <c r="B754"/>
      <c r="Q754"/>
      <c r="AJ754"/>
      <c r="AO754"/>
      <c r="AU754"/>
      <c r="AZ754"/>
      <c r="BM754"/>
      <c r="BV754"/>
    </row>
    <row r="755" spans="2:74" x14ac:dyDescent="0.25">
      <c r="B755"/>
      <c r="Q755"/>
      <c r="AJ755"/>
      <c r="AO755"/>
      <c r="AU755"/>
      <c r="AZ755"/>
      <c r="BM755"/>
      <c r="BV755"/>
    </row>
    <row r="756" spans="2:74" x14ac:dyDescent="0.25">
      <c r="B756"/>
      <c r="Q756"/>
      <c r="AJ756"/>
      <c r="AO756"/>
      <c r="AU756"/>
      <c r="AZ756"/>
      <c r="BM756"/>
      <c r="BV756"/>
    </row>
    <row r="757" spans="2:74" x14ac:dyDescent="0.25">
      <c r="B757"/>
      <c r="Q757"/>
      <c r="AJ757"/>
      <c r="AO757"/>
      <c r="AU757"/>
      <c r="AZ757"/>
      <c r="BM757"/>
      <c r="BV757"/>
    </row>
    <row r="758" spans="2:74" x14ac:dyDescent="0.25">
      <c r="B758"/>
      <c r="Q758"/>
      <c r="AJ758"/>
      <c r="AO758"/>
      <c r="AU758"/>
      <c r="AZ758"/>
      <c r="BM758"/>
      <c r="BV758"/>
    </row>
    <row r="759" spans="2:74" x14ac:dyDescent="0.25">
      <c r="B759"/>
      <c r="Q759"/>
      <c r="AJ759"/>
      <c r="AO759"/>
      <c r="AU759"/>
      <c r="AZ759"/>
      <c r="BM759"/>
      <c r="BV759"/>
    </row>
    <row r="760" spans="2:74" x14ac:dyDescent="0.25">
      <c r="B760"/>
      <c r="Q760"/>
      <c r="AJ760"/>
      <c r="AO760"/>
      <c r="AU760"/>
      <c r="AZ760"/>
      <c r="BM760"/>
      <c r="BV760"/>
    </row>
    <row r="761" spans="2:74" x14ac:dyDescent="0.25">
      <c r="B761"/>
      <c r="Q761"/>
      <c r="AJ761"/>
      <c r="AO761"/>
      <c r="AU761"/>
      <c r="AZ761"/>
      <c r="BM761"/>
      <c r="BV761"/>
    </row>
    <row r="762" spans="2:74" x14ac:dyDescent="0.25">
      <c r="B762"/>
      <c r="Q762"/>
      <c r="AJ762"/>
      <c r="AO762"/>
      <c r="AU762"/>
      <c r="AZ762"/>
      <c r="BM762"/>
      <c r="BV762"/>
    </row>
    <row r="763" spans="2:74" x14ac:dyDescent="0.25">
      <c r="B763"/>
      <c r="Q763"/>
      <c r="AJ763"/>
      <c r="AO763"/>
      <c r="AU763"/>
      <c r="AZ763"/>
      <c r="BM763"/>
      <c r="BV763"/>
    </row>
    <row r="764" spans="2:74" x14ac:dyDescent="0.25">
      <c r="B764"/>
      <c r="Q764"/>
      <c r="AJ764"/>
      <c r="AO764"/>
      <c r="AU764"/>
      <c r="AZ764"/>
      <c r="BM764"/>
      <c r="BV764"/>
    </row>
    <row r="765" spans="2:74" x14ac:dyDescent="0.25">
      <c r="B765"/>
      <c r="Q765"/>
      <c r="AJ765"/>
      <c r="AO765"/>
      <c r="AU765"/>
      <c r="AZ765"/>
      <c r="BM765"/>
      <c r="BV765"/>
    </row>
    <row r="766" spans="2:74" x14ac:dyDescent="0.25">
      <c r="B766"/>
      <c r="Q766"/>
      <c r="AJ766"/>
      <c r="AO766"/>
      <c r="AU766"/>
      <c r="AZ766"/>
      <c r="BM766"/>
      <c r="BV766"/>
    </row>
    <row r="767" spans="2:74" x14ac:dyDescent="0.25">
      <c r="B767"/>
      <c r="Q767"/>
      <c r="AJ767"/>
      <c r="AO767"/>
      <c r="AU767"/>
      <c r="AZ767"/>
      <c r="BM767"/>
      <c r="BV767"/>
    </row>
    <row r="768" spans="2:74" x14ac:dyDescent="0.25">
      <c r="B768"/>
      <c r="Q768"/>
      <c r="AJ768"/>
      <c r="AO768"/>
      <c r="AU768"/>
      <c r="AZ768"/>
      <c r="BM768"/>
      <c r="BV768"/>
    </row>
    <row r="769" spans="2:74" x14ac:dyDescent="0.25">
      <c r="B769"/>
      <c r="Q769"/>
      <c r="AJ769"/>
      <c r="AO769"/>
      <c r="AU769"/>
      <c r="AZ769"/>
      <c r="BM769"/>
      <c r="BV769"/>
    </row>
    <row r="770" spans="2:74" x14ac:dyDescent="0.25">
      <c r="B770"/>
      <c r="Q770"/>
      <c r="AJ770"/>
      <c r="AO770"/>
      <c r="AU770"/>
      <c r="AZ770"/>
      <c r="BM770"/>
      <c r="BV770"/>
    </row>
    <row r="771" spans="2:74" x14ac:dyDescent="0.25">
      <c r="B771"/>
      <c r="Q771"/>
      <c r="AJ771"/>
      <c r="AO771"/>
      <c r="AU771"/>
      <c r="AZ771"/>
      <c r="BM771"/>
      <c r="BV771"/>
    </row>
    <row r="772" spans="2:74" x14ac:dyDescent="0.25">
      <c r="B772"/>
      <c r="Q772"/>
      <c r="AJ772"/>
      <c r="AO772"/>
      <c r="AU772"/>
      <c r="AZ772"/>
      <c r="BM772"/>
      <c r="BV772"/>
    </row>
    <row r="773" spans="2:74" x14ac:dyDescent="0.25">
      <c r="B773"/>
      <c r="Q773"/>
      <c r="AJ773"/>
      <c r="AO773"/>
      <c r="AU773"/>
      <c r="AZ773"/>
      <c r="BM773"/>
      <c r="BV773"/>
    </row>
    <row r="774" spans="2:74" x14ac:dyDescent="0.25">
      <c r="B774"/>
      <c r="Q774"/>
      <c r="AJ774"/>
      <c r="AO774"/>
      <c r="AU774"/>
      <c r="AZ774"/>
      <c r="BM774"/>
      <c r="BV774"/>
    </row>
    <row r="775" spans="2:74" x14ac:dyDescent="0.25">
      <c r="B775"/>
      <c r="Q775"/>
      <c r="AJ775"/>
      <c r="AO775"/>
      <c r="AU775"/>
      <c r="AZ775"/>
      <c r="BM775"/>
      <c r="BV775"/>
    </row>
    <row r="776" spans="2:74" x14ac:dyDescent="0.25">
      <c r="B776"/>
      <c r="Q776"/>
      <c r="AJ776"/>
      <c r="AO776"/>
      <c r="AU776"/>
      <c r="AZ776"/>
      <c r="BM776"/>
      <c r="BV776"/>
    </row>
    <row r="777" spans="2:74" x14ac:dyDescent="0.25">
      <c r="B777"/>
      <c r="Q777"/>
      <c r="AJ777"/>
      <c r="AO777"/>
      <c r="AU777"/>
      <c r="AZ777"/>
      <c r="BM777"/>
      <c r="BV777"/>
    </row>
    <row r="778" spans="2:74" x14ac:dyDescent="0.25">
      <c r="B778"/>
      <c r="Q778"/>
      <c r="AJ778"/>
      <c r="AO778"/>
      <c r="AU778"/>
      <c r="AZ778"/>
      <c r="BM778"/>
      <c r="BV778"/>
    </row>
    <row r="779" spans="2:74" x14ac:dyDescent="0.25">
      <c r="B779"/>
      <c r="Q779"/>
      <c r="AJ779"/>
      <c r="AO779"/>
      <c r="AU779"/>
      <c r="AZ779"/>
      <c r="BM779"/>
      <c r="BV779"/>
    </row>
    <row r="780" spans="2:74" x14ac:dyDescent="0.25">
      <c r="B780"/>
      <c r="Q780"/>
      <c r="AJ780"/>
      <c r="AO780"/>
      <c r="AU780"/>
      <c r="AZ780"/>
      <c r="BM780"/>
      <c r="BV780"/>
    </row>
    <row r="781" spans="2:74" x14ac:dyDescent="0.25">
      <c r="B781"/>
      <c r="Q781"/>
      <c r="AJ781"/>
      <c r="AO781"/>
      <c r="AU781"/>
      <c r="AZ781"/>
      <c r="BM781"/>
      <c r="BV781"/>
    </row>
    <row r="782" spans="2:74" x14ac:dyDescent="0.25">
      <c r="B782"/>
      <c r="Q782"/>
      <c r="AJ782"/>
      <c r="AO782"/>
      <c r="AU782"/>
      <c r="AZ782"/>
      <c r="BM782"/>
      <c r="BV782"/>
    </row>
    <row r="783" spans="2:74" x14ac:dyDescent="0.25">
      <c r="B783"/>
      <c r="Q783"/>
      <c r="AJ783"/>
      <c r="AO783"/>
      <c r="AU783"/>
      <c r="AZ783"/>
      <c r="BM783"/>
      <c r="BV783"/>
    </row>
    <row r="784" spans="2:74" x14ac:dyDescent="0.25">
      <c r="B784"/>
      <c r="Q784"/>
      <c r="AJ784"/>
      <c r="AO784"/>
      <c r="AU784"/>
      <c r="AZ784"/>
      <c r="BM784"/>
      <c r="BV784"/>
    </row>
    <row r="785" spans="2:74" x14ac:dyDescent="0.25">
      <c r="B785"/>
      <c r="Q785"/>
      <c r="AJ785"/>
      <c r="AO785"/>
      <c r="AU785"/>
      <c r="AZ785"/>
      <c r="BM785"/>
      <c r="BV785"/>
    </row>
    <row r="786" spans="2:74" x14ac:dyDescent="0.25">
      <c r="B786"/>
      <c r="Q786"/>
      <c r="AJ786"/>
      <c r="AO786"/>
      <c r="AU786"/>
      <c r="AZ786"/>
      <c r="BM786"/>
      <c r="BV786"/>
    </row>
    <row r="787" spans="2:74" x14ac:dyDescent="0.25">
      <c r="B787"/>
      <c r="Q787"/>
      <c r="AJ787"/>
      <c r="AO787"/>
      <c r="AU787"/>
      <c r="AZ787"/>
      <c r="BM787"/>
      <c r="BV787"/>
    </row>
    <row r="788" spans="2:74" x14ac:dyDescent="0.25">
      <c r="B788"/>
      <c r="Q788"/>
      <c r="AJ788"/>
      <c r="AO788"/>
      <c r="AU788"/>
      <c r="AZ788"/>
      <c r="BM788"/>
      <c r="BV788"/>
    </row>
    <row r="789" spans="2:74" x14ac:dyDescent="0.25">
      <c r="B789"/>
      <c r="Q789"/>
      <c r="AJ789"/>
      <c r="AO789"/>
      <c r="AU789"/>
      <c r="AZ789"/>
      <c r="BM789"/>
      <c r="BV789"/>
    </row>
    <row r="790" spans="2:74" x14ac:dyDescent="0.25">
      <c r="B790"/>
      <c r="Q790"/>
      <c r="AJ790"/>
      <c r="AO790"/>
      <c r="AU790"/>
      <c r="AZ790"/>
      <c r="BM790"/>
      <c r="BV790"/>
    </row>
    <row r="791" spans="2:74" x14ac:dyDescent="0.25">
      <c r="B791"/>
      <c r="Q791"/>
      <c r="AJ791"/>
      <c r="AO791"/>
      <c r="AU791"/>
      <c r="AZ791"/>
      <c r="BM791"/>
      <c r="BV791"/>
    </row>
    <row r="792" spans="2:74" x14ac:dyDescent="0.25">
      <c r="B792"/>
      <c r="Q792"/>
      <c r="AJ792"/>
      <c r="AO792"/>
      <c r="AU792"/>
      <c r="AZ792"/>
      <c r="BM792"/>
      <c r="BV792"/>
    </row>
    <row r="793" spans="2:74" x14ac:dyDescent="0.25">
      <c r="B793"/>
      <c r="Q793"/>
      <c r="AJ793"/>
      <c r="AO793"/>
      <c r="AU793"/>
      <c r="AZ793"/>
      <c r="BM793"/>
      <c r="BV793"/>
    </row>
    <row r="794" spans="2:74" x14ac:dyDescent="0.25">
      <c r="B794"/>
      <c r="Q794"/>
      <c r="AJ794"/>
      <c r="AO794"/>
      <c r="AU794"/>
      <c r="AZ794"/>
      <c r="BM794"/>
      <c r="BV794"/>
    </row>
    <row r="795" spans="2:74" x14ac:dyDescent="0.25">
      <c r="B795"/>
      <c r="Q795"/>
      <c r="AJ795"/>
      <c r="AO795"/>
      <c r="AU795"/>
      <c r="AZ795"/>
      <c r="BM795"/>
      <c r="BV795"/>
    </row>
    <row r="796" spans="2:74" x14ac:dyDescent="0.25">
      <c r="B796"/>
      <c r="Q796"/>
      <c r="AJ796"/>
      <c r="AO796"/>
      <c r="AU796"/>
      <c r="AZ796"/>
      <c r="BM796"/>
      <c r="BV796"/>
    </row>
    <row r="797" spans="2:74" x14ac:dyDescent="0.25">
      <c r="B797"/>
      <c r="Q797"/>
      <c r="AJ797"/>
      <c r="AO797"/>
      <c r="AU797"/>
      <c r="AZ797"/>
      <c r="BM797"/>
      <c r="BV797"/>
    </row>
    <row r="798" spans="2:74" x14ac:dyDescent="0.25">
      <c r="B798"/>
      <c r="Q798"/>
      <c r="AJ798"/>
      <c r="AO798"/>
      <c r="AU798"/>
      <c r="AZ798"/>
      <c r="BM798"/>
      <c r="BV798"/>
    </row>
    <row r="799" spans="2:74" x14ac:dyDescent="0.25">
      <c r="B799"/>
      <c r="Q799"/>
      <c r="AJ799"/>
      <c r="AO799"/>
      <c r="AU799"/>
      <c r="AZ799"/>
      <c r="BM799"/>
      <c r="BV799"/>
    </row>
    <row r="800" spans="2:74" x14ac:dyDescent="0.25">
      <c r="B800"/>
      <c r="Q800"/>
      <c r="AJ800"/>
      <c r="AO800"/>
      <c r="AU800"/>
      <c r="AZ800"/>
      <c r="BM800"/>
      <c r="BV800"/>
    </row>
    <row r="801" spans="2:74" x14ac:dyDescent="0.25">
      <c r="B801"/>
      <c r="Q801"/>
      <c r="AJ801"/>
      <c r="AO801"/>
      <c r="AU801"/>
      <c r="AZ801"/>
      <c r="BM801"/>
      <c r="BV801"/>
    </row>
    <row r="802" spans="2:74" x14ac:dyDescent="0.25">
      <c r="B802"/>
      <c r="Q802"/>
      <c r="AJ802"/>
      <c r="AO802"/>
      <c r="AU802"/>
      <c r="AZ802"/>
      <c r="BM802"/>
      <c r="BV802"/>
    </row>
    <row r="803" spans="2:74" x14ac:dyDescent="0.25">
      <c r="B803"/>
      <c r="Q803"/>
      <c r="AJ803"/>
      <c r="AO803"/>
      <c r="AU803"/>
      <c r="AZ803"/>
      <c r="BM803"/>
      <c r="BV803"/>
    </row>
    <row r="804" spans="2:74" x14ac:dyDescent="0.25">
      <c r="B804"/>
      <c r="Q804"/>
      <c r="AJ804"/>
      <c r="AO804"/>
      <c r="AU804"/>
      <c r="AZ804"/>
      <c r="BM804"/>
      <c r="BV804"/>
    </row>
    <row r="805" spans="2:74" x14ac:dyDescent="0.25">
      <c r="B805"/>
      <c r="Q805"/>
      <c r="AJ805"/>
      <c r="AO805"/>
      <c r="AU805"/>
      <c r="AZ805"/>
      <c r="BM805"/>
      <c r="BV805"/>
    </row>
    <row r="806" spans="2:74" x14ac:dyDescent="0.25">
      <c r="B806"/>
      <c r="Q806"/>
      <c r="AJ806"/>
      <c r="AO806"/>
      <c r="AU806"/>
      <c r="AZ806"/>
      <c r="BM806"/>
      <c r="BV806"/>
    </row>
    <row r="807" spans="2:74" x14ac:dyDescent="0.25">
      <c r="B807"/>
      <c r="Q807"/>
      <c r="AJ807"/>
      <c r="AO807"/>
      <c r="AU807"/>
      <c r="AZ807"/>
      <c r="BM807"/>
      <c r="BV807"/>
    </row>
    <row r="808" spans="2:74" x14ac:dyDescent="0.25">
      <c r="B808"/>
      <c r="Q808"/>
      <c r="AJ808"/>
      <c r="AO808"/>
      <c r="AU808"/>
      <c r="AZ808"/>
      <c r="BM808"/>
      <c r="BV808"/>
    </row>
    <row r="809" spans="2:74" x14ac:dyDescent="0.25">
      <c r="B809"/>
      <c r="Q809"/>
      <c r="AJ809"/>
      <c r="AO809"/>
      <c r="AU809"/>
      <c r="AZ809"/>
      <c r="BM809"/>
      <c r="BV809"/>
    </row>
    <row r="810" spans="2:74" x14ac:dyDescent="0.25">
      <c r="B810"/>
      <c r="Q810"/>
      <c r="AJ810"/>
      <c r="AO810"/>
      <c r="AU810"/>
      <c r="AZ810"/>
      <c r="BM810"/>
      <c r="BV810"/>
    </row>
    <row r="811" spans="2:74" x14ac:dyDescent="0.25">
      <c r="B811"/>
      <c r="Q811"/>
      <c r="AJ811"/>
      <c r="AO811"/>
      <c r="AU811"/>
      <c r="AZ811"/>
      <c r="BM811"/>
      <c r="BV811"/>
    </row>
    <row r="812" spans="2:74" x14ac:dyDescent="0.25">
      <c r="B812"/>
      <c r="Q812"/>
      <c r="AJ812"/>
      <c r="AO812"/>
      <c r="AU812"/>
      <c r="AZ812"/>
      <c r="BM812"/>
      <c r="BV812"/>
    </row>
    <row r="813" spans="2:74" x14ac:dyDescent="0.25">
      <c r="B813"/>
      <c r="Q813"/>
      <c r="AJ813"/>
      <c r="AO813"/>
      <c r="AU813"/>
      <c r="AZ813"/>
      <c r="BM813"/>
      <c r="BV813"/>
    </row>
    <row r="814" spans="2:74" x14ac:dyDescent="0.25">
      <c r="B814"/>
      <c r="Q814"/>
      <c r="AJ814"/>
      <c r="AO814"/>
      <c r="AU814"/>
      <c r="AZ814"/>
      <c r="BM814"/>
      <c r="BV814"/>
    </row>
    <row r="815" spans="2:74" x14ac:dyDescent="0.25">
      <c r="B815"/>
      <c r="Q815"/>
      <c r="AJ815"/>
      <c r="AO815"/>
      <c r="AU815"/>
      <c r="AZ815"/>
      <c r="BM815"/>
      <c r="BV815"/>
    </row>
    <row r="816" spans="2:74" x14ac:dyDescent="0.25">
      <c r="B816"/>
      <c r="Q816"/>
      <c r="AJ816"/>
      <c r="AO816"/>
      <c r="AU816"/>
      <c r="AZ816"/>
      <c r="BM816"/>
      <c r="BV816"/>
    </row>
    <row r="817" spans="2:74" x14ac:dyDescent="0.25">
      <c r="B817"/>
      <c r="Q817"/>
      <c r="AJ817"/>
      <c r="AO817"/>
      <c r="AU817"/>
      <c r="AZ817"/>
      <c r="BM817"/>
      <c r="BV817"/>
    </row>
    <row r="818" spans="2:74" x14ac:dyDescent="0.25">
      <c r="B818"/>
      <c r="Q818"/>
      <c r="AJ818"/>
      <c r="AO818"/>
      <c r="AU818"/>
      <c r="AZ818"/>
      <c r="BM818"/>
      <c r="BV818"/>
    </row>
    <row r="819" spans="2:74" x14ac:dyDescent="0.25">
      <c r="B819"/>
      <c r="Q819"/>
      <c r="AJ819"/>
      <c r="AO819"/>
      <c r="AU819"/>
      <c r="AZ819"/>
      <c r="BM819"/>
      <c r="BV819"/>
    </row>
    <row r="820" spans="2:74" x14ac:dyDescent="0.25">
      <c r="B820"/>
      <c r="Q820"/>
      <c r="AJ820"/>
      <c r="AO820"/>
      <c r="AU820"/>
      <c r="AZ820"/>
      <c r="BM820"/>
      <c r="BV820"/>
    </row>
    <row r="821" spans="2:74" x14ac:dyDescent="0.25">
      <c r="B821"/>
      <c r="Q821"/>
      <c r="AJ821"/>
      <c r="AO821"/>
      <c r="AU821"/>
      <c r="AZ821"/>
      <c r="BM821"/>
      <c r="BV821"/>
    </row>
    <row r="822" spans="2:74" x14ac:dyDescent="0.25">
      <c r="B822"/>
      <c r="Q822"/>
      <c r="AJ822"/>
      <c r="AO822"/>
      <c r="AU822"/>
      <c r="AZ822"/>
      <c r="BM822"/>
      <c r="BV822"/>
    </row>
    <row r="823" spans="2:74" x14ac:dyDescent="0.25">
      <c r="B823"/>
      <c r="Q823"/>
      <c r="AJ823"/>
      <c r="AO823"/>
      <c r="AU823"/>
      <c r="AZ823"/>
      <c r="BM823"/>
      <c r="BV823"/>
    </row>
    <row r="824" spans="2:74" x14ac:dyDescent="0.25">
      <c r="B824"/>
      <c r="Q824"/>
      <c r="AJ824"/>
      <c r="AO824"/>
      <c r="AU824"/>
      <c r="AZ824"/>
      <c r="BM824"/>
      <c r="BV824"/>
    </row>
    <row r="825" spans="2:74" x14ac:dyDescent="0.25">
      <c r="B825"/>
      <c r="Q825"/>
      <c r="AJ825"/>
      <c r="AO825"/>
      <c r="AU825"/>
      <c r="AZ825"/>
      <c r="BM825"/>
      <c r="BV825"/>
    </row>
    <row r="826" spans="2:74" x14ac:dyDescent="0.25">
      <c r="B826"/>
      <c r="Q826"/>
      <c r="AJ826"/>
      <c r="AO826"/>
      <c r="AU826"/>
      <c r="AZ826"/>
      <c r="BM826"/>
      <c r="BV826"/>
    </row>
    <row r="827" spans="2:74" x14ac:dyDescent="0.25">
      <c r="B827"/>
      <c r="Q827"/>
      <c r="AJ827"/>
      <c r="AO827"/>
      <c r="AU827"/>
      <c r="AZ827"/>
      <c r="BM827"/>
      <c r="BV827"/>
    </row>
    <row r="828" spans="2:74" x14ac:dyDescent="0.25">
      <c r="B828"/>
      <c r="Q828"/>
      <c r="AJ828"/>
      <c r="AO828"/>
      <c r="AU828"/>
      <c r="AZ828"/>
      <c r="BM828"/>
      <c r="BV828"/>
    </row>
    <row r="829" spans="2:74" x14ac:dyDescent="0.25">
      <c r="B829"/>
      <c r="Q829"/>
      <c r="AJ829"/>
      <c r="AO829"/>
      <c r="AU829"/>
      <c r="AZ829"/>
      <c r="BM829"/>
      <c r="BV829"/>
    </row>
    <row r="830" spans="2:74" x14ac:dyDescent="0.25">
      <c r="B830"/>
      <c r="Q830"/>
      <c r="AJ830"/>
      <c r="AO830"/>
      <c r="AU830"/>
      <c r="AZ830"/>
      <c r="BM830"/>
      <c r="BV830"/>
    </row>
    <row r="831" spans="2:74" x14ac:dyDescent="0.25">
      <c r="B831"/>
      <c r="Q831"/>
      <c r="AJ831"/>
      <c r="AO831"/>
      <c r="AU831"/>
      <c r="AZ831"/>
      <c r="BM831"/>
      <c r="BV831"/>
    </row>
    <row r="832" spans="2:74" x14ac:dyDescent="0.25">
      <c r="B832"/>
      <c r="Q832"/>
      <c r="AJ832"/>
      <c r="AO832"/>
      <c r="AU832"/>
      <c r="AZ832"/>
      <c r="BM832"/>
      <c r="BV832"/>
    </row>
    <row r="833" spans="2:74" x14ac:dyDescent="0.25">
      <c r="B833"/>
      <c r="Q833"/>
      <c r="AJ833"/>
      <c r="AO833"/>
      <c r="AU833"/>
      <c r="AZ833"/>
      <c r="BM833"/>
      <c r="BV833"/>
    </row>
    <row r="834" spans="2:74" x14ac:dyDescent="0.25">
      <c r="B834"/>
      <c r="Q834"/>
      <c r="AJ834"/>
      <c r="AO834"/>
      <c r="AU834"/>
      <c r="AZ834"/>
      <c r="BM834"/>
      <c r="BV834"/>
    </row>
    <row r="835" spans="2:74" x14ac:dyDescent="0.25">
      <c r="B835"/>
      <c r="Q835"/>
      <c r="AJ835"/>
      <c r="AO835"/>
      <c r="AU835"/>
      <c r="AZ835"/>
      <c r="BM835"/>
      <c r="BV835"/>
    </row>
    <row r="836" spans="2:74" x14ac:dyDescent="0.25">
      <c r="B836"/>
      <c r="Q836"/>
      <c r="AJ836"/>
      <c r="AO836"/>
      <c r="AU836"/>
      <c r="AZ836"/>
      <c r="BM836"/>
      <c r="BV836"/>
    </row>
    <row r="837" spans="2:74" x14ac:dyDescent="0.25">
      <c r="B837"/>
      <c r="Q837"/>
      <c r="AJ837"/>
      <c r="AO837"/>
      <c r="AU837"/>
      <c r="AZ837"/>
      <c r="BM837"/>
      <c r="BV837"/>
    </row>
    <row r="838" spans="2:74" x14ac:dyDescent="0.25">
      <c r="B838"/>
      <c r="Q838"/>
      <c r="AJ838"/>
      <c r="AO838"/>
      <c r="AU838"/>
      <c r="AZ838"/>
      <c r="BM838"/>
      <c r="BV838"/>
    </row>
    <row r="839" spans="2:74" x14ac:dyDescent="0.25">
      <c r="B839"/>
      <c r="Q839"/>
      <c r="AJ839"/>
      <c r="AO839"/>
      <c r="AU839"/>
      <c r="AZ839"/>
      <c r="BM839"/>
      <c r="BV839"/>
    </row>
    <row r="840" spans="2:74" x14ac:dyDescent="0.25">
      <c r="B840"/>
      <c r="Q840"/>
      <c r="AJ840"/>
      <c r="AO840"/>
      <c r="AU840"/>
      <c r="AZ840"/>
      <c r="BM840"/>
      <c r="BV840"/>
    </row>
    <row r="841" spans="2:74" x14ac:dyDescent="0.25">
      <c r="B841"/>
      <c r="Q841"/>
      <c r="AJ841"/>
      <c r="AO841"/>
      <c r="AU841"/>
      <c r="AZ841"/>
      <c r="BM841"/>
      <c r="BV841"/>
    </row>
    <row r="842" spans="2:74" x14ac:dyDescent="0.25">
      <c r="B842"/>
      <c r="Q842"/>
      <c r="AJ842"/>
      <c r="AO842"/>
      <c r="AU842"/>
      <c r="AZ842"/>
      <c r="BM842"/>
      <c r="BV842"/>
    </row>
    <row r="843" spans="2:74" x14ac:dyDescent="0.25">
      <c r="B843"/>
      <c r="Q843"/>
      <c r="AJ843"/>
      <c r="AO843"/>
      <c r="AU843"/>
      <c r="AZ843"/>
      <c r="BM843"/>
      <c r="BV843"/>
    </row>
    <row r="844" spans="2:74" x14ac:dyDescent="0.25">
      <c r="B844"/>
      <c r="Q844"/>
      <c r="AJ844"/>
      <c r="AO844"/>
      <c r="AU844"/>
      <c r="AZ844"/>
      <c r="BM844"/>
      <c r="BV844"/>
    </row>
    <row r="845" spans="2:74" x14ac:dyDescent="0.25">
      <c r="B845"/>
      <c r="Q845"/>
      <c r="AJ845"/>
      <c r="AO845"/>
      <c r="AU845"/>
      <c r="AZ845"/>
      <c r="BM845"/>
      <c r="BV845"/>
    </row>
    <row r="846" spans="2:74" x14ac:dyDescent="0.25">
      <c r="B846"/>
      <c r="Q846"/>
      <c r="AJ846"/>
      <c r="AO846"/>
      <c r="AU846"/>
      <c r="AZ846"/>
      <c r="BM846"/>
      <c r="BV846"/>
    </row>
    <row r="847" spans="2:74" x14ac:dyDescent="0.25">
      <c r="B847"/>
      <c r="Q847"/>
      <c r="AJ847"/>
      <c r="AO847"/>
      <c r="AU847"/>
      <c r="AZ847"/>
      <c r="BM847"/>
      <c r="BV847"/>
    </row>
    <row r="848" spans="2:74" x14ac:dyDescent="0.25">
      <c r="B848"/>
      <c r="Q848"/>
      <c r="AJ848"/>
      <c r="AO848"/>
      <c r="AU848"/>
      <c r="AZ848"/>
      <c r="BM848"/>
      <c r="BV848"/>
    </row>
    <row r="849" spans="2:74" x14ac:dyDescent="0.25">
      <c r="B849"/>
      <c r="Q849"/>
      <c r="AJ849"/>
      <c r="AO849"/>
      <c r="AU849"/>
      <c r="AZ849"/>
      <c r="BM849"/>
      <c r="BV849"/>
    </row>
    <row r="850" spans="2:74" x14ac:dyDescent="0.25">
      <c r="B850"/>
      <c r="Q850"/>
      <c r="AJ850"/>
      <c r="AO850"/>
      <c r="AU850"/>
      <c r="AZ850"/>
      <c r="BM850"/>
      <c r="BV850"/>
    </row>
    <row r="851" spans="2:74" x14ac:dyDescent="0.25">
      <c r="B851"/>
      <c r="Q851"/>
      <c r="AJ851"/>
      <c r="AO851"/>
      <c r="AU851"/>
      <c r="AZ851"/>
      <c r="BM851"/>
      <c r="BV851"/>
    </row>
    <row r="852" spans="2:74" x14ac:dyDescent="0.25">
      <c r="B852"/>
      <c r="Q852"/>
      <c r="AJ852"/>
      <c r="AO852"/>
      <c r="AU852"/>
      <c r="AZ852"/>
      <c r="BM852"/>
      <c r="BV852"/>
    </row>
    <row r="853" spans="2:74" x14ac:dyDescent="0.25">
      <c r="B853"/>
      <c r="Q853"/>
      <c r="AJ853"/>
      <c r="AO853"/>
      <c r="AU853"/>
      <c r="AZ853"/>
      <c r="BM853"/>
      <c r="BV853"/>
    </row>
    <row r="854" spans="2:74" x14ac:dyDescent="0.25">
      <c r="B854"/>
      <c r="Q854"/>
      <c r="AJ854"/>
      <c r="AO854"/>
      <c r="AU854"/>
      <c r="AZ854"/>
      <c r="BM854"/>
      <c r="BV854"/>
    </row>
    <row r="855" spans="2:74" x14ac:dyDescent="0.25">
      <c r="B855"/>
      <c r="Q855"/>
      <c r="AJ855"/>
      <c r="AO855"/>
      <c r="AU855"/>
      <c r="AZ855"/>
      <c r="BM855"/>
      <c r="BV855"/>
    </row>
    <row r="856" spans="2:74" x14ac:dyDescent="0.25">
      <c r="B856"/>
      <c r="Q856"/>
      <c r="AJ856"/>
      <c r="AO856"/>
      <c r="AU856"/>
      <c r="AZ856"/>
      <c r="BM856"/>
      <c r="BV856"/>
    </row>
    <row r="857" spans="2:74" x14ac:dyDescent="0.25">
      <c r="B857"/>
      <c r="Q857"/>
      <c r="AJ857"/>
      <c r="AO857"/>
      <c r="AU857"/>
      <c r="AZ857"/>
      <c r="BM857"/>
      <c r="BV857"/>
    </row>
    <row r="858" spans="2:74" x14ac:dyDescent="0.25">
      <c r="B858"/>
      <c r="Q858"/>
      <c r="AJ858"/>
      <c r="AO858"/>
      <c r="AU858"/>
      <c r="AZ858"/>
      <c r="BM858"/>
      <c r="BV858"/>
    </row>
    <row r="859" spans="2:74" x14ac:dyDescent="0.25">
      <c r="B859"/>
      <c r="Q859"/>
      <c r="AJ859"/>
      <c r="AO859"/>
      <c r="AU859"/>
      <c r="AZ859"/>
      <c r="BM859"/>
      <c r="BV859"/>
    </row>
    <row r="860" spans="2:74" x14ac:dyDescent="0.25">
      <c r="B860"/>
      <c r="Q860"/>
      <c r="AJ860"/>
      <c r="AO860"/>
      <c r="AU860"/>
      <c r="AZ860"/>
      <c r="BM860"/>
      <c r="BV860"/>
    </row>
    <row r="861" spans="2:74" x14ac:dyDescent="0.25">
      <c r="B861"/>
      <c r="Q861"/>
      <c r="AJ861"/>
      <c r="AO861"/>
      <c r="AU861"/>
      <c r="AZ861"/>
      <c r="BM861"/>
      <c r="BV861"/>
    </row>
    <row r="862" spans="2:74" x14ac:dyDescent="0.25">
      <c r="B862"/>
      <c r="Q862"/>
      <c r="AJ862"/>
      <c r="AO862"/>
      <c r="AU862"/>
      <c r="AZ862"/>
      <c r="BM862"/>
      <c r="BV862"/>
    </row>
    <row r="863" spans="2:74" x14ac:dyDescent="0.25">
      <c r="B863"/>
      <c r="Q863"/>
      <c r="AJ863"/>
      <c r="AO863"/>
      <c r="AU863"/>
      <c r="AZ863"/>
      <c r="BM863"/>
      <c r="BV863"/>
    </row>
    <row r="864" spans="2:74" x14ac:dyDescent="0.25">
      <c r="B864"/>
      <c r="Q864"/>
      <c r="AJ864"/>
      <c r="AO864"/>
      <c r="AU864"/>
      <c r="AZ864"/>
      <c r="BM864"/>
      <c r="BV864"/>
    </row>
    <row r="865" spans="2:74" x14ac:dyDescent="0.25">
      <c r="B865"/>
      <c r="Q865"/>
      <c r="AJ865"/>
      <c r="AO865"/>
      <c r="AU865"/>
      <c r="AZ865"/>
      <c r="BM865"/>
      <c r="BV865"/>
    </row>
    <row r="866" spans="2:74" x14ac:dyDescent="0.25">
      <c r="B866"/>
      <c r="Q866"/>
      <c r="AJ866"/>
      <c r="AO866"/>
      <c r="AU866"/>
      <c r="AZ866"/>
      <c r="BM866"/>
      <c r="BV866"/>
    </row>
    <row r="867" spans="2:74" x14ac:dyDescent="0.25">
      <c r="B867"/>
      <c r="Q867"/>
      <c r="AJ867"/>
      <c r="AO867"/>
      <c r="AU867"/>
      <c r="AZ867"/>
      <c r="BM867"/>
      <c r="BV867"/>
    </row>
    <row r="868" spans="2:74" x14ac:dyDescent="0.25">
      <c r="B868"/>
      <c r="Q868"/>
      <c r="AJ868"/>
      <c r="AO868"/>
      <c r="AU868"/>
      <c r="AZ868"/>
      <c r="BM868"/>
      <c r="BV868"/>
    </row>
    <row r="869" spans="2:74" x14ac:dyDescent="0.25">
      <c r="B869"/>
      <c r="Q869"/>
      <c r="AJ869"/>
      <c r="AO869"/>
      <c r="AU869"/>
      <c r="AZ869"/>
      <c r="BM869"/>
      <c r="BV869"/>
    </row>
    <row r="870" spans="2:74" x14ac:dyDescent="0.25">
      <c r="B870"/>
      <c r="Q870"/>
      <c r="AJ870"/>
      <c r="AO870"/>
      <c r="AU870"/>
      <c r="AZ870"/>
      <c r="BM870"/>
      <c r="BV870"/>
    </row>
    <row r="871" spans="2:74" x14ac:dyDescent="0.25">
      <c r="B871"/>
      <c r="Q871"/>
      <c r="AJ871"/>
      <c r="AO871"/>
      <c r="AU871"/>
      <c r="AZ871"/>
      <c r="BM871"/>
      <c r="BV871"/>
    </row>
    <row r="872" spans="2:74" x14ac:dyDescent="0.25">
      <c r="B872"/>
      <c r="Q872"/>
      <c r="AJ872"/>
      <c r="AO872"/>
      <c r="AU872"/>
      <c r="AZ872"/>
      <c r="BM872"/>
      <c r="BV872"/>
    </row>
    <row r="873" spans="2:74" x14ac:dyDescent="0.25">
      <c r="B873"/>
      <c r="Q873"/>
      <c r="AJ873"/>
      <c r="AO873"/>
      <c r="AU873"/>
      <c r="AZ873"/>
      <c r="BM873"/>
      <c r="BV873"/>
    </row>
    <row r="874" spans="2:74" x14ac:dyDescent="0.25">
      <c r="B874"/>
      <c r="Q874"/>
      <c r="AJ874"/>
      <c r="AO874"/>
      <c r="AU874"/>
      <c r="AZ874"/>
      <c r="BM874"/>
      <c r="BV874"/>
    </row>
    <row r="875" spans="2:74" x14ac:dyDescent="0.25">
      <c r="B875"/>
      <c r="Q875"/>
      <c r="AJ875"/>
      <c r="AO875"/>
      <c r="AU875"/>
      <c r="AZ875"/>
      <c r="BM875"/>
      <c r="BV875"/>
    </row>
    <row r="876" spans="2:74" x14ac:dyDescent="0.25">
      <c r="B876"/>
      <c r="Q876"/>
      <c r="AJ876"/>
      <c r="AO876"/>
      <c r="AU876"/>
      <c r="AZ876"/>
      <c r="BM876"/>
      <c r="BV876"/>
    </row>
    <row r="877" spans="2:74" x14ac:dyDescent="0.25">
      <c r="B877"/>
      <c r="Q877"/>
      <c r="AJ877"/>
      <c r="AO877"/>
      <c r="AU877"/>
      <c r="AZ877"/>
      <c r="BM877"/>
      <c r="BV877"/>
    </row>
    <row r="878" spans="2:74" x14ac:dyDescent="0.25">
      <c r="B878"/>
      <c r="Q878"/>
      <c r="AJ878"/>
      <c r="AO878"/>
      <c r="AU878"/>
      <c r="AZ878"/>
      <c r="BM878"/>
      <c r="BV878"/>
    </row>
    <row r="879" spans="2:74" x14ac:dyDescent="0.25">
      <c r="B879"/>
      <c r="Q879"/>
      <c r="AJ879"/>
      <c r="AO879"/>
      <c r="AU879"/>
      <c r="AZ879"/>
      <c r="BM879"/>
      <c r="BV879"/>
    </row>
    <row r="880" spans="2:74" x14ac:dyDescent="0.25">
      <c r="B880"/>
      <c r="Q880"/>
      <c r="AJ880"/>
      <c r="AO880"/>
      <c r="AU880"/>
      <c r="AZ880"/>
      <c r="BM880"/>
      <c r="BV880"/>
    </row>
    <row r="881" spans="2:74" x14ac:dyDescent="0.25">
      <c r="B881"/>
      <c r="Q881"/>
      <c r="AJ881"/>
      <c r="AO881"/>
      <c r="AU881"/>
      <c r="AZ881"/>
      <c r="BM881"/>
      <c r="BV881"/>
    </row>
    <row r="882" spans="2:74" x14ac:dyDescent="0.25">
      <c r="B882"/>
      <c r="Q882"/>
      <c r="AJ882"/>
      <c r="AO882"/>
      <c r="AU882"/>
      <c r="AZ882"/>
      <c r="BM882"/>
      <c r="BV882"/>
    </row>
    <row r="883" spans="2:74" x14ac:dyDescent="0.25">
      <c r="B883"/>
      <c r="Q883"/>
      <c r="AJ883"/>
      <c r="AO883"/>
      <c r="AU883"/>
      <c r="AZ883"/>
      <c r="BM883"/>
      <c r="BV883"/>
    </row>
    <row r="884" spans="2:74" x14ac:dyDescent="0.25">
      <c r="B884"/>
      <c r="Q884"/>
      <c r="AJ884"/>
      <c r="AO884"/>
      <c r="AU884"/>
      <c r="AZ884"/>
      <c r="BM884"/>
      <c r="BV884"/>
    </row>
    <row r="885" spans="2:74" x14ac:dyDescent="0.25">
      <c r="B885"/>
      <c r="Q885"/>
      <c r="AJ885"/>
      <c r="AO885"/>
      <c r="AU885"/>
      <c r="AZ885"/>
      <c r="BM885"/>
      <c r="BV885"/>
    </row>
    <row r="886" spans="2:74" x14ac:dyDescent="0.25">
      <c r="B886"/>
      <c r="Q886"/>
      <c r="AJ886"/>
      <c r="AO886"/>
      <c r="AU886"/>
      <c r="AZ886"/>
      <c r="BM886"/>
      <c r="BV886"/>
    </row>
    <row r="887" spans="2:74" x14ac:dyDescent="0.25">
      <c r="B887"/>
      <c r="Q887"/>
      <c r="AJ887"/>
      <c r="AO887"/>
      <c r="AU887"/>
      <c r="AZ887"/>
      <c r="BM887"/>
      <c r="BV887"/>
    </row>
    <row r="888" spans="2:74" x14ac:dyDescent="0.25">
      <c r="B888"/>
      <c r="Q888"/>
      <c r="AJ888"/>
      <c r="AO888"/>
      <c r="AU888"/>
      <c r="AZ888"/>
      <c r="BM888"/>
      <c r="BV888"/>
    </row>
    <row r="889" spans="2:74" x14ac:dyDescent="0.25">
      <c r="B889"/>
      <c r="Q889"/>
      <c r="AJ889"/>
      <c r="AO889"/>
      <c r="AU889"/>
      <c r="AZ889"/>
      <c r="BM889"/>
      <c r="BV889"/>
    </row>
    <row r="890" spans="2:74" x14ac:dyDescent="0.25">
      <c r="B890"/>
      <c r="Q890"/>
      <c r="AJ890"/>
      <c r="AO890"/>
      <c r="AU890"/>
      <c r="AZ890"/>
      <c r="BM890"/>
      <c r="BV890"/>
    </row>
    <row r="891" spans="2:74" x14ac:dyDescent="0.25">
      <c r="B891"/>
      <c r="Q891"/>
      <c r="AJ891"/>
      <c r="AO891"/>
      <c r="AU891"/>
      <c r="AZ891"/>
      <c r="BM891"/>
      <c r="BV891"/>
    </row>
    <row r="892" spans="2:74" x14ac:dyDescent="0.25">
      <c r="B892"/>
      <c r="Q892"/>
      <c r="AJ892"/>
      <c r="AO892"/>
      <c r="AU892"/>
      <c r="AZ892"/>
      <c r="BM892"/>
      <c r="BV892"/>
    </row>
    <row r="893" spans="2:74" x14ac:dyDescent="0.25">
      <c r="B893"/>
      <c r="Q893"/>
      <c r="AJ893"/>
      <c r="AO893"/>
      <c r="AU893"/>
      <c r="AZ893"/>
      <c r="BM893"/>
      <c r="BV893"/>
    </row>
    <row r="894" spans="2:74" x14ac:dyDescent="0.25">
      <c r="B894"/>
      <c r="Q894"/>
      <c r="AJ894"/>
      <c r="AO894"/>
      <c r="AU894"/>
      <c r="AZ894"/>
      <c r="BM894"/>
      <c r="BV894"/>
    </row>
    <row r="895" spans="2:74" x14ac:dyDescent="0.25">
      <c r="B895"/>
      <c r="Q895"/>
      <c r="AJ895"/>
      <c r="AO895"/>
      <c r="AU895"/>
      <c r="AZ895"/>
      <c r="BM895"/>
      <c r="BV895"/>
    </row>
    <row r="896" spans="2:74" x14ac:dyDescent="0.25">
      <c r="B896"/>
      <c r="Q896"/>
      <c r="AJ896"/>
      <c r="AO896"/>
      <c r="AU896"/>
      <c r="AZ896"/>
      <c r="BM896"/>
      <c r="BV896"/>
    </row>
    <row r="897" spans="2:74" x14ac:dyDescent="0.25">
      <c r="B897"/>
      <c r="Q897"/>
      <c r="AJ897"/>
      <c r="AO897"/>
      <c r="AU897"/>
      <c r="AZ897"/>
      <c r="BM897"/>
      <c r="BV897"/>
    </row>
    <row r="898" spans="2:74" x14ac:dyDescent="0.25">
      <c r="B898"/>
      <c r="Q898"/>
      <c r="AJ898"/>
      <c r="AO898"/>
      <c r="AU898"/>
      <c r="AZ898"/>
      <c r="BM898"/>
      <c r="BV898"/>
    </row>
    <row r="899" spans="2:74" x14ac:dyDescent="0.25">
      <c r="B899"/>
      <c r="Q899"/>
      <c r="AJ899"/>
      <c r="AO899"/>
      <c r="AU899"/>
      <c r="AZ899"/>
      <c r="BM899"/>
      <c r="BV899"/>
    </row>
    <row r="900" spans="2:74" x14ac:dyDescent="0.25">
      <c r="B900"/>
      <c r="Q900"/>
      <c r="AJ900"/>
      <c r="AO900"/>
      <c r="AU900"/>
      <c r="AZ900"/>
      <c r="BM900"/>
      <c r="BV900"/>
    </row>
    <row r="901" spans="2:74" x14ac:dyDescent="0.25">
      <c r="B901"/>
      <c r="Q901"/>
      <c r="AJ901"/>
      <c r="AO901"/>
      <c r="AU901"/>
      <c r="AZ901"/>
      <c r="BM901"/>
      <c r="BV901"/>
    </row>
    <row r="902" spans="2:74" x14ac:dyDescent="0.25">
      <c r="B902"/>
      <c r="Q902"/>
      <c r="AJ902"/>
      <c r="AO902"/>
      <c r="AU902"/>
      <c r="AZ902"/>
      <c r="BM902"/>
      <c r="BV902"/>
    </row>
    <row r="903" spans="2:74" x14ac:dyDescent="0.25">
      <c r="B903"/>
      <c r="Q903"/>
      <c r="AJ903"/>
      <c r="AO903"/>
      <c r="AU903"/>
      <c r="AZ903"/>
      <c r="BM903"/>
      <c r="BV903"/>
    </row>
    <row r="904" spans="2:74" x14ac:dyDescent="0.25">
      <c r="B904"/>
      <c r="Q904"/>
      <c r="AJ904"/>
      <c r="AO904"/>
      <c r="AU904"/>
      <c r="AZ904"/>
      <c r="BM904"/>
      <c r="BV904"/>
    </row>
    <row r="905" spans="2:74" x14ac:dyDescent="0.25">
      <c r="B905"/>
      <c r="Q905"/>
      <c r="AJ905"/>
      <c r="AO905"/>
      <c r="AU905"/>
      <c r="AZ905"/>
      <c r="BM905"/>
      <c r="BV905"/>
    </row>
    <row r="906" spans="2:74" x14ac:dyDescent="0.25">
      <c r="B906"/>
      <c r="Q906"/>
      <c r="AJ906"/>
      <c r="AO906"/>
      <c r="AU906"/>
      <c r="AZ906"/>
      <c r="BM906"/>
      <c r="BV906"/>
    </row>
    <row r="907" spans="2:74" x14ac:dyDescent="0.25">
      <c r="B907"/>
      <c r="Q907"/>
      <c r="AJ907"/>
      <c r="AO907"/>
      <c r="AU907"/>
      <c r="AZ907"/>
      <c r="BM907"/>
      <c r="BV907"/>
    </row>
    <row r="908" spans="2:74" x14ac:dyDescent="0.25">
      <c r="B908"/>
      <c r="Q908"/>
      <c r="AJ908"/>
      <c r="AO908"/>
      <c r="AU908"/>
      <c r="AZ908"/>
      <c r="BM908"/>
      <c r="BV908"/>
    </row>
    <row r="909" spans="2:74" x14ac:dyDescent="0.25">
      <c r="B909"/>
      <c r="Q909"/>
      <c r="AJ909"/>
      <c r="AO909"/>
      <c r="AU909"/>
      <c r="AZ909"/>
      <c r="BM909"/>
      <c r="BV909"/>
    </row>
    <row r="910" spans="2:74" x14ac:dyDescent="0.25">
      <c r="B910"/>
      <c r="Q910"/>
      <c r="AJ910"/>
      <c r="AO910"/>
      <c r="AU910"/>
      <c r="AZ910"/>
      <c r="BM910"/>
      <c r="BV910"/>
    </row>
    <row r="911" spans="2:74" x14ac:dyDescent="0.25">
      <c r="B911"/>
      <c r="Q911"/>
      <c r="AJ911"/>
      <c r="AO911"/>
      <c r="AU911"/>
      <c r="AZ911"/>
      <c r="BM911"/>
      <c r="BV911"/>
    </row>
    <row r="912" spans="2:74" x14ac:dyDescent="0.25">
      <c r="B912"/>
      <c r="Q912"/>
      <c r="AJ912"/>
      <c r="AO912"/>
      <c r="AU912"/>
      <c r="AZ912"/>
      <c r="BM912"/>
      <c r="BV912"/>
    </row>
    <row r="913" spans="2:74" x14ac:dyDescent="0.25">
      <c r="B913"/>
      <c r="Q913"/>
      <c r="AJ913"/>
      <c r="AO913"/>
      <c r="AU913"/>
      <c r="AZ913"/>
      <c r="BM913"/>
      <c r="BV913"/>
    </row>
    <row r="914" spans="2:74" x14ac:dyDescent="0.25">
      <c r="B914"/>
      <c r="Q914"/>
      <c r="AJ914"/>
      <c r="AO914"/>
      <c r="AU914"/>
      <c r="AZ914"/>
      <c r="BM914"/>
      <c r="BV914"/>
    </row>
    <row r="915" spans="2:74" x14ac:dyDescent="0.25">
      <c r="B915"/>
      <c r="Q915"/>
      <c r="AJ915"/>
      <c r="AO915"/>
      <c r="AU915"/>
      <c r="AZ915"/>
      <c r="BM915"/>
      <c r="BV915"/>
    </row>
    <row r="916" spans="2:74" x14ac:dyDescent="0.25">
      <c r="B916"/>
      <c r="Q916"/>
      <c r="AJ916"/>
      <c r="AO916"/>
      <c r="AU916"/>
      <c r="AZ916"/>
      <c r="BM916"/>
      <c r="BV916"/>
    </row>
    <row r="917" spans="2:74" x14ac:dyDescent="0.25">
      <c r="B917"/>
      <c r="Q917"/>
      <c r="AJ917"/>
      <c r="AO917"/>
      <c r="AU917"/>
      <c r="AZ917"/>
      <c r="BM917"/>
      <c r="BV917"/>
    </row>
    <row r="918" spans="2:74" x14ac:dyDescent="0.25">
      <c r="B918"/>
      <c r="Q918"/>
      <c r="AJ918"/>
      <c r="AO918"/>
      <c r="AU918"/>
      <c r="AZ918"/>
      <c r="BM918"/>
      <c r="BV918"/>
    </row>
    <row r="919" spans="2:74" x14ac:dyDescent="0.25">
      <c r="B919"/>
      <c r="Q919"/>
      <c r="AJ919"/>
      <c r="AO919"/>
      <c r="AU919"/>
      <c r="AZ919"/>
      <c r="BM919"/>
      <c r="BV919"/>
    </row>
    <row r="920" spans="2:74" x14ac:dyDescent="0.25">
      <c r="B920"/>
      <c r="Q920"/>
      <c r="AJ920"/>
      <c r="AO920"/>
      <c r="AU920"/>
      <c r="AZ920"/>
      <c r="BM920"/>
      <c r="BV920"/>
    </row>
    <row r="921" spans="2:74" x14ac:dyDescent="0.25">
      <c r="B921"/>
      <c r="Q921"/>
      <c r="AJ921"/>
      <c r="AO921"/>
      <c r="AU921"/>
      <c r="AZ921"/>
      <c r="BM921"/>
      <c r="BV921"/>
    </row>
    <row r="922" spans="2:74" x14ac:dyDescent="0.25">
      <c r="B922"/>
      <c r="Q922"/>
      <c r="AJ922"/>
      <c r="AO922"/>
      <c r="AU922"/>
      <c r="AZ922"/>
      <c r="BM922"/>
      <c r="BV922"/>
    </row>
    <row r="923" spans="2:74" x14ac:dyDescent="0.25">
      <c r="B923"/>
      <c r="Q923"/>
      <c r="AJ923"/>
      <c r="AO923"/>
      <c r="AU923"/>
      <c r="AZ923"/>
      <c r="BM923"/>
      <c r="BV923"/>
    </row>
    <row r="924" spans="2:74" x14ac:dyDescent="0.25">
      <c r="B924"/>
      <c r="Q924"/>
      <c r="AJ924"/>
      <c r="AO924"/>
      <c r="AU924"/>
      <c r="AZ924"/>
      <c r="BM924"/>
      <c r="BV924"/>
    </row>
    <row r="925" spans="2:74" x14ac:dyDescent="0.25">
      <c r="B925"/>
      <c r="Q925"/>
      <c r="AJ925"/>
      <c r="AO925"/>
      <c r="AU925"/>
      <c r="AZ925"/>
      <c r="BM925"/>
      <c r="BV925"/>
    </row>
    <row r="926" spans="2:74" x14ac:dyDescent="0.25">
      <c r="B926"/>
      <c r="Q926"/>
      <c r="AJ926"/>
      <c r="AO926"/>
      <c r="AU926"/>
      <c r="AZ926"/>
      <c r="BM926"/>
      <c r="BV926"/>
    </row>
    <row r="927" spans="2:74" x14ac:dyDescent="0.25">
      <c r="B927"/>
      <c r="Q927"/>
      <c r="AJ927"/>
      <c r="AO927"/>
      <c r="AU927"/>
      <c r="AZ927"/>
      <c r="BM927"/>
      <c r="BV927"/>
    </row>
    <row r="928" spans="2:74" x14ac:dyDescent="0.25">
      <c r="B928"/>
      <c r="Q928"/>
      <c r="AJ928"/>
      <c r="AO928"/>
      <c r="AU928"/>
      <c r="AZ928"/>
      <c r="BM928"/>
      <c r="BV928"/>
    </row>
    <row r="929" spans="2:74" x14ac:dyDescent="0.25">
      <c r="B929"/>
      <c r="Q929"/>
      <c r="AJ929"/>
      <c r="AO929"/>
      <c r="AU929"/>
      <c r="AZ929"/>
      <c r="BM929"/>
      <c r="BV929"/>
    </row>
    <row r="930" spans="2:74" x14ac:dyDescent="0.25">
      <c r="B930"/>
      <c r="Q930"/>
      <c r="AJ930"/>
      <c r="AO930"/>
      <c r="AU930"/>
      <c r="AZ930"/>
      <c r="BM930"/>
      <c r="BV930"/>
    </row>
    <row r="931" spans="2:74" x14ac:dyDescent="0.25">
      <c r="B931"/>
      <c r="Q931"/>
      <c r="AJ931"/>
      <c r="AO931"/>
      <c r="AU931"/>
      <c r="AZ931"/>
      <c r="BM931"/>
      <c r="BV931"/>
    </row>
    <row r="932" spans="2:74" x14ac:dyDescent="0.25">
      <c r="B932"/>
      <c r="Q932"/>
      <c r="AJ932"/>
      <c r="AO932"/>
      <c r="AU932"/>
      <c r="AZ932"/>
      <c r="BM932"/>
      <c r="BV932"/>
    </row>
    <row r="933" spans="2:74" x14ac:dyDescent="0.25">
      <c r="B933"/>
      <c r="Q933"/>
      <c r="AJ933"/>
      <c r="AO933"/>
      <c r="AU933"/>
      <c r="AZ933"/>
      <c r="BM933"/>
      <c r="BV933"/>
    </row>
    <row r="934" spans="2:74" x14ac:dyDescent="0.25">
      <c r="B934"/>
      <c r="Q934"/>
      <c r="AJ934"/>
      <c r="AO934"/>
      <c r="AU934"/>
      <c r="AZ934"/>
      <c r="BM934"/>
      <c r="BV934"/>
    </row>
    <row r="935" spans="2:74" x14ac:dyDescent="0.25">
      <c r="B935"/>
      <c r="Q935"/>
      <c r="AJ935"/>
      <c r="AO935"/>
      <c r="AU935"/>
      <c r="AZ935"/>
      <c r="BM935"/>
      <c r="BV935"/>
    </row>
    <row r="936" spans="2:74" x14ac:dyDescent="0.25">
      <c r="B936"/>
      <c r="Q936"/>
      <c r="AJ936"/>
      <c r="AO936"/>
      <c r="AU936"/>
      <c r="AZ936"/>
      <c r="BM936"/>
      <c r="BV936"/>
    </row>
    <row r="937" spans="2:74" x14ac:dyDescent="0.25">
      <c r="B937"/>
      <c r="Q937"/>
      <c r="AJ937"/>
      <c r="AO937"/>
      <c r="AU937"/>
      <c r="AZ937"/>
      <c r="BM937"/>
      <c r="BV937"/>
    </row>
    <row r="938" spans="2:74" x14ac:dyDescent="0.25">
      <c r="B938"/>
      <c r="Q938"/>
      <c r="AJ938"/>
      <c r="AO938"/>
      <c r="AU938"/>
      <c r="AZ938"/>
      <c r="BM938"/>
      <c r="BV938"/>
    </row>
    <row r="939" spans="2:74" x14ac:dyDescent="0.25">
      <c r="B939"/>
      <c r="Q939"/>
      <c r="AJ939"/>
      <c r="AO939"/>
      <c r="AU939"/>
      <c r="AZ939"/>
      <c r="BM939"/>
      <c r="BV939"/>
    </row>
    <row r="940" spans="2:74" x14ac:dyDescent="0.25">
      <c r="B940"/>
      <c r="Q940"/>
      <c r="AJ940"/>
      <c r="AO940"/>
      <c r="AU940"/>
      <c r="AZ940"/>
      <c r="BM940"/>
      <c r="BV940"/>
    </row>
    <row r="941" spans="2:74" x14ac:dyDescent="0.25">
      <c r="B941"/>
      <c r="Q941"/>
      <c r="AJ941"/>
      <c r="AO941"/>
      <c r="AU941"/>
      <c r="AZ941"/>
      <c r="BM941"/>
      <c r="BV941"/>
    </row>
    <row r="942" spans="2:74" x14ac:dyDescent="0.25">
      <c r="B942"/>
      <c r="Q942"/>
      <c r="AJ942"/>
      <c r="AO942"/>
      <c r="AU942"/>
      <c r="AZ942"/>
      <c r="BM942"/>
      <c r="BV942"/>
    </row>
    <row r="943" spans="2:74" x14ac:dyDescent="0.25">
      <c r="B943"/>
      <c r="Q943"/>
      <c r="AJ943"/>
      <c r="AO943"/>
      <c r="AU943"/>
      <c r="AZ943"/>
      <c r="BM943"/>
      <c r="BV943"/>
    </row>
    <row r="944" spans="2:74" x14ac:dyDescent="0.25">
      <c r="B944"/>
      <c r="Q944"/>
      <c r="AJ944"/>
      <c r="AO944"/>
      <c r="AU944"/>
      <c r="AZ944"/>
      <c r="BM944"/>
      <c r="BV944"/>
    </row>
    <row r="945" spans="2:74" x14ac:dyDescent="0.25">
      <c r="B945"/>
      <c r="Q945"/>
      <c r="AJ945"/>
      <c r="AO945"/>
      <c r="AU945"/>
      <c r="AZ945"/>
      <c r="BM945"/>
      <c r="BV945"/>
    </row>
    <row r="946" spans="2:74" x14ac:dyDescent="0.25">
      <c r="B946"/>
      <c r="Q946"/>
      <c r="AJ946"/>
      <c r="AO946"/>
      <c r="AU946"/>
      <c r="AZ946"/>
      <c r="BM946"/>
      <c r="BV946"/>
    </row>
    <row r="947" spans="2:74" x14ac:dyDescent="0.25">
      <c r="B947"/>
      <c r="Q947"/>
      <c r="AJ947"/>
      <c r="AO947"/>
      <c r="AU947"/>
      <c r="AZ947"/>
      <c r="BM947"/>
      <c r="BV947"/>
    </row>
    <row r="948" spans="2:74" x14ac:dyDescent="0.25">
      <c r="B948"/>
      <c r="Q948"/>
      <c r="AJ948"/>
      <c r="AO948"/>
      <c r="AU948"/>
      <c r="AZ948"/>
      <c r="BM948"/>
      <c r="BV948"/>
    </row>
    <row r="949" spans="2:74" x14ac:dyDescent="0.25">
      <c r="B949"/>
      <c r="Q949"/>
      <c r="AJ949"/>
      <c r="AO949"/>
      <c r="AU949"/>
      <c r="AZ949"/>
      <c r="BM949"/>
      <c r="BV949"/>
    </row>
    <row r="950" spans="2:74" x14ac:dyDescent="0.25">
      <c r="B950"/>
      <c r="Q950"/>
      <c r="AJ950"/>
      <c r="AO950"/>
      <c r="AU950"/>
      <c r="AZ950"/>
      <c r="BM950"/>
      <c r="BV950"/>
    </row>
    <row r="951" spans="2:74" x14ac:dyDescent="0.25">
      <c r="B951"/>
      <c r="Q951"/>
      <c r="AJ951"/>
      <c r="AO951"/>
      <c r="AU951"/>
      <c r="AZ951"/>
      <c r="BM951"/>
      <c r="BV951"/>
    </row>
    <row r="952" spans="2:74" x14ac:dyDescent="0.25">
      <c r="B952"/>
      <c r="Q952"/>
      <c r="AJ952"/>
      <c r="AO952"/>
      <c r="AU952"/>
      <c r="AZ952"/>
      <c r="BM952"/>
      <c r="BV952"/>
    </row>
    <row r="953" spans="2:74" x14ac:dyDescent="0.25">
      <c r="B953"/>
      <c r="Q953"/>
      <c r="AJ953"/>
      <c r="AO953"/>
      <c r="AU953"/>
      <c r="AZ953"/>
      <c r="BM953"/>
      <c r="BV953"/>
    </row>
    <row r="954" spans="2:74" x14ac:dyDescent="0.25">
      <c r="B954"/>
      <c r="Q954"/>
      <c r="AJ954"/>
      <c r="AO954"/>
      <c r="AU954"/>
      <c r="AZ954"/>
      <c r="BM954"/>
      <c r="BV954"/>
    </row>
    <row r="955" spans="2:74" x14ac:dyDescent="0.25">
      <c r="B955"/>
      <c r="Q955"/>
      <c r="AJ955"/>
      <c r="AO955"/>
      <c r="AU955"/>
      <c r="AZ955"/>
      <c r="BM955"/>
      <c r="BV955"/>
    </row>
    <row r="956" spans="2:74" x14ac:dyDescent="0.25">
      <c r="B956"/>
      <c r="Q956"/>
      <c r="AJ956"/>
      <c r="AO956"/>
      <c r="AU956"/>
      <c r="AZ956"/>
      <c r="BM956"/>
      <c r="BV956"/>
    </row>
    <row r="957" spans="2:74" x14ac:dyDescent="0.25">
      <c r="B957"/>
      <c r="Q957"/>
      <c r="AJ957"/>
      <c r="AO957"/>
      <c r="AU957"/>
      <c r="AZ957"/>
      <c r="BM957"/>
      <c r="BV957"/>
    </row>
    <row r="958" spans="2:74" x14ac:dyDescent="0.25">
      <c r="B958"/>
      <c r="Q958"/>
      <c r="AJ958"/>
      <c r="AO958"/>
      <c r="AU958"/>
      <c r="AZ958"/>
      <c r="BM958"/>
      <c r="BV958"/>
    </row>
    <row r="959" spans="2:74" x14ac:dyDescent="0.25">
      <c r="B959"/>
      <c r="Q959"/>
      <c r="AJ959"/>
      <c r="AO959"/>
      <c r="AU959"/>
      <c r="AZ959"/>
      <c r="BM959"/>
      <c r="BV959"/>
    </row>
    <row r="960" spans="2:74" x14ac:dyDescent="0.25">
      <c r="B960"/>
      <c r="Q960"/>
      <c r="AJ960"/>
      <c r="AO960"/>
      <c r="AU960"/>
      <c r="AZ960"/>
      <c r="BM960"/>
      <c r="BV960"/>
    </row>
    <row r="961" spans="2:74" x14ac:dyDescent="0.25">
      <c r="B961"/>
      <c r="Q961"/>
      <c r="AJ961"/>
      <c r="AO961"/>
      <c r="AU961"/>
      <c r="AZ961"/>
      <c r="BM961"/>
      <c r="BV961"/>
    </row>
    <row r="962" spans="2:74" x14ac:dyDescent="0.25">
      <c r="B962"/>
      <c r="Q962"/>
      <c r="AJ962"/>
      <c r="AO962"/>
      <c r="AU962"/>
      <c r="AZ962"/>
      <c r="BM962"/>
      <c r="BV962"/>
    </row>
    <row r="963" spans="2:74" x14ac:dyDescent="0.25">
      <c r="B963"/>
      <c r="Q963"/>
      <c r="AJ963"/>
      <c r="AO963"/>
      <c r="AU963"/>
      <c r="AZ963"/>
      <c r="BM963"/>
      <c r="BV963"/>
    </row>
    <row r="964" spans="2:74" x14ac:dyDescent="0.25">
      <c r="B964"/>
      <c r="Q964"/>
      <c r="AJ964"/>
      <c r="AO964"/>
      <c r="AU964"/>
      <c r="AZ964"/>
      <c r="BM964"/>
      <c r="BV964"/>
    </row>
    <row r="965" spans="2:74" x14ac:dyDescent="0.25">
      <c r="B965"/>
      <c r="Q965"/>
      <c r="AJ965"/>
      <c r="AO965"/>
      <c r="AU965"/>
      <c r="AZ965"/>
      <c r="BM965"/>
      <c r="BV965"/>
    </row>
    <row r="966" spans="2:74" x14ac:dyDescent="0.25">
      <c r="B966"/>
      <c r="Q966"/>
      <c r="AJ966"/>
      <c r="AO966"/>
      <c r="AU966"/>
      <c r="AZ966"/>
      <c r="BM966"/>
      <c r="BV966"/>
    </row>
    <row r="967" spans="2:74" x14ac:dyDescent="0.25">
      <c r="B967"/>
      <c r="Q967"/>
      <c r="AJ967"/>
      <c r="AO967"/>
      <c r="AU967"/>
      <c r="AZ967"/>
      <c r="BM967"/>
      <c r="BV967"/>
    </row>
    <row r="968" spans="2:74" x14ac:dyDescent="0.25">
      <c r="B968"/>
      <c r="Q968"/>
      <c r="AJ968"/>
      <c r="AO968"/>
      <c r="AU968"/>
      <c r="AZ968"/>
      <c r="BM968"/>
      <c r="BV968"/>
    </row>
    <row r="969" spans="2:74" x14ac:dyDescent="0.25">
      <c r="B969"/>
      <c r="Q969"/>
      <c r="AJ969"/>
      <c r="AO969"/>
      <c r="AU969"/>
      <c r="AZ969"/>
      <c r="BM969"/>
      <c r="BV969"/>
    </row>
    <row r="970" spans="2:74" x14ac:dyDescent="0.25">
      <c r="B970"/>
      <c r="Q970"/>
      <c r="AJ970"/>
      <c r="AO970"/>
      <c r="AU970"/>
      <c r="AZ970"/>
      <c r="BM970"/>
      <c r="BV970"/>
    </row>
    <row r="971" spans="2:74" x14ac:dyDescent="0.25">
      <c r="B971"/>
      <c r="Q971"/>
      <c r="AJ971"/>
      <c r="AO971"/>
      <c r="AU971"/>
      <c r="AZ971"/>
      <c r="BM971"/>
      <c r="BV971"/>
    </row>
    <row r="972" spans="2:74" x14ac:dyDescent="0.25">
      <c r="B972"/>
      <c r="Q972"/>
      <c r="AJ972"/>
      <c r="AO972"/>
      <c r="AU972"/>
      <c r="AZ972"/>
      <c r="BM972"/>
      <c r="BV972"/>
    </row>
    <row r="973" spans="2:74" x14ac:dyDescent="0.25">
      <c r="B973"/>
      <c r="Q973"/>
      <c r="AJ973"/>
      <c r="AO973"/>
      <c r="AU973"/>
      <c r="AZ973"/>
      <c r="BM973"/>
      <c r="BV973"/>
    </row>
    <row r="974" spans="2:74" x14ac:dyDescent="0.25">
      <c r="B974"/>
      <c r="Q974"/>
      <c r="AJ974"/>
      <c r="AO974"/>
      <c r="AU974"/>
      <c r="AZ974"/>
      <c r="BM974"/>
      <c r="BV974"/>
    </row>
    <row r="975" spans="2:74" x14ac:dyDescent="0.25">
      <c r="B975"/>
      <c r="Q975"/>
      <c r="AJ975"/>
      <c r="AO975"/>
      <c r="AU975"/>
      <c r="AZ975"/>
      <c r="BM975"/>
      <c r="BV975"/>
    </row>
    <row r="976" spans="2:74" x14ac:dyDescent="0.25">
      <c r="B976"/>
      <c r="Q976"/>
      <c r="AJ976"/>
      <c r="AO976"/>
      <c r="AU976"/>
      <c r="AZ976"/>
      <c r="BM976"/>
      <c r="BV976"/>
    </row>
    <row r="977" spans="2:74" x14ac:dyDescent="0.25">
      <c r="B977"/>
      <c r="Q977"/>
      <c r="AJ977"/>
      <c r="AO977"/>
      <c r="AU977"/>
      <c r="AZ977"/>
      <c r="BM977"/>
      <c r="BV977"/>
    </row>
    <row r="978" spans="2:74" x14ac:dyDescent="0.25">
      <c r="B978"/>
      <c r="Q978"/>
      <c r="AJ978"/>
      <c r="AO978"/>
      <c r="AU978"/>
      <c r="AZ978"/>
      <c r="BM978"/>
      <c r="BV978"/>
    </row>
    <row r="979" spans="2:74" x14ac:dyDescent="0.25">
      <c r="B979"/>
      <c r="Q979"/>
      <c r="AJ979"/>
      <c r="AO979"/>
      <c r="AU979"/>
      <c r="AZ979"/>
      <c r="BM979"/>
      <c r="BV979"/>
    </row>
    <row r="980" spans="2:74" x14ac:dyDescent="0.25">
      <c r="B980"/>
      <c r="Q980"/>
      <c r="AJ980"/>
      <c r="AO980"/>
      <c r="AU980"/>
      <c r="AZ980"/>
      <c r="BM980"/>
      <c r="BV980"/>
    </row>
    <row r="981" spans="2:74" x14ac:dyDescent="0.25">
      <c r="B981"/>
      <c r="Q981"/>
      <c r="AJ981"/>
      <c r="AO981"/>
      <c r="AU981"/>
      <c r="AZ981"/>
      <c r="BM981"/>
      <c r="BV981"/>
    </row>
    <row r="982" spans="2:74" x14ac:dyDescent="0.25">
      <c r="B982"/>
      <c r="Q982"/>
      <c r="AJ982"/>
      <c r="AO982"/>
      <c r="AU982"/>
      <c r="AZ982"/>
      <c r="BM982"/>
      <c r="BV982"/>
    </row>
    <row r="983" spans="2:74" x14ac:dyDescent="0.25">
      <c r="B983"/>
      <c r="Q983"/>
      <c r="AJ983"/>
      <c r="AO983"/>
      <c r="AU983"/>
      <c r="AZ983"/>
      <c r="BM983"/>
      <c r="BV983"/>
    </row>
    <row r="984" spans="2:74" x14ac:dyDescent="0.25">
      <c r="B984"/>
      <c r="Q984"/>
      <c r="AJ984"/>
      <c r="AO984"/>
      <c r="AU984"/>
      <c r="AZ984"/>
      <c r="BM984"/>
      <c r="BV984"/>
    </row>
    <row r="985" spans="2:74" x14ac:dyDescent="0.25">
      <c r="B985"/>
      <c r="Q985"/>
      <c r="AJ985"/>
      <c r="AO985"/>
      <c r="AU985"/>
      <c r="AZ985"/>
      <c r="BM985"/>
      <c r="BV985"/>
    </row>
    <row r="986" spans="2:74" x14ac:dyDescent="0.25">
      <c r="B986"/>
      <c r="Q986"/>
      <c r="AJ986"/>
      <c r="AO986"/>
      <c r="AU986"/>
      <c r="AZ986"/>
      <c r="BM986"/>
      <c r="BV986"/>
    </row>
    <row r="987" spans="2:74" x14ac:dyDescent="0.25">
      <c r="B987"/>
      <c r="Q987"/>
      <c r="AJ987"/>
      <c r="AO987"/>
      <c r="AU987"/>
      <c r="AZ987"/>
      <c r="BM987"/>
      <c r="BV987"/>
    </row>
    <row r="988" spans="2:74" x14ac:dyDescent="0.25">
      <c r="B988"/>
      <c r="Q988"/>
      <c r="AJ988"/>
      <c r="AO988"/>
      <c r="AU988"/>
      <c r="AZ988"/>
      <c r="BM988"/>
      <c r="BV988"/>
    </row>
    <row r="989" spans="2:74" x14ac:dyDescent="0.25">
      <c r="B989"/>
      <c r="Q989"/>
      <c r="AJ989"/>
      <c r="AO989"/>
      <c r="AU989"/>
      <c r="AZ989"/>
      <c r="BM989"/>
      <c r="BV989"/>
    </row>
    <row r="990" spans="2:74" x14ac:dyDescent="0.25">
      <c r="B990"/>
      <c r="Q990"/>
      <c r="AJ990"/>
      <c r="AO990"/>
      <c r="AU990"/>
      <c r="AZ990"/>
      <c r="BM990"/>
      <c r="BV990"/>
    </row>
    <row r="991" spans="2:74" x14ac:dyDescent="0.25">
      <c r="B991"/>
      <c r="Q991"/>
      <c r="AJ991"/>
      <c r="AO991"/>
      <c r="AU991"/>
      <c r="AZ991"/>
      <c r="BM991"/>
      <c r="BV991"/>
    </row>
    <row r="992" spans="2:74" x14ac:dyDescent="0.25">
      <c r="B992"/>
      <c r="Q992"/>
      <c r="AJ992"/>
      <c r="AO992"/>
      <c r="AU992"/>
      <c r="AZ992"/>
      <c r="BM992"/>
      <c r="BV992"/>
    </row>
    <row r="993" spans="2:74" x14ac:dyDescent="0.25">
      <c r="B993"/>
      <c r="Q993"/>
      <c r="AJ993"/>
      <c r="AO993"/>
      <c r="AU993"/>
      <c r="AZ993"/>
      <c r="BM993"/>
      <c r="BV993"/>
    </row>
    <row r="994" spans="2:74" x14ac:dyDescent="0.25">
      <c r="B994"/>
      <c r="Q994"/>
      <c r="AJ994"/>
      <c r="AO994"/>
      <c r="AU994"/>
      <c r="AZ994"/>
      <c r="BM994"/>
      <c r="BV994"/>
    </row>
    <row r="995" spans="2:74" x14ac:dyDescent="0.25">
      <c r="B995"/>
      <c r="Q995"/>
      <c r="AJ995"/>
      <c r="AO995"/>
      <c r="AU995"/>
      <c r="AZ995"/>
      <c r="BM995"/>
      <c r="BV995"/>
    </row>
    <row r="996" spans="2:74" x14ac:dyDescent="0.25">
      <c r="B996"/>
      <c r="Q996"/>
      <c r="AJ996"/>
      <c r="AO996"/>
      <c r="AU996"/>
      <c r="AZ996"/>
      <c r="BM996"/>
      <c r="BV996"/>
    </row>
    <row r="997" spans="2:74" x14ac:dyDescent="0.25">
      <c r="B997"/>
      <c r="Q997"/>
      <c r="AJ997"/>
      <c r="AO997"/>
      <c r="AU997"/>
      <c r="AZ997"/>
      <c r="BM997"/>
      <c r="BV997"/>
    </row>
    <row r="998" spans="2:74" x14ac:dyDescent="0.25">
      <c r="B998"/>
      <c r="Q998"/>
      <c r="AJ998"/>
      <c r="AO998"/>
      <c r="AU998"/>
      <c r="AZ998"/>
      <c r="BM998"/>
      <c r="BV998"/>
    </row>
    <row r="999" spans="2:74" x14ac:dyDescent="0.25">
      <c r="B999"/>
      <c r="Q999"/>
      <c r="AJ999"/>
      <c r="AO999"/>
      <c r="AU999"/>
      <c r="AZ999"/>
      <c r="BM999"/>
      <c r="BV999"/>
    </row>
    <row r="1000" spans="2:74" x14ac:dyDescent="0.25">
      <c r="B1000"/>
      <c r="Q1000"/>
      <c r="AJ1000"/>
      <c r="AO1000"/>
      <c r="AU1000"/>
      <c r="AZ1000"/>
      <c r="BM1000"/>
      <c r="BV1000"/>
    </row>
    <row r="1001" spans="2:74" x14ac:dyDescent="0.25">
      <c r="B1001"/>
      <c r="Q1001"/>
      <c r="AJ1001"/>
      <c r="AO1001"/>
      <c r="AU1001"/>
      <c r="AZ1001"/>
      <c r="BM1001"/>
      <c r="BV1001"/>
    </row>
    <row r="1002" spans="2:74" x14ac:dyDescent="0.25">
      <c r="B1002"/>
      <c r="Q1002"/>
      <c r="AJ1002"/>
      <c r="AO1002"/>
      <c r="AU1002"/>
      <c r="AZ1002"/>
      <c r="BM1002"/>
      <c r="BV1002"/>
    </row>
    <row r="1003" spans="2:74" x14ac:dyDescent="0.25">
      <c r="B1003"/>
      <c r="Q1003"/>
      <c r="AJ1003"/>
      <c r="AO1003"/>
      <c r="AU1003"/>
      <c r="AZ1003"/>
      <c r="BM1003"/>
      <c r="BV1003"/>
    </row>
    <row r="1004" spans="2:74" x14ac:dyDescent="0.25">
      <c r="B1004"/>
      <c r="Q1004"/>
      <c r="AJ1004"/>
      <c r="AO1004"/>
      <c r="AU1004"/>
      <c r="AZ1004"/>
      <c r="BM1004"/>
      <c r="BV1004"/>
    </row>
    <row r="1005" spans="2:74" x14ac:dyDescent="0.25">
      <c r="B1005"/>
      <c r="Q1005"/>
      <c r="AJ1005"/>
      <c r="AO1005"/>
      <c r="AU1005"/>
      <c r="AZ1005"/>
      <c r="BM1005"/>
      <c r="BV1005"/>
    </row>
    <row r="1006" spans="2:74" x14ac:dyDescent="0.25">
      <c r="B1006"/>
      <c r="Q1006"/>
      <c r="AJ1006"/>
      <c r="AO1006"/>
      <c r="AU1006"/>
      <c r="AZ1006"/>
      <c r="BM1006"/>
      <c r="BV1006"/>
    </row>
    <row r="1007" spans="2:74" x14ac:dyDescent="0.25">
      <c r="B1007"/>
      <c r="Q1007"/>
      <c r="AJ1007"/>
      <c r="AO1007"/>
      <c r="AU1007"/>
      <c r="AZ1007"/>
      <c r="BM1007"/>
      <c r="BV1007"/>
    </row>
    <row r="1008" spans="2:74" x14ac:dyDescent="0.25">
      <c r="B1008"/>
      <c r="Q1008"/>
      <c r="AJ1008"/>
      <c r="AO1008"/>
      <c r="AU1008"/>
      <c r="AZ1008"/>
      <c r="BM1008"/>
      <c r="BV1008"/>
    </row>
    <row r="1009" spans="2:74" x14ac:dyDescent="0.25">
      <c r="B1009"/>
      <c r="Q1009"/>
      <c r="AJ1009"/>
      <c r="AO1009"/>
      <c r="AU1009"/>
      <c r="AZ1009"/>
      <c r="BM1009"/>
      <c r="BV1009"/>
    </row>
    <row r="1010" spans="2:74" x14ac:dyDescent="0.25">
      <c r="B1010"/>
      <c r="Q1010"/>
      <c r="AJ1010"/>
      <c r="AO1010"/>
      <c r="AU1010"/>
      <c r="AZ1010"/>
      <c r="BM1010"/>
      <c r="BV1010"/>
    </row>
    <row r="1011" spans="2:74" x14ac:dyDescent="0.25">
      <c r="B1011"/>
      <c r="Q1011"/>
      <c r="AJ1011"/>
      <c r="AO1011"/>
      <c r="AU1011"/>
      <c r="AZ1011"/>
      <c r="BM1011"/>
      <c r="BV1011"/>
    </row>
    <row r="1012" spans="2:74" x14ac:dyDescent="0.25">
      <c r="B1012"/>
      <c r="Q1012"/>
      <c r="AJ1012"/>
      <c r="AO1012"/>
      <c r="AU1012"/>
      <c r="AZ1012"/>
      <c r="BM1012"/>
      <c r="BV1012"/>
    </row>
    <row r="1013" spans="2:74" x14ac:dyDescent="0.25">
      <c r="B1013"/>
      <c r="Q1013"/>
      <c r="AJ1013"/>
      <c r="AO1013"/>
      <c r="AU1013"/>
      <c r="AZ1013"/>
      <c r="BM1013"/>
      <c r="BV1013"/>
    </row>
    <row r="1014" spans="2:74" x14ac:dyDescent="0.25">
      <c r="B1014"/>
      <c r="Q1014"/>
      <c r="AJ1014"/>
      <c r="AO1014"/>
      <c r="AU1014"/>
      <c r="AZ1014"/>
      <c r="BM1014"/>
      <c r="BV1014"/>
    </row>
    <row r="1015" spans="2:74" x14ac:dyDescent="0.25">
      <c r="B1015"/>
      <c r="Q1015"/>
      <c r="AJ1015"/>
      <c r="AO1015"/>
      <c r="AU1015"/>
      <c r="AZ1015"/>
      <c r="BM1015"/>
      <c r="BV1015"/>
    </row>
    <row r="1016" spans="2:74" x14ac:dyDescent="0.25">
      <c r="B1016"/>
      <c r="Q1016"/>
      <c r="AJ1016"/>
      <c r="AO1016"/>
      <c r="AU1016"/>
      <c r="AZ1016"/>
      <c r="BM1016"/>
      <c r="BV1016"/>
    </row>
    <row r="1017" spans="2:74" x14ac:dyDescent="0.25">
      <c r="B1017"/>
      <c r="Q1017"/>
      <c r="AJ1017"/>
      <c r="AO1017"/>
      <c r="AU1017"/>
      <c r="AZ1017"/>
      <c r="BM1017"/>
      <c r="BV1017"/>
    </row>
    <row r="1018" spans="2:74" x14ac:dyDescent="0.25">
      <c r="B1018"/>
      <c r="Q1018"/>
      <c r="AJ1018"/>
      <c r="AO1018"/>
      <c r="AU1018"/>
      <c r="AZ1018"/>
      <c r="BM1018"/>
      <c r="BV1018"/>
    </row>
    <row r="1019" spans="2:74" x14ac:dyDescent="0.25">
      <c r="B1019"/>
      <c r="Q1019"/>
      <c r="AJ1019"/>
      <c r="AO1019"/>
      <c r="AU1019"/>
      <c r="AZ1019"/>
      <c r="BM1019"/>
      <c r="BV1019"/>
    </row>
    <row r="1020" spans="2:74" x14ac:dyDescent="0.25">
      <c r="B1020"/>
      <c r="Q1020"/>
      <c r="AJ1020"/>
      <c r="AO1020"/>
      <c r="AU1020"/>
      <c r="AZ1020"/>
      <c r="BM1020"/>
      <c r="BV1020"/>
    </row>
    <row r="1021" spans="2:74" x14ac:dyDescent="0.25">
      <c r="B1021"/>
      <c r="Q1021"/>
      <c r="AJ1021"/>
      <c r="AO1021"/>
      <c r="AU1021"/>
      <c r="AZ1021"/>
      <c r="BM1021"/>
      <c r="BV1021"/>
    </row>
    <row r="1022" spans="2:74" x14ac:dyDescent="0.25">
      <c r="B1022"/>
      <c r="Q1022"/>
      <c r="AJ1022"/>
      <c r="AO1022"/>
      <c r="AU1022"/>
      <c r="AZ1022"/>
      <c r="BM1022"/>
      <c r="BV1022"/>
    </row>
    <row r="1023" spans="2:74" x14ac:dyDescent="0.25">
      <c r="B1023"/>
      <c r="Q1023"/>
      <c r="AJ1023"/>
      <c r="AO1023"/>
      <c r="AU1023"/>
      <c r="AZ1023"/>
      <c r="BM1023"/>
      <c r="BV1023"/>
    </row>
    <row r="1024" spans="2:74" x14ac:dyDescent="0.25">
      <c r="B1024"/>
      <c r="Q1024"/>
      <c r="AJ1024"/>
      <c r="AO1024"/>
      <c r="AU1024"/>
      <c r="AZ1024"/>
      <c r="BM1024"/>
      <c r="BV1024"/>
    </row>
    <row r="1025" spans="2:74" x14ac:dyDescent="0.25">
      <c r="B1025"/>
      <c r="Q1025"/>
      <c r="AJ1025"/>
      <c r="AO1025"/>
      <c r="AU1025"/>
      <c r="AZ1025"/>
      <c r="BM1025"/>
      <c r="BV1025"/>
    </row>
    <row r="1026" spans="2:74" x14ac:dyDescent="0.25">
      <c r="B1026"/>
      <c r="Q1026"/>
      <c r="AJ1026"/>
      <c r="AO1026"/>
      <c r="AU1026"/>
      <c r="AZ1026"/>
      <c r="BM1026"/>
      <c r="BV1026"/>
    </row>
    <row r="1027" spans="2:74" x14ac:dyDescent="0.25">
      <c r="B1027"/>
      <c r="Q1027"/>
      <c r="AJ1027"/>
      <c r="AO1027"/>
      <c r="AU1027"/>
      <c r="AZ1027"/>
      <c r="BM1027"/>
      <c r="BV1027"/>
    </row>
    <row r="1028" spans="2:74" x14ac:dyDescent="0.25">
      <c r="B1028"/>
      <c r="Q1028"/>
      <c r="AJ1028"/>
      <c r="AO1028"/>
      <c r="AU1028"/>
      <c r="AZ1028"/>
      <c r="BM1028"/>
      <c r="BV1028"/>
    </row>
    <row r="1029" spans="2:74" x14ac:dyDescent="0.25">
      <c r="B1029"/>
      <c r="Q1029"/>
      <c r="AJ1029"/>
      <c r="AO1029"/>
      <c r="AU1029"/>
      <c r="AZ1029"/>
      <c r="BM1029"/>
      <c r="BV1029"/>
    </row>
    <row r="1030" spans="2:74" x14ac:dyDescent="0.25">
      <c r="B1030"/>
      <c r="Q1030"/>
      <c r="AJ1030"/>
      <c r="AO1030"/>
      <c r="AU1030"/>
      <c r="AZ1030"/>
      <c r="BM1030"/>
      <c r="BV1030"/>
    </row>
    <row r="1031" spans="2:74" x14ac:dyDescent="0.25">
      <c r="B1031"/>
      <c r="Q1031"/>
      <c r="AJ1031"/>
      <c r="AO1031"/>
      <c r="AU1031"/>
      <c r="AZ1031"/>
      <c r="BM1031"/>
      <c r="BV1031"/>
    </row>
    <row r="1032" spans="2:74" x14ac:dyDescent="0.25">
      <c r="B1032"/>
      <c r="Q1032"/>
      <c r="AJ1032"/>
      <c r="AO1032"/>
      <c r="AU1032"/>
      <c r="AZ1032"/>
      <c r="BM1032"/>
      <c r="BV1032"/>
    </row>
    <row r="1033" spans="2:74" x14ac:dyDescent="0.25">
      <c r="B1033"/>
      <c r="Q1033"/>
      <c r="AJ1033"/>
      <c r="AO1033"/>
      <c r="AU1033"/>
      <c r="AZ1033"/>
      <c r="BM1033"/>
      <c r="BV1033"/>
    </row>
    <row r="1034" spans="2:74" x14ac:dyDescent="0.25">
      <c r="B1034"/>
      <c r="Q1034"/>
      <c r="AJ1034"/>
      <c r="AO1034"/>
      <c r="AU1034"/>
      <c r="AZ1034"/>
      <c r="BM1034"/>
      <c r="BV1034"/>
    </row>
    <row r="1035" spans="2:74" x14ac:dyDescent="0.25">
      <c r="B1035"/>
      <c r="Q1035"/>
      <c r="AJ1035"/>
      <c r="AO1035"/>
      <c r="AU1035"/>
      <c r="AZ1035"/>
      <c r="BM1035"/>
      <c r="BV1035"/>
    </row>
    <row r="1036" spans="2:74" x14ac:dyDescent="0.25">
      <c r="B1036"/>
      <c r="Q1036"/>
      <c r="AJ1036"/>
      <c r="AO1036"/>
      <c r="AU1036"/>
      <c r="AZ1036"/>
      <c r="BM1036"/>
      <c r="BV1036"/>
    </row>
    <row r="1037" spans="2:74" x14ac:dyDescent="0.25">
      <c r="B1037"/>
      <c r="Q1037"/>
      <c r="AJ1037"/>
      <c r="AO1037"/>
      <c r="AU1037"/>
      <c r="AZ1037"/>
      <c r="BM1037"/>
      <c r="BV1037"/>
    </row>
    <row r="1038" spans="2:74" x14ac:dyDescent="0.25">
      <c r="B1038"/>
      <c r="Q1038"/>
      <c r="AJ1038"/>
      <c r="AO1038"/>
      <c r="AU1038"/>
      <c r="AZ1038"/>
      <c r="BM1038"/>
      <c r="BV1038"/>
    </row>
    <row r="1039" spans="2:74" x14ac:dyDescent="0.25">
      <c r="B1039"/>
      <c r="Q1039"/>
      <c r="AJ1039"/>
      <c r="AO1039"/>
      <c r="AU1039"/>
      <c r="AZ1039"/>
      <c r="BM1039"/>
      <c r="BV1039"/>
    </row>
    <row r="1040" spans="2:74" x14ac:dyDescent="0.25">
      <c r="B1040"/>
      <c r="Q1040"/>
      <c r="AJ1040"/>
      <c r="AO1040"/>
      <c r="AU1040"/>
      <c r="AZ1040"/>
      <c r="BM1040"/>
      <c r="BV1040"/>
    </row>
    <row r="1041" spans="2:74" x14ac:dyDescent="0.25">
      <c r="B1041"/>
      <c r="Q1041"/>
      <c r="AJ1041"/>
      <c r="AO1041"/>
      <c r="AU1041"/>
      <c r="AZ1041"/>
      <c r="BM1041"/>
      <c r="BV1041"/>
    </row>
    <row r="1042" spans="2:74" x14ac:dyDescent="0.25">
      <c r="B1042"/>
      <c r="Q1042"/>
      <c r="AJ1042"/>
      <c r="AO1042"/>
      <c r="AU1042"/>
      <c r="AZ1042"/>
      <c r="BM1042"/>
      <c r="BV1042"/>
    </row>
    <row r="1043" spans="2:74" x14ac:dyDescent="0.25">
      <c r="B1043"/>
      <c r="Q1043"/>
      <c r="AJ1043"/>
      <c r="AO1043"/>
      <c r="AU1043"/>
      <c r="AZ1043"/>
      <c r="BM1043"/>
      <c r="BV1043"/>
    </row>
    <row r="1044" spans="2:74" x14ac:dyDescent="0.25">
      <c r="B1044"/>
      <c r="Q1044"/>
      <c r="AJ1044"/>
      <c r="AO1044"/>
      <c r="AU1044"/>
      <c r="AZ1044"/>
      <c r="BM1044"/>
      <c r="BV1044"/>
    </row>
    <row r="1045" spans="2:74" x14ac:dyDescent="0.25">
      <c r="B1045"/>
      <c r="Q1045"/>
      <c r="AJ1045"/>
      <c r="AO1045"/>
      <c r="AU1045"/>
      <c r="AZ1045"/>
      <c r="BM1045"/>
      <c r="BV1045"/>
    </row>
    <row r="1046" spans="2:74" x14ac:dyDescent="0.25">
      <c r="B1046"/>
      <c r="Q1046"/>
      <c r="AJ1046"/>
      <c r="AO1046"/>
      <c r="AU1046"/>
      <c r="AZ1046"/>
      <c r="BM1046"/>
      <c r="BV1046"/>
    </row>
    <row r="1047" spans="2:74" x14ac:dyDescent="0.25">
      <c r="B1047"/>
      <c r="Q1047"/>
      <c r="AJ1047"/>
      <c r="AO1047"/>
      <c r="AU1047"/>
      <c r="AZ1047"/>
      <c r="BM1047"/>
      <c r="BV1047"/>
    </row>
    <row r="1048" spans="2:74" x14ac:dyDescent="0.25">
      <c r="B1048"/>
      <c r="Q1048"/>
      <c r="AJ1048"/>
      <c r="AO1048"/>
      <c r="AU1048"/>
      <c r="AZ1048"/>
      <c r="BM1048"/>
      <c r="BV1048"/>
    </row>
    <row r="1049" spans="2:74" x14ac:dyDescent="0.25">
      <c r="B1049"/>
      <c r="Q1049"/>
      <c r="AJ1049"/>
      <c r="AO1049"/>
      <c r="AU1049"/>
      <c r="AZ1049"/>
      <c r="BM1049"/>
      <c r="BV1049"/>
    </row>
    <row r="1050" spans="2:74" x14ac:dyDescent="0.25">
      <c r="B1050"/>
      <c r="Q1050"/>
      <c r="AJ1050"/>
      <c r="AO1050"/>
      <c r="AU1050"/>
      <c r="AZ1050"/>
      <c r="BM1050"/>
      <c r="BV1050"/>
    </row>
    <row r="1051" spans="2:74" x14ac:dyDescent="0.25">
      <c r="B1051"/>
      <c r="Q1051"/>
      <c r="AJ1051"/>
      <c r="AO1051"/>
      <c r="AU1051"/>
      <c r="AZ1051"/>
      <c r="BM1051"/>
      <c r="BV1051"/>
    </row>
    <row r="1052" spans="2:74" x14ac:dyDescent="0.25">
      <c r="B1052"/>
      <c r="Q1052"/>
      <c r="AJ1052"/>
      <c r="AO1052"/>
      <c r="AU1052"/>
      <c r="AZ1052"/>
      <c r="BM1052"/>
      <c r="BV1052"/>
    </row>
    <row r="1053" spans="2:74" x14ac:dyDescent="0.25">
      <c r="B1053"/>
      <c r="Q1053"/>
      <c r="AJ1053"/>
      <c r="AO1053"/>
      <c r="AU1053"/>
      <c r="AZ1053"/>
      <c r="BM1053"/>
      <c r="BV1053"/>
    </row>
    <row r="1054" spans="2:74" x14ac:dyDescent="0.25">
      <c r="B1054"/>
      <c r="Q1054"/>
      <c r="AJ1054"/>
      <c r="AO1054"/>
      <c r="AU1054"/>
      <c r="AZ1054"/>
      <c r="BM1054"/>
      <c r="BV1054"/>
    </row>
    <row r="1055" spans="2:74" x14ac:dyDescent="0.25">
      <c r="B1055"/>
      <c r="Q1055"/>
      <c r="AJ1055"/>
      <c r="AO1055"/>
      <c r="AU1055"/>
      <c r="AZ1055"/>
      <c r="BM1055"/>
      <c r="BV1055"/>
    </row>
    <row r="1056" spans="2:74" x14ac:dyDescent="0.25">
      <c r="B1056"/>
      <c r="Q1056"/>
      <c r="AJ1056"/>
      <c r="AO1056"/>
      <c r="AU1056"/>
      <c r="AZ1056"/>
      <c r="BM1056"/>
      <c r="BV1056"/>
    </row>
    <row r="1057" spans="2:74" x14ac:dyDescent="0.25">
      <c r="B1057"/>
      <c r="Q1057"/>
      <c r="AJ1057"/>
      <c r="AO1057"/>
      <c r="AU1057"/>
      <c r="AZ1057"/>
      <c r="BM1057"/>
      <c r="BV1057"/>
    </row>
    <row r="1058" spans="2:74" x14ac:dyDescent="0.25">
      <c r="B1058"/>
      <c r="Q1058"/>
      <c r="AJ1058"/>
      <c r="AO1058"/>
      <c r="AU1058"/>
      <c r="AZ1058"/>
      <c r="BM1058"/>
      <c r="BV1058"/>
    </row>
    <row r="1059" spans="2:74" x14ac:dyDescent="0.25">
      <c r="B1059"/>
      <c r="Q1059"/>
      <c r="AJ1059"/>
      <c r="AO1059"/>
      <c r="AU1059"/>
      <c r="AZ1059"/>
      <c r="BM1059"/>
      <c r="BV1059"/>
    </row>
    <row r="1060" spans="2:74" x14ac:dyDescent="0.25">
      <c r="B1060"/>
      <c r="Q1060"/>
      <c r="AJ1060"/>
      <c r="AO1060"/>
      <c r="AU1060"/>
      <c r="AZ1060"/>
      <c r="BM1060"/>
      <c r="BV1060"/>
    </row>
    <row r="1061" spans="2:74" x14ac:dyDescent="0.25">
      <c r="B1061"/>
      <c r="Q1061"/>
      <c r="AJ1061"/>
      <c r="AO1061"/>
      <c r="AU1061"/>
      <c r="AZ1061"/>
      <c r="BM1061"/>
      <c r="BV1061"/>
    </row>
    <row r="1062" spans="2:74" x14ac:dyDescent="0.25">
      <c r="B1062"/>
      <c r="Q1062"/>
      <c r="AJ1062"/>
      <c r="AO1062"/>
      <c r="AU1062"/>
      <c r="AZ1062"/>
      <c r="BM1062"/>
      <c r="BV1062"/>
    </row>
    <row r="1063" spans="2:74" x14ac:dyDescent="0.25">
      <c r="B1063"/>
      <c r="Q1063"/>
      <c r="AJ1063"/>
      <c r="AO1063"/>
      <c r="AU1063"/>
      <c r="AZ1063"/>
      <c r="BM1063"/>
      <c r="BV1063"/>
    </row>
    <row r="1064" spans="2:74" x14ac:dyDescent="0.25">
      <c r="B1064"/>
      <c r="Q1064"/>
      <c r="AJ1064"/>
      <c r="AO1064"/>
      <c r="AU1064"/>
      <c r="AZ1064"/>
      <c r="BM1064"/>
      <c r="BV1064"/>
    </row>
    <row r="1065" spans="2:74" x14ac:dyDescent="0.25">
      <c r="B1065"/>
      <c r="Q1065"/>
      <c r="AJ1065"/>
      <c r="AO1065"/>
      <c r="AU1065"/>
      <c r="AZ1065"/>
      <c r="BM1065"/>
      <c r="BV1065"/>
    </row>
    <row r="1066" spans="2:74" x14ac:dyDescent="0.25">
      <c r="B1066"/>
      <c r="Q1066"/>
      <c r="AJ1066"/>
      <c r="AO1066"/>
      <c r="AU1066"/>
      <c r="AZ1066"/>
      <c r="BM1066"/>
      <c r="BV1066"/>
    </row>
    <row r="1067" spans="2:74" x14ac:dyDescent="0.25">
      <c r="B1067"/>
      <c r="Q1067"/>
      <c r="AJ1067"/>
      <c r="AO1067"/>
      <c r="AU1067"/>
      <c r="AZ1067"/>
      <c r="BM1067"/>
      <c r="BV1067"/>
    </row>
    <row r="1068" spans="2:74" x14ac:dyDescent="0.25">
      <c r="B1068"/>
      <c r="Q1068"/>
      <c r="AJ1068"/>
      <c r="AO1068"/>
      <c r="AU1068"/>
      <c r="AZ1068"/>
      <c r="BM1068"/>
      <c r="BV1068"/>
    </row>
    <row r="1069" spans="2:74" x14ac:dyDescent="0.25">
      <c r="B1069"/>
      <c r="Q1069"/>
      <c r="AJ1069"/>
      <c r="AO1069"/>
      <c r="AU1069"/>
      <c r="AZ1069"/>
      <c r="BM1069"/>
      <c r="BV1069"/>
    </row>
    <row r="1070" spans="2:74" x14ac:dyDescent="0.25">
      <c r="B1070"/>
      <c r="Q1070"/>
      <c r="AJ1070"/>
      <c r="AO1070"/>
      <c r="AU1070"/>
      <c r="AZ1070"/>
      <c r="BM1070"/>
      <c r="BV1070"/>
    </row>
    <row r="1071" spans="2:74" x14ac:dyDescent="0.25">
      <c r="B1071"/>
      <c r="Q1071"/>
      <c r="AJ1071"/>
      <c r="AO1071"/>
      <c r="AU1071"/>
      <c r="AZ1071"/>
      <c r="BM1071"/>
      <c r="BV1071"/>
    </row>
    <row r="1072" spans="2:74" x14ac:dyDescent="0.25">
      <c r="B1072"/>
      <c r="Q1072"/>
      <c r="AJ1072"/>
      <c r="AO1072"/>
      <c r="AU1072"/>
      <c r="AZ1072"/>
      <c r="BM1072"/>
      <c r="BV1072"/>
    </row>
    <row r="1073" spans="2:74" x14ac:dyDescent="0.25">
      <c r="B1073"/>
      <c r="Q1073"/>
      <c r="AJ1073"/>
      <c r="AO1073"/>
      <c r="AU1073"/>
      <c r="AZ1073"/>
      <c r="BM1073"/>
      <c r="BV1073"/>
    </row>
    <row r="1074" spans="2:74" x14ac:dyDescent="0.25">
      <c r="B1074"/>
      <c r="Q1074"/>
      <c r="AJ1074"/>
      <c r="AO1074"/>
      <c r="AU1074"/>
      <c r="AZ1074"/>
      <c r="BM1074"/>
      <c r="BV1074"/>
    </row>
    <row r="1075" spans="2:74" x14ac:dyDescent="0.25">
      <c r="B1075"/>
      <c r="Q1075"/>
      <c r="AJ1075"/>
      <c r="AO1075"/>
      <c r="AU1075"/>
      <c r="AZ1075"/>
      <c r="BM1075"/>
      <c r="BV1075"/>
    </row>
    <row r="1076" spans="2:74" x14ac:dyDescent="0.25">
      <c r="B1076"/>
      <c r="Q1076"/>
      <c r="AJ1076"/>
      <c r="AO1076"/>
      <c r="AU1076"/>
      <c r="AZ1076"/>
      <c r="BM1076"/>
      <c r="BV1076"/>
    </row>
    <row r="1077" spans="2:74" x14ac:dyDescent="0.25">
      <c r="B1077"/>
      <c r="Q1077"/>
      <c r="AJ1077"/>
      <c r="AO1077"/>
      <c r="AU1077"/>
      <c r="AZ1077"/>
      <c r="BM1077"/>
      <c r="BV1077"/>
    </row>
    <row r="1078" spans="2:74" x14ac:dyDescent="0.25">
      <c r="B1078"/>
      <c r="Q1078"/>
      <c r="AJ1078"/>
      <c r="AO1078"/>
      <c r="AU1078"/>
      <c r="AZ1078"/>
      <c r="BM1078"/>
      <c r="BV1078"/>
    </row>
    <row r="1079" spans="2:74" x14ac:dyDescent="0.25">
      <c r="B1079"/>
      <c r="Q1079"/>
      <c r="AJ1079"/>
      <c r="AO1079"/>
      <c r="AU1079"/>
      <c r="AZ1079"/>
      <c r="BM1079"/>
      <c r="BV1079"/>
    </row>
    <row r="1080" spans="2:74" x14ac:dyDescent="0.25">
      <c r="B1080"/>
      <c r="Q1080"/>
      <c r="AJ1080"/>
      <c r="AO1080"/>
      <c r="AU1080"/>
      <c r="AZ1080"/>
      <c r="BM1080"/>
      <c r="BV1080"/>
    </row>
    <row r="1081" spans="2:74" x14ac:dyDescent="0.25">
      <c r="B1081"/>
      <c r="Q1081"/>
      <c r="AJ1081"/>
      <c r="AO1081"/>
      <c r="AU1081"/>
      <c r="AZ1081"/>
      <c r="BM1081"/>
      <c r="BV1081"/>
    </row>
    <row r="1082" spans="2:74" x14ac:dyDescent="0.25">
      <c r="B1082"/>
      <c r="Q1082"/>
      <c r="AJ1082"/>
      <c r="AO1082"/>
      <c r="AU1082"/>
      <c r="AZ1082"/>
      <c r="BM1082"/>
      <c r="BV1082"/>
    </row>
    <row r="1083" spans="2:74" x14ac:dyDescent="0.25">
      <c r="B1083"/>
      <c r="Q1083"/>
      <c r="AJ1083"/>
      <c r="AO1083"/>
      <c r="AU1083"/>
      <c r="AZ1083"/>
      <c r="BM1083"/>
      <c r="BV1083"/>
    </row>
    <row r="1084" spans="2:74" x14ac:dyDescent="0.25">
      <c r="B1084"/>
      <c r="Q1084"/>
      <c r="AJ1084"/>
      <c r="AO1084"/>
      <c r="AU1084"/>
      <c r="AZ1084"/>
      <c r="BM1084"/>
      <c r="BV1084"/>
    </row>
    <row r="1085" spans="2:74" x14ac:dyDescent="0.25">
      <c r="B1085"/>
      <c r="Q1085"/>
      <c r="AJ1085"/>
      <c r="AO1085"/>
      <c r="AU1085"/>
      <c r="AZ1085"/>
      <c r="BM1085"/>
      <c r="BV1085"/>
    </row>
    <row r="1086" spans="2:74" x14ac:dyDescent="0.25">
      <c r="B1086"/>
      <c r="Q1086"/>
      <c r="AJ1086"/>
      <c r="AO1086"/>
      <c r="AU1086"/>
      <c r="AZ1086"/>
      <c r="BM1086"/>
      <c r="BV1086"/>
    </row>
    <row r="1087" spans="2:74" x14ac:dyDescent="0.25">
      <c r="B1087"/>
      <c r="Q1087"/>
      <c r="AJ1087"/>
      <c r="AO1087"/>
      <c r="AU1087"/>
      <c r="AZ1087"/>
      <c r="BM1087"/>
      <c r="BV1087"/>
    </row>
    <row r="1088" spans="2:74" x14ac:dyDescent="0.25">
      <c r="B1088"/>
      <c r="Q1088"/>
      <c r="AJ1088"/>
      <c r="AO1088"/>
      <c r="AU1088"/>
      <c r="AZ1088"/>
      <c r="BM1088"/>
      <c r="BV1088"/>
    </row>
    <row r="1089" spans="2:74" x14ac:dyDescent="0.25">
      <c r="B1089"/>
      <c r="Q1089"/>
      <c r="AJ1089"/>
      <c r="AO1089"/>
      <c r="AU1089"/>
      <c r="AZ1089"/>
      <c r="BM1089"/>
      <c r="BV1089"/>
    </row>
    <row r="1090" spans="2:74" x14ac:dyDescent="0.25">
      <c r="B1090"/>
      <c r="Q1090"/>
      <c r="AJ1090"/>
      <c r="AO1090"/>
      <c r="AU1090"/>
      <c r="AZ1090"/>
      <c r="BM1090"/>
      <c r="BV1090"/>
    </row>
    <row r="1091" spans="2:74" x14ac:dyDescent="0.25">
      <c r="B1091"/>
      <c r="Q1091"/>
      <c r="AJ1091"/>
      <c r="AO1091"/>
      <c r="AU1091"/>
      <c r="AZ1091"/>
      <c r="BM1091"/>
      <c r="BV1091"/>
    </row>
    <row r="1092" spans="2:74" x14ac:dyDescent="0.25">
      <c r="B1092"/>
      <c r="Q1092"/>
      <c r="AJ1092"/>
      <c r="AO1092"/>
      <c r="AU1092"/>
      <c r="AZ1092"/>
      <c r="BM1092"/>
      <c r="BV1092"/>
    </row>
    <row r="1093" spans="2:74" x14ac:dyDescent="0.25">
      <c r="B1093"/>
      <c r="Q1093"/>
      <c r="AJ1093"/>
      <c r="AO1093"/>
      <c r="AU1093"/>
      <c r="AZ1093"/>
      <c r="BM1093"/>
      <c r="BV1093"/>
    </row>
    <row r="1094" spans="2:74" x14ac:dyDescent="0.25">
      <c r="B1094"/>
      <c r="Q1094"/>
      <c r="AJ1094"/>
      <c r="AO1094"/>
      <c r="AU1094"/>
      <c r="AZ1094"/>
      <c r="BM1094"/>
      <c r="BV1094"/>
    </row>
    <row r="1095" spans="2:74" x14ac:dyDescent="0.25">
      <c r="B1095"/>
      <c r="Q1095"/>
      <c r="AJ1095"/>
      <c r="AO1095"/>
      <c r="AU1095"/>
      <c r="AZ1095"/>
      <c r="BM1095"/>
      <c r="BV1095"/>
    </row>
    <row r="1096" spans="2:74" x14ac:dyDescent="0.25">
      <c r="B1096"/>
      <c r="Q1096"/>
      <c r="AJ1096"/>
      <c r="AO1096"/>
      <c r="AU1096"/>
      <c r="AZ1096"/>
      <c r="BM1096"/>
      <c r="BV1096"/>
    </row>
    <row r="1097" spans="2:74" x14ac:dyDescent="0.25">
      <c r="B1097"/>
      <c r="Q1097"/>
      <c r="AJ1097"/>
      <c r="AO1097"/>
      <c r="AU1097"/>
      <c r="AZ1097"/>
      <c r="BM1097"/>
      <c r="BV1097"/>
    </row>
    <row r="1098" spans="2:74" x14ac:dyDescent="0.25">
      <c r="B1098"/>
      <c r="Q1098"/>
      <c r="AJ1098"/>
      <c r="AO1098"/>
      <c r="AU1098"/>
      <c r="AZ1098"/>
      <c r="BM1098"/>
      <c r="BV1098"/>
    </row>
    <row r="1099" spans="2:74" x14ac:dyDescent="0.25">
      <c r="B1099"/>
      <c r="Q1099"/>
      <c r="AJ1099"/>
      <c r="AO1099"/>
      <c r="AU1099"/>
      <c r="AZ1099"/>
      <c r="BM1099"/>
      <c r="BV1099"/>
    </row>
    <row r="1100" spans="2:74" x14ac:dyDescent="0.25">
      <c r="B1100"/>
      <c r="Q1100"/>
      <c r="AJ1100"/>
      <c r="AO1100"/>
      <c r="AU1100"/>
      <c r="AZ1100"/>
      <c r="BM1100"/>
      <c r="BV1100"/>
    </row>
    <row r="1101" spans="2:74" x14ac:dyDescent="0.25">
      <c r="B1101"/>
      <c r="Q1101"/>
      <c r="AJ1101"/>
      <c r="AO1101"/>
      <c r="AU1101"/>
      <c r="AZ1101"/>
      <c r="BM1101"/>
      <c r="BV1101"/>
    </row>
    <row r="1102" spans="2:74" x14ac:dyDescent="0.25">
      <c r="B1102"/>
      <c r="Q1102"/>
      <c r="AJ1102"/>
      <c r="AO1102"/>
      <c r="AU1102"/>
      <c r="AZ1102"/>
      <c r="BM1102"/>
      <c r="BV1102"/>
    </row>
    <row r="1103" spans="2:74" x14ac:dyDescent="0.25">
      <c r="B1103"/>
      <c r="Q1103"/>
      <c r="AJ1103"/>
      <c r="AO1103"/>
      <c r="AU1103"/>
      <c r="AZ1103"/>
      <c r="BM1103"/>
      <c r="BV1103"/>
    </row>
    <row r="1104" spans="2:74" x14ac:dyDescent="0.25">
      <c r="B1104"/>
      <c r="Q1104"/>
      <c r="AJ1104"/>
      <c r="AO1104"/>
      <c r="AU1104"/>
      <c r="AZ1104"/>
      <c r="BM1104"/>
      <c r="BV1104"/>
    </row>
    <row r="1105" spans="2:74" x14ac:dyDescent="0.25">
      <c r="B1105"/>
      <c r="Q1105"/>
      <c r="AJ1105"/>
      <c r="AO1105"/>
      <c r="AU1105"/>
      <c r="AZ1105"/>
      <c r="BM1105"/>
      <c r="BV1105"/>
    </row>
    <row r="1106" spans="2:74" x14ac:dyDescent="0.25">
      <c r="B1106"/>
      <c r="Q1106"/>
      <c r="AJ1106"/>
      <c r="AO1106"/>
      <c r="AU1106"/>
      <c r="AZ1106"/>
      <c r="BM1106"/>
      <c r="BV1106"/>
    </row>
    <row r="1107" spans="2:74" x14ac:dyDescent="0.25">
      <c r="B1107"/>
      <c r="Q1107"/>
      <c r="AJ1107"/>
      <c r="AO1107"/>
      <c r="AU1107"/>
      <c r="AZ1107"/>
      <c r="BM1107"/>
      <c r="BV1107"/>
    </row>
    <row r="1108" spans="2:74" x14ac:dyDescent="0.25">
      <c r="B1108"/>
      <c r="Q1108"/>
      <c r="AJ1108"/>
      <c r="AO1108"/>
      <c r="AU1108"/>
      <c r="AZ1108"/>
      <c r="BM1108"/>
      <c r="BV1108"/>
    </row>
    <row r="1109" spans="2:74" x14ac:dyDescent="0.25">
      <c r="B1109"/>
      <c r="Q1109"/>
      <c r="AJ1109"/>
      <c r="AO1109"/>
      <c r="AU1109"/>
      <c r="AZ1109"/>
      <c r="BM1109"/>
      <c r="BV1109"/>
    </row>
    <row r="1110" spans="2:74" x14ac:dyDescent="0.25">
      <c r="B1110"/>
      <c r="Q1110"/>
      <c r="AJ1110"/>
      <c r="AO1110"/>
      <c r="AU1110"/>
      <c r="AZ1110"/>
      <c r="BM1110"/>
      <c r="BV1110"/>
    </row>
    <row r="1111" spans="2:74" x14ac:dyDescent="0.25">
      <c r="B1111"/>
      <c r="Q1111"/>
      <c r="AJ1111"/>
      <c r="AO1111"/>
      <c r="AU1111"/>
      <c r="AZ1111"/>
      <c r="BM1111"/>
      <c r="BV1111"/>
    </row>
    <row r="1112" spans="2:74" x14ac:dyDescent="0.25">
      <c r="B1112"/>
      <c r="Q1112"/>
      <c r="AJ1112"/>
      <c r="AO1112"/>
      <c r="AU1112"/>
      <c r="AZ1112"/>
      <c r="BM1112"/>
      <c r="BV1112"/>
    </row>
    <row r="1113" spans="2:74" x14ac:dyDescent="0.25">
      <c r="B1113"/>
      <c r="Q1113"/>
      <c r="AJ1113"/>
      <c r="AO1113"/>
      <c r="AU1113"/>
      <c r="AZ1113"/>
      <c r="BM1113"/>
      <c r="BV1113"/>
    </row>
    <row r="1114" spans="2:74" x14ac:dyDescent="0.25">
      <c r="B1114"/>
      <c r="Q1114"/>
      <c r="AJ1114"/>
      <c r="AO1114"/>
      <c r="AU1114"/>
      <c r="AZ1114"/>
      <c r="BM1114"/>
      <c r="BV1114"/>
    </row>
    <row r="1115" spans="2:74" x14ac:dyDescent="0.25">
      <c r="B1115"/>
      <c r="Q1115"/>
      <c r="AJ1115"/>
      <c r="AO1115"/>
      <c r="AU1115"/>
      <c r="AZ1115"/>
      <c r="BM1115"/>
      <c r="BV1115"/>
    </row>
    <row r="1116" spans="2:74" x14ac:dyDescent="0.25">
      <c r="B1116"/>
      <c r="Q1116"/>
      <c r="AJ1116"/>
      <c r="AO1116"/>
      <c r="AU1116"/>
      <c r="AZ1116"/>
      <c r="BM1116"/>
      <c r="BV1116"/>
    </row>
    <row r="1117" spans="2:74" x14ac:dyDescent="0.25">
      <c r="B1117"/>
      <c r="Q1117"/>
      <c r="AJ1117"/>
      <c r="AO1117"/>
      <c r="AU1117"/>
      <c r="AZ1117"/>
      <c r="BM1117"/>
      <c r="BV1117"/>
    </row>
    <row r="1118" spans="2:74" x14ac:dyDescent="0.25">
      <c r="B1118"/>
      <c r="Q1118"/>
      <c r="AJ1118"/>
      <c r="AO1118"/>
      <c r="AU1118"/>
      <c r="AZ1118"/>
      <c r="BM1118"/>
      <c r="BV1118"/>
    </row>
    <row r="1119" spans="2:74" x14ac:dyDescent="0.25">
      <c r="B1119"/>
      <c r="Q1119"/>
      <c r="AJ1119"/>
      <c r="AO1119"/>
      <c r="AU1119"/>
      <c r="AZ1119"/>
      <c r="BM1119"/>
      <c r="BV1119"/>
    </row>
    <row r="1120" spans="2:74" x14ac:dyDescent="0.25">
      <c r="B1120"/>
      <c r="Q1120"/>
      <c r="AJ1120"/>
      <c r="AO1120"/>
      <c r="AU1120"/>
      <c r="AZ1120"/>
      <c r="BM1120"/>
      <c r="BV1120"/>
    </row>
    <row r="1121" spans="2:74" x14ac:dyDescent="0.25">
      <c r="B1121"/>
      <c r="Q1121"/>
      <c r="AJ1121"/>
      <c r="AO1121"/>
      <c r="AU1121"/>
      <c r="AZ1121"/>
      <c r="BM1121"/>
      <c r="BV1121"/>
    </row>
    <row r="1122" spans="2:74" x14ac:dyDescent="0.25">
      <c r="B1122"/>
      <c r="Q1122"/>
      <c r="AJ1122"/>
      <c r="AO1122"/>
      <c r="AU1122"/>
      <c r="AZ1122"/>
      <c r="BM1122"/>
      <c r="BV1122"/>
    </row>
    <row r="1123" spans="2:74" x14ac:dyDescent="0.25">
      <c r="B1123"/>
      <c r="Q1123"/>
      <c r="AJ1123"/>
      <c r="AO1123"/>
      <c r="AU1123"/>
      <c r="AZ1123"/>
      <c r="BM1123"/>
      <c r="BV1123"/>
    </row>
    <row r="1124" spans="2:74" x14ac:dyDescent="0.25">
      <c r="B1124"/>
      <c r="Q1124"/>
      <c r="AJ1124"/>
      <c r="AO1124"/>
      <c r="AU1124"/>
      <c r="AZ1124"/>
      <c r="BM1124"/>
      <c r="BV1124"/>
    </row>
    <row r="1125" spans="2:74" x14ac:dyDescent="0.25">
      <c r="B1125"/>
      <c r="Q1125"/>
      <c r="AJ1125"/>
      <c r="AO1125"/>
      <c r="AU1125"/>
      <c r="AZ1125"/>
      <c r="BM1125"/>
      <c r="BV1125"/>
    </row>
    <row r="1126" spans="2:74" x14ac:dyDescent="0.25">
      <c r="B1126"/>
      <c r="Q1126"/>
      <c r="AJ1126"/>
      <c r="AO1126"/>
      <c r="AU1126"/>
      <c r="AZ1126"/>
      <c r="BM1126"/>
      <c r="BV1126"/>
    </row>
    <row r="1127" spans="2:74" x14ac:dyDescent="0.25">
      <c r="B1127"/>
      <c r="Q1127"/>
      <c r="AJ1127"/>
      <c r="AO1127"/>
      <c r="AU1127"/>
      <c r="AZ1127"/>
      <c r="BM1127"/>
      <c r="BV1127"/>
    </row>
    <row r="1128" spans="2:74" x14ac:dyDescent="0.25">
      <c r="B1128"/>
      <c r="Q1128"/>
      <c r="AJ1128"/>
      <c r="AO1128"/>
      <c r="AU1128"/>
      <c r="AZ1128"/>
      <c r="BM1128"/>
      <c r="BV1128"/>
    </row>
    <row r="1129" spans="2:74" x14ac:dyDescent="0.25">
      <c r="B1129"/>
      <c r="Q1129"/>
      <c r="AJ1129"/>
      <c r="AO1129"/>
      <c r="AU1129"/>
      <c r="AZ1129"/>
      <c r="BM1129"/>
      <c r="BV1129"/>
    </row>
    <row r="1130" spans="2:74" x14ac:dyDescent="0.25">
      <c r="B1130"/>
      <c r="Q1130"/>
      <c r="AJ1130"/>
      <c r="AO1130"/>
      <c r="AU1130"/>
      <c r="AZ1130"/>
      <c r="BM1130"/>
      <c r="BV1130"/>
    </row>
    <row r="1131" spans="2:74" x14ac:dyDescent="0.25">
      <c r="B1131"/>
      <c r="Q1131"/>
      <c r="AJ1131"/>
      <c r="AO1131"/>
      <c r="AU1131"/>
      <c r="AZ1131"/>
      <c r="BM1131"/>
      <c r="BV1131"/>
    </row>
    <row r="1132" spans="2:74" x14ac:dyDescent="0.25">
      <c r="B1132"/>
      <c r="Q1132"/>
      <c r="AJ1132"/>
      <c r="AO1132"/>
      <c r="AU1132"/>
      <c r="AZ1132"/>
      <c r="BM1132"/>
      <c r="BV1132"/>
    </row>
    <row r="1133" spans="2:74" x14ac:dyDescent="0.25">
      <c r="B1133"/>
      <c r="Q1133"/>
      <c r="AJ1133"/>
      <c r="AO1133"/>
      <c r="AU1133"/>
      <c r="AZ1133"/>
      <c r="BM1133"/>
      <c r="BV1133"/>
    </row>
    <row r="1134" spans="2:74" x14ac:dyDescent="0.25">
      <c r="B1134"/>
      <c r="Q1134"/>
      <c r="AJ1134"/>
      <c r="AO1134"/>
      <c r="AU1134"/>
      <c r="AZ1134"/>
      <c r="BM1134"/>
      <c r="BV1134"/>
    </row>
    <row r="1135" spans="2:74" x14ac:dyDescent="0.25">
      <c r="B1135"/>
      <c r="Q1135"/>
      <c r="AJ1135"/>
      <c r="AO1135"/>
      <c r="AU1135"/>
      <c r="AZ1135"/>
      <c r="BM1135"/>
      <c r="BV1135"/>
    </row>
    <row r="1136" spans="2:74" x14ac:dyDescent="0.25">
      <c r="B1136"/>
      <c r="Q1136"/>
      <c r="AJ1136"/>
      <c r="AO1136"/>
      <c r="AU1136"/>
      <c r="AZ1136"/>
      <c r="BM1136"/>
      <c r="BV1136"/>
    </row>
    <row r="1137" spans="2:74" x14ac:dyDescent="0.25">
      <c r="B1137"/>
      <c r="Q1137"/>
      <c r="AJ1137"/>
      <c r="AO1137"/>
      <c r="AU1137"/>
      <c r="AZ1137"/>
      <c r="BM1137"/>
      <c r="BV1137"/>
    </row>
    <row r="1138" spans="2:74" x14ac:dyDescent="0.25">
      <c r="B1138"/>
      <c r="Q1138"/>
      <c r="AJ1138"/>
      <c r="AO1138"/>
      <c r="AU1138"/>
      <c r="AZ1138"/>
      <c r="BM1138"/>
      <c r="BV1138"/>
    </row>
    <row r="1139" spans="2:74" x14ac:dyDescent="0.25">
      <c r="B1139"/>
      <c r="Q1139"/>
      <c r="AJ1139"/>
      <c r="AO1139"/>
      <c r="AU1139"/>
      <c r="AZ1139"/>
      <c r="BM1139"/>
      <c r="BV1139"/>
    </row>
    <row r="1140" spans="2:74" x14ac:dyDescent="0.25">
      <c r="B1140"/>
      <c r="Q1140"/>
      <c r="AJ1140"/>
      <c r="AO1140"/>
      <c r="AU1140"/>
      <c r="AZ1140"/>
      <c r="BM1140"/>
      <c r="BV1140"/>
    </row>
    <row r="1141" spans="2:74" x14ac:dyDescent="0.25">
      <c r="B1141"/>
      <c r="Q1141"/>
      <c r="AJ1141"/>
      <c r="AO1141"/>
      <c r="AU1141"/>
      <c r="AZ1141"/>
      <c r="BM1141"/>
      <c r="BV1141"/>
    </row>
    <row r="1142" spans="2:74" x14ac:dyDescent="0.25">
      <c r="B1142"/>
      <c r="Q1142"/>
      <c r="AJ1142"/>
      <c r="AO1142"/>
      <c r="AU1142"/>
      <c r="AZ1142"/>
      <c r="BM1142"/>
      <c r="BV1142"/>
    </row>
    <row r="1143" spans="2:74" x14ac:dyDescent="0.25">
      <c r="B1143"/>
      <c r="Q1143"/>
      <c r="AJ1143"/>
      <c r="AO1143"/>
      <c r="AU1143"/>
      <c r="AZ1143"/>
      <c r="BM1143"/>
      <c r="BV1143"/>
    </row>
    <row r="1144" spans="2:74" x14ac:dyDescent="0.25">
      <c r="B1144"/>
      <c r="Q1144"/>
      <c r="AJ1144"/>
      <c r="AO1144"/>
      <c r="AU1144"/>
      <c r="AZ1144"/>
      <c r="BM1144"/>
      <c r="BV1144"/>
    </row>
    <row r="1145" spans="2:74" x14ac:dyDescent="0.25">
      <c r="B1145"/>
      <c r="Q1145"/>
      <c r="AJ1145"/>
      <c r="AO1145"/>
      <c r="AU1145"/>
      <c r="AZ1145"/>
      <c r="BM1145"/>
      <c r="BV1145"/>
    </row>
    <row r="1146" spans="2:74" x14ac:dyDescent="0.25">
      <c r="B1146"/>
      <c r="Q1146"/>
      <c r="AJ1146"/>
      <c r="AO1146"/>
      <c r="AU1146"/>
      <c r="AZ1146"/>
      <c r="BM1146"/>
      <c r="BV1146"/>
    </row>
    <row r="1147" spans="2:74" x14ac:dyDescent="0.25">
      <c r="B1147"/>
      <c r="Q1147"/>
      <c r="AJ1147"/>
      <c r="AO1147"/>
      <c r="AU1147"/>
      <c r="AZ1147"/>
      <c r="BM1147"/>
      <c r="BV1147"/>
    </row>
    <row r="1148" spans="2:74" x14ac:dyDescent="0.25">
      <c r="B1148"/>
      <c r="Q1148"/>
      <c r="AJ1148"/>
      <c r="AO1148"/>
      <c r="AU1148"/>
      <c r="AZ1148"/>
      <c r="BM1148"/>
      <c r="BV1148"/>
    </row>
    <row r="1149" spans="2:74" x14ac:dyDescent="0.25">
      <c r="B1149"/>
      <c r="Q1149"/>
      <c r="AJ1149"/>
      <c r="AO1149"/>
      <c r="AU1149"/>
      <c r="AZ1149"/>
      <c r="BM1149"/>
      <c r="BV1149"/>
    </row>
    <row r="1150" spans="2:74" x14ac:dyDescent="0.25">
      <c r="B1150"/>
      <c r="Q1150"/>
      <c r="AJ1150"/>
      <c r="AO1150"/>
      <c r="AU1150"/>
      <c r="AZ1150"/>
      <c r="BM1150"/>
      <c r="BV1150"/>
    </row>
    <row r="1151" spans="2:74" x14ac:dyDescent="0.25">
      <c r="B1151"/>
      <c r="Q1151"/>
      <c r="AJ1151"/>
      <c r="AO1151"/>
      <c r="AU1151"/>
      <c r="AZ1151"/>
      <c r="BM1151"/>
      <c r="BV1151"/>
    </row>
    <row r="1152" spans="2:74" x14ac:dyDescent="0.25">
      <c r="B1152"/>
      <c r="Q1152"/>
      <c r="AJ1152"/>
      <c r="AO1152"/>
      <c r="AU1152"/>
      <c r="AZ1152"/>
      <c r="BM1152"/>
      <c r="BV1152"/>
    </row>
    <row r="1153" spans="2:74" x14ac:dyDescent="0.25">
      <c r="B1153"/>
      <c r="Q1153"/>
      <c r="AJ1153"/>
      <c r="AO1153"/>
      <c r="AU1153"/>
      <c r="AZ1153"/>
      <c r="BM1153"/>
      <c r="BV1153"/>
    </row>
    <row r="1154" spans="2:74" x14ac:dyDescent="0.25">
      <c r="B1154"/>
      <c r="Q1154"/>
      <c r="AJ1154"/>
      <c r="AO1154"/>
      <c r="AU1154"/>
      <c r="AZ1154"/>
      <c r="BM1154"/>
      <c r="BV1154"/>
    </row>
    <row r="1155" spans="2:74" x14ac:dyDescent="0.25">
      <c r="B1155"/>
      <c r="Q1155"/>
      <c r="AJ1155"/>
      <c r="AO1155"/>
      <c r="AU1155"/>
      <c r="AZ1155"/>
      <c r="BM1155"/>
      <c r="BV1155"/>
    </row>
    <row r="1156" spans="2:74" x14ac:dyDescent="0.25">
      <c r="B1156"/>
      <c r="Q1156"/>
      <c r="AJ1156"/>
      <c r="AO1156"/>
      <c r="AU1156"/>
      <c r="AZ1156"/>
      <c r="BM1156"/>
      <c r="BV1156"/>
    </row>
    <row r="1157" spans="2:74" x14ac:dyDescent="0.25">
      <c r="B1157"/>
      <c r="Q1157"/>
      <c r="AJ1157"/>
      <c r="AO1157"/>
      <c r="AU1157"/>
      <c r="AZ1157"/>
      <c r="BM1157"/>
      <c r="BV1157"/>
    </row>
    <row r="1158" spans="2:74" x14ac:dyDescent="0.25">
      <c r="B1158"/>
      <c r="Q1158"/>
      <c r="AJ1158"/>
      <c r="AO1158"/>
      <c r="AU1158"/>
      <c r="AZ1158"/>
      <c r="BM1158"/>
      <c r="BV1158"/>
    </row>
    <row r="1159" spans="2:74" x14ac:dyDescent="0.25">
      <c r="B1159"/>
      <c r="Q1159"/>
      <c r="AJ1159"/>
      <c r="AO1159"/>
      <c r="AU1159"/>
      <c r="AZ1159"/>
      <c r="BM1159"/>
      <c r="BV1159"/>
    </row>
    <row r="1160" spans="2:74" x14ac:dyDescent="0.25">
      <c r="B1160"/>
      <c r="Q1160"/>
      <c r="AJ1160"/>
      <c r="AO1160"/>
      <c r="AU1160"/>
      <c r="AZ1160"/>
      <c r="BM1160"/>
      <c r="BV1160"/>
    </row>
    <row r="1161" spans="2:74" x14ac:dyDescent="0.25">
      <c r="B1161"/>
      <c r="Q1161"/>
      <c r="AJ1161"/>
      <c r="AO1161"/>
      <c r="AU1161"/>
      <c r="AZ1161"/>
      <c r="BM1161"/>
      <c r="BV1161"/>
    </row>
    <row r="1162" spans="2:74" x14ac:dyDescent="0.25">
      <c r="B1162"/>
      <c r="Q1162"/>
      <c r="AJ1162"/>
      <c r="AO1162"/>
      <c r="AU1162"/>
      <c r="AZ1162"/>
      <c r="BM1162"/>
      <c r="BV1162"/>
    </row>
    <row r="1163" spans="2:74" x14ac:dyDescent="0.25">
      <c r="B1163"/>
      <c r="Q1163"/>
      <c r="AJ1163"/>
      <c r="AO1163"/>
      <c r="AU1163"/>
      <c r="AZ1163"/>
      <c r="BM1163"/>
      <c r="BV1163"/>
    </row>
    <row r="1164" spans="2:74" x14ac:dyDescent="0.25">
      <c r="B1164"/>
      <c r="Q1164"/>
      <c r="AJ1164"/>
      <c r="AO1164"/>
      <c r="AU1164"/>
      <c r="AZ1164"/>
      <c r="BM1164"/>
      <c r="BV1164"/>
    </row>
    <row r="1165" spans="2:74" x14ac:dyDescent="0.25">
      <c r="B1165"/>
      <c r="Q1165"/>
      <c r="AJ1165"/>
      <c r="AO1165"/>
      <c r="AU1165"/>
      <c r="AZ1165"/>
      <c r="BM1165"/>
      <c r="BV1165"/>
    </row>
    <row r="1166" spans="2:74" x14ac:dyDescent="0.25">
      <c r="B1166"/>
      <c r="Q1166"/>
      <c r="AJ1166"/>
      <c r="AO1166"/>
      <c r="AU1166"/>
      <c r="AZ1166"/>
      <c r="BM1166"/>
      <c r="BV1166"/>
    </row>
    <row r="1167" spans="2:74" x14ac:dyDescent="0.25">
      <c r="B1167"/>
      <c r="Q1167"/>
      <c r="AJ1167"/>
      <c r="AO1167"/>
      <c r="AU1167"/>
      <c r="AZ1167"/>
      <c r="BM1167"/>
      <c r="BV1167"/>
    </row>
    <row r="1168" spans="2:74" x14ac:dyDescent="0.25">
      <c r="B1168"/>
      <c r="Q1168"/>
      <c r="AJ1168"/>
      <c r="AO1168"/>
      <c r="AU1168"/>
      <c r="AZ1168"/>
      <c r="BM1168"/>
      <c r="BV1168"/>
    </row>
    <row r="1169" spans="2:74" x14ac:dyDescent="0.25">
      <c r="B1169"/>
      <c r="Q1169"/>
      <c r="AJ1169"/>
      <c r="AO1169"/>
      <c r="AU1169"/>
      <c r="AZ1169"/>
      <c r="BM1169"/>
      <c r="BV1169"/>
    </row>
    <row r="1170" spans="2:74" x14ac:dyDescent="0.25">
      <c r="B1170"/>
      <c r="Q1170"/>
      <c r="AJ1170"/>
      <c r="AO1170"/>
      <c r="AU1170"/>
      <c r="AZ1170"/>
      <c r="BM1170"/>
      <c r="BV1170"/>
    </row>
    <row r="1171" spans="2:74" x14ac:dyDescent="0.25">
      <c r="B1171"/>
      <c r="Q1171"/>
      <c r="AJ1171"/>
      <c r="AO1171"/>
      <c r="AU1171"/>
      <c r="AZ1171"/>
      <c r="BM1171"/>
      <c r="BV1171"/>
    </row>
    <row r="1172" spans="2:74" x14ac:dyDescent="0.25">
      <c r="B1172"/>
      <c r="Q1172"/>
      <c r="AJ1172"/>
      <c r="AO1172"/>
      <c r="AU1172"/>
      <c r="AZ1172"/>
      <c r="BM1172"/>
      <c r="BV1172"/>
    </row>
    <row r="1173" spans="2:74" x14ac:dyDescent="0.25">
      <c r="B1173"/>
      <c r="Q1173"/>
      <c r="AJ1173"/>
      <c r="AO1173"/>
      <c r="AU1173"/>
      <c r="AZ1173"/>
      <c r="BM1173"/>
      <c r="BV1173"/>
    </row>
    <row r="1174" spans="2:74" x14ac:dyDescent="0.25">
      <c r="B1174"/>
      <c r="Q1174"/>
      <c r="AJ1174"/>
      <c r="AO1174"/>
      <c r="AU1174"/>
      <c r="AZ1174"/>
      <c r="BM1174"/>
      <c r="BV1174"/>
    </row>
    <row r="1175" spans="2:74" x14ac:dyDescent="0.25">
      <c r="B1175"/>
      <c r="Q1175"/>
      <c r="AJ1175"/>
      <c r="AO1175"/>
      <c r="AU1175"/>
      <c r="AZ1175"/>
      <c r="BM1175"/>
      <c r="BV1175"/>
    </row>
    <row r="1176" spans="2:74" x14ac:dyDescent="0.25">
      <c r="B1176"/>
      <c r="Q1176"/>
      <c r="AJ1176"/>
      <c r="AO1176"/>
      <c r="AU1176"/>
      <c r="AZ1176"/>
      <c r="BM1176"/>
      <c r="BV1176"/>
    </row>
    <row r="1177" spans="2:74" x14ac:dyDescent="0.25">
      <c r="B1177"/>
      <c r="Q1177"/>
      <c r="AJ1177"/>
      <c r="AO1177"/>
      <c r="AU1177"/>
      <c r="AZ1177"/>
      <c r="BM1177"/>
      <c r="BV1177"/>
    </row>
    <row r="1178" spans="2:74" x14ac:dyDescent="0.25">
      <c r="B1178"/>
      <c r="Q1178"/>
      <c r="AJ1178"/>
      <c r="AO1178"/>
      <c r="AU1178"/>
      <c r="AZ1178"/>
      <c r="BM1178"/>
      <c r="BV1178"/>
    </row>
    <row r="1179" spans="2:74" x14ac:dyDescent="0.25">
      <c r="B1179"/>
      <c r="Q1179"/>
      <c r="AJ1179"/>
      <c r="AO1179"/>
      <c r="AU1179"/>
      <c r="AZ1179"/>
      <c r="BM1179"/>
      <c r="BV1179"/>
    </row>
    <row r="1180" spans="2:74" x14ac:dyDescent="0.25">
      <c r="B1180"/>
      <c r="Q1180"/>
      <c r="AJ1180"/>
      <c r="AO1180"/>
      <c r="AU1180"/>
      <c r="AZ1180"/>
      <c r="BM1180"/>
      <c r="BV1180"/>
    </row>
    <row r="1181" spans="2:74" x14ac:dyDescent="0.25">
      <c r="B1181"/>
      <c r="Q1181"/>
      <c r="AJ1181"/>
      <c r="AO1181"/>
      <c r="AU1181"/>
      <c r="AZ1181"/>
      <c r="BM1181"/>
      <c r="BV1181"/>
    </row>
    <row r="1182" spans="2:74" x14ac:dyDescent="0.25">
      <c r="B1182"/>
      <c r="Q1182"/>
      <c r="AJ1182"/>
      <c r="AO1182"/>
      <c r="AU1182"/>
      <c r="AZ1182"/>
      <c r="BM1182"/>
      <c r="BV1182"/>
    </row>
    <row r="1183" spans="2:74" x14ac:dyDescent="0.25">
      <c r="B1183"/>
      <c r="Q1183"/>
      <c r="AJ1183"/>
      <c r="AO1183"/>
      <c r="AU1183"/>
      <c r="AZ1183"/>
      <c r="BM1183"/>
      <c r="BV1183"/>
    </row>
    <row r="1184" spans="2:74" x14ac:dyDescent="0.25">
      <c r="B1184"/>
      <c r="Q1184"/>
      <c r="AJ1184"/>
      <c r="AO1184"/>
      <c r="AU1184"/>
      <c r="AZ1184"/>
      <c r="BM1184"/>
      <c r="BV1184"/>
    </row>
    <row r="1185" spans="2:74" x14ac:dyDescent="0.25">
      <c r="B1185"/>
      <c r="Q1185"/>
      <c r="AJ1185"/>
      <c r="AO1185"/>
      <c r="AU1185"/>
      <c r="AZ1185"/>
      <c r="BM1185"/>
      <c r="BV1185"/>
    </row>
    <row r="1186" spans="2:74" x14ac:dyDescent="0.25">
      <c r="B1186"/>
      <c r="Q1186"/>
      <c r="AJ1186"/>
      <c r="AO1186"/>
      <c r="AU1186"/>
      <c r="AZ1186"/>
      <c r="BM1186"/>
      <c r="BV1186"/>
    </row>
    <row r="1187" spans="2:74" x14ac:dyDescent="0.25">
      <c r="B1187"/>
      <c r="Q1187"/>
      <c r="AJ1187"/>
      <c r="AO1187"/>
      <c r="AU1187"/>
      <c r="AZ1187"/>
      <c r="BM1187"/>
      <c r="BV1187"/>
    </row>
    <row r="1188" spans="2:74" x14ac:dyDescent="0.25">
      <c r="B1188"/>
      <c r="Q1188"/>
      <c r="AJ1188"/>
      <c r="AO1188"/>
      <c r="AU1188"/>
      <c r="AZ1188"/>
      <c r="BM1188"/>
      <c r="BV1188"/>
    </row>
    <row r="1189" spans="2:74" x14ac:dyDescent="0.25">
      <c r="B1189"/>
      <c r="Q1189"/>
      <c r="AJ1189"/>
      <c r="AO1189"/>
      <c r="AU1189"/>
      <c r="AZ1189"/>
      <c r="BM1189"/>
      <c r="BV1189"/>
    </row>
    <row r="1190" spans="2:74" x14ac:dyDescent="0.25">
      <c r="B1190"/>
      <c r="Q1190"/>
      <c r="AJ1190"/>
      <c r="AO1190"/>
      <c r="AU1190"/>
      <c r="AZ1190"/>
      <c r="BM1190"/>
      <c r="BV1190"/>
    </row>
    <row r="1191" spans="2:74" x14ac:dyDescent="0.25">
      <c r="B1191"/>
      <c r="Q1191"/>
      <c r="AJ1191"/>
      <c r="AO1191"/>
      <c r="AU1191"/>
      <c r="AZ1191"/>
      <c r="BM1191"/>
      <c r="BV1191"/>
    </row>
    <row r="1192" spans="2:74" x14ac:dyDescent="0.25">
      <c r="B1192"/>
      <c r="Q1192"/>
      <c r="AJ1192"/>
      <c r="AO1192"/>
      <c r="AU1192"/>
      <c r="AZ1192"/>
      <c r="BM1192"/>
      <c r="BV1192"/>
    </row>
    <row r="1193" spans="2:74" x14ac:dyDescent="0.25">
      <c r="B1193"/>
      <c r="Q1193"/>
      <c r="AJ1193"/>
      <c r="AO1193"/>
      <c r="AU1193"/>
      <c r="AZ1193"/>
      <c r="BM1193"/>
      <c r="BV1193"/>
    </row>
    <row r="1194" spans="2:74" x14ac:dyDescent="0.25">
      <c r="B1194"/>
      <c r="Q1194"/>
      <c r="AJ1194"/>
      <c r="AO1194"/>
      <c r="AU1194"/>
      <c r="AZ1194"/>
      <c r="BM1194"/>
      <c r="BV1194"/>
    </row>
    <row r="1195" spans="2:74" x14ac:dyDescent="0.25">
      <c r="B1195"/>
      <c r="Q1195"/>
      <c r="AJ1195"/>
      <c r="AO1195"/>
      <c r="AU1195"/>
      <c r="AZ1195"/>
      <c r="BM1195"/>
      <c r="BV1195"/>
    </row>
    <row r="1196" spans="2:74" x14ac:dyDescent="0.25">
      <c r="B1196"/>
      <c r="Q1196"/>
      <c r="AJ1196"/>
      <c r="AO1196"/>
      <c r="AU1196"/>
      <c r="AZ1196"/>
      <c r="BM1196"/>
      <c r="BV1196"/>
    </row>
    <row r="1197" spans="2:74" x14ac:dyDescent="0.25">
      <c r="B1197"/>
      <c r="Q1197"/>
      <c r="AJ1197"/>
      <c r="AO1197"/>
      <c r="AU1197"/>
      <c r="AZ1197"/>
      <c r="BM1197"/>
      <c r="BV1197"/>
    </row>
    <row r="1198" spans="2:74" x14ac:dyDescent="0.25">
      <c r="B1198"/>
      <c r="Q1198"/>
      <c r="AJ1198"/>
      <c r="AO1198"/>
      <c r="AU1198"/>
      <c r="AZ1198"/>
      <c r="BM1198"/>
      <c r="BV1198"/>
    </row>
    <row r="1199" spans="2:74" x14ac:dyDescent="0.25">
      <c r="B1199"/>
      <c r="Q1199"/>
      <c r="AJ1199"/>
      <c r="AO1199"/>
      <c r="AU1199"/>
      <c r="AZ1199"/>
      <c r="BM1199"/>
      <c r="BV1199"/>
    </row>
    <row r="1200" spans="2:74" x14ac:dyDescent="0.25">
      <c r="B1200"/>
      <c r="Q1200"/>
      <c r="AJ1200"/>
      <c r="AO1200"/>
      <c r="AU1200"/>
      <c r="AZ1200"/>
      <c r="BM1200"/>
      <c r="BV1200"/>
    </row>
    <row r="1201" spans="2:74" x14ac:dyDescent="0.25">
      <c r="B1201"/>
      <c r="Q1201"/>
      <c r="AJ1201"/>
      <c r="AO1201"/>
      <c r="AU1201"/>
      <c r="AZ1201"/>
      <c r="BM1201"/>
      <c r="BV1201"/>
    </row>
    <row r="1202" spans="2:74" x14ac:dyDescent="0.25">
      <c r="B1202"/>
      <c r="Q1202"/>
      <c r="AJ1202"/>
      <c r="AO1202"/>
      <c r="AU1202"/>
      <c r="AZ1202"/>
      <c r="BM1202"/>
      <c r="BV1202"/>
    </row>
    <row r="1203" spans="2:74" x14ac:dyDescent="0.25">
      <c r="B1203"/>
      <c r="Q1203"/>
      <c r="AJ1203"/>
      <c r="AO1203"/>
      <c r="AU1203"/>
      <c r="AZ1203"/>
      <c r="BM1203"/>
      <c r="BV1203"/>
    </row>
    <row r="1204" spans="2:74" x14ac:dyDescent="0.25">
      <c r="B1204"/>
      <c r="Q1204"/>
      <c r="AJ1204"/>
      <c r="AO1204"/>
      <c r="AU1204"/>
      <c r="AZ1204"/>
      <c r="BM1204"/>
      <c r="BV1204"/>
    </row>
    <row r="1205" spans="2:74" x14ac:dyDescent="0.25">
      <c r="B1205"/>
      <c r="Q1205"/>
      <c r="AJ1205"/>
      <c r="AO1205"/>
      <c r="AU1205"/>
      <c r="AZ1205"/>
      <c r="BM1205"/>
      <c r="BV1205"/>
    </row>
    <row r="1206" spans="2:74" x14ac:dyDescent="0.25">
      <c r="B1206"/>
      <c r="Q1206"/>
      <c r="AJ1206"/>
      <c r="AO1206"/>
      <c r="AU1206"/>
      <c r="AZ1206"/>
      <c r="BM1206"/>
      <c r="BV1206"/>
    </row>
    <row r="1207" spans="2:74" x14ac:dyDescent="0.25">
      <c r="B1207"/>
      <c r="Q1207"/>
      <c r="AJ1207"/>
      <c r="AO1207"/>
      <c r="AU1207"/>
      <c r="AZ1207"/>
      <c r="BM1207"/>
      <c r="BV1207"/>
    </row>
    <row r="1208" spans="2:74" x14ac:dyDescent="0.25">
      <c r="B1208"/>
      <c r="Q1208"/>
      <c r="AJ1208"/>
      <c r="AO1208"/>
      <c r="AU1208"/>
      <c r="AZ1208"/>
      <c r="BM1208"/>
      <c r="BV1208"/>
    </row>
    <row r="1209" spans="2:74" x14ac:dyDescent="0.25">
      <c r="B1209"/>
      <c r="Q1209"/>
      <c r="AJ1209"/>
      <c r="AO1209"/>
      <c r="AU1209"/>
      <c r="AZ1209"/>
      <c r="BM1209"/>
      <c r="BV1209"/>
    </row>
    <row r="1210" spans="2:74" x14ac:dyDescent="0.25">
      <c r="B1210"/>
      <c r="Q1210"/>
      <c r="AJ1210"/>
      <c r="AO1210"/>
      <c r="AU1210"/>
      <c r="AZ1210"/>
      <c r="BM1210"/>
      <c r="BV1210"/>
    </row>
    <row r="1211" spans="2:74" x14ac:dyDescent="0.25">
      <c r="B1211"/>
      <c r="Q1211"/>
      <c r="AJ1211"/>
      <c r="AO1211"/>
      <c r="AU1211"/>
      <c r="AZ1211"/>
      <c r="BM1211"/>
      <c r="BV1211"/>
    </row>
    <row r="1212" spans="2:74" x14ac:dyDescent="0.25">
      <c r="B1212"/>
      <c r="Q1212"/>
      <c r="AJ1212"/>
      <c r="AO1212"/>
      <c r="AU1212"/>
      <c r="AZ1212"/>
      <c r="BM1212"/>
      <c r="BV1212"/>
    </row>
    <row r="1213" spans="2:74" x14ac:dyDescent="0.25">
      <c r="B1213"/>
      <c r="Q1213"/>
      <c r="AJ1213"/>
      <c r="AO1213"/>
      <c r="AU1213"/>
      <c r="AZ1213"/>
      <c r="BM1213"/>
      <c r="BV1213"/>
    </row>
    <row r="1214" spans="2:74" x14ac:dyDescent="0.25">
      <c r="B1214"/>
      <c r="Q1214"/>
      <c r="AJ1214"/>
      <c r="AO1214"/>
      <c r="AU1214"/>
      <c r="AZ1214"/>
      <c r="BM1214"/>
      <c r="BV1214"/>
    </row>
    <row r="1215" spans="2:74" x14ac:dyDescent="0.25">
      <c r="B1215"/>
      <c r="Q1215"/>
      <c r="AJ1215"/>
      <c r="AO1215"/>
      <c r="AU1215"/>
      <c r="AZ1215"/>
      <c r="BM1215"/>
      <c r="BV1215"/>
    </row>
    <row r="1216" spans="2:74" x14ac:dyDescent="0.25">
      <c r="B1216"/>
      <c r="Q1216"/>
      <c r="AJ1216"/>
      <c r="AO1216"/>
      <c r="AU1216"/>
      <c r="AZ1216"/>
      <c r="BM1216"/>
      <c r="BV1216"/>
    </row>
    <row r="1217" spans="2:74" x14ac:dyDescent="0.25">
      <c r="B1217"/>
      <c r="Q1217"/>
      <c r="AJ1217"/>
      <c r="AO1217"/>
      <c r="AU1217"/>
      <c r="AZ1217"/>
      <c r="BM1217"/>
      <c r="BV1217"/>
    </row>
    <row r="1218" spans="2:74" x14ac:dyDescent="0.25">
      <c r="B1218"/>
      <c r="Q1218"/>
      <c r="AJ1218"/>
      <c r="AO1218"/>
      <c r="AU1218"/>
      <c r="AZ1218"/>
      <c r="BM1218"/>
      <c r="BV1218"/>
    </row>
    <row r="1219" spans="2:74" x14ac:dyDescent="0.25">
      <c r="B1219"/>
      <c r="Q1219"/>
      <c r="AJ1219"/>
      <c r="AO1219"/>
      <c r="AU1219"/>
      <c r="AZ1219"/>
      <c r="BM1219"/>
      <c r="BV1219"/>
    </row>
    <row r="1220" spans="2:74" x14ac:dyDescent="0.25">
      <c r="B1220"/>
      <c r="Q1220"/>
      <c r="AJ1220"/>
      <c r="AO1220"/>
      <c r="AU1220"/>
      <c r="AZ1220"/>
      <c r="BM1220"/>
      <c r="BV1220"/>
    </row>
    <row r="1221" spans="2:74" x14ac:dyDescent="0.25">
      <c r="B1221"/>
      <c r="Q1221"/>
      <c r="AJ1221"/>
      <c r="AO1221"/>
      <c r="AU1221"/>
      <c r="AZ1221"/>
      <c r="BM1221"/>
      <c r="BV1221"/>
    </row>
    <row r="1222" spans="2:74" x14ac:dyDescent="0.25">
      <c r="B1222"/>
      <c r="Q1222"/>
      <c r="AJ1222"/>
      <c r="AO1222"/>
      <c r="AU1222"/>
      <c r="AZ1222"/>
      <c r="BM1222"/>
      <c r="BV1222"/>
    </row>
    <row r="1223" spans="2:74" x14ac:dyDescent="0.25">
      <c r="B1223"/>
      <c r="Q1223"/>
      <c r="AJ1223"/>
      <c r="AO1223"/>
      <c r="AU1223"/>
      <c r="AZ1223"/>
      <c r="BM1223"/>
      <c r="BV1223"/>
    </row>
    <row r="1224" spans="2:74" x14ac:dyDescent="0.25">
      <c r="B1224"/>
      <c r="Q1224"/>
      <c r="AJ1224"/>
      <c r="AO1224"/>
      <c r="AU1224"/>
      <c r="AZ1224"/>
      <c r="BM1224"/>
      <c r="BV1224"/>
    </row>
    <row r="1225" spans="2:74" x14ac:dyDescent="0.25">
      <c r="B1225"/>
      <c r="Q1225"/>
      <c r="AJ1225"/>
      <c r="AO1225"/>
      <c r="AU1225"/>
      <c r="AZ1225"/>
      <c r="BM1225"/>
      <c r="BV1225"/>
    </row>
    <row r="1226" spans="2:74" x14ac:dyDescent="0.25">
      <c r="B1226"/>
      <c r="Q1226"/>
      <c r="AJ1226"/>
      <c r="AO1226"/>
      <c r="AU1226"/>
      <c r="AZ1226"/>
      <c r="BM1226"/>
      <c r="BV1226"/>
    </row>
    <row r="1227" spans="2:74" x14ac:dyDescent="0.25">
      <c r="B1227"/>
      <c r="Q1227"/>
      <c r="AJ1227"/>
      <c r="AO1227"/>
      <c r="AU1227"/>
      <c r="AZ1227"/>
      <c r="BM1227"/>
      <c r="BV1227"/>
    </row>
    <row r="1228" spans="2:74" x14ac:dyDescent="0.25">
      <c r="B1228"/>
      <c r="Q1228"/>
      <c r="AJ1228"/>
      <c r="AO1228"/>
      <c r="AU1228"/>
      <c r="AZ1228"/>
      <c r="BM1228"/>
      <c r="BV1228"/>
    </row>
    <row r="1229" spans="2:74" x14ac:dyDescent="0.25">
      <c r="B1229"/>
      <c r="Q1229"/>
      <c r="AJ1229"/>
      <c r="AO1229"/>
      <c r="AU1229"/>
      <c r="AZ1229"/>
      <c r="BM1229"/>
      <c r="BV1229"/>
    </row>
    <row r="1230" spans="2:74" x14ac:dyDescent="0.25">
      <c r="B1230"/>
      <c r="Q1230"/>
      <c r="AJ1230"/>
      <c r="AO1230"/>
      <c r="AU1230"/>
      <c r="AZ1230"/>
      <c r="BM1230"/>
      <c r="BV1230"/>
    </row>
    <row r="1231" spans="2:74" x14ac:dyDescent="0.25">
      <c r="B1231"/>
      <c r="Q1231"/>
      <c r="AJ1231"/>
      <c r="AO1231"/>
      <c r="AU1231"/>
      <c r="AZ1231"/>
      <c r="BM1231"/>
      <c r="BV1231"/>
    </row>
    <row r="1232" spans="2:74" x14ac:dyDescent="0.25">
      <c r="B1232"/>
      <c r="Q1232"/>
      <c r="AJ1232"/>
      <c r="AO1232"/>
      <c r="AU1232"/>
      <c r="AZ1232"/>
      <c r="BM1232"/>
      <c r="BV1232"/>
    </row>
    <row r="1233" spans="2:74" x14ac:dyDescent="0.25">
      <c r="B1233"/>
      <c r="Q1233"/>
      <c r="AJ1233"/>
      <c r="AO1233"/>
      <c r="AU1233"/>
      <c r="AZ1233"/>
      <c r="BM1233"/>
      <c r="BV1233"/>
    </row>
    <row r="1234" spans="2:74" x14ac:dyDescent="0.25">
      <c r="B1234"/>
      <c r="Q1234"/>
      <c r="AJ1234"/>
      <c r="AO1234"/>
      <c r="AU1234"/>
      <c r="AZ1234"/>
      <c r="BM1234"/>
      <c r="BV1234"/>
    </row>
    <row r="1235" spans="2:74" x14ac:dyDescent="0.25">
      <c r="B1235"/>
      <c r="Q1235"/>
      <c r="AJ1235"/>
      <c r="AO1235"/>
      <c r="AU1235"/>
      <c r="AZ1235"/>
      <c r="BM1235"/>
      <c r="BV1235"/>
    </row>
    <row r="1236" spans="2:74" x14ac:dyDescent="0.25">
      <c r="B1236"/>
      <c r="Q1236"/>
      <c r="AJ1236"/>
      <c r="AO1236"/>
      <c r="AU1236"/>
      <c r="AZ1236"/>
      <c r="BM1236"/>
      <c r="BV1236"/>
    </row>
    <row r="1237" spans="2:74" x14ac:dyDescent="0.25">
      <c r="B1237"/>
      <c r="Q1237"/>
      <c r="AJ1237"/>
      <c r="AO1237"/>
      <c r="AU1237"/>
      <c r="AZ1237"/>
      <c r="BM1237"/>
      <c r="BV1237"/>
    </row>
    <row r="1238" spans="2:74" x14ac:dyDescent="0.25">
      <c r="B1238"/>
      <c r="Q1238"/>
      <c r="AJ1238"/>
      <c r="AO1238"/>
      <c r="AU1238"/>
      <c r="AZ1238"/>
      <c r="BM1238"/>
      <c r="BV1238"/>
    </row>
    <row r="1239" spans="2:74" x14ac:dyDescent="0.25">
      <c r="B1239"/>
      <c r="Q1239"/>
      <c r="AJ1239"/>
      <c r="AO1239"/>
      <c r="AU1239"/>
      <c r="AZ1239"/>
      <c r="BM1239"/>
      <c r="BV1239"/>
    </row>
    <row r="1240" spans="2:74" x14ac:dyDescent="0.25">
      <c r="B1240"/>
      <c r="Q1240"/>
      <c r="AJ1240"/>
      <c r="AO1240"/>
      <c r="AU1240"/>
      <c r="AZ1240"/>
      <c r="BM1240"/>
      <c r="BV1240"/>
    </row>
    <row r="1241" spans="2:74" x14ac:dyDescent="0.25">
      <c r="B1241"/>
      <c r="Q1241"/>
      <c r="AJ1241"/>
      <c r="AO1241"/>
      <c r="AU1241"/>
      <c r="AZ1241"/>
      <c r="BM1241"/>
      <c r="BV1241"/>
    </row>
    <row r="1242" spans="2:74" x14ac:dyDescent="0.25">
      <c r="B1242"/>
      <c r="Q1242"/>
      <c r="AJ1242"/>
      <c r="AO1242"/>
      <c r="AU1242"/>
      <c r="AZ1242"/>
      <c r="BM1242"/>
      <c r="BV1242"/>
    </row>
    <row r="1243" spans="2:74" x14ac:dyDescent="0.25">
      <c r="B1243"/>
      <c r="Q1243"/>
      <c r="AJ1243"/>
      <c r="AO1243"/>
      <c r="AU1243"/>
      <c r="AZ1243"/>
      <c r="BM1243"/>
      <c r="BV1243"/>
    </row>
    <row r="1244" spans="2:74" x14ac:dyDescent="0.25">
      <c r="B1244"/>
      <c r="Q1244"/>
      <c r="AJ1244"/>
      <c r="AO1244"/>
      <c r="AU1244"/>
      <c r="AZ1244"/>
      <c r="BM1244"/>
      <c r="BV1244"/>
    </row>
    <row r="1245" spans="2:74" x14ac:dyDescent="0.25">
      <c r="B1245"/>
      <c r="Q1245"/>
      <c r="AJ1245"/>
      <c r="AO1245"/>
      <c r="AU1245"/>
      <c r="AZ1245"/>
      <c r="BM1245"/>
      <c r="BV1245"/>
    </row>
    <row r="1246" spans="2:74" x14ac:dyDescent="0.25">
      <c r="B1246"/>
      <c r="Q1246"/>
      <c r="AJ1246"/>
      <c r="AO1246"/>
      <c r="AU1246"/>
      <c r="AZ1246"/>
      <c r="BM1246"/>
      <c r="BV1246"/>
    </row>
    <row r="1247" spans="2:74" x14ac:dyDescent="0.25">
      <c r="B1247"/>
      <c r="Q1247"/>
      <c r="AJ1247"/>
      <c r="AO1247"/>
      <c r="AU1247"/>
      <c r="AZ1247"/>
      <c r="BM1247"/>
      <c r="BV1247"/>
    </row>
    <row r="1248" spans="2:74" x14ac:dyDescent="0.25">
      <c r="B1248"/>
      <c r="Q1248"/>
      <c r="AJ1248"/>
      <c r="AO1248"/>
      <c r="AU1248"/>
      <c r="AZ1248"/>
      <c r="BM1248"/>
      <c r="BV1248"/>
    </row>
    <row r="1249" spans="2:74" x14ac:dyDescent="0.25">
      <c r="B1249"/>
      <c r="Q1249"/>
      <c r="AJ1249"/>
      <c r="AO1249"/>
      <c r="AU1249"/>
      <c r="AZ1249"/>
      <c r="BM1249"/>
      <c r="BV1249"/>
    </row>
    <row r="1250" spans="2:74" x14ac:dyDescent="0.25">
      <c r="B1250"/>
      <c r="Q1250"/>
      <c r="AJ1250"/>
      <c r="AO1250"/>
      <c r="AU1250"/>
      <c r="AZ1250"/>
      <c r="BM1250"/>
      <c r="BV1250"/>
    </row>
    <row r="1251" spans="2:74" x14ac:dyDescent="0.25">
      <c r="B1251"/>
      <c r="Q1251"/>
      <c r="AJ1251"/>
      <c r="AO1251"/>
      <c r="AU1251"/>
      <c r="AZ1251"/>
      <c r="BM1251"/>
      <c r="BV1251"/>
    </row>
    <row r="1252" spans="2:74" x14ac:dyDescent="0.25">
      <c r="B1252"/>
      <c r="Q1252"/>
      <c r="AJ1252"/>
      <c r="AO1252"/>
      <c r="AU1252"/>
      <c r="AZ1252"/>
      <c r="BM1252"/>
      <c r="BV1252"/>
    </row>
    <row r="1253" spans="2:74" x14ac:dyDescent="0.25">
      <c r="B1253"/>
      <c r="Q1253"/>
      <c r="AJ1253"/>
      <c r="AO1253"/>
      <c r="AU1253"/>
      <c r="AZ1253"/>
      <c r="BM1253"/>
      <c r="BV1253"/>
    </row>
    <row r="1254" spans="2:74" x14ac:dyDescent="0.25">
      <c r="B1254"/>
      <c r="Q1254"/>
      <c r="AJ1254"/>
      <c r="AO1254"/>
      <c r="AU1254"/>
      <c r="AZ1254"/>
      <c r="BM1254"/>
      <c r="BV1254"/>
    </row>
    <row r="1255" spans="2:74" x14ac:dyDescent="0.25">
      <c r="B1255"/>
      <c r="Q1255"/>
      <c r="AJ1255"/>
      <c r="AO1255"/>
      <c r="AU1255"/>
      <c r="AZ1255"/>
      <c r="BM1255"/>
      <c r="BV1255"/>
    </row>
    <row r="1256" spans="2:74" x14ac:dyDescent="0.25">
      <c r="B1256"/>
      <c r="Q1256"/>
      <c r="AJ1256"/>
      <c r="AO1256"/>
      <c r="AU1256"/>
      <c r="AZ1256"/>
      <c r="BM1256"/>
      <c r="BV1256"/>
    </row>
    <row r="1257" spans="2:74" x14ac:dyDescent="0.25">
      <c r="B1257"/>
      <c r="Q1257"/>
      <c r="AJ1257"/>
      <c r="AO1257"/>
      <c r="AU1257"/>
      <c r="AZ1257"/>
      <c r="BM1257"/>
      <c r="BV1257"/>
    </row>
    <row r="1258" spans="2:74" x14ac:dyDescent="0.25">
      <c r="B1258"/>
      <c r="Q1258"/>
      <c r="AJ1258"/>
      <c r="AO1258"/>
      <c r="AU1258"/>
      <c r="AZ1258"/>
      <c r="BM1258"/>
      <c r="BV1258"/>
    </row>
    <row r="1259" spans="2:74" x14ac:dyDescent="0.25">
      <c r="B1259"/>
      <c r="Q1259"/>
      <c r="AJ1259"/>
      <c r="AO1259"/>
      <c r="AU1259"/>
      <c r="AZ1259"/>
      <c r="BM1259"/>
      <c r="BV1259"/>
    </row>
    <row r="1260" spans="2:74" x14ac:dyDescent="0.25">
      <c r="B1260"/>
      <c r="Q1260"/>
      <c r="AJ1260"/>
      <c r="AO1260"/>
      <c r="AU1260"/>
      <c r="AZ1260"/>
      <c r="BM1260"/>
      <c r="BV1260"/>
    </row>
    <row r="1261" spans="2:74" x14ac:dyDescent="0.25">
      <c r="B1261"/>
      <c r="Q1261"/>
      <c r="AJ1261"/>
      <c r="AO1261"/>
      <c r="AU1261"/>
      <c r="AZ1261"/>
      <c r="BM1261"/>
      <c r="BV1261"/>
    </row>
    <row r="1262" spans="2:74" x14ac:dyDescent="0.25">
      <c r="B1262"/>
      <c r="Q1262"/>
      <c r="AJ1262"/>
      <c r="AO1262"/>
      <c r="AU1262"/>
      <c r="AZ1262"/>
      <c r="BM1262"/>
      <c r="BV1262"/>
    </row>
    <row r="1263" spans="2:74" x14ac:dyDescent="0.25">
      <c r="B1263"/>
      <c r="Q1263"/>
      <c r="AJ1263"/>
      <c r="AO1263"/>
      <c r="AU1263"/>
      <c r="AZ1263"/>
      <c r="BM1263"/>
      <c r="BV1263"/>
    </row>
    <row r="1264" spans="2:74" x14ac:dyDescent="0.25">
      <c r="B1264"/>
      <c r="Q1264"/>
      <c r="AJ1264"/>
      <c r="AO1264"/>
      <c r="AU1264"/>
      <c r="AZ1264"/>
      <c r="BM1264"/>
      <c r="BV1264"/>
    </row>
    <row r="1265" spans="2:74" x14ac:dyDescent="0.25">
      <c r="B1265"/>
      <c r="Q1265"/>
      <c r="AJ1265"/>
      <c r="AO1265"/>
      <c r="AU1265"/>
      <c r="AZ1265"/>
      <c r="BM1265"/>
      <c r="BV1265"/>
    </row>
    <row r="1266" spans="2:74" x14ac:dyDescent="0.25">
      <c r="B1266"/>
      <c r="Q1266"/>
      <c r="AJ1266"/>
      <c r="AO1266"/>
      <c r="AU1266"/>
      <c r="AZ1266"/>
      <c r="BM1266"/>
      <c r="BV1266"/>
    </row>
    <row r="1267" spans="2:74" x14ac:dyDescent="0.25">
      <c r="B1267"/>
      <c r="Q1267"/>
      <c r="AJ1267"/>
      <c r="AO1267"/>
      <c r="AU1267"/>
      <c r="AZ1267"/>
      <c r="BM1267"/>
      <c r="BV1267"/>
    </row>
    <row r="1268" spans="2:74" x14ac:dyDescent="0.25">
      <c r="B1268"/>
      <c r="Q1268"/>
      <c r="AJ1268"/>
      <c r="AO1268"/>
      <c r="AU1268"/>
      <c r="AZ1268"/>
      <c r="BM1268"/>
      <c r="BV1268"/>
    </row>
    <row r="1269" spans="2:74" x14ac:dyDescent="0.25">
      <c r="B1269"/>
      <c r="Q1269"/>
      <c r="AJ1269"/>
      <c r="AO1269"/>
      <c r="AU1269"/>
      <c r="AZ1269"/>
      <c r="BM1269"/>
      <c r="BV1269"/>
    </row>
    <row r="1270" spans="2:74" x14ac:dyDescent="0.25">
      <c r="B1270"/>
      <c r="Q1270"/>
      <c r="AJ1270"/>
      <c r="AO1270"/>
      <c r="AU1270"/>
      <c r="AZ1270"/>
      <c r="BM1270"/>
      <c r="BV1270"/>
    </row>
    <row r="1271" spans="2:74" x14ac:dyDescent="0.25">
      <c r="B1271"/>
      <c r="Q1271"/>
      <c r="AJ1271"/>
      <c r="AO1271"/>
      <c r="AU1271"/>
      <c r="AZ1271"/>
      <c r="BM1271"/>
      <c r="BV1271"/>
    </row>
    <row r="1272" spans="2:74" x14ac:dyDescent="0.25">
      <c r="B1272"/>
      <c r="Q1272"/>
      <c r="AJ1272"/>
      <c r="AO1272"/>
      <c r="AU1272"/>
      <c r="AZ1272"/>
      <c r="BM1272"/>
      <c r="BV1272"/>
    </row>
    <row r="1273" spans="2:74" x14ac:dyDescent="0.25">
      <c r="B1273"/>
      <c r="Q1273"/>
      <c r="AJ1273"/>
      <c r="AO1273"/>
      <c r="AU1273"/>
      <c r="AZ1273"/>
      <c r="BM1273"/>
      <c r="BV1273"/>
    </row>
    <row r="1274" spans="2:74" x14ac:dyDescent="0.25">
      <c r="B1274"/>
      <c r="Q1274"/>
      <c r="AJ1274"/>
      <c r="AO1274"/>
      <c r="AU1274"/>
      <c r="AZ1274"/>
      <c r="BM1274"/>
      <c r="BV1274"/>
    </row>
    <row r="1275" spans="2:74" x14ac:dyDescent="0.25">
      <c r="B1275"/>
      <c r="Q1275"/>
      <c r="AJ1275"/>
      <c r="AO1275"/>
      <c r="AU1275"/>
      <c r="AZ1275"/>
      <c r="BM1275"/>
      <c r="BV1275"/>
    </row>
    <row r="1276" spans="2:74" x14ac:dyDescent="0.25">
      <c r="B1276"/>
      <c r="Q1276"/>
      <c r="AJ1276"/>
      <c r="AO1276"/>
      <c r="AU1276"/>
      <c r="AZ1276"/>
      <c r="BM1276"/>
      <c r="BV1276"/>
    </row>
    <row r="1277" spans="2:74" x14ac:dyDescent="0.25">
      <c r="B1277"/>
      <c r="Q1277"/>
      <c r="AJ1277"/>
      <c r="AO1277"/>
      <c r="AU1277"/>
      <c r="AZ1277"/>
      <c r="BM1277"/>
      <c r="BV1277"/>
    </row>
    <row r="1278" spans="2:74" x14ac:dyDescent="0.25">
      <c r="B1278"/>
      <c r="Q1278"/>
      <c r="AJ1278"/>
      <c r="AO1278"/>
      <c r="AU1278"/>
      <c r="AZ1278"/>
      <c r="BM1278"/>
      <c r="BV1278"/>
    </row>
    <row r="1279" spans="2:74" x14ac:dyDescent="0.25">
      <c r="B1279"/>
      <c r="Q1279"/>
      <c r="AJ1279"/>
      <c r="AO1279"/>
      <c r="AU1279"/>
      <c r="AZ1279"/>
      <c r="BM1279"/>
      <c r="BV1279"/>
    </row>
    <row r="1280" spans="2:74" x14ac:dyDescent="0.25">
      <c r="B1280"/>
      <c r="Q1280"/>
      <c r="AJ1280"/>
      <c r="AO1280"/>
      <c r="AU1280"/>
      <c r="AZ1280"/>
      <c r="BM1280"/>
      <c r="BV1280"/>
    </row>
    <row r="1281" spans="2:74" x14ac:dyDescent="0.25">
      <c r="B1281"/>
      <c r="Q1281"/>
      <c r="AJ1281"/>
      <c r="AO1281"/>
      <c r="AU1281"/>
      <c r="AZ1281"/>
      <c r="BM1281"/>
      <c r="BV1281"/>
    </row>
    <row r="1282" spans="2:74" x14ac:dyDescent="0.25">
      <c r="B1282"/>
      <c r="Q1282"/>
      <c r="AJ1282"/>
      <c r="AO1282"/>
      <c r="AU1282"/>
      <c r="AZ1282"/>
      <c r="BM1282"/>
      <c r="BV1282"/>
    </row>
    <row r="1283" spans="2:74" x14ac:dyDescent="0.25">
      <c r="B1283"/>
      <c r="Q1283"/>
      <c r="AJ1283"/>
      <c r="AO1283"/>
      <c r="AU1283"/>
      <c r="AZ1283"/>
      <c r="BM1283"/>
      <c r="BV1283"/>
    </row>
    <row r="1284" spans="2:74" x14ac:dyDescent="0.25">
      <c r="B1284"/>
      <c r="Q1284"/>
      <c r="AJ1284"/>
      <c r="AO1284"/>
      <c r="AU1284"/>
      <c r="AZ1284"/>
      <c r="BM1284"/>
      <c r="BV1284"/>
    </row>
    <row r="1285" spans="2:74" x14ac:dyDescent="0.25">
      <c r="B1285"/>
      <c r="Q1285"/>
      <c r="AJ1285"/>
      <c r="AO1285"/>
      <c r="AU1285"/>
      <c r="AZ1285"/>
      <c r="BM1285"/>
      <c r="BV1285"/>
    </row>
    <row r="1286" spans="2:74" x14ac:dyDescent="0.25">
      <c r="B1286"/>
      <c r="Q1286"/>
      <c r="AJ1286"/>
      <c r="AO1286"/>
      <c r="AU1286"/>
      <c r="AZ1286"/>
      <c r="BM1286"/>
      <c r="BV1286"/>
    </row>
    <row r="1287" spans="2:74" x14ac:dyDescent="0.25">
      <c r="B1287"/>
      <c r="Q1287"/>
      <c r="AJ1287"/>
      <c r="AO1287"/>
      <c r="AU1287"/>
      <c r="AZ1287"/>
      <c r="BM1287"/>
      <c r="BV1287"/>
    </row>
    <row r="1288" spans="2:74" x14ac:dyDescent="0.25">
      <c r="B1288"/>
      <c r="Q1288"/>
      <c r="AJ1288"/>
      <c r="AO1288"/>
      <c r="AU1288"/>
      <c r="AZ1288"/>
      <c r="BM1288"/>
      <c r="BV1288"/>
    </row>
    <row r="1289" spans="2:74" x14ac:dyDescent="0.25">
      <c r="B1289"/>
      <c r="Q1289"/>
      <c r="AJ1289"/>
      <c r="AO1289"/>
      <c r="AU1289"/>
      <c r="AZ1289"/>
      <c r="BM1289"/>
      <c r="BV1289"/>
    </row>
    <row r="1290" spans="2:74" x14ac:dyDescent="0.25">
      <c r="B1290"/>
      <c r="Q1290"/>
      <c r="AJ1290"/>
      <c r="AO1290"/>
      <c r="AU1290"/>
      <c r="AZ1290"/>
      <c r="BM1290"/>
      <c r="BV1290"/>
    </row>
    <row r="1291" spans="2:74" x14ac:dyDescent="0.25">
      <c r="B1291"/>
      <c r="Q1291"/>
      <c r="AJ1291"/>
      <c r="AO1291"/>
      <c r="AU1291"/>
      <c r="AZ1291"/>
      <c r="BM1291"/>
      <c r="BV1291"/>
    </row>
    <row r="1292" spans="2:74" x14ac:dyDescent="0.25">
      <c r="B1292"/>
      <c r="Q1292"/>
      <c r="AJ1292"/>
      <c r="AO1292"/>
      <c r="AU1292"/>
      <c r="AZ1292"/>
      <c r="BM1292"/>
      <c r="BV1292"/>
    </row>
    <row r="1293" spans="2:74" x14ac:dyDescent="0.25">
      <c r="B1293"/>
      <c r="Q1293"/>
      <c r="AJ1293"/>
      <c r="AO1293"/>
      <c r="AU1293"/>
      <c r="AZ1293"/>
      <c r="BM1293"/>
      <c r="BV1293"/>
    </row>
    <row r="1294" spans="2:74" x14ac:dyDescent="0.25">
      <c r="B1294"/>
      <c r="Q1294"/>
      <c r="AJ1294"/>
      <c r="AO1294"/>
      <c r="AU1294"/>
      <c r="AZ1294"/>
      <c r="BM1294"/>
      <c r="BV1294"/>
    </row>
    <row r="1295" spans="2:74" x14ac:dyDescent="0.25">
      <c r="B1295"/>
      <c r="Q1295"/>
      <c r="AJ1295"/>
      <c r="AO1295"/>
      <c r="AU1295"/>
      <c r="AZ1295"/>
      <c r="BM1295"/>
      <c r="BV1295"/>
    </row>
    <row r="1296" spans="2:74" x14ac:dyDescent="0.25">
      <c r="B1296"/>
      <c r="Q1296"/>
      <c r="AJ1296"/>
      <c r="AO1296"/>
      <c r="AU1296"/>
      <c r="AZ1296"/>
      <c r="BM1296"/>
      <c r="BV1296"/>
    </row>
    <row r="1297" spans="2:74" x14ac:dyDescent="0.25">
      <c r="B1297"/>
      <c r="Q1297"/>
      <c r="AJ1297"/>
      <c r="AO1297"/>
      <c r="AU1297"/>
      <c r="AZ1297"/>
      <c r="BM1297"/>
      <c r="BV1297"/>
    </row>
    <row r="1298" spans="2:74" x14ac:dyDescent="0.25">
      <c r="B1298"/>
      <c r="Q1298"/>
      <c r="AJ1298"/>
      <c r="AO1298"/>
      <c r="AU1298"/>
      <c r="AZ1298"/>
      <c r="BM1298"/>
      <c r="BV1298"/>
    </row>
    <row r="1299" spans="2:74" x14ac:dyDescent="0.25">
      <c r="B1299"/>
      <c r="Q1299"/>
      <c r="AJ1299"/>
      <c r="AO1299"/>
      <c r="AU1299"/>
      <c r="AZ1299"/>
      <c r="BM1299"/>
      <c r="BV1299"/>
    </row>
    <row r="1300" spans="2:74" x14ac:dyDescent="0.25">
      <c r="B1300"/>
      <c r="Q1300"/>
      <c r="AJ1300"/>
      <c r="AO1300"/>
      <c r="AU1300"/>
      <c r="AZ1300"/>
      <c r="BM1300"/>
      <c r="BV1300"/>
    </row>
    <row r="1301" spans="2:74" x14ac:dyDescent="0.25">
      <c r="B1301"/>
      <c r="Q1301"/>
      <c r="AJ1301"/>
      <c r="AO1301"/>
      <c r="AU1301"/>
      <c r="AZ1301"/>
      <c r="BM1301"/>
      <c r="BV1301"/>
    </row>
    <row r="1302" spans="2:74" x14ac:dyDescent="0.25">
      <c r="B1302"/>
      <c r="Q1302"/>
      <c r="AJ1302"/>
      <c r="AO1302"/>
      <c r="AU1302"/>
      <c r="AZ1302"/>
      <c r="BM1302"/>
      <c r="BV1302"/>
    </row>
    <row r="1303" spans="2:74" x14ac:dyDescent="0.25">
      <c r="B1303"/>
      <c r="Q1303"/>
      <c r="AJ1303"/>
      <c r="AO1303"/>
      <c r="AU1303"/>
      <c r="AZ1303"/>
      <c r="BM1303"/>
      <c r="BV1303"/>
    </row>
    <row r="1304" spans="2:74" x14ac:dyDescent="0.25">
      <c r="B1304"/>
      <c r="Q1304"/>
      <c r="AJ1304"/>
      <c r="AO1304"/>
      <c r="AU1304"/>
      <c r="AZ1304"/>
      <c r="BM1304"/>
      <c r="BV1304"/>
    </row>
    <row r="1305" spans="2:74" x14ac:dyDescent="0.25">
      <c r="B1305"/>
      <c r="Q1305"/>
      <c r="AJ1305"/>
      <c r="AO1305"/>
      <c r="AU1305"/>
      <c r="AZ1305"/>
      <c r="BM1305"/>
      <c r="BV1305"/>
    </row>
    <row r="1306" spans="2:74" x14ac:dyDescent="0.25">
      <c r="B1306"/>
      <c r="Q1306"/>
      <c r="AJ1306"/>
      <c r="AO1306"/>
      <c r="AU1306"/>
      <c r="AZ1306"/>
      <c r="BM1306"/>
      <c r="BV1306"/>
    </row>
    <row r="1307" spans="2:74" x14ac:dyDescent="0.25">
      <c r="B1307"/>
      <c r="Q1307"/>
      <c r="AJ1307"/>
      <c r="AO1307"/>
      <c r="AU1307"/>
      <c r="AZ1307"/>
      <c r="BM1307"/>
      <c r="BV1307"/>
    </row>
    <row r="1308" spans="2:74" x14ac:dyDescent="0.25">
      <c r="B1308"/>
      <c r="Q1308"/>
      <c r="AJ1308"/>
      <c r="AO1308"/>
      <c r="AU1308"/>
      <c r="AZ1308"/>
      <c r="BM1308"/>
      <c r="BV1308"/>
    </row>
    <row r="1309" spans="2:74" x14ac:dyDescent="0.25">
      <c r="B1309"/>
      <c r="Q1309"/>
      <c r="AJ1309"/>
      <c r="AO1309"/>
      <c r="AU1309"/>
      <c r="AZ1309"/>
      <c r="BM1309"/>
      <c r="BV1309"/>
    </row>
    <row r="1310" spans="2:74" x14ac:dyDescent="0.25">
      <c r="B1310"/>
      <c r="Q1310"/>
      <c r="AJ1310"/>
      <c r="AO1310"/>
      <c r="AU1310"/>
      <c r="AZ1310"/>
      <c r="BM1310"/>
      <c r="BV1310"/>
    </row>
    <row r="1311" spans="2:74" x14ac:dyDescent="0.25">
      <c r="B1311"/>
      <c r="Q1311"/>
      <c r="AJ1311"/>
      <c r="AO1311"/>
      <c r="AU1311"/>
      <c r="AZ1311"/>
      <c r="BM1311"/>
      <c r="BV1311"/>
    </row>
    <row r="1312" spans="2:74" x14ac:dyDescent="0.25">
      <c r="B1312"/>
      <c r="Q1312"/>
      <c r="AJ1312"/>
      <c r="AO1312"/>
      <c r="AU1312"/>
      <c r="AZ1312"/>
      <c r="BM1312"/>
      <c r="BV1312"/>
    </row>
    <row r="1313" spans="2:74" x14ac:dyDescent="0.25">
      <c r="B1313"/>
      <c r="Q1313"/>
      <c r="AJ1313"/>
      <c r="AO1313"/>
      <c r="AU1313"/>
      <c r="AZ1313"/>
      <c r="BM1313"/>
      <c r="BV1313"/>
    </row>
    <row r="1314" spans="2:74" x14ac:dyDescent="0.25">
      <c r="B1314"/>
      <c r="Q1314"/>
      <c r="AJ1314"/>
      <c r="AO1314"/>
      <c r="AU1314"/>
      <c r="AZ1314"/>
      <c r="BM1314"/>
      <c r="BV1314"/>
    </row>
    <row r="1315" spans="2:74" x14ac:dyDescent="0.25">
      <c r="B1315"/>
      <c r="Q1315"/>
      <c r="AJ1315"/>
      <c r="AO1315"/>
      <c r="AU1315"/>
      <c r="AZ1315"/>
      <c r="BM1315"/>
      <c r="BV1315"/>
    </row>
    <row r="1316" spans="2:74" x14ac:dyDescent="0.25">
      <c r="B1316"/>
      <c r="Q1316"/>
      <c r="AJ1316"/>
      <c r="AO1316"/>
      <c r="AU1316"/>
      <c r="AZ1316"/>
      <c r="BM1316"/>
      <c r="BV1316"/>
    </row>
    <row r="1317" spans="2:74" x14ac:dyDescent="0.25">
      <c r="B1317"/>
      <c r="Q1317"/>
      <c r="AJ1317"/>
      <c r="AO1317"/>
      <c r="AU1317"/>
      <c r="AZ1317"/>
      <c r="BM1317"/>
      <c r="BV1317"/>
    </row>
    <row r="1318" spans="2:74" x14ac:dyDescent="0.25">
      <c r="B1318"/>
      <c r="Q1318"/>
      <c r="AJ1318"/>
      <c r="AO1318"/>
      <c r="AU1318"/>
      <c r="AZ1318"/>
      <c r="BM1318"/>
      <c r="BV1318"/>
    </row>
    <row r="1319" spans="2:74" x14ac:dyDescent="0.25">
      <c r="B1319"/>
      <c r="Q1319"/>
      <c r="AJ1319"/>
      <c r="AO1319"/>
      <c r="AU1319"/>
      <c r="AZ1319"/>
      <c r="BM1319"/>
      <c r="BV1319"/>
    </row>
    <row r="1320" spans="2:74" x14ac:dyDescent="0.25">
      <c r="B1320"/>
      <c r="Q1320"/>
      <c r="AJ1320"/>
      <c r="AO1320"/>
      <c r="AU1320"/>
      <c r="AZ1320"/>
      <c r="BM1320"/>
      <c r="BV1320"/>
    </row>
    <row r="1321" spans="2:74" x14ac:dyDescent="0.25">
      <c r="B1321"/>
      <c r="Q1321"/>
      <c r="AJ1321"/>
      <c r="AO1321"/>
      <c r="AU1321"/>
      <c r="AZ1321"/>
      <c r="BM1321"/>
      <c r="BV1321"/>
    </row>
    <row r="1322" spans="2:74" x14ac:dyDescent="0.25">
      <c r="B1322"/>
      <c r="Q1322"/>
      <c r="AJ1322"/>
      <c r="AO1322"/>
      <c r="AU1322"/>
      <c r="AZ1322"/>
      <c r="BM1322"/>
      <c r="BV1322"/>
    </row>
    <row r="1323" spans="2:74" x14ac:dyDescent="0.25">
      <c r="B1323"/>
      <c r="Q1323"/>
      <c r="AJ1323"/>
      <c r="AO1323"/>
      <c r="AU1323"/>
      <c r="AZ1323"/>
      <c r="BM1323"/>
      <c r="BV1323"/>
    </row>
    <row r="1324" spans="2:74" x14ac:dyDescent="0.25">
      <c r="B1324"/>
      <c r="Q1324"/>
      <c r="AJ1324"/>
      <c r="AO1324"/>
      <c r="AU1324"/>
      <c r="AZ1324"/>
      <c r="BM1324"/>
      <c r="BV1324"/>
    </row>
    <row r="1325" spans="2:74" x14ac:dyDescent="0.25">
      <c r="B1325"/>
      <c r="Q1325"/>
      <c r="AJ1325"/>
      <c r="AO1325"/>
      <c r="AU1325"/>
      <c r="AZ1325"/>
      <c r="BM1325"/>
      <c r="BV1325"/>
    </row>
    <row r="1326" spans="2:74" x14ac:dyDescent="0.25">
      <c r="B1326"/>
      <c r="Q1326"/>
      <c r="AJ1326"/>
      <c r="AO1326"/>
      <c r="AU1326"/>
      <c r="AZ1326"/>
      <c r="BM1326"/>
      <c r="BV1326"/>
    </row>
    <row r="1327" spans="2:74" x14ac:dyDescent="0.25">
      <c r="B1327"/>
      <c r="Q1327"/>
      <c r="AJ1327"/>
      <c r="AO1327"/>
      <c r="AU1327"/>
      <c r="AZ1327"/>
      <c r="BM1327"/>
      <c r="BV1327"/>
    </row>
    <row r="1328" spans="2:74" x14ac:dyDescent="0.25">
      <c r="B1328"/>
      <c r="Q1328"/>
      <c r="AJ1328"/>
      <c r="AO1328"/>
      <c r="AU1328"/>
      <c r="AZ1328"/>
      <c r="BM1328"/>
      <c r="BV1328"/>
    </row>
    <row r="1329" spans="2:74" x14ac:dyDescent="0.25">
      <c r="B1329"/>
      <c r="Q1329"/>
      <c r="AJ1329"/>
      <c r="AO1329"/>
      <c r="AU1329"/>
      <c r="AZ1329"/>
      <c r="BM1329"/>
      <c r="BV1329"/>
    </row>
    <row r="1330" spans="2:74" x14ac:dyDescent="0.25">
      <c r="B1330"/>
      <c r="Q1330"/>
      <c r="AJ1330"/>
      <c r="AO1330"/>
      <c r="AU1330"/>
      <c r="AZ1330"/>
      <c r="BM1330"/>
      <c r="BV1330"/>
    </row>
    <row r="1331" spans="2:74" x14ac:dyDescent="0.25">
      <c r="B1331"/>
      <c r="Q1331"/>
      <c r="AJ1331"/>
      <c r="AO1331"/>
      <c r="AU1331"/>
      <c r="AZ1331"/>
      <c r="BM1331"/>
      <c r="BV1331"/>
    </row>
    <row r="1332" spans="2:74" x14ac:dyDescent="0.25">
      <c r="B1332"/>
      <c r="Q1332"/>
      <c r="AJ1332"/>
      <c r="AO1332"/>
      <c r="AU1332"/>
      <c r="AZ1332"/>
      <c r="BM1332"/>
      <c r="BV1332"/>
    </row>
    <row r="1333" spans="2:74" x14ac:dyDescent="0.25">
      <c r="B1333"/>
      <c r="Q1333"/>
      <c r="AJ1333"/>
      <c r="AO1333"/>
      <c r="AU1333"/>
      <c r="AZ1333"/>
      <c r="BM1333"/>
      <c r="BV1333"/>
    </row>
    <row r="1334" spans="2:74" x14ac:dyDescent="0.25">
      <c r="B1334"/>
      <c r="Q1334"/>
      <c r="AJ1334"/>
      <c r="AO1334"/>
      <c r="AU1334"/>
      <c r="AZ1334"/>
      <c r="BM1334"/>
      <c r="BV1334"/>
    </row>
    <row r="1335" spans="2:74" x14ac:dyDescent="0.25">
      <c r="B1335"/>
      <c r="Q1335"/>
      <c r="AJ1335"/>
      <c r="AO1335"/>
      <c r="AU1335"/>
      <c r="AZ1335"/>
      <c r="BM1335"/>
      <c r="BV1335"/>
    </row>
    <row r="1336" spans="2:74" x14ac:dyDescent="0.25">
      <c r="B1336"/>
      <c r="Q1336"/>
      <c r="AJ1336"/>
      <c r="AO1336"/>
      <c r="AU1336"/>
      <c r="AZ1336"/>
      <c r="BM1336"/>
      <c r="BV1336"/>
    </row>
    <row r="1337" spans="2:74" x14ac:dyDescent="0.25">
      <c r="B1337"/>
      <c r="Q1337"/>
      <c r="AJ1337"/>
      <c r="AO1337"/>
      <c r="AU1337"/>
      <c r="AZ1337"/>
      <c r="BM1337"/>
      <c r="BV1337"/>
    </row>
    <row r="1338" spans="2:74" x14ac:dyDescent="0.25">
      <c r="B1338"/>
      <c r="Q1338"/>
      <c r="AJ1338"/>
      <c r="AO1338"/>
      <c r="AU1338"/>
      <c r="AZ1338"/>
      <c r="BM1338"/>
      <c r="BV1338"/>
    </row>
    <row r="1339" spans="2:74" x14ac:dyDescent="0.25">
      <c r="B1339"/>
      <c r="Q1339"/>
      <c r="AJ1339"/>
      <c r="AO1339"/>
      <c r="AU1339"/>
      <c r="AZ1339"/>
      <c r="BM1339"/>
      <c r="BV1339"/>
    </row>
    <row r="1340" spans="2:74" x14ac:dyDescent="0.25">
      <c r="B1340"/>
      <c r="Q1340"/>
      <c r="AJ1340"/>
      <c r="AO1340"/>
      <c r="AU1340"/>
      <c r="AZ1340"/>
      <c r="BM1340"/>
      <c r="BV1340"/>
    </row>
    <row r="1341" spans="2:74" x14ac:dyDescent="0.25">
      <c r="B1341"/>
      <c r="Q1341"/>
      <c r="AJ1341"/>
      <c r="AO1341"/>
      <c r="AU1341"/>
      <c r="AZ1341"/>
      <c r="BM1341"/>
      <c r="BV1341"/>
    </row>
    <row r="1342" spans="2:74" x14ac:dyDescent="0.25">
      <c r="B1342"/>
      <c r="Q1342"/>
      <c r="AJ1342"/>
      <c r="AO1342"/>
      <c r="AU1342"/>
      <c r="AZ1342"/>
      <c r="BM1342"/>
      <c r="BV1342"/>
    </row>
    <row r="1343" spans="2:74" x14ac:dyDescent="0.25">
      <c r="B1343"/>
      <c r="Q1343"/>
      <c r="AJ1343"/>
      <c r="AO1343"/>
      <c r="AU1343"/>
      <c r="AZ1343"/>
      <c r="BM1343"/>
      <c r="BV1343"/>
    </row>
    <row r="1344" spans="2:74" x14ac:dyDescent="0.25">
      <c r="B1344"/>
      <c r="Q1344"/>
      <c r="AJ1344"/>
      <c r="AO1344"/>
      <c r="AU1344"/>
      <c r="AZ1344"/>
      <c r="BM1344"/>
      <c r="BV1344"/>
    </row>
    <row r="1345" spans="2:74" x14ac:dyDescent="0.25">
      <c r="B1345"/>
      <c r="Q1345"/>
      <c r="AJ1345"/>
      <c r="AO1345"/>
      <c r="AU1345"/>
      <c r="AZ1345"/>
      <c r="BM1345"/>
      <c r="BV1345"/>
    </row>
    <row r="1346" spans="2:74" x14ac:dyDescent="0.25">
      <c r="B1346"/>
      <c r="Q1346"/>
      <c r="AJ1346"/>
      <c r="AO1346"/>
      <c r="AU1346"/>
      <c r="AZ1346"/>
      <c r="BM1346"/>
      <c r="BV1346"/>
    </row>
    <row r="1347" spans="2:74" x14ac:dyDescent="0.25">
      <c r="B1347"/>
      <c r="Q1347"/>
      <c r="AJ1347"/>
      <c r="AO1347"/>
      <c r="AU1347"/>
      <c r="AZ1347"/>
      <c r="BM1347"/>
      <c r="BV1347"/>
    </row>
    <row r="1348" spans="2:74" x14ac:dyDescent="0.25">
      <c r="B1348"/>
      <c r="Q1348"/>
      <c r="AJ1348"/>
      <c r="AO1348"/>
      <c r="AU1348"/>
      <c r="AZ1348"/>
      <c r="BM1348"/>
      <c r="BV1348"/>
    </row>
    <row r="1349" spans="2:74" x14ac:dyDescent="0.25">
      <c r="B1349"/>
      <c r="Q1349"/>
      <c r="AJ1349"/>
      <c r="AO1349"/>
      <c r="AU1349"/>
      <c r="AZ1349"/>
      <c r="BM1349"/>
      <c r="BV1349"/>
    </row>
    <row r="1350" spans="2:74" x14ac:dyDescent="0.25">
      <c r="B1350"/>
      <c r="Q1350"/>
      <c r="AJ1350"/>
      <c r="AO1350"/>
      <c r="AU1350"/>
      <c r="AZ1350"/>
      <c r="BM1350"/>
      <c r="BV1350"/>
    </row>
    <row r="1351" spans="2:74" x14ac:dyDescent="0.25">
      <c r="B1351"/>
      <c r="Q1351"/>
      <c r="AJ1351"/>
      <c r="AO1351"/>
      <c r="AU1351"/>
      <c r="AZ1351"/>
      <c r="BM1351"/>
      <c r="BV1351"/>
    </row>
    <row r="1352" spans="2:74" x14ac:dyDescent="0.25">
      <c r="B1352"/>
      <c r="Q1352"/>
      <c r="AJ1352"/>
      <c r="AO1352"/>
      <c r="AU1352"/>
      <c r="AZ1352"/>
      <c r="BM1352"/>
      <c r="BV1352"/>
    </row>
    <row r="1353" spans="2:74" x14ac:dyDescent="0.25">
      <c r="B1353"/>
      <c r="Q1353"/>
      <c r="AJ1353"/>
      <c r="AO1353"/>
      <c r="AU1353"/>
      <c r="AZ1353"/>
      <c r="BM1353"/>
      <c r="BV1353"/>
    </row>
    <row r="1354" spans="2:74" x14ac:dyDescent="0.25">
      <c r="B1354"/>
      <c r="Q1354"/>
      <c r="AJ1354"/>
      <c r="AO1354"/>
      <c r="AU1354"/>
      <c r="AZ1354"/>
      <c r="BM1354"/>
      <c r="BV1354"/>
    </row>
    <row r="1355" spans="2:74" x14ac:dyDescent="0.25">
      <c r="B1355"/>
      <c r="Q1355"/>
      <c r="AJ1355"/>
      <c r="AO1355"/>
      <c r="AU1355"/>
      <c r="AZ1355"/>
      <c r="BM1355"/>
      <c r="BV1355"/>
    </row>
    <row r="1356" spans="2:74" x14ac:dyDescent="0.25">
      <c r="B1356"/>
      <c r="Q1356"/>
      <c r="AJ1356"/>
      <c r="AO1356"/>
      <c r="AU1356"/>
      <c r="AZ1356"/>
      <c r="BM1356"/>
      <c r="BV1356"/>
    </row>
    <row r="1357" spans="2:74" x14ac:dyDescent="0.25">
      <c r="B1357"/>
      <c r="Q1357"/>
      <c r="AJ1357"/>
      <c r="AO1357"/>
      <c r="AU1357"/>
      <c r="AZ1357"/>
      <c r="BM1357"/>
      <c r="BV1357"/>
    </row>
    <row r="1358" spans="2:74" x14ac:dyDescent="0.25">
      <c r="B1358"/>
      <c r="Q1358"/>
      <c r="AJ1358"/>
      <c r="AO1358"/>
      <c r="AU1358"/>
      <c r="AZ1358"/>
      <c r="BM1358"/>
      <c r="BV1358"/>
    </row>
    <row r="1359" spans="2:74" x14ac:dyDescent="0.25">
      <c r="B1359"/>
      <c r="Q1359"/>
      <c r="AJ1359"/>
      <c r="AO1359"/>
      <c r="AU1359"/>
      <c r="AZ1359"/>
      <c r="BM1359"/>
      <c r="BV1359"/>
    </row>
    <row r="1360" spans="2:74" x14ac:dyDescent="0.25">
      <c r="B1360"/>
      <c r="Q1360"/>
      <c r="AJ1360"/>
      <c r="AO1360"/>
      <c r="AU1360"/>
      <c r="AZ1360"/>
      <c r="BM1360"/>
      <c r="BV1360"/>
    </row>
    <row r="1361" spans="2:74" x14ac:dyDescent="0.25">
      <c r="B1361"/>
      <c r="Q1361"/>
      <c r="AJ1361"/>
      <c r="AO1361"/>
      <c r="AU1361"/>
      <c r="AZ1361"/>
      <c r="BM1361"/>
      <c r="BV1361"/>
    </row>
    <row r="1362" spans="2:74" x14ac:dyDescent="0.25">
      <c r="B1362"/>
      <c r="Q1362"/>
      <c r="AJ1362"/>
      <c r="AO1362"/>
      <c r="AU1362"/>
      <c r="AZ1362"/>
      <c r="BM1362"/>
      <c r="BV1362"/>
    </row>
    <row r="1363" spans="2:74" x14ac:dyDescent="0.25">
      <c r="B1363"/>
      <c r="Q1363"/>
      <c r="AJ1363"/>
      <c r="AO1363"/>
      <c r="AU1363"/>
      <c r="AZ1363"/>
      <c r="BM1363"/>
      <c r="BV1363"/>
    </row>
    <row r="1364" spans="2:74" x14ac:dyDescent="0.25">
      <c r="B1364"/>
      <c r="Q1364"/>
      <c r="AJ1364"/>
      <c r="AO1364"/>
      <c r="AU1364"/>
      <c r="AZ1364"/>
      <c r="BM1364"/>
      <c r="BV1364"/>
    </row>
    <row r="1365" spans="2:74" x14ac:dyDescent="0.25">
      <c r="B1365"/>
      <c r="Q1365"/>
      <c r="AJ1365"/>
      <c r="AO1365"/>
      <c r="AU1365"/>
      <c r="AZ1365"/>
      <c r="BM1365"/>
      <c r="BV1365"/>
    </row>
    <row r="1366" spans="2:74" x14ac:dyDescent="0.25">
      <c r="B1366"/>
      <c r="Q1366"/>
      <c r="AJ1366"/>
      <c r="AO1366"/>
      <c r="AU1366"/>
      <c r="AZ1366"/>
      <c r="BM1366"/>
      <c r="BV1366"/>
    </row>
    <row r="1367" spans="2:74" x14ac:dyDescent="0.25">
      <c r="B1367"/>
      <c r="Q1367"/>
      <c r="AJ1367"/>
      <c r="AO1367"/>
      <c r="AU1367"/>
      <c r="AZ1367"/>
      <c r="BM1367"/>
      <c r="BV1367"/>
    </row>
    <row r="1368" spans="2:74" x14ac:dyDescent="0.25">
      <c r="B1368"/>
      <c r="Q1368"/>
      <c r="AJ1368"/>
      <c r="AO1368"/>
      <c r="AU1368"/>
      <c r="AZ1368"/>
      <c r="BM1368"/>
      <c r="BV1368"/>
    </row>
    <row r="1369" spans="2:74" x14ac:dyDescent="0.25">
      <c r="B1369"/>
      <c r="Q1369"/>
      <c r="AJ1369"/>
      <c r="AO1369"/>
      <c r="AU1369"/>
      <c r="AZ1369"/>
      <c r="BM1369"/>
      <c r="BV1369"/>
    </row>
    <row r="1370" spans="2:74" x14ac:dyDescent="0.25">
      <c r="B1370"/>
      <c r="Q1370"/>
      <c r="AJ1370"/>
      <c r="AO1370"/>
      <c r="AU1370"/>
      <c r="AZ1370"/>
      <c r="BM1370"/>
      <c r="BV1370"/>
    </row>
    <row r="1371" spans="2:74" x14ac:dyDescent="0.25">
      <c r="B1371"/>
      <c r="Q1371"/>
      <c r="AJ1371"/>
      <c r="AO1371"/>
      <c r="AU1371"/>
      <c r="AZ1371"/>
      <c r="BM1371"/>
      <c r="BV1371"/>
    </row>
    <row r="1372" spans="2:74" x14ac:dyDescent="0.25">
      <c r="B1372"/>
      <c r="Q1372"/>
      <c r="AJ1372"/>
      <c r="AO1372"/>
      <c r="AU1372"/>
      <c r="AZ1372"/>
      <c r="BM1372"/>
      <c r="BV1372"/>
    </row>
    <row r="1373" spans="2:74" x14ac:dyDescent="0.25">
      <c r="B1373"/>
      <c r="Q1373"/>
      <c r="AJ1373"/>
      <c r="AO1373"/>
      <c r="AU1373"/>
      <c r="AZ1373"/>
      <c r="BM1373"/>
      <c r="BV1373"/>
    </row>
    <row r="1374" spans="2:74" x14ac:dyDescent="0.25">
      <c r="B1374"/>
      <c r="Q1374"/>
      <c r="AJ1374"/>
      <c r="AO1374"/>
      <c r="AU1374"/>
      <c r="AZ1374"/>
      <c r="BM1374"/>
      <c r="BV1374"/>
    </row>
    <row r="1375" spans="2:74" x14ac:dyDescent="0.25">
      <c r="B1375"/>
      <c r="Q1375"/>
      <c r="AJ1375"/>
      <c r="AO1375"/>
      <c r="AU1375"/>
      <c r="AZ1375"/>
      <c r="BM1375"/>
      <c r="BV1375"/>
    </row>
    <row r="1376" spans="2:74" x14ac:dyDescent="0.25">
      <c r="B1376"/>
      <c r="Q1376"/>
      <c r="AJ1376"/>
      <c r="AO1376"/>
      <c r="AU1376"/>
      <c r="AZ1376"/>
      <c r="BM1376"/>
      <c r="BV1376"/>
    </row>
    <row r="1377" spans="2:74" x14ac:dyDescent="0.25">
      <c r="B1377"/>
      <c r="Q1377"/>
      <c r="AJ1377"/>
      <c r="AO1377"/>
      <c r="AU1377"/>
      <c r="AZ1377"/>
      <c r="BM1377"/>
      <c r="BV1377"/>
    </row>
    <row r="1378" spans="2:74" x14ac:dyDescent="0.25">
      <c r="B1378"/>
      <c r="Q1378"/>
      <c r="AJ1378"/>
      <c r="AO1378"/>
      <c r="AU1378"/>
      <c r="AZ1378"/>
      <c r="BM1378"/>
      <c r="BV1378"/>
    </row>
    <row r="1379" spans="2:74" x14ac:dyDescent="0.25">
      <c r="B1379"/>
      <c r="Q1379"/>
      <c r="AJ1379"/>
      <c r="AO1379"/>
      <c r="AU1379"/>
      <c r="AZ1379"/>
      <c r="BM1379"/>
      <c r="BV1379"/>
    </row>
    <row r="1380" spans="2:74" x14ac:dyDescent="0.25">
      <c r="B1380"/>
      <c r="Q1380"/>
      <c r="AJ1380"/>
      <c r="AO1380"/>
      <c r="AU1380"/>
      <c r="AZ1380"/>
      <c r="BM1380"/>
      <c r="BV1380"/>
    </row>
    <row r="1381" spans="2:74" x14ac:dyDescent="0.25">
      <c r="B1381"/>
      <c r="Q1381"/>
      <c r="AJ1381"/>
      <c r="AO1381"/>
      <c r="AU1381"/>
      <c r="AZ1381"/>
      <c r="BM1381"/>
      <c r="BV1381"/>
    </row>
    <row r="1382" spans="2:74" x14ac:dyDescent="0.25">
      <c r="B1382"/>
      <c r="Q1382"/>
      <c r="AJ1382"/>
      <c r="AO1382"/>
      <c r="AU1382"/>
      <c r="AZ1382"/>
      <c r="BM1382"/>
      <c r="BV1382"/>
    </row>
    <row r="1383" spans="2:74" x14ac:dyDescent="0.25">
      <c r="B1383"/>
      <c r="Q1383"/>
      <c r="AJ1383"/>
      <c r="AO1383"/>
      <c r="AU1383"/>
      <c r="AZ1383"/>
      <c r="BM1383"/>
      <c r="BV1383"/>
    </row>
    <row r="1384" spans="2:74" x14ac:dyDescent="0.25">
      <c r="B1384"/>
      <c r="Q1384"/>
      <c r="AJ1384"/>
      <c r="AO1384"/>
      <c r="AU1384"/>
      <c r="AZ1384"/>
      <c r="BM1384"/>
      <c r="BV1384"/>
    </row>
    <row r="1385" spans="2:74" x14ac:dyDescent="0.25">
      <c r="B1385"/>
      <c r="Q1385"/>
      <c r="AJ1385"/>
      <c r="AO1385"/>
      <c r="AU1385"/>
      <c r="AZ1385"/>
      <c r="BM1385"/>
      <c r="BV1385"/>
    </row>
    <row r="1386" spans="2:74" x14ac:dyDescent="0.25">
      <c r="B1386"/>
      <c r="Q1386"/>
      <c r="AJ1386"/>
      <c r="AO1386"/>
      <c r="AU1386"/>
      <c r="AZ1386"/>
      <c r="BM1386"/>
      <c r="BV1386"/>
    </row>
    <row r="1387" spans="2:74" x14ac:dyDescent="0.25">
      <c r="B1387"/>
      <c r="Q1387"/>
      <c r="AJ1387"/>
      <c r="AO1387"/>
      <c r="AU1387"/>
      <c r="AZ1387"/>
      <c r="BM1387"/>
      <c r="BV1387"/>
    </row>
    <row r="1388" spans="2:74" x14ac:dyDescent="0.25">
      <c r="B1388"/>
      <c r="Q1388"/>
      <c r="AJ1388"/>
      <c r="AO1388"/>
      <c r="AU1388"/>
      <c r="AZ1388"/>
      <c r="BM1388"/>
      <c r="BV1388"/>
    </row>
    <row r="1389" spans="2:74" x14ac:dyDescent="0.25">
      <c r="B1389"/>
      <c r="Q1389"/>
      <c r="AJ1389"/>
      <c r="AO1389"/>
      <c r="AU1389"/>
      <c r="AZ1389"/>
      <c r="BM1389"/>
      <c r="BV1389"/>
    </row>
    <row r="1390" spans="2:74" x14ac:dyDescent="0.25">
      <c r="B1390"/>
      <c r="Q1390"/>
      <c r="AJ1390"/>
      <c r="AO1390"/>
      <c r="AU1390"/>
      <c r="AZ1390"/>
      <c r="BM1390"/>
      <c r="BV1390"/>
    </row>
    <row r="1391" spans="2:74" x14ac:dyDescent="0.25">
      <c r="B1391"/>
      <c r="Q1391"/>
      <c r="AJ1391"/>
      <c r="AO1391"/>
      <c r="AU1391"/>
      <c r="AZ1391"/>
      <c r="BM1391"/>
      <c r="BV1391"/>
    </row>
    <row r="1392" spans="2:74" x14ac:dyDescent="0.25">
      <c r="B1392"/>
      <c r="Q1392"/>
      <c r="AJ1392"/>
      <c r="AO1392"/>
      <c r="AU1392"/>
      <c r="AZ1392"/>
      <c r="BM1392"/>
      <c r="BV1392"/>
    </row>
    <row r="1393" spans="2:74" x14ac:dyDescent="0.25">
      <c r="B1393"/>
      <c r="Q1393"/>
      <c r="AJ1393"/>
      <c r="AO1393"/>
      <c r="AU1393"/>
      <c r="AZ1393"/>
      <c r="BM1393"/>
      <c r="BV1393"/>
    </row>
    <row r="1394" spans="2:74" x14ac:dyDescent="0.25">
      <c r="B1394"/>
      <c r="Q1394"/>
      <c r="AJ1394"/>
      <c r="AO1394"/>
      <c r="AU1394"/>
      <c r="AZ1394"/>
      <c r="BM1394"/>
      <c r="BV1394"/>
    </row>
    <row r="1395" spans="2:74" x14ac:dyDescent="0.25">
      <c r="B1395"/>
      <c r="Q1395"/>
      <c r="AJ1395"/>
      <c r="AO1395"/>
      <c r="AU1395"/>
      <c r="AZ1395"/>
      <c r="BM1395"/>
      <c r="BV1395"/>
    </row>
    <row r="1396" spans="2:74" x14ac:dyDescent="0.25">
      <c r="B1396"/>
      <c r="Q1396"/>
      <c r="AJ1396"/>
      <c r="AO1396"/>
      <c r="AU1396"/>
      <c r="AZ1396"/>
      <c r="BM1396"/>
      <c r="BV1396"/>
    </row>
    <row r="1397" spans="2:74" x14ac:dyDescent="0.25">
      <c r="B1397"/>
      <c r="Q1397"/>
      <c r="AJ1397"/>
      <c r="AO1397"/>
      <c r="AU1397"/>
      <c r="AZ1397"/>
      <c r="BM1397"/>
      <c r="BV1397"/>
    </row>
    <row r="1398" spans="2:74" x14ac:dyDescent="0.25">
      <c r="B1398"/>
      <c r="Q1398"/>
      <c r="AJ1398"/>
      <c r="AO1398"/>
      <c r="AU1398"/>
      <c r="AZ1398"/>
      <c r="BM1398"/>
      <c r="BV1398"/>
    </row>
    <row r="1399" spans="2:74" x14ac:dyDescent="0.25">
      <c r="B1399"/>
      <c r="Q1399"/>
      <c r="AJ1399"/>
      <c r="AO1399"/>
      <c r="AU1399"/>
      <c r="AZ1399"/>
      <c r="BM1399"/>
      <c r="BV1399"/>
    </row>
    <row r="1400" spans="2:74" x14ac:dyDescent="0.25">
      <c r="B1400"/>
      <c r="Q1400"/>
      <c r="AJ1400"/>
      <c r="AO1400"/>
      <c r="AU1400"/>
      <c r="AZ1400"/>
      <c r="BM1400"/>
      <c r="BV1400"/>
    </row>
    <row r="1401" spans="2:74" x14ac:dyDescent="0.25">
      <c r="B1401"/>
      <c r="Q1401"/>
      <c r="AJ1401"/>
      <c r="AO1401"/>
      <c r="AU1401"/>
      <c r="AZ1401"/>
      <c r="BM1401"/>
      <c r="BV1401"/>
    </row>
    <row r="1402" spans="2:74" x14ac:dyDescent="0.25">
      <c r="B1402"/>
      <c r="Q1402"/>
      <c r="AJ1402"/>
      <c r="AO1402"/>
      <c r="AU1402"/>
      <c r="AZ1402"/>
      <c r="BM1402"/>
      <c r="BV1402"/>
    </row>
    <row r="1403" spans="2:74" x14ac:dyDescent="0.25">
      <c r="B1403"/>
      <c r="Q1403"/>
      <c r="AJ1403"/>
      <c r="AO1403"/>
      <c r="AU1403"/>
      <c r="AZ1403"/>
      <c r="BM1403"/>
      <c r="BV1403"/>
    </row>
    <row r="1404" spans="2:74" x14ac:dyDescent="0.25">
      <c r="B1404"/>
      <c r="Q1404"/>
      <c r="AJ1404"/>
      <c r="AO1404"/>
      <c r="AU1404"/>
      <c r="AZ1404"/>
      <c r="BM1404"/>
      <c r="BV1404"/>
    </row>
    <row r="1405" spans="2:74" x14ac:dyDescent="0.25">
      <c r="B1405"/>
      <c r="Q1405"/>
      <c r="AJ1405"/>
      <c r="AO1405"/>
      <c r="AU1405"/>
      <c r="AZ1405"/>
      <c r="BM1405"/>
      <c r="BV1405"/>
    </row>
    <row r="1406" spans="2:74" x14ac:dyDescent="0.25">
      <c r="B1406"/>
      <c r="Q1406"/>
      <c r="AJ1406"/>
      <c r="AO1406"/>
      <c r="AU1406"/>
      <c r="AZ1406"/>
      <c r="BM1406"/>
      <c r="BV1406"/>
    </row>
    <row r="1407" spans="2:74" x14ac:dyDescent="0.25">
      <c r="B1407"/>
      <c r="Q1407"/>
      <c r="AJ1407"/>
      <c r="AO1407"/>
      <c r="AU1407"/>
      <c r="AZ1407"/>
      <c r="BM1407"/>
      <c r="BV1407"/>
    </row>
    <row r="1408" spans="2:74" x14ac:dyDescent="0.25">
      <c r="B1408"/>
      <c r="Q1408"/>
      <c r="AJ1408"/>
      <c r="AO1408"/>
      <c r="AU1408"/>
      <c r="AZ1408"/>
      <c r="BM1408"/>
      <c r="BV1408"/>
    </row>
    <row r="1409" spans="2:74" x14ac:dyDescent="0.25">
      <c r="B1409"/>
      <c r="Q1409"/>
      <c r="AJ1409"/>
      <c r="AO1409"/>
      <c r="AU1409"/>
      <c r="AZ1409"/>
      <c r="BM1409"/>
      <c r="BV1409"/>
    </row>
    <row r="1410" spans="2:74" x14ac:dyDescent="0.25">
      <c r="B1410"/>
      <c r="Q1410"/>
      <c r="AJ1410"/>
      <c r="AO1410"/>
      <c r="AU1410"/>
      <c r="AZ1410"/>
      <c r="BM1410"/>
      <c r="BV1410"/>
    </row>
    <row r="1411" spans="2:74" x14ac:dyDescent="0.25">
      <c r="B1411"/>
      <c r="Q1411"/>
      <c r="AJ1411"/>
      <c r="AO1411"/>
      <c r="AU1411"/>
      <c r="AZ1411"/>
      <c r="BM1411"/>
      <c r="BV1411"/>
    </row>
    <row r="1412" spans="2:74" x14ac:dyDescent="0.25">
      <c r="B1412"/>
      <c r="Q1412"/>
      <c r="AJ1412"/>
      <c r="AO1412"/>
      <c r="AU1412"/>
      <c r="AZ1412"/>
      <c r="BM1412"/>
      <c r="BV1412"/>
    </row>
    <row r="1413" spans="2:74" x14ac:dyDescent="0.25">
      <c r="B1413"/>
      <c r="Q1413"/>
      <c r="AJ1413"/>
      <c r="AO1413"/>
      <c r="AU1413"/>
      <c r="AZ1413"/>
      <c r="BM1413"/>
      <c r="BV1413"/>
    </row>
    <row r="1414" spans="2:74" x14ac:dyDescent="0.25">
      <c r="B1414"/>
      <c r="Q1414"/>
      <c r="AJ1414"/>
      <c r="AO1414"/>
      <c r="AU1414"/>
      <c r="AZ1414"/>
      <c r="BM1414"/>
      <c r="BV1414"/>
    </row>
    <row r="1415" spans="2:74" x14ac:dyDescent="0.25">
      <c r="B1415"/>
      <c r="Q1415"/>
      <c r="AJ1415"/>
      <c r="AO1415"/>
      <c r="AU1415"/>
      <c r="AZ1415"/>
      <c r="BM1415"/>
      <c r="BV1415"/>
    </row>
    <row r="1416" spans="2:74" x14ac:dyDescent="0.25">
      <c r="B1416"/>
      <c r="Q1416"/>
      <c r="AJ1416"/>
      <c r="AO1416"/>
      <c r="AU1416"/>
      <c r="AZ1416"/>
      <c r="BM1416"/>
      <c r="BV1416"/>
    </row>
    <row r="1417" spans="2:74" x14ac:dyDescent="0.25">
      <c r="B1417"/>
      <c r="Q1417"/>
      <c r="AJ1417"/>
      <c r="AO1417"/>
      <c r="AU1417"/>
      <c r="AZ1417"/>
      <c r="BM1417"/>
      <c r="BV1417"/>
    </row>
    <row r="1418" spans="2:74" x14ac:dyDescent="0.25">
      <c r="B1418"/>
      <c r="Q1418"/>
      <c r="AJ1418"/>
      <c r="AO1418"/>
      <c r="AU1418"/>
      <c r="AZ1418"/>
      <c r="BM1418"/>
      <c r="BV1418"/>
    </row>
    <row r="1419" spans="2:74" x14ac:dyDescent="0.25">
      <c r="B1419"/>
      <c r="Q1419"/>
      <c r="AJ1419"/>
      <c r="AO1419"/>
      <c r="AU1419"/>
      <c r="AZ1419"/>
      <c r="BM1419"/>
      <c r="BV1419"/>
    </row>
    <row r="1420" spans="2:74" x14ac:dyDescent="0.25">
      <c r="B1420"/>
      <c r="Q1420"/>
      <c r="AJ1420"/>
      <c r="AO1420"/>
      <c r="AU1420"/>
      <c r="AZ1420"/>
      <c r="BM1420"/>
      <c r="BV1420"/>
    </row>
    <row r="1421" spans="2:74" x14ac:dyDescent="0.25">
      <c r="B1421"/>
      <c r="Q1421"/>
      <c r="AJ1421"/>
      <c r="AO1421"/>
      <c r="AU1421"/>
      <c r="AZ1421"/>
      <c r="BM1421"/>
      <c r="BV1421"/>
    </row>
    <row r="1422" spans="2:74" x14ac:dyDescent="0.25">
      <c r="B1422"/>
      <c r="Q1422"/>
      <c r="AJ1422"/>
      <c r="AO1422"/>
      <c r="AU1422"/>
      <c r="AZ1422"/>
      <c r="BM1422"/>
      <c r="BV1422"/>
    </row>
    <row r="1423" spans="2:74" x14ac:dyDescent="0.25">
      <c r="B1423"/>
      <c r="Q1423"/>
      <c r="AJ1423"/>
      <c r="AO1423"/>
      <c r="AU1423"/>
      <c r="AZ1423"/>
      <c r="BM1423"/>
      <c r="BV1423"/>
    </row>
    <row r="1424" spans="2:74" x14ac:dyDescent="0.25">
      <c r="B1424"/>
      <c r="Q1424"/>
      <c r="AJ1424"/>
      <c r="AO1424"/>
      <c r="AU1424"/>
      <c r="AZ1424"/>
      <c r="BM1424"/>
      <c r="BV1424"/>
    </row>
    <row r="1425" spans="2:74" x14ac:dyDescent="0.25">
      <c r="B1425"/>
      <c r="Q1425"/>
      <c r="AJ1425"/>
      <c r="AO1425"/>
      <c r="AU1425"/>
      <c r="AZ1425"/>
      <c r="BM1425"/>
      <c r="BV1425"/>
    </row>
    <row r="1426" spans="2:74" x14ac:dyDescent="0.25">
      <c r="B1426"/>
      <c r="Q1426"/>
      <c r="AJ1426"/>
      <c r="AO1426"/>
      <c r="AU1426"/>
      <c r="AZ1426"/>
      <c r="BM1426"/>
      <c r="BV1426"/>
    </row>
    <row r="1427" spans="2:74" x14ac:dyDescent="0.25">
      <c r="B1427"/>
      <c r="Q1427"/>
      <c r="AJ1427"/>
      <c r="AO1427"/>
      <c r="AU1427"/>
      <c r="AZ1427"/>
      <c r="BM1427"/>
      <c r="BV1427"/>
    </row>
    <row r="1428" spans="2:74" x14ac:dyDescent="0.25">
      <c r="B1428"/>
      <c r="Q1428"/>
      <c r="AJ1428"/>
      <c r="AO1428"/>
      <c r="AU1428"/>
      <c r="AZ1428"/>
      <c r="BM1428"/>
      <c r="BV1428"/>
    </row>
    <row r="1429" spans="2:74" x14ac:dyDescent="0.25">
      <c r="B1429"/>
      <c r="Q1429"/>
      <c r="AJ1429"/>
      <c r="AO1429"/>
      <c r="AU1429"/>
      <c r="AZ1429"/>
      <c r="BM1429"/>
      <c r="BV1429"/>
    </row>
    <row r="1430" spans="2:74" x14ac:dyDescent="0.25">
      <c r="B1430"/>
      <c r="Q1430"/>
      <c r="AJ1430"/>
      <c r="AO1430"/>
      <c r="AU1430"/>
      <c r="AZ1430"/>
      <c r="BM1430"/>
      <c r="BV1430"/>
    </row>
    <row r="1431" spans="2:74" x14ac:dyDescent="0.25">
      <c r="B1431"/>
      <c r="Q1431"/>
      <c r="AJ1431"/>
      <c r="AO1431"/>
      <c r="AU1431"/>
      <c r="AZ1431"/>
      <c r="BM1431"/>
      <c r="BV1431"/>
    </row>
    <row r="1432" spans="2:74" x14ac:dyDescent="0.25">
      <c r="B1432"/>
      <c r="Q1432"/>
      <c r="AJ1432"/>
      <c r="AO1432"/>
      <c r="AU1432"/>
      <c r="AZ1432"/>
      <c r="BM1432"/>
      <c r="BV1432"/>
    </row>
    <row r="1433" spans="2:74" x14ac:dyDescent="0.25">
      <c r="B1433"/>
      <c r="Q1433"/>
      <c r="AJ1433"/>
      <c r="AO1433"/>
      <c r="AU1433"/>
      <c r="AZ1433"/>
      <c r="BM1433"/>
      <c r="BV1433"/>
    </row>
    <row r="1434" spans="2:74" x14ac:dyDescent="0.25">
      <c r="B1434"/>
      <c r="Q1434"/>
      <c r="AJ1434"/>
      <c r="AO1434"/>
      <c r="AU1434"/>
      <c r="AZ1434"/>
      <c r="BM1434"/>
      <c r="BV1434"/>
    </row>
    <row r="1435" spans="2:74" x14ac:dyDescent="0.25">
      <c r="B1435"/>
      <c r="Q1435"/>
      <c r="AJ1435"/>
      <c r="AO1435"/>
      <c r="AU1435"/>
      <c r="AZ1435"/>
      <c r="BM1435"/>
      <c r="BV1435"/>
    </row>
    <row r="1436" spans="2:74" x14ac:dyDescent="0.25">
      <c r="B1436"/>
      <c r="Q1436"/>
      <c r="AJ1436"/>
      <c r="AO1436"/>
      <c r="AU1436"/>
      <c r="AZ1436"/>
      <c r="BM1436"/>
      <c r="BV1436"/>
    </row>
    <row r="1437" spans="2:74" x14ac:dyDescent="0.25">
      <c r="B1437"/>
      <c r="Q1437"/>
      <c r="AJ1437"/>
      <c r="AO1437"/>
      <c r="AU1437"/>
      <c r="AZ1437"/>
      <c r="BM1437"/>
      <c r="BV1437"/>
    </row>
    <row r="1438" spans="2:74" x14ac:dyDescent="0.25">
      <c r="B1438"/>
      <c r="Q1438"/>
      <c r="AJ1438"/>
      <c r="AO1438"/>
      <c r="AU1438"/>
      <c r="AZ1438"/>
      <c r="BM1438"/>
      <c r="BV1438"/>
    </row>
    <row r="1439" spans="2:74" x14ac:dyDescent="0.25">
      <c r="B1439"/>
      <c r="Q1439"/>
      <c r="AJ1439"/>
      <c r="AO1439"/>
      <c r="AU1439"/>
      <c r="AZ1439"/>
      <c r="BM1439"/>
      <c r="BV1439"/>
    </row>
    <row r="1440" spans="2:74" x14ac:dyDescent="0.25">
      <c r="B1440"/>
      <c r="Q1440"/>
      <c r="AJ1440"/>
      <c r="AO1440"/>
      <c r="AU1440"/>
      <c r="AZ1440"/>
      <c r="BM1440"/>
      <c r="BV1440"/>
    </row>
    <row r="1441" spans="2:74" x14ac:dyDescent="0.25">
      <c r="B1441"/>
      <c r="Q1441"/>
      <c r="AJ1441"/>
      <c r="AO1441"/>
      <c r="AU1441"/>
      <c r="AZ1441"/>
      <c r="BM1441"/>
      <c r="BV1441"/>
    </row>
    <row r="1442" spans="2:74" x14ac:dyDescent="0.25">
      <c r="B1442"/>
      <c r="Q1442"/>
      <c r="AJ1442"/>
      <c r="AO1442"/>
      <c r="AU1442"/>
      <c r="AZ1442"/>
      <c r="BM1442"/>
      <c r="BV1442"/>
    </row>
    <row r="1443" spans="2:74" x14ac:dyDescent="0.25">
      <c r="B1443"/>
      <c r="Q1443"/>
      <c r="AJ1443"/>
      <c r="AO1443"/>
      <c r="AU1443"/>
      <c r="AZ1443"/>
      <c r="BM1443"/>
      <c r="BV1443"/>
    </row>
    <row r="1444" spans="2:74" x14ac:dyDescent="0.25">
      <c r="B1444"/>
      <c r="Q1444"/>
      <c r="AJ1444"/>
      <c r="AO1444"/>
      <c r="AU1444"/>
      <c r="AZ1444"/>
      <c r="BM1444"/>
      <c r="BV1444"/>
    </row>
    <row r="1445" spans="2:74" x14ac:dyDescent="0.25">
      <c r="B1445"/>
      <c r="Q1445"/>
      <c r="AJ1445"/>
      <c r="AO1445"/>
      <c r="AU1445"/>
      <c r="AZ1445"/>
      <c r="BM1445"/>
      <c r="BV1445"/>
    </row>
    <row r="1446" spans="2:74" x14ac:dyDescent="0.25">
      <c r="B1446"/>
      <c r="Q1446"/>
      <c r="AJ1446"/>
      <c r="AO1446"/>
      <c r="AU1446"/>
      <c r="AZ1446"/>
      <c r="BM1446"/>
      <c r="BV1446"/>
    </row>
    <row r="1447" spans="2:74" x14ac:dyDescent="0.25">
      <c r="B1447"/>
      <c r="Q1447"/>
      <c r="AJ1447"/>
      <c r="AO1447"/>
      <c r="AU1447"/>
      <c r="AZ1447"/>
      <c r="BM1447"/>
      <c r="BV1447"/>
    </row>
    <row r="1448" spans="2:74" x14ac:dyDescent="0.25">
      <c r="B1448"/>
      <c r="Q1448"/>
      <c r="AJ1448"/>
      <c r="AO1448"/>
      <c r="AU1448"/>
      <c r="AZ1448"/>
      <c r="BM1448"/>
      <c r="BV1448"/>
    </row>
    <row r="1449" spans="2:74" x14ac:dyDescent="0.25">
      <c r="B1449"/>
      <c r="Q1449"/>
      <c r="AJ1449"/>
      <c r="AO1449"/>
      <c r="AU1449"/>
      <c r="AZ1449"/>
      <c r="BM1449"/>
      <c r="BV1449"/>
    </row>
    <row r="1450" spans="2:74" x14ac:dyDescent="0.25">
      <c r="B1450"/>
      <c r="Q1450"/>
      <c r="AJ1450"/>
      <c r="AO1450"/>
      <c r="AU1450"/>
      <c r="AZ1450"/>
      <c r="BM1450"/>
      <c r="BV1450"/>
    </row>
    <row r="1451" spans="2:74" x14ac:dyDescent="0.25">
      <c r="B1451"/>
      <c r="Q1451"/>
      <c r="AJ1451"/>
      <c r="AO1451"/>
      <c r="AU1451"/>
      <c r="AZ1451"/>
      <c r="BM1451"/>
      <c r="BV1451"/>
    </row>
    <row r="1452" spans="2:74" x14ac:dyDescent="0.25">
      <c r="B1452"/>
      <c r="Q1452"/>
      <c r="AJ1452"/>
      <c r="AO1452"/>
      <c r="AU1452"/>
      <c r="AZ1452"/>
      <c r="BM1452"/>
      <c r="BV1452"/>
    </row>
    <row r="1453" spans="2:74" x14ac:dyDescent="0.25">
      <c r="B1453"/>
      <c r="Q1453"/>
      <c r="AJ1453"/>
      <c r="AO1453"/>
      <c r="AU1453"/>
      <c r="AZ1453"/>
      <c r="BM1453"/>
      <c r="BV1453"/>
    </row>
    <row r="1454" spans="2:74" x14ac:dyDescent="0.25">
      <c r="B1454"/>
      <c r="Q1454"/>
      <c r="AJ1454"/>
      <c r="AO1454"/>
      <c r="AU1454"/>
      <c r="AZ1454"/>
      <c r="BM1454"/>
      <c r="BV1454"/>
    </row>
    <row r="1455" spans="2:74" x14ac:dyDescent="0.25">
      <c r="B1455"/>
      <c r="Q1455"/>
      <c r="AJ1455"/>
      <c r="AO1455"/>
      <c r="AU1455"/>
      <c r="AZ1455"/>
      <c r="BM1455"/>
      <c r="BV1455"/>
    </row>
    <row r="1456" spans="2:74" x14ac:dyDescent="0.25">
      <c r="B1456"/>
      <c r="Q1456"/>
      <c r="AJ1456"/>
      <c r="AO1456"/>
      <c r="AU1456"/>
      <c r="AZ1456"/>
      <c r="BM1456"/>
      <c r="BV1456"/>
    </row>
    <row r="1457" spans="2:74" x14ac:dyDescent="0.25">
      <c r="B1457"/>
      <c r="Q1457"/>
      <c r="AJ1457"/>
      <c r="AO1457"/>
      <c r="AU1457"/>
      <c r="AZ1457"/>
      <c r="BM1457"/>
      <c r="BV1457"/>
    </row>
    <row r="1458" spans="2:74" x14ac:dyDescent="0.25">
      <c r="B1458"/>
      <c r="Q1458"/>
      <c r="AJ1458"/>
      <c r="AO1458"/>
      <c r="AU1458"/>
      <c r="AZ1458"/>
      <c r="BM1458"/>
      <c r="BV1458"/>
    </row>
    <row r="1459" spans="2:74" x14ac:dyDescent="0.25">
      <c r="B1459"/>
      <c r="Q1459"/>
      <c r="AJ1459"/>
      <c r="AO1459"/>
      <c r="AU1459"/>
      <c r="AZ1459"/>
      <c r="BM1459"/>
      <c r="BV1459"/>
    </row>
    <row r="1460" spans="2:74" x14ac:dyDescent="0.25">
      <c r="B1460"/>
      <c r="Q1460"/>
      <c r="AJ1460"/>
      <c r="AO1460"/>
      <c r="AU1460"/>
      <c r="AZ1460"/>
      <c r="BM1460"/>
      <c r="BV1460"/>
    </row>
    <row r="1461" spans="2:74" x14ac:dyDescent="0.25">
      <c r="B1461"/>
      <c r="Q1461"/>
      <c r="AJ1461"/>
      <c r="AO1461"/>
      <c r="AU1461"/>
      <c r="AZ1461"/>
      <c r="BM1461"/>
      <c r="BV1461"/>
    </row>
    <row r="1462" spans="2:74" x14ac:dyDescent="0.25">
      <c r="B1462"/>
      <c r="Q1462"/>
      <c r="AJ1462"/>
      <c r="AO1462"/>
      <c r="AU1462"/>
      <c r="AZ1462"/>
      <c r="BM1462"/>
      <c r="BV1462"/>
    </row>
    <row r="1463" spans="2:74" x14ac:dyDescent="0.25">
      <c r="B1463"/>
      <c r="Q1463"/>
      <c r="AJ1463"/>
      <c r="AO1463"/>
      <c r="AU1463"/>
      <c r="AZ1463"/>
      <c r="BM1463"/>
      <c r="BV1463"/>
    </row>
    <row r="1464" spans="2:74" x14ac:dyDescent="0.25">
      <c r="B1464"/>
      <c r="Q1464"/>
      <c r="AJ1464"/>
      <c r="AO1464"/>
      <c r="AU1464"/>
      <c r="AZ1464"/>
      <c r="BM1464"/>
      <c r="BV1464"/>
    </row>
    <row r="1465" spans="2:74" x14ac:dyDescent="0.25">
      <c r="B1465"/>
      <c r="Q1465"/>
      <c r="AJ1465"/>
      <c r="AO1465"/>
      <c r="AU1465"/>
      <c r="AZ1465"/>
      <c r="BM1465"/>
      <c r="BV1465"/>
    </row>
    <row r="1466" spans="2:74" x14ac:dyDescent="0.25">
      <c r="B1466"/>
      <c r="Q1466"/>
      <c r="AJ1466"/>
      <c r="AO1466"/>
      <c r="AU1466"/>
      <c r="AZ1466"/>
      <c r="BM1466"/>
      <c r="BV1466"/>
    </row>
    <row r="1467" spans="2:74" x14ac:dyDescent="0.25">
      <c r="B1467"/>
      <c r="Q1467"/>
      <c r="AJ1467"/>
      <c r="AO1467"/>
      <c r="AU1467"/>
      <c r="AZ1467"/>
      <c r="BM1467"/>
      <c r="BV1467"/>
    </row>
    <row r="1468" spans="2:74" x14ac:dyDescent="0.25">
      <c r="B1468"/>
      <c r="Q1468"/>
      <c r="AJ1468"/>
      <c r="AO1468"/>
      <c r="AU1468"/>
      <c r="AZ1468"/>
      <c r="BM1468"/>
      <c r="BV1468"/>
    </row>
    <row r="1469" spans="2:74" x14ac:dyDescent="0.25">
      <c r="B1469"/>
      <c r="Q1469"/>
      <c r="AJ1469"/>
      <c r="AO1469"/>
      <c r="AU1469"/>
      <c r="AZ1469"/>
      <c r="BM1469"/>
      <c r="BV1469"/>
    </row>
    <row r="1470" spans="2:74" x14ac:dyDescent="0.25">
      <c r="B1470"/>
      <c r="Q1470"/>
      <c r="AJ1470"/>
      <c r="AO1470"/>
      <c r="AU1470"/>
      <c r="AZ1470"/>
      <c r="BM1470"/>
      <c r="BV1470"/>
    </row>
    <row r="1471" spans="2:74" x14ac:dyDescent="0.25">
      <c r="B1471"/>
      <c r="Q1471"/>
      <c r="AJ1471"/>
      <c r="AO1471"/>
      <c r="AU1471"/>
      <c r="AZ1471"/>
      <c r="BM1471"/>
      <c r="BV1471"/>
    </row>
    <row r="1472" spans="2:74" x14ac:dyDescent="0.25">
      <c r="B1472"/>
      <c r="Q1472"/>
      <c r="AJ1472"/>
      <c r="AO1472"/>
      <c r="AU1472"/>
      <c r="AZ1472"/>
      <c r="BM1472"/>
      <c r="BV1472"/>
    </row>
    <row r="1473" spans="2:74" x14ac:dyDescent="0.25">
      <c r="B1473"/>
      <c r="Q1473"/>
      <c r="AJ1473"/>
      <c r="AO1473"/>
      <c r="AU1473"/>
      <c r="AZ1473"/>
      <c r="BM1473"/>
      <c r="BV1473"/>
    </row>
    <row r="1474" spans="2:74" x14ac:dyDescent="0.25">
      <c r="B1474"/>
      <c r="Q1474"/>
      <c r="AJ1474"/>
      <c r="AO1474"/>
      <c r="AU1474"/>
      <c r="AZ1474"/>
      <c r="BM1474"/>
      <c r="BV1474"/>
    </row>
    <row r="1475" spans="2:74" x14ac:dyDescent="0.25">
      <c r="B1475"/>
      <c r="Q1475"/>
      <c r="AJ1475"/>
      <c r="AO1475"/>
      <c r="AU1475"/>
      <c r="AZ1475"/>
      <c r="BM1475"/>
      <c r="BV1475"/>
    </row>
    <row r="1476" spans="2:74" x14ac:dyDescent="0.25">
      <c r="B1476"/>
      <c r="Q1476"/>
      <c r="AJ1476"/>
      <c r="AO1476"/>
      <c r="AU1476"/>
      <c r="AZ1476"/>
      <c r="BM1476"/>
      <c r="BV1476"/>
    </row>
    <row r="1477" spans="2:74" x14ac:dyDescent="0.25">
      <c r="B1477"/>
      <c r="Q1477"/>
      <c r="AJ1477"/>
      <c r="AO1477"/>
      <c r="AU1477"/>
      <c r="AZ1477"/>
      <c r="BM1477"/>
      <c r="BV1477"/>
    </row>
    <row r="1478" spans="2:74" x14ac:dyDescent="0.25">
      <c r="B1478"/>
      <c r="Q1478"/>
      <c r="AJ1478"/>
      <c r="AO1478"/>
      <c r="AU1478"/>
      <c r="AZ1478"/>
      <c r="BM1478"/>
      <c r="BV1478"/>
    </row>
    <row r="1479" spans="2:74" x14ac:dyDescent="0.25">
      <c r="B1479"/>
      <c r="Q1479"/>
      <c r="AJ1479"/>
      <c r="AO1479"/>
      <c r="AU1479"/>
      <c r="AZ1479"/>
      <c r="BM1479"/>
      <c r="BV1479"/>
    </row>
    <row r="1480" spans="2:74" x14ac:dyDescent="0.25">
      <c r="B1480"/>
      <c r="Q1480"/>
      <c r="AJ1480"/>
      <c r="AO1480"/>
      <c r="AU1480"/>
      <c r="AZ1480"/>
      <c r="BM1480"/>
      <c r="BV1480"/>
    </row>
    <row r="1481" spans="2:74" x14ac:dyDescent="0.25">
      <c r="B1481"/>
      <c r="Q1481"/>
      <c r="AJ1481"/>
      <c r="AO1481"/>
      <c r="AU1481"/>
      <c r="AZ1481"/>
      <c r="BM1481"/>
      <c r="BV1481"/>
    </row>
    <row r="1482" spans="2:74" x14ac:dyDescent="0.25">
      <c r="B1482"/>
      <c r="Q1482"/>
      <c r="AJ1482"/>
      <c r="AO1482"/>
      <c r="AU1482"/>
      <c r="AZ1482"/>
      <c r="BM1482"/>
      <c r="BV1482"/>
    </row>
    <row r="1483" spans="2:74" x14ac:dyDescent="0.25">
      <c r="B1483"/>
      <c r="Q1483"/>
      <c r="AJ1483"/>
      <c r="AO1483"/>
      <c r="AU1483"/>
      <c r="AZ1483"/>
      <c r="BM1483"/>
      <c r="BV1483"/>
    </row>
    <row r="1484" spans="2:74" x14ac:dyDescent="0.25">
      <c r="B1484"/>
      <c r="Q1484"/>
      <c r="AJ1484"/>
      <c r="AO1484"/>
      <c r="AU1484"/>
      <c r="AZ1484"/>
      <c r="BM1484"/>
      <c r="BV1484"/>
    </row>
    <row r="1485" spans="2:74" x14ac:dyDescent="0.25">
      <c r="B1485"/>
      <c r="Q1485"/>
      <c r="AJ1485"/>
      <c r="AO1485"/>
      <c r="AU1485"/>
      <c r="AZ1485"/>
      <c r="BM1485"/>
      <c r="BV1485"/>
    </row>
    <row r="1486" spans="2:74" x14ac:dyDescent="0.25">
      <c r="B1486"/>
      <c r="Q1486"/>
      <c r="AJ1486"/>
      <c r="AO1486"/>
      <c r="AU1486"/>
      <c r="AZ1486"/>
      <c r="BM1486"/>
      <c r="BV1486"/>
    </row>
    <row r="1487" spans="2:74" x14ac:dyDescent="0.25">
      <c r="B1487"/>
      <c r="Q1487"/>
      <c r="AJ1487"/>
      <c r="AO1487"/>
      <c r="AU1487"/>
      <c r="AZ1487"/>
      <c r="BM1487"/>
      <c r="BV1487"/>
    </row>
    <row r="1488" spans="2:74" x14ac:dyDescent="0.25">
      <c r="B1488"/>
      <c r="Q1488"/>
      <c r="AJ1488"/>
      <c r="AO1488"/>
      <c r="AU1488"/>
      <c r="AZ1488"/>
      <c r="BM1488"/>
      <c r="BV1488"/>
    </row>
    <row r="1489" spans="2:74" x14ac:dyDescent="0.25">
      <c r="B1489"/>
      <c r="Q1489"/>
      <c r="AJ1489"/>
      <c r="AO1489"/>
      <c r="AU1489"/>
      <c r="AZ1489"/>
      <c r="BM1489"/>
      <c r="BV1489"/>
    </row>
    <row r="1490" spans="2:74" x14ac:dyDescent="0.25">
      <c r="B1490"/>
      <c r="Q1490"/>
      <c r="AJ1490"/>
      <c r="AO1490"/>
      <c r="AU1490"/>
      <c r="AZ1490"/>
      <c r="BM1490"/>
      <c r="BV1490"/>
    </row>
    <row r="1491" spans="2:74" x14ac:dyDescent="0.25">
      <c r="B1491"/>
      <c r="Q1491"/>
      <c r="AJ1491"/>
      <c r="AO1491"/>
      <c r="AU1491"/>
      <c r="AZ1491"/>
      <c r="BM1491"/>
      <c r="BV1491"/>
    </row>
    <row r="1492" spans="2:74" x14ac:dyDescent="0.25">
      <c r="B1492"/>
      <c r="Q1492"/>
      <c r="AJ1492"/>
      <c r="AO1492"/>
      <c r="AU1492"/>
      <c r="AZ1492"/>
      <c r="BM1492"/>
      <c r="BV1492"/>
    </row>
    <row r="1493" spans="2:74" x14ac:dyDescent="0.25">
      <c r="B1493"/>
      <c r="Q1493"/>
      <c r="AJ1493"/>
      <c r="AO1493"/>
      <c r="AU1493"/>
      <c r="AZ1493"/>
      <c r="BM1493"/>
      <c r="BV1493"/>
    </row>
    <row r="1494" spans="2:74" x14ac:dyDescent="0.25">
      <c r="B1494"/>
      <c r="Q1494"/>
      <c r="AJ1494"/>
      <c r="AO1494"/>
      <c r="AU1494"/>
      <c r="AZ1494"/>
      <c r="BM1494"/>
      <c r="BV1494"/>
    </row>
    <row r="1495" spans="2:74" x14ac:dyDescent="0.25">
      <c r="B1495"/>
      <c r="Q1495"/>
      <c r="AJ1495"/>
      <c r="AO1495"/>
      <c r="AU1495"/>
      <c r="AZ1495"/>
      <c r="BM1495"/>
      <c r="BV1495"/>
    </row>
    <row r="1496" spans="2:74" x14ac:dyDescent="0.25">
      <c r="B1496"/>
      <c r="Q1496"/>
      <c r="AJ1496"/>
      <c r="AO1496"/>
      <c r="AU1496"/>
      <c r="AZ1496"/>
      <c r="BM1496"/>
      <c r="BV1496"/>
    </row>
    <row r="1497" spans="2:74" x14ac:dyDescent="0.25">
      <c r="B1497"/>
      <c r="Q1497"/>
      <c r="AJ1497"/>
      <c r="AO1497"/>
      <c r="AU1497"/>
      <c r="AZ1497"/>
      <c r="BM1497"/>
      <c r="BV1497"/>
    </row>
    <row r="1498" spans="2:74" x14ac:dyDescent="0.25">
      <c r="B1498"/>
      <c r="Q1498"/>
      <c r="AJ1498"/>
      <c r="AO1498"/>
      <c r="AU1498"/>
      <c r="AZ1498"/>
      <c r="BM1498"/>
      <c r="BV1498"/>
    </row>
    <row r="1499" spans="2:74" x14ac:dyDescent="0.25">
      <c r="B1499"/>
      <c r="Q1499"/>
      <c r="AJ1499"/>
      <c r="AO1499"/>
      <c r="AU1499"/>
      <c r="AZ1499"/>
      <c r="BM1499"/>
      <c r="BV1499"/>
    </row>
    <row r="1500" spans="2:74" x14ac:dyDescent="0.25">
      <c r="B1500"/>
      <c r="Q1500"/>
      <c r="AJ1500"/>
      <c r="AO1500"/>
      <c r="AU1500"/>
      <c r="AZ1500"/>
      <c r="BM1500"/>
      <c r="BV1500"/>
    </row>
    <row r="1501" spans="2:74" x14ac:dyDescent="0.25">
      <c r="B1501"/>
      <c r="Q1501"/>
      <c r="AJ1501"/>
      <c r="AO1501"/>
      <c r="AU1501"/>
      <c r="AZ1501"/>
      <c r="BM1501"/>
      <c r="BV1501"/>
    </row>
    <row r="1502" spans="2:74" x14ac:dyDescent="0.25">
      <c r="B1502"/>
      <c r="Q1502"/>
      <c r="AJ1502"/>
      <c r="AO1502"/>
      <c r="AU1502"/>
      <c r="AZ1502"/>
      <c r="BM1502"/>
      <c r="BV1502"/>
    </row>
    <row r="1503" spans="2:74" x14ac:dyDescent="0.25">
      <c r="B1503"/>
      <c r="Q1503"/>
      <c r="AJ1503"/>
      <c r="AO1503"/>
      <c r="AU1503"/>
      <c r="AZ1503"/>
      <c r="BM1503"/>
      <c r="BV1503"/>
    </row>
    <row r="1504" spans="2:74" x14ac:dyDescent="0.25">
      <c r="B1504"/>
      <c r="Q1504"/>
      <c r="AJ1504"/>
      <c r="AO1504"/>
      <c r="AU1504"/>
      <c r="AZ1504"/>
      <c r="BM1504"/>
      <c r="BV1504"/>
    </row>
    <row r="1505" spans="2:74" x14ac:dyDescent="0.25">
      <c r="B1505"/>
      <c r="Q1505"/>
      <c r="AJ1505"/>
      <c r="AO1505"/>
      <c r="AU1505"/>
      <c r="AZ1505"/>
      <c r="BM1505"/>
      <c r="BV1505"/>
    </row>
    <row r="1506" spans="2:74" x14ac:dyDescent="0.25">
      <c r="B1506"/>
      <c r="Q1506"/>
      <c r="AJ1506"/>
      <c r="AO1506"/>
      <c r="AU1506"/>
      <c r="AZ1506"/>
      <c r="BM1506"/>
      <c r="BV1506"/>
    </row>
    <row r="1507" spans="2:74" x14ac:dyDescent="0.25">
      <c r="B1507"/>
      <c r="Q1507"/>
      <c r="AJ1507"/>
      <c r="AO1507"/>
      <c r="AU1507"/>
      <c r="AZ1507"/>
      <c r="BM1507"/>
      <c r="BV1507"/>
    </row>
    <row r="1508" spans="2:74" x14ac:dyDescent="0.25">
      <c r="B1508"/>
      <c r="Q1508"/>
      <c r="AJ1508"/>
      <c r="AO1508"/>
      <c r="AU1508"/>
      <c r="AZ1508"/>
      <c r="BM1508"/>
      <c r="BV1508"/>
    </row>
    <row r="1509" spans="2:74" x14ac:dyDescent="0.25">
      <c r="B1509"/>
      <c r="Q1509"/>
      <c r="AJ1509"/>
      <c r="AO1509"/>
      <c r="AU1509"/>
      <c r="AZ1509"/>
      <c r="BM1509"/>
      <c r="BV1509"/>
    </row>
    <row r="1510" spans="2:74" x14ac:dyDescent="0.25">
      <c r="B1510"/>
      <c r="Q1510"/>
      <c r="AJ1510"/>
      <c r="AO1510"/>
      <c r="AU1510"/>
      <c r="AZ1510"/>
      <c r="BM1510"/>
      <c r="BV1510"/>
    </row>
    <row r="1511" spans="2:74" x14ac:dyDescent="0.25">
      <c r="B1511"/>
      <c r="Q1511"/>
      <c r="AJ1511"/>
      <c r="AO1511"/>
      <c r="AU1511"/>
      <c r="AZ1511"/>
      <c r="BM1511"/>
      <c r="BV1511"/>
    </row>
    <row r="1512" spans="2:74" x14ac:dyDescent="0.25">
      <c r="B1512"/>
      <c r="Q1512"/>
      <c r="AJ1512"/>
      <c r="AO1512"/>
      <c r="AU1512"/>
      <c r="AZ1512"/>
      <c r="BM1512"/>
      <c r="BV1512"/>
    </row>
    <row r="1513" spans="2:74" x14ac:dyDescent="0.25">
      <c r="B1513"/>
      <c r="Q1513"/>
      <c r="AJ1513"/>
      <c r="AO1513"/>
      <c r="AU1513"/>
      <c r="AZ1513"/>
      <c r="BM1513"/>
      <c r="BV1513"/>
    </row>
    <row r="1514" spans="2:74" x14ac:dyDescent="0.25">
      <c r="B1514"/>
      <c r="Q1514"/>
      <c r="AJ1514"/>
      <c r="AO1514"/>
      <c r="AU1514"/>
      <c r="AZ1514"/>
      <c r="BM1514"/>
      <c r="BV1514"/>
    </row>
    <row r="1515" spans="2:74" x14ac:dyDescent="0.25">
      <c r="B1515"/>
      <c r="Q1515"/>
      <c r="AJ1515"/>
      <c r="AO1515"/>
      <c r="AU1515"/>
      <c r="AZ1515"/>
      <c r="BM1515"/>
      <c r="BV1515"/>
    </row>
    <row r="1516" spans="2:74" x14ac:dyDescent="0.25">
      <c r="B1516"/>
      <c r="Q1516"/>
      <c r="AJ1516"/>
      <c r="AO1516"/>
      <c r="AU1516"/>
      <c r="AZ1516"/>
      <c r="BM1516"/>
      <c r="BV1516"/>
    </row>
    <row r="1517" spans="2:74" x14ac:dyDescent="0.25">
      <c r="B1517"/>
      <c r="Q1517"/>
      <c r="AJ1517"/>
      <c r="AO1517"/>
      <c r="AU1517"/>
      <c r="AZ1517"/>
      <c r="BM1517"/>
      <c r="BV1517"/>
    </row>
    <row r="1518" spans="2:74" x14ac:dyDescent="0.25">
      <c r="B1518"/>
      <c r="Q1518"/>
      <c r="AJ1518"/>
      <c r="AO1518"/>
      <c r="AU1518"/>
      <c r="AZ1518"/>
      <c r="BM1518"/>
      <c r="BV1518"/>
    </row>
    <row r="1519" spans="2:74" x14ac:dyDescent="0.25">
      <c r="B1519"/>
      <c r="Q1519"/>
      <c r="AJ1519"/>
      <c r="AO1519"/>
      <c r="AU1519"/>
      <c r="AZ1519"/>
      <c r="BM1519"/>
      <c r="BV1519"/>
    </row>
    <row r="1520" spans="2:74" x14ac:dyDescent="0.25">
      <c r="B1520"/>
      <c r="Q1520"/>
      <c r="AJ1520"/>
      <c r="AO1520"/>
      <c r="AU1520"/>
      <c r="AZ1520"/>
      <c r="BM1520"/>
      <c r="BV1520"/>
    </row>
    <row r="1521" spans="2:74" x14ac:dyDescent="0.25">
      <c r="B1521"/>
      <c r="Q1521"/>
      <c r="AJ1521"/>
      <c r="AO1521"/>
      <c r="AU1521"/>
      <c r="AZ1521"/>
      <c r="BM1521"/>
      <c r="BV1521"/>
    </row>
    <row r="1522" spans="2:74" x14ac:dyDescent="0.25">
      <c r="B1522"/>
      <c r="Q1522"/>
      <c r="AJ1522"/>
      <c r="AO1522"/>
      <c r="AU1522"/>
      <c r="AZ1522"/>
      <c r="BM1522"/>
      <c r="BV1522"/>
    </row>
    <row r="1523" spans="2:74" x14ac:dyDescent="0.25">
      <c r="B1523"/>
      <c r="Q1523"/>
      <c r="AJ1523"/>
      <c r="AO1523"/>
      <c r="AU1523"/>
      <c r="AZ1523"/>
      <c r="BM1523"/>
      <c r="BV1523"/>
    </row>
    <row r="1524" spans="2:74" x14ac:dyDescent="0.25">
      <c r="B1524"/>
      <c r="Q1524"/>
      <c r="AJ1524"/>
      <c r="AO1524"/>
      <c r="AU1524"/>
      <c r="AZ1524"/>
      <c r="BM1524"/>
      <c r="BV1524"/>
    </row>
    <row r="1525" spans="2:74" x14ac:dyDescent="0.25">
      <c r="B1525"/>
      <c r="Q1525"/>
      <c r="AJ1525"/>
      <c r="AO1525"/>
      <c r="AU1525"/>
      <c r="AZ1525"/>
      <c r="BM1525"/>
      <c r="BV1525"/>
    </row>
    <row r="1526" spans="2:74" x14ac:dyDescent="0.25">
      <c r="B1526"/>
      <c r="Q1526"/>
      <c r="AJ1526"/>
      <c r="AO1526"/>
      <c r="AU1526"/>
      <c r="AZ1526"/>
      <c r="BM1526"/>
      <c r="BV1526"/>
    </row>
    <row r="1527" spans="2:74" x14ac:dyDescent="0.25">
      <c r="B1527"/>
      <c r="Q1527"/>
      <c r="AJ1527"/>
      <c r="AO1527"/>
      <c r="AU1527"/>
      <c r="AZ1527"/>
      <c r="BM1527"/>
      <c r="BV1527"/>
    </row>
    <row r="1528" spans="2:74" x14ac:dyDescent="0.25">
      <c r="B1528"/>
      <c r="Q1528"/>
      <c r="AJ1528"/>
      <c r="AO1528"/>
      <c r="AU1528"/>
      <c r="AZ1528"/>
      <c r="BM1528"/>
      <c r="BV1528"/>
    </row>
    <row r="1529" spans="2:74" x14ac:dyDescent="0.25">
      <c r="B1529"/>
      <c r="Q1529"/>
      <c r="AJ1529"/>
      <c r="AO1529"/>
      <c r="AU1529"/>
      <c r="AZ1529"/>
      <c r="BM1529"/>
      <c r="BV1529"/>
    </row>
    <row r="1530" spans="2:74" x14ac:dyDescent="0.25">
      <c r="B1530"/>
      <c r="Q1530"/>
      <c r="AJ1530"/>
      <c r="AO1530"/>
      <c r="AU1530"/>
      <c r="AZ1530"/>
      <c r="BM1530"/>
      <c r="BV1530"/>
    </row>
    <row r="1531" spans="2:74" x14ac:dyDescent="0.25">
      <c r="B1531"/>
      <c r="Q1531"/>
      <c r="AJ1531"/>
      <c r="AO1531"/>
      <c r="AU1531"/>
      <c r="AZ1531"/>
      <c r="BM1531"/>
      <c r="BV1531"/>
    </row>
    <row r="1532" spans="2:74" x14ac:dyDescent="0.25">
      <c r="B1532"/>
      <c r="Q1532"/>
      <c r="AJ1532"/>
      <c r="AO1532"/>
      <c r="AU1532"/>
      <c r="AZ1532"/>
      <c r="BM1532"/>
      <c r="BV1532"/>
    </row>
    <row r="1533" spans="2:74" x14ac:dyDescent="0.25">
      <c r="B1533"/>
      <c r="Q1533"/>
      <c r="AJ1533"/>
      <c r="AO1533"/>
      <c r="AU1533"/>
      <c r="AZ1533"/>
      <c r="BM1533"/>
      <c r="BV1533"/>
    </row>
    <row r="1534" spans="2:74" x14ac:dyDescent="0.25">
      <c r="B1534"/>
      <c r="Q1534"/>
      <c r="AJ1534"/>
      <c r="AO1534"/>
      <c r="AU1534"/>
      <c r="AZ1534"/>
      <c r="BM1534"/>
      <c r="BV1534"/>
    </row>
    <row r="1535" spans="2:74" x14ac:dyDescent="0.25">
      <c r="B1535"/>
      <c r="Q1535"/>
      <c r="AJ1535"/>
      <c r="AO1535"/>
      <c r="AU1535"/>
      <c r="AZ1535"/>
      <c r="BM1535"/>
      <c r="BV1535"/>
    </row>
    <row r="1536" spans="2:74" x14ac:dyDescent="0.25">
      <c r="B1536"/>
      <c r="Q1536"/>
      <c r="AJ1536"/>
      <c r="AO1536"/>
      <c r="AU1536"/>
      <c r="AZ1536"/>
      <c r="BM1536"/>
      <c r="BV1536"/>
    </row>
    <row r="1537" spans="2:74" x14ac:dyDescent="0.25">
      <c r="B1537"/>
      <c r="Q1537"/>
      <c r="AJ1537"/>
      <c r="AO1537"/>
      <c r="AU1537"/>
      <c r="AZ1537"/>
      <c r="BM1537"/>
      <c r="BV1537"/>
    </row>
    <row r="1538" spans="2:74" x14ac:dyDescent="0.25">
      <c r="B1538"/>
      <c r="Q1538"/>
      <c r="AJ1538"/>
      <c r="AO1538"/>
      <c r="AU1538"/>
      <c r="AZ1538"/>
      <c r="BM1538"/>
      <c r="BV1538"/>
    </row>
    <row r="1539" spans="2:74" x14ac:dyDescent="0.25">
      <c r="B1539"/>
      <c r="Q1539"/>
      <c r="AJ1539"/>
      <c r="AO1539"/>
      <c r="AU1539"/>
      <c r="AZ1539"/>
      <c r="BM1539"/>
      <c r="BV1539"/>
    </row>
    <row r="1540" spans="2:74" x14ac:dyDescent="0.25">
      <c r="B1540"/>
      <c r="Q1540"/>
      <c r="AJ1540"/>
      <c r="AO1540"/>
      <c r="AU1540"/>
      <c r="AZ1540"/>
      <c r="BM1540"/>
      <c r="BV1540"/>
    </row>
    <row r="1541" spans="2:74" x14ac:dyDescent="0.25">
      <c r="B1541"/>
      <c r="Q1541"/>
      <c r="AJ1541"/>
      <c r="AO1541"/>
      <c r="AU1541"/>
      <c r="AZ1541"/>
      <c r="BM1541"/>
      <c r="BV1541"/>
    </row>
    <row r="1542" spans="2:74" x14ac:dyDescent="0.25">
      <c r="B1542"/>
      <c r="Q1542"/>
      <c r="AJ1542"/>
      <c r="AO1542"/>
      <c r="AU1542"/>
      <c r="AZ1542"/>
      <c r="BM1542"/>
      <c r="BV1542"/>
    </row>
    <row r="1543" spans="2:74" x14ac:dyDescent="0.25">
      <c r="B1543"/>
      <c r="Q1543"/>
      <c r="AJ1543"/>
      <c r="AO1543"/>
      <c r="AU1543"/>
      <c r="AZ1543"/>
      <c r="BM1543"/>
      <c r="BV1543"/>
    </row>
    <row r="1544" spans="2:74" x14ac:dyDescent="0.25">
      <c r="B1544"/>
      <c r="Q1544"/>
      <c r="AJ1544"/>
      <c r="AO1544"/>
      <c r="AU1544"/>
      <c r="AZ1544"/>
      <c r="BM1544"/>
      <c r="BV1544"/>
    </row>
    <row r="1545" spans="2:74" x14ac:dyDescent="0.25">
      <c r="B1545"/>
      <c r="Q1545"/>
      <c r="AJ1545"/>
      <c r="AO1545"/>
      <c r="AU1545"/>
      <c r="AZ1545"/>
      <c r="BM1545"/>
      <c r="BV1545"/>
    </row>
    <row r="1546" spans="2:74" x14ac:dyDescent="0.25">
      <c r="B1546"/>
      <c r="Q1546"/>
      <c r="AJ1546"/>
      <c r="AO1546"/>
      <c r="AU1546"/>
      <c r="AZ1546"/>
      <c r="BM1546"/>
      <c r="BV1546"/>
    </row>
    <row r="1547" spans="2:74" x14ac:dyDescent="0.25">
      <c r="B1547"/>
      <c r="Q1547"/>
      <c r="AJ1547"/>
      <c r="AO1547"/>
      <c r="AU1547"/>
      <c r="AZ1547"/>
      <c r="BM1547"/>
      <c r="BV1547"/>
    </row>
    <row r="1548" spans="2:74" x14ac:dyDescent="0.25">
      <c r="B1548"/>
      <c r="Q1548"/>
      <c r="AJ1548"/>
      <c r="AO1548"/>
      <c r="AU1548"/>
      <c r="AZ1548"/>
      <c r="BM1548"/>
      <c r="BV1548"/>
    </row>
    <row r="1549" spans="2:74" x14ac:dyDescent="0.25">
      <c r="B1549"/>
      <c r="Q1549"/>
      <c r="AJ1549"/>
      <c r="AO1549"/>
      <c r="AU1549"/>
      <c r="AZ1549"/>
      <c r="BM1549"/>
      <c r="BV1549"/>
    </row>
    <row r="1550" spans="2:74" x14ac:dyDescent="0.25">
      <c r="B1550"/>
      <c r="Q1550"/>
      <c r="AJ1550"/>
      <c r="AO1550"/>
      <c r="AU1550"/>
      <c r="AZ1550"/>
      <c r="BM1550"/>
      <c r="BV1550"/>
    </row>
    <row r="1551" spans="2:74" x14ac:dyDescent="0.25">
      <c r="B1551"/>
      <c r="Q1551"/>
      <c r="AJ1551"/>
      <c r="AO1551"/>
      <c r="AU1551"/>
      <c r="AZ1551"/>
      <c r="BM1551"/>
      <c r="BV1551"/>
    </row>
    <row r="1552" spans="2:74" x14ac:dyDescent="0.25">
      <c r="B1552"/>
      <c r="Q1552"/>
      <c r="AJ1552"/>
      <c r="AO1552"/>
      <c r="AU1552"/>
      <c r="AZ1552"/>
      <c r="BM1552"/>
      <c r="BV1552"/>
    </row>
    <row r="1553" spans="2:74" x14ac:dyDescent="0.25">
      <c r="B1553"/>
      <c r="Q1553"/>
      <c r="AJ1553"/>
      <c r="AO1553"/>
      <c r="AU1553"/>
      <c r="AZ1553"/>
      <c r="BM1553"/>
      <c r="BV1553"/>
    </row>
    <row r="1554" spans="2:74" x14ac:dyDescent="0.25">
      <c r="B1554"/>
      <c r="Q1554"/>
      <c r="AJ1554"/>
      <c r="AO1554"/>
      <c r="AU1554"/>
      <c r="AZ1554"/>
      <c r="BM1554"/>
      <c r="BV1554"/>
    </row>
    <row r="1555" spans="2:74" x14ac:dyDescent="0.25">
      <c r="B1555"/>
      <c r="Q1555"/>
      <c r="AJ1555"/>
      <c r="AO1555"/>
      <c r="AU1555"/>
      <c r="AZ1555"/>
      <c r="BM1555"/>
      <c r="BV1555"/>
    </row>
    <row r="1556" spans="2:74" x14ac:dyDescent="0.25">
      <c r="B1556"/>
      <c r="Q1556"/>
      <c r="AJ1556"/>
      <c r="AO1556"/>
      <c r="AU1556"/>
      <c r="AZ1556"/>
      <c r="BM1556"/>
      <c r="BV1556"/>
    </row>
    <row r="1557" spans="2:74" x14ac:dyDescent="0.25">
      <c r="B1557"/>
      <c r="Q1557"/>
      <c r="AJ1557"/>
      <c r="AO1557"/>
      <c r="AU1557"/>
      <c r="AZ1557"/>
      <c r="BM1557"/>
      <c r="BV1557"/>
    </row>
    <row r="1558" spans="2:74" x14ac:dyDescent="0.25">
      <c r="B1558"/>
      <c r="Q1558"/>
      <c r="AJ1558"/>
      <c r="AO1558"/>
      <c r="AU1558"/>
      <c r="AZ1558"/>
      <c r="BM1558"/>
      <c r="BV1558"/>
    </row>
    <row r="1559" spans="2:74" x14ac:dyDescent="0.25">
      <c r="B1559"/>
      <c r="Q1559"/>
      <c r="AJ1559"/>
      <c r="AO1559"/>
      <c r="AU1559"/>
      <c r="AZ1559"/>
      <c r="BM1559"/>
      <c r="BV1559"/>
    </row>
    <row r="1560" spans="2:74" x14ac:dyDescent="0.25">
      <c r="B1560"/>
      <c r="Q1560"/>
      <c r="AJ1560"/>
      <c r="AO1560"/>
      <c r="AU1560"/>
      <c r="AZ1560"/>
      <c r="BM1560"/>
      <c r="BV1560"/>
    </row>
    <row r="1561" spans="2:74" x14ac:dyDescent="0.25">
      <c r="B1561"/>
      <c r="Q1561"/>
      <c r="AJ1561"/>
      <c r="AO1561"/>
      <c r="AU1561"/>
      <c r="AZ1561"/>
      <c r="BM1561"/>
      <c r="BV1561"/>
    </row>
    <row r="1562" spans="2:74" x14ac:dyDescent="0.25">
      <c r="B1562"/>
      <c r="Q1562"/>
      <c r="AJ1562"/>
      <c r="AO1562"/>
      <c r="AU1562"/>
      <c r="AZ1562"/>
      <c r="BM1562"/>
      <c r="BV1562"/>
    </row>
    <row r="1563" spans="2:74" x14ac:dyDescent="0.25">
      <c r="B1563"/>
      <c r="Q1563"/>
      <c r="AJ1563"/>
      <c r="AO1563"/>
      <c r="AU1563"/>
      <c r="AZ1563"/>
      <c r="BM1563"/>
      <c r="BV1563"/>
    </row>
    <row r="1564" spans="2:74" x14ac:dyDescent="0.25">
      <c r="B1564"/>
      <c r="Q1564"/>
      <c r="AJ1564"/>
      <c r="AO1564"/>
      <c r="AU1564"/>
      <c r="AZ1564"/>
      <c r="BM1564"/>
      <c r="BV1564"/>
    </row>
    <row r="1565" spans="2:74" x14ac:dyDescent="0.25">
      <c r="B1565"/>
      <c r="Q1565"/>
      <c r="AJ1565"/>
      <c r="AO1565"/>
      <c r="AU1565"/>
      <c r="AZ1565"/>
      <c r="BM1565"/>
      <c r="BV1565"/>
    </row>
    <row r="1566" spans="2:74" x14ac:dyDescent="0.25">
      <c r="B1566"/>
      <c r="Q1566"/>
      <c r="AJ1566"/>
      <c r="AO1566"/>
      <c r="AU1566"/>
      <c r="AZ1566"/>
      <c r="BM1566"/>
      <c r="BV1566"/>
    </row>
    <row r="1567" spans="2:74" x14ac:dyDescent="0.25">
      <c r="B1567"/>
      <c r="Q1567"/>
      <c r="AJ1567"/>
      <c r="AO1567"/>
      <c r="AU1567"/>
      <c r="AZ1567"/>
      <c r="BM1567"/>
      <c r="BV1567"/>
    </row>
    <row r="1568" spans="2:74" x14ac:dyDescent="0.25">
      <c r="B1568"/>
      <c r="Q1568"/>
      <c r="AJ1568"/>
      <c r="AO1568"/>
      <c r="AU1568"/>
      <c r="AZ1568"/>
      <c r="BM1568"/>
      <c r="BV1568"/>
    </row>
    <row r="1569" spans="2:74" x14ac:dyDescent="0.25">
      <c r="B1569"/>
      <c r="Q1569"/>
      <c r="AJ1569"/>
      <c r="AO1569"/>
      <c r="AU1569"/>
      <c r="AZ1569"/>
      <c r="BM1569"/>
      <c r="BV1569"/>
    </row>
    <row r="1570" spans="2:74" x14ac:dyDescent="0.25">
      <c r="B1570"/>
      <c r="Q1570"/>
      <c r="AJ1570"/>
      <c r="AO1570"/>
      <c r="AU1570"/>
      <c r="AZ1570"/>
      <c r="BM1570"/>
      <c r="BV1570"/>
    </row>
    <row r="1571" spans="2:74" x14ac:dyDescent="0.25">
      <c r="B1571"/>
      <c r="Q1571"/>
      <c r="AJ1571"/>
      <c r="AO1571"/>
      <c r="AU1571"/>
      <c r="AZ1571"/>
      <c r="BM1571"/>
      <c r="BV1571"/>
    </row>
    <row r="1572" spans="2:74" x14ac:dyDescent="0.25">
      <c r="B1572"/>
      <c r="Q1572"/>
      <c r="AJ1572"/>
      <c r="AO1572"/>
      <c r="AU1572"/>
      <c r="AZ1572"/>
      <c r="BM1572"/>
      <c r="BV1572"/>
    </row>
    <row r="1573" spans="2:74" x14ac:dyDescent="0.25">
      <c r="B1573"/>
      <c r="Q1573"/>
      <c r="AJ1573"/>
      <c r="AO1573"/>
      <c r="AU1573"/>
      <c r="AZ1573"/>
      <c r="BM1573"/>
      <c r="BV1573"/>
    </row>
    <row r="1574" spans="2:74" x14ac:dyDescent="0.25">
      <c r="B1574"/>
      <c r="Q1574"/>
      <c r="AJ1574"/>
      <c r="AO1574"/>
      <c r="AU1574"/>
      <c r="AZ1574"/>
      <c r="BM1574"/>
      <c r="BV1574"/>
    </row>
    <row r="1575" spans="2:74" x14ac:dyDescent="0.25">
      <c r="B1575"/>
      <c r="Q1575"/>
      <c r="AJ1575"/>
      <c r="AO1575"/>
      <c r="AU1575"/>
      <c r="AZ1575"/>
      <c r="BM1575"/>
      <c r="BV1575"/>
    </row>
    <row r="1576" spans="2:74" x14ac:dyDescent="0.25">
      <c r="B1576"/>
      <c r="Q1576"/>
      <c r="AJ1576"/>
      <c r="AO1576"/>
      <c r="AU1576"/>
      <c r="AZ1576"/>
      <c r="BM1576"/>
      <c r="BV1576"/>
    </row>
    <row r="1577" spans="2:74" x14ac:dyDescent="0.25">
      <c r="B1577"/>
      <c r="Q1577"/>
      <c r="AJ1577"/>
      <c r="AO1577"/>
      <c r="AU1577"/>
      <c r="AZ1577"/>
      <c r="BM1577"/>
      <c r="BV1577"/>
    </row>
    <row r="1578" spans="2:74" x14ac:dyDescent="0.25">
      <c r="B1578"/>
      <c r="Q1578"/>
      <c r="AJ1578"/>
      <c r="AO1578"/>
      <c r="AU1578"/>
      <c r="AZ1578"/>
      <c r="BM1578"/>
      <c r="BV1578"/>
    </row>
    <row r="1579" spans="2:74" x14ac:dyDescent="0.25">
      <c r="B1579"/>
      <c r="Q1579"/>
      <c r="AJ1579"/>
      <c r="AO1579"/>
      <c r="AU1579"/>
      <c r="AZ1579"/>
      <c r="BM1579"/>
      <c r="BV1579"/>
    </row>
    <row r="1580" spans="2:74" x14ac:dyDescent="0.25">
      <c r="B1580"/>
      <c r="Q1580"/>
      <c r="AJ1580"/>
      <c r="AO1580"/>
      <c r="AU1580"/>
      <c r="AZ1580"/>
      <c r="BM1580"/>
      <c r="BV1580"/>
    </row>
    <row r="1581" spans="2:74" x14ac:dyDescent="0.25">
      <c r="B1581"/>
      <c r="Q1581"/>
      <c r="AJ1581"/>
      <c r="AO1581"/>
      <c r="AU1581"/>
      <c r="AZ1581"/>
      <c r="BM1581"/>
      <c r="BV1581"/>
    </row>
    <row r="1582" spans="2:74" x14ac:dyDescent="0.25">
      <c r="B1582"/>
      <c r="Q1582"/>
      <c r="AJ1582"/>
      <c r="AO1582"/>
      <c r="AU1582"/>
      <c r="AZ1582"/>
      <c r="BM1582"/>
      <c r="BV1582"/>
    </row>
    <row r="1583" spans="2:74" x14ac:dyDescent="0.25">
      <c r="B1583"/>
      <c r="Q1583"/>
      <c r="AJ1583"/>
      <c r="AO1583"/>
      <c r="AU1583"/>
      <c r="AZ1583"/>
      <c r="BM1583"/>
      <c r="BV1583"/>
    </row>
    <row r="1584" spans="2:74" x14ac:dyDescent="0.25">
      <c r="B1584"/>
      <c r="Q1584"/>
      <c r="AJ1584"/>
      <c r="AO1584"/>
      <c r="AU1584"/>
      <c r="AZ1584"/>
      <c r="BM1584"/>
      <c r="BV1584"/>
    </row>
    <row r="1585" spans="2:74" x14ac:dyDescent="0.25">
      <c r="B1585"/>
      <c r="Q1585"/>
      <c r="AJ1585"/>
      <c r="AO1585"/>
      <c r="AU1585"/>
      <c r="AZ1585"/>
      <c r="BM1585"/>
      <c r="BV1585"/>
    </row>
    <row r="1586" spans="2:74" x14ac:dyDescent="0.25">
      <c r="B1586"/>
      <c r="Q1586"/>
      <c r="AJ1586"/>
      <c r="AO1586"/>
      <c r="AU1586"/>
      <c r="AZ1586"/>
      <c r="BM1586"/>
      <c r="BV1586"/>
    </row>
    <row r="1587" spans="2:74" x14ac:dyDescent="0.25">
      <c r="B1587"/>
      <c r="Q1587"/>
      <c r="AJ1587"/>
      <c r="AO1587"/>
      <c r="AU1587"/>
      <c r="AZ1587"/>
      <c r="BM1587"/>
      <c r="BV1587"/>
    </row>
    <row r="1588" spans="2:74" x14ac:dyDescent="0.25">
      <c r="B1588"/>
      <c r="Q1588"/>
      <c r="AJ1588"/>
      <c r="AO1588"/>
      <c r="AU1588"/>
      <c r="AZ1588"/>
      <c r="BM1588"/>
      <c r="BV1588"/>
    </row>
    <row r="1589" spans="2:74" x14ac:dyDescent="0.25">
      <c r="B1589"/>
      <c r="Q1589"/>
      <c r="AJ1589"/>
      <c r="AO1589"/>
      <c r="AU1589"/>
      <c r="AZ1589"/>
      <c r="BM1589"/>
      <c r="BV1589"/>
    </row>
    <row r="1590" spans="2:74" x14ac:dyDescent="0.25">
      <c r="B1590"/>
      <c r="Q1590"/>
      <c r="AJ1590"/>
      <c r="AO1590"/>
      <c r="AU1590"/>
      <c r="AZ1590"/>
      <c r="BM1590"/>
      <c r="BV1590"/>
    </row>
    <row r="1591" spans="2:74" x14ac:dyDescent="0.25">
      <c r="B1591"/>
      <c r="Q1591"/>
      <c r="AJ1591"/>
      <c r="AO1591"/>
      <c r="AU1591"/>
      <c r="AZ1591"/>
      <c r="BM1591"/>
      <c r="BV1591"/>
    </row>
    <row r="1592" spans="2:74" x14ac:dyDescent="0.25">
      <c r="B1592"/>
      <c r="Q1592"/>
      <c r="AJ1592"/>
      <c r="AO1592"/>
      <c r="AU1592"/>
      <c r="AZ1592"/>
      <c r="BM1592"/>
      <c r="BV1592"/>
    </row>
    <row r="1593" spans="2:74" x14ac:dyDescent="0.25">
      <c r="B1593"/>
      <c r="Q1593"/>
      <c r="AJ1593"/>
      <c r="AO1593"/>
      <c r="AU1593"/>
      <c r="AZ1593"/>
      <c r="BM1593"/>
      <c r="BV1593"/>
    </row>
    <row r="1594" spans="2:74" x14ac:dyDescent="0.25">
      <c r="B1594"/>
      <c r="Q1594"/>
      <c r="AJ1594"/>
      <c r="AO1594"/>
      <c r="AU1594"/>
      <c r="AZ1594"/>
      <c r="BM1594"/>
      <c r="BV1594"/>
    </row>
    <row r="1595" spans="2:74" x14ac:dyDescent="0.25">
      <c r="B1595"/>
      <c r="Q1595"/>
      <c r="AJ1595"/>
      <c r="AO1595"/>
      <c r="AU1595"/>
      <c r="AZ1595"/>
      <c r="BM1595"/>
      <c r="BV1595"/>
    </row>
    <row r="1596" spans="2:74" x14ac:dyDescent="0.25">
      <c r="B1596"/>
      <c r="Q1596"/>
      <c r="AJ1596"/>
      <c r="AO1596"/>
      <c r="AU1596"/>
      <c r="AZ1596"/>
      <c r="BM1596"/>
      <c r="BV1596"/>
    </row>
    <row r="1597" spans="2:74" x14ac:dyDescent="0.25">
      <c r="B1597"/>
      <c r="Q1597"/>
      <c r="AJ1597"/>
      <c r="AO1597"/>
      <c r="AU1597"/>
      <c r="AZ1597"/>
      <c r="BM1597"/>
      <c r="BV1597"/>
    </row>
    <row r="1598" spans="2:74" x14ac:dyDescent="0.25">
      <c r="B1598"/>
      <c r="Q1598"/>
      <c r="AJ1598"/>
      <c r="AO1598"/>
      <c r="AU1598"/>
      <c r="AZ1598"/>
      <c r="BM1598"/>
      <c r="BV1598"/>
    </row>
    <row r="1599" spans="2:74" x14ac:dyDescent="0.25">
      <c r="B1599"/>
      <c r="Q1599"/>
      <c r="AJ1599"/>
      <c r="AO1599"/>
      <c r="AU1599"/>
      <c r="AZ1599"/>
      <c r="BM1599"/>
      <c r="BV1599"/>
    </row>
    <row r="1600" spans="2:74" x14ac:dyDescent="0.25">
      <c r="B1600"/>
      <c r="Q1600"/>
      <c r="AJ1600"/>
      <c r="AO1600"/>
      <c r="AU1600"/>
      <c r="AZ1600"/>
      <c r="BM1600"/>
      <c r="BV1600"/>
    </row>
    <row r="1601" spans="2:74" x14ac:dyDescent="0.25">
      <c r="B1601"/>
      <c r="Q1601"/>
      <c r="AJ1601"/>
      <c r="AO1601"/>
      <c r="AU1601"/>
      <c r="AZ1601"/>
      <c r="BM1601"/>
      <c r="BV1601"/>
    </row>
    <row r="1602" spans="2:74" x14ac:dyDescent="0.25">
      <c r="B1602"/>
      <c r="Q1602"/>
      <c r="AJ1602"/>
      <c r="AO1602"/>
      <c r="AU1602"/>
      <c r="AZ1602"/>
      <c r="BM1602"/>
      <c r="BV1602"/>
    </row>
    <row r="1603" spans="2:74" x14ac:dyDescent="0.25">
      <c r="B1603"/>
      <c r="Q1603"/>
      <c r="AJ1603"/>
      <c r="AO1603"/>
      <c r="AU1603"/>
      <c r="AZ1603"/>
      <c r="BM1603"/>
      <c r="BV1603"/>
    </row>
    <row r="1604" spans="2:74" x14ac:dyDescent="0.25">
      <c r="B1604"/>
      <c r="Q1604"/>
      <c r="AJ1604"/>
      <c r="AO1604"/>
      <c r="AU1604"/>
      <c r="AZ1604"/>
      <c r="BM1604"/>
      <c r="BV1604"/>
    </row>
    <row r="1605" spans="2:74" x14ac:dyDescent="0.25">
      <c r="B1605"/>
      <c r="Q1605"/>
      <c r="AJ1605"/>
      <c r="AO1605"/>
      <c r="AU1605"/>
      <c r="AZ1605"/>
      <c r="BM1605"/>
      <c r="BV1605"/>
    </row>
    <row r="1606" spans="2:74" x14ac:dyDescent="0.25">
      <c r="B1606"/>
      <c r="Q1606"/>
      <c r="AJ1606"/>
      <c r="AO1606"/>
      <c r="AU1606"/>
      <c r="AZ1606"/>
      <c r="BM1606"/>
      <c r="BV1606"/>
    </row>
    <row r="1607" spans="2:74" x14ac:dyDescent="0.25">
      <c r="B1607"/>
      <c r="Q1607"/>
      <c r="AJ1607"/>
      <c r="AO1607"/>
      <c r="AU1607"/>
      <c r="AZ1607"/>
      <c r="BM1607"/>
      <c r="BV1607"/>
    </row>
    <row r="1608" spans="2:74" x14ac:dyDescent="0.25">
      <c r="B1608"/>
      <c r="Q1608"/>
      <c r="AJ1608"/>
      <c r="AO1608"/>
      <c r="AU1608"/>
      <c r="AZ1608"/>
      <c r="BM1608"/>
      <c r="BV1608"/>
    </row>
    <row r="1609" spans="2:74" x14ac:dyDescent="0.25">
      <c r="B1609"/>
      <c r="Q1609"/>
      <c r="AJ1609"/>
      <c r="AO1609"/>
      <c r="AU1609"/>
      <c r="AZ1609"/>
      <c r="BM1609"/>
      <c r="BV1609"/>
    </row>
    <row r="1610" spans="2:74" x14ac:dyDescent="0.25">
      <c r="B1610"/>
      <c r="Q1610"/>
      <c r="AJ1610"/>
      <c r="AO1610"/>
      <c r="AU1610"/>
      <c r="AZ1610"/>
      <c r="BM1610"/>
      <c r="BV1610"/>
    </row>
    <row r="1611" spans="2:74" x14ac:dyDescent="0.25">
      <c r="B1611"/>
      <c r="Q1611"/>
      <c r="AJ1611"/>
      <c r="AO1611"/>
      <c r="AU1611"/>
      <c r="AZ1611"/>
      <c r="BM1611"/>
      <c r="BV1611"/>
    </row>
    <row r="1612" spans="2:74" x14ac:dyDescent="0.25">
      <c r="B1612"/>
      <c r="Q1612"/>
      <c r="AJ1612"/>
      <c r="AO1612"/>
      <c r="AU1612"/>
      <c r="AZ1612"/>
      <c r="BM1612"/>
      <c r="BV1612"/>
    </row>
    <row r="1613" spans="2:74" x14ac:dyDescent="0.25">
      <c r="B1613"/>
      <c r="Q1613"/>
      <c r="AJ1613"/>
      <c r="AO1613"/>
      <c r="AU1613"/>
      <c r="AZ1613"/>
      <c r="BM1613"/>
      <c r="BV1613"/>
    </row>
    <row r="1614" spans="2:74" x14ac:dyDescent="0.25">
      <c r="B1614"/>
      <c r="Q1614"/>
      <c r="AJ1614"/>
      <c r="AO1614"/>
      <c r="AU1614"/>
      <c r="AZ1614"/>
      <c r="BM1614"/>
      <c r="BV1614"/>
    </row>
    <row r="1615" spans="2:74" x14ac:dyDescent="0.25">
      <c r="B1615"/>
      <c r="Q1615"/>
      <c r="AJ1615"/>
      <c r="AO1615"/>
      <c r="AU1615"/>
      <c r="AZ1615"/>
      <c r="BM1615"/>
      <c r="BV1615"/>
    </row>
    <row r="1616" spans="2:74" x14ac:dyDescent="0.25">
      <c r="B1616"/>
      <c r="Q1616"/>
      <c r="AJ1616"/>
      <c r="AO1616"/>
      <c r="AU1616"/>
      <c r="AZ1616"/>
      <c r="BM1616"/>
      <c r="BV1616"/>
    </row>
    <row r="1617" spans="2:74" x14ac:dyDescent="0.25">
      <c r="B1617"/>
      <c r="Q1617"/>
      <c r="AJ1617"/>
      <c r="AO1617"/>
      <c r="AU1617"/>
      <c r="AZ1617"/>
      <c r="BM1617"/>
      <c r="BV1617"/>
    </row>
    <row r="1618" spans="2:74" x14ac:dyDescent="0.25">
      <c r="B1618"/>
      <c r="Q1618"/>
      <c r="AJ1618"/>
      <c r="AO1618"/>
      <c r="AU1618"/>
      <c r="AZ1618"/>
      <c r="BM1618"/>
      <c r="BV1618"/>
    </row>
    <row r="1619" spans="2:74" x14ac:dyDescent="0.25">
      <c r="B1619"/>
      <c r="Q1619"/>
      <c r="AJ1619"/>
      <c r="AO1619"/>
      <c r="AU1619"/>
      <c r="AZ1619"/>
      <c r="BM1619"/>
      <c r="BV1619"/>
    </row>
    <row r="1620" spans="2:74" x14ac:dyDescent="0.25">
      <c r="B1620"/>
      <c r="Q1620"/>
      <c r="AJ1620"/>
      <c r="AO1620"/>
      <c r="AU1620"/>
      <c r="AZ1620"/>
      <c r="BM1620"/>
      <c r="BV1620"/>
    </row>
    <row r="1621" spans="2:74" x14ac:dyDescent="0.25">
      <c r="B1621"/>
      <c r="Q1621"/>
      <c r="AJ1621"/>
      <c r="AO1621"/>
      <c r="AU1621"/>
      <c r="AZ1621"/>
      <c r="BM1621"/>
      <c r="BV1621"/>
    </row>
    <row r="1622" spans="2:74" x14ac:dyDescent="0.25">
      <c r="B1622"/>
      <c r="Q1622"/>
      <c r="AJ1622"/>
      <c r="AO1622"/>
      <c r="AU1622"/>
      <c r="AZ1622"/>
      <c r="BM1622"/>
      <c r="BV1622"/>
    </row>
    <row r="1623" spans="2:74" x14ac:dyDescent="0.25">
      <c r="B1623"/>
      <c r="Q1623"/>
      <c r="AJ1623"/>
      <c r="AO1623"/>
      <c r="AU1623"/>
      <c r="AZ1623"/>
      <c r="BM1623"/>
      <c r="BV1623"/>
    </row>
    <row r="1624" spans="2:74" x14ac:dyDescent="0.25">
      <c r="B1624"/>
      <c r="Q1624"/>
      <c r="AJ1624"/>
      <c r="AO1624"/>
      <c r="AU1624"/>
      <c r="AZ1624"/>
      <c r="BM1624"/>
      <c r="BV1624"/>
    </row>
    <row r="1625" spans="2:74" x14ac:dyDescent="0.25">
      <c r="B1625"/>
      <c r="Q1625"/>
      <c r="AJ1625"/>
      <c r="AO1625"/>
      <c r="AU1625"/>
      <c r="AZ1625"/>
      <c r="BM1625"/>
      <c r="BV1625"/>
    </row>
    <row r="1626" spans="2:74" x14ac:dyDescent="0.25">
      <c r="B1626"/>
      <c r="Q1626"/>
      <c r="AJ1626"/>
      <c r="AO1626"/>
      <c r="AU1626"/>
      <c r="AZ1626"/>
      <c r="BM1626"/>
      <c r="BV1626"/>
    </row>
    <row r="1627" spans="2:74" x14ac:dyDescent="0.25">
      <c r="B1627"/>
      <c r="Q1627"/>
      <c r="AJ1627"/>
      <c r="AO1627"/>
      <c r="AU1627"/>
      <c r="AZ1627"/>
      <c r="BM1627"/>
      <c r="BV1627"/>
    </row>
    <row r="1628" spans="2:74" x14ac:dyDescent="0.25">
      <c r="B1628"/>
      <c r="Q1628"/>
      <c r="AJ1628"/>
      <c r="AO1628"/>
      <c r="AU1628"/>
      <c r="AZ1628"/>
      <c r="BM1628"/>
      <c r="BV1628"/>
    </row>
    <row r="1629" spans="2:74" x14ac:dyDescent="0.25">
      <c r="B1629"/>
      <c r="Q1629"/>
      <c r="AJ1629"/>
      <c r="AO1629"/>
      <c r="AU1629"/>
      <c r="AZ1629"/>
      <c r="BM1629"/>
      <c r="BV1629"/>
    </row>
    <row r="1630" spans="2:74" x14ac:dyDescent="0.25">
      <c r="B1630"/>
      <c r="Q1630"/>
      <c r="AJ1630"/>
      <c r="AO1630"/>
      <c r="AU1630"/>
      <c r="AZ1630"/>
      <c r="BM1630"/>
      <c r="BV1630"/>
    </row>
    <row r="1631" spans="2:74" x14ac:dyDescent="0.25">
      <c r="B1631"/>
      <c r="Q1631"/>
      <c r="AJ1631"/>
      <c r="AO1631"/>
      <c r="AU1631"/>
      <c r="AZ1631"/>
      <c r="BM1631"/>
      <c r="BV1631"/>
    </row>
    <row r="1632" spans="2:74" x14ac:dyDescent="0.25">
      <c r="B1632"/>
      <c r="Q1632"/>
      <c r="AJ1632"/>
      <c r="AO1632"/>
      <c r="AU1632"/>
      <c r="AZ1632"/>
      <c r="BM1632"/>
      <c r="BV1632"/>
    </row>
    <row r="1633" spans="2:74" x14ac:dyDescent="0.25">
      <c r="B1633"/>
      <c r="Q1633"/>
      <c r="AJ1633"/>
      <c r="AO1633"/>
      <c r="AU1633"/>
      <c r="AZ1633"/>
      <c r="BM1633"/>
      <c r="BV1633"/>
    </row>
    <row r="1634" spans="2:74" x14ac:dyDescent="0.25">
      <c r="B1634"/>
      <c r="Q1634"/>
      <c r="AJ1634"/>
      <c r="AO1634"/>
      <c r="AU1634"/>
      <c r="AZ1634"/>
      <c r="BM1634"/>
      <c r="BV1634"/>
    </row>
    <row r="1635" spans="2:74" x14ac:dyDescent="0.25">
      <c r="B1635"/>
      <c r="Q1635"/>
      <c r="AJ1635"/>
      <c r="AO1635"/>
      <c r="AU1635"/>
      <c r="AZ1635"/>
      <c r="BM1635"/>
      <c r="BV1635"/>
    </row>
    <row r="1636" spans="2:74" x14ac:dyDescent="0.25">
      <c r="B1636"/>
      <c r="Q1636"/>
      <c r="AJ1636"/>
      <c r="AO1636"/>
      <c r="AU1636"/>
      <c r="AZ1636"/>
      <c r="BM1636"/>
      <c r="BV1636"/>
    </row>
    <row r="1637" spans="2:74" x14ac:dyDescent="0.25">
      <c r="B1637"/>
      <c r="Q1637"/>
      <c r="AJ1637"/>
      <c r="AO1637"/>
      <c r="AU1637"/>
      <c r="AZ1637"/>
      <c r="BM1637"/>
      <c r="BV1637"/>
    </row>
    <row r="1638" spans="2:74" x14ac:dyDescent="0.25">
      <c r="B1638"/>
      <c r="Q1638"/>
      <c r="AJ1638"/>
      <c r="AO1638"/>
      <c r="AU1638"/>
      <c r="AZ1638"/>
      <c r="BM1638"/>
      <c r="BV1638"/>
    </row>
    <row r="1639" spans="2:74" x14ac:dyDescent="0.25">
      <c r="B1639"/>
      <c r="Q1639"/>
      <c r="AJ1639"/>
      <c r="AO1639"/>
      <c r="AU1639"/>
      <c r="AZ1639"/>
      <c r="BM1639"/>
      <c r="BV1639"/>
    </row>
    <row r="1640" spans="2:74" x14ac:dyDescent="0.25">
      <c r="B1640"/>
      <c r="Q1640"/>
      <c r="AJ1640"/>
      <c r="AO1640"/>
      <c r="AU1640"/>
      <c r="AZ1640"/>
      <c r="BM1640"/>
      <c r="BV1640"/>
    </row>
    <row r="1641" spans="2:74" x14ac:dyDescent="0.25">
      <c r="B1641"/>
      <c r="Q1641"/>
      <c r="AJ1641"/>
      <c r="AO1641"/>
      <c r="AU1641"/>
      <c r="AZ1641"/>
      <c r="BM1641"/>
      <c r="BV1641"/>
    </row>
    <row r="1642" spans="2:74" x14ac:dyDescent="0.25">
      <c r="B1642"/>
      <c r="Q1642"/>
      <c r="AJ1642"/>
      <c r="AO1642"/>
      <c r="AU1642"/>
      <c r="AZ1642"/>
      <c r="BM1642"/>
      <c r="BV1642"/>
    </row>
    <row r="1643" spans="2:74" x14ac:dyDescent="0.25">
      <c r="B1643"/>
      <c r="Q1643"/>
      <c r="AJ1643"/>
      <c r="AO1643"/>
      <c r="AU1643"/>
      <c r="AZ1643"/>
      <c r="BM1643"/>
      <c r="BV1643"/>
    </row>
    <row r="1644" spans="2:74" x14ac:dyDescent="0.25">
      <c r="B1644"/>
      <c r="Q1644"/>
      <c r="AJ1644"/>
      <c r="AO1644"/>
      <c r="AU1644"/>
      <c r="AZ1644"/>
      <c r="BM1644"/>
      <c r="BV1644"/>
    </row>
    <row r="1645" spans="2:74" x14ac:dyDescent="0.25">
      <c r="B1645"/>
      <c r="Q1645"/>
      <c r="AJ1645"/>
      <c r="AO1645"/>
      <c r="AU1645"/>
      <c r="AZ1645"/>
      <c r="BM1645"/>
      <c r="BV1645"/>
    </row>
    <row r="1646" spans="2:74" x14ac:dyDescent="0.25">
      <c r="B1646"/>
      <c r="Q1646"/>
      <c r="AJ1646"/>
      <c r="AO1646"/>
      <c r="AU1646"/>
      <c r="AZ1646"/>
      <c r="BM1646"/>
      <c r="BV1646"/>
    </row>
    <row r="1647" spans="2:74" x14ac:dyDescent="0.25">
      <c r="B1647"/>
      <c r="Q1647"/>
      <c r="AJ1647"/>
      <c r="AO1647"/>
      <c r="AU1647"/>
      <c r="AZ1647"/>
      <c r="BM1647"/>
      <c r="BV1647"/>
    </row>
    <row r="1648" spans="2:74" x14ac:dyDescent="0.25">
      <c r="B1648"/>
      <c r="Q1648"/>
      <c r="AJ1648"/>
      <c r="AO1648"/>
      <c r="AU1648"/>
      <c r="AZ1648"/>
      <c r="BM1648"/>
      <c r="BV1648"/>
    </row>
    <row r="1649" spans="2:74" x14ac:dyDescent="0.25">
      <c r="B1649"/>
      <c r="Q1649"/>
      <c r="AJ1649"/>
      <c r="AO1649"/>
      <c r="AU1649"/>
      <c r="AZ1649"/>
      <c r="BM1649"/>
      <c r="BV1649"/>
    </row>
    <row r="1650" spans="2:74" x14ac:dyDescent="0.25">
      <c r="B1650"/>
      <c r="Q1650"/>
      <c r="AJ1650"/>
      <c r="AO1650"/>
      <c r="AU1650"/>
      <c r="AZ1650"/>
      <c r="BM1650"/>
      <c r="BV1650"/>
    </row>
    <row r="1651" spans="2:74" x14ac:dyDescent="0.25">
      <c r="B1651"/>
      <c r="Q1651"/>
      <c r="AJ1651"/>
      <c r="AO1651"/>
      <c r="AU1651"/>
      <c r="AZ1651"/>
      <c r="BM1651"/>
      <c r="BV1651"/>
    </row>
    <row r="1652" spans="2:74" x14ac:dyDescent="0.25">
      <c r="B1652"/>
      <c r="Q1652"/>
      <c r="AJ1652"/>
      <c r="AO1652"/>
      <c r="AU1652"/>
      <c r="AZ1652"/>
      <c r="BM1652"/>
      <c r="BV1652"/>
    </row>
    <row r="1653" spans="2:74" x14ac:dyDescent="0.25">
      <c r="B1653"/>
      <c r="Q1653"/>
      <c r="AJ1653"/>
      <c r="AO1653"/>
      <c r="AU1653"/>
      <c r="AZ1653"/>
      <c r="BM1653"/>
      <c r="BV1653"/>
    </row>
    <row r="1654" spans="2:74" x14ac:dyDescent="0.25">
      <c r="B1654"/>
      <c r="Q1654"/>
      <c r="AJ1654"/>
      <c r="AO1654"/>
      <c r="AU1654"/>
      <c r="AZ1654"/>
      <c r="BM1654"/>
      <c r="BV1654"/>
    </row>
    <row r="1655" spans="2:74" x14ac:dyDescent="0.25">
      <c r="B1655"/>
      <c r="Q1655"/>
      <c r="AJ1655"/>
      <c r="AO1655"/>
      <c r="AU1655"/>
      <c r="AZ1655"/>
      <c r="BM1655"/>
      <c r="BV1655"/>
    </row>
    <row r="1656" spans="2:74" x14ac:dyDescent="0.25">
      <c r="B1656"/>
      <c r="Q1656"/>
      <c r="AJ1656"/>
      <c r="AO1656"/>
      <c r="AU1656"/>
      <c r="AZ1656"/>
      <c r="BM1656"/>
      <c r="BV1656"/>
    </row>
    <row r="1657" spans="2:74" x14ac:dyDescent="0.25">
      <c r="B1657"/>
      <c r="Q1657"/>
      <c r="AJ1657"/>
      <c r="AO1657"/>
      <c r="AU1657"/>
      <c r="AZ1657"/>
      <c r="BM1657"/>
      <c r="BV1657"/>
    </row>
    <row r="1658" spans="2:74" x14ac:dyDescent="0.25">
      <c r="B1658"/>
      <c r="Q1658"/>
      <c r="AJ1658"/>
      <c r="AO1658"/>
      <c r="AU1658"/>
      <c r="AZ1658"/>
      <c r="BM1658"/>
      <c r="BV1658"/>
    </row>
    <row r="1659" spans="2:74" x14ac:dyDescent="0.25">
      <c r="B1659"/>
      <c r="Q1659"/>
      <c r="AJ1659"/>
      <c r="AO1659"/>
      <c r="AU1659"/>
      <c r="AZ1659"/>
      <c r="BM1659"/>
      <c r="BV1659"/>
    </row>
    <row r="1660" spans="2:74" x14ac:dyDescent="0.25">
      <c r="B1660"/>
      <c r="Q1660"/>
      <c r="AJ1660"/>
      <c r="AO1660"/>
      <c r="AU1660"/>
      <c r="AZ1660"/>
      <c r="BM1660"/>
      <c r="BV1660"/>
    </row>
    <row r="1661" spans="2:74" x14ac:dyDescent="0.25">
      <c r="B1661"/>
      <c r="Q1661"/>
      <c r="AJ1661"/>
      <c r="AO1661"/>
      <c r="AU1661"/>
      <c r="AZ1661"/>
      <c r="BM1661"/>
      <c r="BV1661"/>
    </row>
    <row r="1662" spans="2:74" x14ac:dyDescent="0.25">
      <c r="B1662"/>
      <c r="Q1662"/>
      <c r="AJ1662"/>
      <c r="AO1662"/>
      <c r="AU1662"/>
      <c r="AZ1662"/>
      <c r="BM1662"/>
      <c r="BV1662"/>
    </row>
    <row r="1663" spans="2:74" x14ac:dyDescent="0.25">
      <c r="B1663"/>
      <c r="Q1663"/>
      <c r="AJ1663"/>
      <c r="AO1663"/>
      <c r="AU1663"/>
      <c r="AZ1663"/>
      <c r="BM1663"/>
      <c r="BV1663"/>
    </row>
    <row r="1664" spans="2:74" x14ac:dyDescent="0.25">
      <c r="B1664"/>
      <c r="Q1664"/>
      <c r="AJ1664"/>
      <c r="AO1664"/>
      <c r="AU1664"/>
      <c r="AZ1664"/>
      <c r="BM1664"/>
      <c r="BV1664"/>
    </row>
    <row r="1665" spans="2:74" x14ac:dyDescent="0.25">
      <c r="B1665"/>
      <c r="Q1665"/>
      <c r="AJ1665"/>
      <c r="AO1665"/>
      <c r="AU1665"/>
      <c r="AZ1665"/>
      <c r="BM1665"/>
      <c r="BV1665"/>
    </row>
    <row r="1666" spans="2:74" x14ac:dyDescent="0.25">
      <c r="B1666"/>
      <c r="Q1666"/>
      <c r="AJ1666"/>
      <c r="AO1666"/>
      <c r="AU1666"/>
      <c r="AZ1666"/>
      <c r="BM1666"/>
      <c r="BV1666"/>
    </row>
    <row r="1667" spans="2:74" x14ac:dyDescent="0.25">
      <c r="B1667"/>
      <c r="Q1667"/>
      <c r="AJ1667"/>
      <c r="AO1667"/>
      <c r="AU1667"/>
      <c r="AZ1667"/>
      <c r="BM1667"/>
      <c r="BV1667"/>
    </row>
    <row r="1668" spans="2:74" x14ac:dyDescent="0.25">
      <c r="B1668"/>
      <c r="Q1668"/>
      <c r="AJ1668"/>
      <c r="AO1668"/>
      <c r="AU1668"/>
      <c r="AZ1668"/>
      <c r="BM1668"/>
      <c r="BV1668"/>
    </row>
    <row r="1669" spans="2:74" x14ac:dyDescent="0.25">
      <c r="B1669"/>
      <c r="Q1669"/>
      <c r="AJ1669"/>
      <c r="AO1669"/>
      <c r="AU1669"/>
      <c r="AZ1669"/>
      <c r="BM1669"/>
      <c r="BV1669"/>
    </row>
    <row r="1670" spans="2:74" x14ac:dyDescent="0.25">
      <c r="B1670"/>
      <c r="Q1670"/>
      <c r="AJ1670"/>
      <c r="AO1670"/>
      <c r="AU1670"/>
      <c r="AZ1670"/>
      <c r="BM1670"/>
      <c r="BV1670"/>
    </row>
    <row r="1671" spans="2:74" x14ac:dyDescent="0.25">
      <c r="B1671"/>
      <c r="Q1671"/>
      <c r="AJ1671"/>
      <c r="AO1671"/>
      <c r="AU1671"/>
      <c r="AZ1671"/>
      <c r="BM1671"/>
      <c r="BV1671"/>
    </row>
    <row r="1672" spans="2:74" x14ac:dyDescent="0.25">
      <c r="B1672"/>
      <c r="Q1672"/>
      <c r="AJ1672"/>
      <c r="AO1672"/>
      <c r="AU1672"/>
      <c r="AZ1672"/>
      <c r="BM1672"/>
      <c r="BV1672"/>
    </row>
    <row r="1673" spans="2:74" x14ac:dyDescent="0.25">
      <c r="B1673"/>
      <c r="Q1673"/>
      <c r="AJ1673"/>
      <c r="AO1673"/>
      <c r="AU1673"/>
      <c r="AZ1673"/>
      <c r="BM1673"/>
      <c r="BV1673"/>
    </row>
    <row r="1674" spans="2:74" x14ac:dyDescent="0.25">
      <c r="B1674"/>
      <c r="Q1674"/>
      <c r="AJ1674"/>
      <c r="AO1674"/>
      <c r="AU1674"/>
      <c r="AZ1674"/>
      <c r="BM1674"/>
      <c r="BV1674"/>
    </row>
    <row r="1675" spans="2:74" x14ac:dyDescent="0.25">
      <c r="B1675"/>
      <c r="Q1675"/>
      <c r="AJ1675"/>
      <c r="AO1675"/>
      <c r="AU1675"/>
      <c r="AZ1675"/>
      <c r="BM1675"/>
      <c r="BV1675"/>
    </row>
    <row r="1676" spans="2:74" x14ac:dyDescent="0.25">
      <c r="B1676"/>
      <c r="Q1676"/>
      <c r="AJ1676"/>
      <c r="AO1676"/>
      <c r="AU1676"/>
      <c r="AZ1676"/>
      <c r="BM1676"/>
      <c r="BV1676"/>
    </row>
    <row r="1677" spans="2:74" x14ac:dyDescent="0.25">
      <c r="B1677"/>
      <c r="Q1677"/>
      <c r="AJ1677"/>
      <c r="AO1677"/>
      <c r="AU1677"/>
      <c r="AZ1677"/>
      <c r="BM1677"/>
      <c r="BV1677"/>
    </row>
    <row r="1678" spans="2:74" x14ac:dyDescent="0.25">
      <c r="B1678"/>
      <c r="Q1678"/>
      <c r="AJ1678"/>
      <c r="AO1678"/>
      <c r="AU1678"/>
      <c r="AZ1678"/>
      <c r="BM1678"/>
      <c r="BV1678"/>
    </row>
    <row r="1679" spans="2:74" x14ac:dyDescent="0.25">
      <c r="B1679"/>
      <c r="Q1679"/>
      <c r="AJ1679"/>
      <c r="AO1679"/>
      <c r="AU1679"/>
      <c r="AZ1679"/>
      <c r="BM1679"/>
      <c r="BV1679"/>
    </row>
    <row r="1680" spans="2:74" x14ac:dyDescent="0.25">
      <c r="B1680"/>
      <c r="Q1680"/>
      <c r="AJ1680"/>
      <c r="AO1680"/>
      <c r="AU1680"/>
      <c r="AZ1680"/>
      <c r="BM1680"/>
      <c r="BV1680"/>
    </row>
    <row r="1681" spans="2:74" x14ac:dyDescent="0.25">
      <c r="B1681"/>
      <c r="Q1681"/>
      <c r="AJ1681"/>
      <c r="AO1681"/>
      <c r="AU1681"/>
      <c r="AZ1681"/>
      <c r="BM1681"/>
      <c r="BV1681"/>
    </row>
    <row r="1682" spans="2:74" x14ac:dyDescent="0.25">
      <c r="B1682"/>
      <c r="Q1682"/>
      <c r="AJ1682"/>
      <c r="AO1682"/>
      <c r="AU1682"/>
      <c r="AZ1682"/>
      <c r="BM1682"/>
      <c r="BV1682"/>
    </row>
    <row r="1683" spans="2:74" x14ac:dyDescent="0.25">
      <c r="B1683"/>
      <c r="Q1683"/>
      <c r="AJ1683"/>
      <c r="AO1683"/>
      <c r="AU1683"/>
      <c r="AZ1683"/>
      <c r="BM1683"/>
      <c r="BV1683"/>
    </row>
    <row r="1684" spans="2:74" x14ac:dyDescent="0.25">
      <c r="B1684"/>
      <c r="Q1684"/>
      <c r="AJ1684"/>
      <c r="AO1684"/>
      <c r="AU1684"/>
      <c r="AZ1684"/>
      <c r="BM1684"/>
      <c r="BV1684"/>
    </row>
    <row r="1685" spans="2:74" x14ac:dyDescent="0.25">
      <c r="B1685"/>
      <c r="Q1685"/>
      <c r="AJ1685"/>
      <c r="AO1685"/>
      <c r="AU1685"/>
      <c r="AZ1685"/>
      <c r="BM1685"/>
      <c r="BV1685"/>
    </row>
    <row r="1686" spans="2:74" x14ac:dyDescent="0.25">
      <c r="B1686"/>
      <c r="Q1686"/>
      <c r="AJ1686"/>
      <c r="AO1686"/>
      <c r="AU1686"/>
      <c r="AZ1686"/>
      <c r="BM1686"/>
      <c r="BV1686"/>
    </row>
    <row r="1687" spans="2:74" x14ac:dyDescent="0.25">
      <c r="B1687"/>
      <c r="Q1687"/>
      <c r="AJ1687"/>
      <c r="AO1687"/>
      <c r="AU1687"/>
      <c r="AZ1687"/>
      <c r="BM1687"/>
      <c r="BV1687"/>
    </row>
    <row r="1688" spans="2:74" x14ac:dyDescent="0.25">
      <c r="B1688"/>
      <c r="Q1688"/>
      <c r="AJ1688"/>
      <c r="AO1688"/>
      <c r="AU1688"/>
      <c r="AZ1688"/>
      <c r="BM1688"/>
      <c r="BV1688"/>
    </row>
    <row r="1689" spans="2:74" x14ac:dyDescent="0.25">
      <c r="B1689"/>
      <c r="Q1689"/>
      <c r="AJ1689"/>
      <c r="AO1689"/>
      <c r="AU1689"/>
      <c r="AZ1689"/>
      <c r="BM1689"/>
      <c r="BV1689"/>
    </row>
    <row r="1690" spans="2:74" x14ac:dyDescent="0.25">
      <c r="B1690"/>
      <c r="Q1690"/>
      <c r="AJ1690"/>
      <c r="AO1690"/>
      <c r="AU1690"/>
      <c r="AZ1690"/>
      <c r="BM1690"/>
      <c r="BV1690"/>
    </row>
    <row r="1691" spans="2:74" x14ac:dyDescent="0.25">
      <c r="B1691"/>
      <c r="Q1691"/>
      <c r="AJ1691"/>
      <c r="AO1691"/>
      <c r="AU1691"/>
      <c r="AZ1691"/>
      <c r="BM1691"/>
      <c r="BV1691"/>
    </row>
    <row r="1692" spans="2:74" x14ac:dyDescent="0.25">
      <c r="B1692"/>
      <c r="Q1692"/>
      <c r="AJ1692"/>
      <c r="AO1692"/>
      <c r="AU1692"/>
      <c r="AZ1692"/>
      <c r="BM1692"/>
      <c r="BV1692"/>
    </row>
    <row r="1693" spans="2:74" x14ac:dyDescent="0.25">
      <c r="B1693"/>
      <c r="Q1693"/>
      <c r="AJ1693"/>
      <c r="AO1693"/>
      <c r="AU1693"/>
      <c r="AZ1693"/>
      <c r="BM1693"/>
      <c r="BV1693"/>
    </row>
    <row r="1694" spans="2:74" x14ac:dyDescent="0.25">
      <c r="B1694"/>
      <c r="Q1694"/>
      <c r="AJ1694"/>
      <c r="AO1694"/>
      <c r="AU1694"/>
      <c r="AZ1694"/>
      <c r="BM1694"/>
      <c r="BV1694"/>
    </row>
    <row r="1695" spans="2:74" x14ac:dyDescent="0.25">
      <c r="B1695"/>
      <c r="Q1695"/>
      <c r="AJ1695"/>
      <c r="AO1695"/>
      <c r="AU1695"/>
      <c r="AZ1695"/>
      <c r="BM1695"/>
      <c r="BV1695"/>
    </row>
    <row r="1696" spans="2:74" x14ac:dyDescent="0.25">
      <c r="B1696"/>
      <c r="Q1696"/>
      <c r="AJ1696"/>
      <c r="AO1696"/>
      <c r="AU1696"/>
      <c r="AZ1696"/>
      <c r="BM1696"/>
      <c r="BV1696"/>
    </row>
    <row r="1697" spans="2:74" x14ac:dyDescent="0.25">
      <c r="B1697"/>
      <c r="Q1697"/>
      <c r="AJ1697"/>
      <c r="AO1697"/>
      <c r="AU1697"/>
      <c r="AZ1697"/>
      <c r="BM1697"/>
      <c r="BV1697"/>
    </row>
    <row r="1698" spans="2:74" x14ac:dyDescent="0.25">
      <c r="B1698"/>
      <c r="Q1698"/>
      <c r="AJ1698"/>
      <c r="AO1698"/>
      <c r="AU1698"/>
      <c r="AZ1698"/>
      <c r="BM1698"/>
      <c r="BV1698"/>
    </row>
    <row r="1699" spans="2:74" x14ac:dyDescent="0.25">
      <c r="B1699"/>
      <c r="Q1699"/>
      <c r="AJ1699"/>
      <c r="AO1699"/>
      <c r="AU1699"/>
      <c r="AZ1699"/>
      <c r="BM1699"/>
      <c r="BV1699"/>
    </row>
    <row r="1700" spans="2:74" x14ac:dyDescent="0.25">
      <c r="B1700"/>
      <c r="Q1700"/>
      <c r="AJ1700"/>
      <c r="AO1700"/>
      <c r="AU1700"/>
      <c r="AZ1700"/>
      <c r="BM1700"/>
      <c r="BV1700"/>
    </row>
    <row r="1701" spans="2:74" x14ac:dyDescent="0.25">
      <c r="B1701"/>
      <c r="Q1701"/>
      <c r="AJ1701"/>
      <c r="AO1701"/>
      <c r="AU1701"/>
      <c r="AZ1701"/>
      <c r="BM1701"/>
      <c r="BV1701"/>
    </row>
    <row r="1702" spans="2:74" x14ac:dyDescent="0.25">
      <c r="B1702"/>
      <c r="Q1702"/>
      <c r="AJ1702"/>
      <c r="AO1702"/>
      <c r="AU1702"/>
      <c r="AZ1702"/>
      <c r="BM1702"/>
      <c r="BV1702"/>
    </row>
    <row r="1703" spans="2:74" x14ac:dyDescent="0.25">
      <c r="B1703"/>
      <c r="Q1703"/>
      <c r="AJ1703"/>
      <c r="AO1703"/>
      <c r="AU1703"/>
      <c r="AZ1703"/>
      <c r="BM1703"/>
      <c r="BV1703"/>
    </row>
    <row r="1704" spans="2:74" x14ac:dyDescent="0.25">
      <c r="B1704"/>
      <c r="Q1704"/>
      <c r="AJ1704"/>
      <c r="AO1704"/>
      <c r="AU1704"/>
      <c r="AZ1704"/>
      <c r="BM1704"/>
      <c r="BV1704"/>
    </row>
    <row r="1705" spans="2:74" x14ac:dyDescent="0.25">
      <c r="B1705"/>
      <c r="Q1705"/>
      <c r="AJ1705"/>
      <c r="AO1705"/>
      <c r="AU1705"/>
      <c r="AZ1705"/>
      <c r="BM1705"/>
      <c r="BV1705"/>
    </row>
    <row r="1706" spans="2:74" x14ac:dyDescent="0.25">
      <c r="B1706"/>
      <c r="Q1706"/>
      <c r="AJ1706"/>
      <c r="AO1706"/>
      <c r="AU1706"/>
      <c r="AZ1706"/>
      <c r="BM1706"/>
      <c r="BV1706"/>
    </row>
    <row r="1707" spans="2:74" x14ac:dyDescent="0.25">
      <c r="B1707"/>
      <c r="Q1707"/>
      <c r="AJ1707"/>
      <c r="AO1707"/>
      <c r="AU1707"/>
      <c r="AZ1707"/>
      <c r="BM1707"/>
      <c r="BV1707"/>
    </row>
    <row r="1708" spans="2:74" x14ac:dyDescent="0.25">
      <c r="B1708"/>
      <c r="Q1708"/>
      <c r="AJ1708"/>
      <c r="AO1708"/>
      <c r="AU1708"/>
      <c r="AZ1708"/>
      <c r="BM1708"/>
      <c r="BV1708"/>
    </row>
    <row r="1709" spans="2:74" x14ac:dyDescent="0.25">
      <c r="B1709"/>
      <c r="Q1709"/>
      <c r="AJ1709"/>
      <c r="AO1709"/>
      <c r="AU1709"/>
      <c r="AZ1709"/>
      <c r="BM1709"/>
      <c r="BV1709"/>
    </row>
    <row r="1710" spans="2:74" x14ac:dyDescent="0.25">
      <c r="B1710"/>
      <c r="Q1710"/>
      <c r="AJ1710"/>
      <c r="AO1710"/>
      <c r="AU1710"/>
      <c r="AZ1710"/>
      <c r="BM1710"/>
      <c r="BV1710"/>
    </row>
    <row r="1711" spans="2:74" x14ac:dyDescent="0.25">
      <c r="B1711"/>
      <c r="Q1711"/>
      <c r="AJ1711"/>
      <c r="AO1711"/>
      <c r="AU1711"/>
      <c r="AZ1711"/>
      <c r="BM1711"/>
      <c r="BV1711"/>
    </row>
    <row r="1712" spans="2:74" x14ac:dyDescent="0.25">
      <c r="B1712"/>
      <c r="Q1712"/>
      <c r="AJ1712"/>
      <c r="AO1712"/>
      <c r="AU1712"/>
      <c r="AZ1712"/>
      <c r="BM1712"/>
      <c r="BV1712"/>
    </row>
    <row r="1713" spans="2:74" x14ac:dyDescent="0.25">
      <c r="B1713"/>
      <c r="Q1713"/>
      <c r="AJ1713"/>
      <c r="AO1713"/>
      <c r="AU1713"/>
      <c r="AZ1713"/>
      <c r="BM1713"/>
      <c r="BV1713"/>
    </row>
    <row r="1714" spans="2:74" x14ac:dyDescent="0.25">
      <c r="B1714"/>
      <c r="Q1714"/>
      <c r="AJ1714"/>
      <c r="AO1714"/>
      <c r="AU1714"/>
      <c r="AZ1714"/>
      <c r="BM1714"/>
      <c r="BV1714"/>
    </row>
    <row r="1715" spans="2:74" x14ac:dyDescent="0.25">
      <c r="B1715"/>
      <c r="Q1715"/>
      <c r="AJ1715"/>
      <c r="AO1715"/>
      <c r="AU1715"/>
      <c r="AZ1715"/>
      <c r="BM1715"/>
      <c r="BV1715"/>
    </row>
    <row r="1716" spans="2:74" x14ac:dyDescent="0.25">
      <c r="B1716"/>
      <c r="Q1716"/>
      <c r="AJ1716"/>
      <c r="AO1716"/>
      <c r="AU1716"/>
      <c r="AZ1716"/>
      <c r="BM1716"/>
      <c r="BV1716"/>
    </row>
    <row r="1717" spans="2:74" x14ac:dyDescent="0.25">
      <c r="B1717"/>
      <c r="Q1717"/>
      <c r="AJ1717"/>
      <c r="AO1717"/>
      <c r="AU1717"/>
      <c r="AZ1717"/>
      <c r="BM1717"/>
      <c r="BV1717"/>
    </row>
    <row r="1718" spans="2:74" x14ac:dyDescent="0.25">
      <c r="B1718"/>
      <c r="Q1718"/>
      <c r="AJ1718"/>
      <c r="AO1718"/>
      <c r="AU1718"/>
      <c r="AZ1718"/>
      <c r="BM1718"/>
      <c r="BV1718"/>
    </row>
    <row r="1719" spans="2:74" x14ac:dyDescent="0.25">
      <c r="B1719"/>
      <c r="Q1719"/>
      <c r="AJ1719"/>
      <c r="AO1719"/>
      <c r="AU1719"/>
      <c r="AZ1719"/>
      <c r="BM1719"/>
      <c r="BV1719"/>
    </row>
    <row r="1720" spans="2:74" x14ac:dyDescent="0.25">
      <c r="B1720"/>
      <c r="Q1720"/>
      <c r="AJ1720"/>
      <c r="AO1720"/>
      <c r="AU1720"/>
      <c r="AZ1720"/>
      <c r="BM1720"/>
      <c r="BV1720"/>
    </row>
    <row r="1721" spans="2:74" x14ac:dyDescent="0.25">
      <c r="B1721"/>
      <c r="Q1721"/>
      <c r="AJ1721"/>
      <c r="AO1721"/>
      <c r="AU1721"/>
      <c r="AZ1721"/>
      <c r="BM1721"/>
      <c r="BV1721"/>
    </row>
    <row r="1722" spans="2:74" x14ac:dyDescent="0.25">
      <c r="B1722"/>
      <c r="Q1722"/>
      <c r="AJ1722"/>
      <c r="AO1722"/>
      <c r="AU1722"/>
      <c r="AZ1722"/>
      <c r="BM1722"/>
      <c r="BV1722"/>
    </row>
    <row r="1723" spans="2:74" x14ac:dyDescent="0.25">
      <c r="B1723"/>
      <c r="Q1723"/>
      <c r="AJ1723"/>
      <c r="AO1723"/>
      <c r="AU1723"/>
      <c r="AZ1723"/>
      <c r="BM1723"/>
      <c r="BV1723"/>
    </row>
    <row r="1724" spans="2:74" x14ac:dyDescent="0.25">
      <c r="B1724"/>
      <c r="Q1724"/>
      <c r="AJ1724"/>
      <c r="AO1724"/>
      <c r="AU1724"/>
      <c r="AZ1724"/>
      <c r="BM1724"/>
      <c r="BV1724"/>
    </row>
    <row r="1725" spans="2:74" x14ac:dyDescent="0.25">
      <c r="B1725"/>
      <c r="Q1725"/>
      <c r="AJ1725"/>
      <c r="AO1725"/>
      <c r="AU1725"/>
      <c r="AZ1725"/>
      <c r="BM1725"/>
      <c r="BV1725"/>
    </row>
    <row r="1726" spans="2:74" x14ac:dyDescent="0.25">
      <c r="B1726"/>
      <c r="Q1726"/>
      <c r="AJ1726"/>
      <c r="AO1726"/>
      <c r="AU1726"/>
      <c r="AZ1726"/>
      <c r="BM1726"/>
      <c r="BV1726"/>
    </row>
    <row r="1727" spans="2:74" x14ac:dyDescent="0.25">
      <c r="B1727"/>
      <c r="Q1727"/>
      <c r="AJ1727"/>
      <c r="AO1727"/>
      <c r="AU1727"/>
      <c r="AZ1727"/>
      <c r="BM1727"/>
      <c r="BV1727"/>
    </row>
    <row r="1728" spans="2:74" x14ac:dyDescent="0.25">
      <c r="B1728"/>
      <c r="Q1728"/>
      <c r="AJ1728"/>
      <c r="AO1728"/>
      <c r="AU1728"/>
      <c r="AZ1728"/>
      <c r="BM1728"/>
      <c r="BV1728"/>
    </row>
    <row r="1729" spans="2:74" x14ac:dyDescent="0.25">
      <c r="B1729"/>
      <c r="Q1729"/>
      <c r="AJ1729"/>
      <c r="AO1729"/>
      <c r="AU1729"/>
      <c r="AZ1729"/>
      <c r="BM1729"/>
      <c r="BV1729"/>
    </row>
    <row r="1730" spans="2:74" x14ac:dyDescent="0.25">
      <c r="B1730"/>
      <c r="Q1730"/>
      <c r="AJ1730"/>
      <c r="AO1730"/>
      <c r="AU1730"/>
      <c r="AZ1730"/>
      <c r="BM1730"/>
      <c r="BV1730"/>
    </row>
    <row r="1731" spans="2:74" x14ac:dyDescent="0.25">
      <c r="B1731"/>
      <c r="Q1731"/>
      <c r="AJ1731"/>
      <c r="AO1731"/>
      <c r="AU1731"/>
      <c r="AZ1731"/>
      <c r="BM1731"/>
      <c r="BV1731"/>
    </row>
    <row r="1732" spans="2:74" x14ac:dyDescent="0.25">
      <c r="B1732"/>
      <c r="Q1732"/>
      <c r="AJ1732"/>
      <c r="AO1732"/>
      <c r="AU1732"/>
      <c r="AZ1732"/>
      <c r="BM1732"/>
      <c r="BV1732"/>
    </row>
    <row r="1733" spans="2:74" x14ac:dyDescent="0.25">
      <c r="B1733"/>
      <c r="Q1733"/>
      <c r="AJ1733"/>
      <c r="AO1733"/>
      <c r="AU1733"/>
      <c r="AZ1733"/>
      <c r="BM1733"/>
      <c r="BV1733"/>
    </row>
    <row r="1734" spans="2:74" x14ac:dyDescent="0.25">
      <c r="B1734"/>
      <c r="Q1734"/>
      <c r="AJ1734"/>
      <c r="AO1734"/>
      <c r="AU1734"/>
      <c r="AZ1734"/>
      <c r="BM1734"/>
      <c r="BV1734"/>
    </row>
    <row r="1735" spans="2:74" x14ac:dyDescent="0.25">
      <c r="B1735"/>
      <c r="Q1735"/>
      <c r="AJ1735"/>
      <c r="AO1735"/>
      <c r="AU1735"/>
      <c r="AZ1735"/>
      <c r="BM1735"/>
      <c r="BV1735"/>
    </row>
    <row r="1736" spans="2:74" x14ac:dyDescent="0.25">
      <c r="B1736"/>
      <c r="Q1736"/>
      <c r="AJ1736"/>
      <c r="AO1736"/>
      <c r="AU1736"/>
      <c r="AZ1736"/>
      <c r="BM1736"/>
      <c r="BV1736"/>
    </row>
    <row r="1737" spans="2:74" x14ac:dyDescent="0.25">
      <c r="B1737"/>
      <c r="Q1737"/>
      <c r="AJ1737"/>
      <c r="AO1737"/>
      <c r="AU1737"/>
      <c r="AZ1737"/>
      <c r="BM1737"/>
      <c r="BV1737"/>
    </row>
    <row r="1738" spans="2:74" x14ac:dyDescent="0.25">
      <c r="B1738"/>
      <c r="Q1738"/>
      <c r="AJ1738"/>
      <c r="AO1738"/>
      <c r="AU1738"/>
      <c r="AZ1738"/>
      <c r="BM1738"/>
      <c r="BV1738"/>
    </row>
    <row r="1739" spans="2:74" x14ac:dyDescent="0.25">
      <c r="B1739"/>
      <c r="Q1739"/>
      <c r="AJ1739"/>
      <c r="AO1739"/>
      <c r="AU1739"/>
      <c r="AZ1739"/>
      <c r="BM1739"/>
      <c r="BV1739"/>
    </row>
    <row r="1740" spans="2:74" x14ac:dyDescent="0.25">
      <c r="B1740"/>
      <c r="Q1740"/>
      <c r="AJ1740"/>
      <c r="AO1740"/>
      <c r="AU1740"/>
      <c r="AZ1740"/>
      <c r="BM1740"/>
      <c r="BV1740"/>
    </row>
    <row r="1741" spans="2:74" x14ac:dyDescent="0.25">
      <c r="B1741"/>
      <c r="Q1741"/>
      <c r="AJ1741"/>
      <c r="AO1741"/>
      <c r="AU1741"/>
      <c r="AZ1741"/>
      <c r="BM1741"/>
      <c r="BV1741"/>
    </row>
    <row r="1742" spans="2:74" x14ac:dyDescent="0.25">
      <c r="B1742"/>
      <c r="Q1742"/>
      <c r="AJ1742"/>
      <c r="AO1742"/>
      <c r="AU1742"/>
      <c r="AZ1742"/>
      <c r="BM1742"/>
      <c r="BV1742"/>
    </row>
    <row r="1743" spans="2:74" x14ac:dyDescent="0.25">
      <c r="B1743"/>
      <c r="Q1743"/>
      <c r="AJ1743"/>
      <c r="AO1743"/>
      <c r="AU1743"/>
      <c r="AZ1743"/>
      <c r="BM1743"/>
      <c r="BV1743"/>
    </row>
    <row r="1744" spans="2:74" x14ac:dyDescent="0.25">
      <c r="B1744"/>
      <c r="Q1744"/>
      <c r="AJ1744"/>
      <c r="AO1744"/>
      <c r="AU1744"/>
      <c r="AZ1744"/>
      <c r="BM1744"/>
      <c r="BV1744"/>
    </row>
    <row r="1745" spans="2:74" x14ac:dyDescent="0.25">
      <c r="B1745"/>
      <c r="Q1745"/>
      <c r="AJ1745"/>
      <c r="AO1745"/>
      <c r="AU1745"/>
      <c r="AZ1745"/>
      <c r="BM1745"/>
      <c r="BV1745"/>
    </row>
    <row r="1746" spans="2:74" x14ac:dyDescent="0.25">
      <c r="B1746"/>
      <c r="Q1746"/>
      <c r="AJ1746"/>
      <c r="AO1746"/>
      <c r="AU1746"/>
      <c r="AZ1746"/>
      <c r="BM1746"/>
      <c r="BV1746"/>
    </row>
    <row r="1747" spans="2:74" x14ac:dyDescent="0.25">
      <c r="B1747"/>
      <c r="Q1747"/>
      <c r="AJ1747"/>
      <c r="AO1747"/>
      <c r="AU1747"/>
      <c r="AZ1747"/>
      <c r="BM1747"/>
      <c r="BV1747"/>
    </row>
    <row r="1748" spans="2:74" x14ac:dyDescent="0.25">
      <c r="B1748"/>
      <c r="Q1748"/>
      <c r="AJ1748"/>
      <c r="AO1748"/>
      <c r="AU1748"/>
      <c r="AZ1748"/>
      <c r="BM1748"/>
      <c r="BV1748"/>
    </row>
    <row r="1749" spans="2:74" x14ac:dyDescent="0.25">
      <c r="B1749"/>
      <c r="Q1749"/>
      <c r="AJ1749"/>
      <c r="AO1749"/>
      <c r="AU1749"/>
      <c r="AZ1749"/>
      <c r="BM1749"/>
      <c r="BV1749"/>
    </row>
    <row r="1750" spans="2:74" x14ac:dyDescent="0.25">
      <c r="B1750"/>
      <c r="Q1750"/>
      <c r="AJ1750"/>
      <c r="AO1750"/>
      <c r="AU1750"/>
      <c r="AZ1750"/>
      <c r="BM1750"/>
      <c r="BV1750"/>
    </row>
    <row r="1751" spans="2:74" x14ac:dyDescent="0.25">
      <c r="B1751"/>
      <c r="Q1751"/>
      <c r="AJ1751"/>
      <c r="AO1751"/>
      <c r="AU1751"/>
      <c r="AZ1751"/>
      <c r="BM1751"/>
      <c r="BV1751"/>
    </row>
    <row r="1752" spans="2:74" x14ac:dyDescent="0.25">
      <c r="B1752"/>
      <c r="Q1752"/>
      <c r="AJ1752"/>
      <c r="AO1752"/>
      <c r="AU1752"/>
      <c r="AZ1752"/>
      <c r="BM1752"/>
      <c r="BV1752"/>
    </row>
    <row r="1753" spans="2:74" x14ac:dyDescent="0.25">
      <c r="B1753"/>
      <c r="Q1753"/>
      <c r="AJ1753"/>
      <c r="AO1753"/>
      <c r="AU1753"/>
      <c r="AZ1753"/>
      <c r="BM1753"/>
      <c r="BV1753"/>
    </row>
    <row r="1754" spans="2:74" x14ac:dyDescent="0.25">
      <c r="B1754"/>
      <c r="Q1754"/>
      <c r="AJ1754"/>
      <c r="AO1754"/>
      <c r="AU1754"/>
      <c r="AZ1754"/>
      <c r="BM1754"/>
      <c r="BV1754"/>
    </row>
    <row r="1755" spans="2:74" x14ac:dyDescent="0.25">
      <c r="B1755"/>
      <c r="Q1755"/>
      <c r="AJ1755"/>
      <c r="AO1755"/>
      <c r="AU1755"/>
      <c r="AZ1755"/>
      <c r="BM1755"/>
      <c r="BV1755"/>
    </row>
    <row r="1756" spans="2:74" x14ac:dyDescent="0.25">
      <c r="B1756"/>
      <c r="Q1756"/>
      <c r="AJ1756"/>
      <c r="AO1756"/>
      <c r="AU1756"/>
      <c r="AZ1756"/>
      <c r="BM1756"/>
      <c r="BV1756"/>
    </row>
    <row r="1757" spans="2:74" x14ac:dyDescent="0.25">
      <c r="B1757"/>
      <c r="Q1757"/>
      <c r="AJ1757"/>
      <c r="AO1757"/>
      <c r="AU1757"/>
      <c r="AZ1757"/>
      <c r="BM1757"/>
      <c r="BV1757"/>
    </row>
    <row r="1758" spans="2:74" x14ac:dyDescent="0.25">
      <c r="B1758"/>
      <c r="Q1758"/>
      <c r="AJ1758"/>
      <c r="AO1758"/>
      <c r="AU1758"/>
      <c r="AZ1758"/>
      <c r="BM1758"/>
      <c r="BV1758"/>
    </row>
    <row r="1759" spans="2:74" x14ac:dyDescent="0.25">
      <c r="B1759"/>
      <c r="Q1759"/>
      <c r="AJ1759"/>
      <c r="AO1759"/>
      <c r="AU1759"/>
      <c r="AZ1759"/>
      <c r="BM1759"/>
      <c r="BV1759"/>
    </row>
    <row r="1760" spans="2:74" x14ac:dyDescent="0.25">
      <c r="B1760"/>
      <c r="Q1760"/>
      <c r="AJ1760"/>
      <c r="AO1760"/>
      <c r="AU1760"/>
      <c r="AZ1760"/>
      <c r="BM1760"/>
      <c r="BV1760"/>
    </row>
    <row r="1761" spans="2:74" x14ac:dyDescent="0.25">
      <c r="B1761"/>
      <c r="Q1761"/>
      <c r="AJ1761"/>
      <c r="AO1761"/>
      <c r="AU1761"/>
      <c r="AZ1761"/>
      <c r="BM1761"/>
      <c r="BV1761"/>
    </row>
    <row r="1762" spans="2:74" x14ac:dyDescent="0.25">
      <c r="B1762"/>
      <c r="Q1762"/>
      <c r="AJ1762"/>
      <c r="AO1762"/>
      <c r="AU1762"/>
      <c r="AZ1762"/>
      <c r="BM1762"/>
      <c r="BV1762"/>
    </row>
    <row r="1763" spans="2:74" x14ac:dyDescent="0.25">
      <c r="B1763"/>
      <c r="Q1763"/>
      <c r="AJ1763"/>
      <c r="AO1763"/>
      <c r="AU1763"/>
      <c r="AZ1763"/>
      <c r="BM1763"/>
      <c r="BV1763"/>
    </row>
    <row r="1764" spans="2:74" x14ac:dyDescent="0.25">
      <c r="B1764"/>
      <c r="Q1764"/>
      <c r="AJ1764"/>
      <c r="AO1764"/>
      <c r="AU1764"/>
      <c r="AZ1764"/>
      <c r="BM1764"/>
      <c r="BV1764"/>
    </row>
    <row r="1765" spans="2:74" x14ac:dyDescent="0.25">
      <c r="B1765"/>
      <c r="Q1765"/>
      <c r="AJ1765"/>
      <c r="AO1765"/>
      <c r="AU1765"/>
      <c r="AZ1765"/>
      <c r="BM1765"/>
      <c r="BV1765"/>
    </row>
    <row r="1766" spans="2:74" x14ac:dyDescent="0.25">
      <c r="B1766"/>
      <c r="Q1766"/>
      <c r="AJ1766"/>
      <c r="AO1766"/>
      <c r="AU1766"/>
      <c r="AZ1766"/>
      <c r="BM1766"/>
      <c r="BV1766"/>
    </row>
    <row r="1767" spans="2:74" x14ac:dyDescent="0.25">
      <c r="B1767"/>
      <c r="Q1767"/>
      <c r="AJ1767"/>
      <c r="AO1767"/>
      <c r="AU1767"/>
      <c r="AZ1767"/>
      <c r="BM1767"/>
      <c r="BV1767"/>
    </row>
    <row r="1768" spans="2:74" x14ac:dyDescent="0.25">
      <c r="B1768"/>
      <c r="Q1768"/>
      <c r="AJ1768"/>
      <c r="AO1768"/>
      <c r="AU1768"/>
      <c r="AZ1768"/>
      <c r="BM1768"/>
      <c r="BV1768"/>
    </row>
    <row r="1769" spans="2:74" x14ac:dyDescent="0.25">
      <c r="B1769"/>
      <c r="Q1769"/>
      <c r="AJ1769"/>
      <c r="AO1769"/>
      <c r="AU1769"/>
      <c r="AZ1769"/>
      <c r="BM1769"/>
      <c r="BV1769"/>
    </row>
    <row r="1770" spans="2:74" x14ac:dyDescent="0.25">
      <c r="B1770"/>
      <c r="Q1770"/>
      <c r="AJ1770"/>
      <c r="AO1770"/>
      <c r="AU1770"/>
      <c r="AZ1770"/>
      <c r="BM1770"/>
      <c r="BV1770"/>
    </row>
    <row r="1771" spans="2:74" x14ac:dyDescent="0.25">
      <c r="B1771"/>
      <c r="Q1771"/>
      <c r="AJ1771"/>
      <c r="AO1771"/>
      <c r="AU1771"/>
      <c r="AZ1771"/>
      <c r="BM1771"/>
      <c r="BV1771"/>
    </row>
    <row r="1772" spans="2:74" x14ac:dyDescent="0.25">
      <c r="B1772"/>
      <c r="Q1772"/>
      <c r="AJ1772"/>
      <c r="AO1772"/>
      <c r="AU1772"/>
      <c r="AZ1772"/>
      <c r="BM1772"/>
      <c r="BV1772"/>
    </row>
    <row r="1773" spans="2:74" x14ac:dyDescent="0.25">
      <c r="B1773"/>
      <c r="Q1773"/>
      <c r="AJ1773"/>
      <c r="AO1773"/>
      <c r="AU1773"/>
      <c r="AZ1773"/>
      <c r="BM1773"/>
      <c r="BV1773"/>
    </row>
    <row r="1774" spans="2:74" x14ac:dyDescent="0.25">
      <c r="B1774"/>
      <c r="Q1774"/>
      <c r="AJ1774"/>
      <c r="AO1774"/>
      <c r="AU1774"/>
      <c r="AZ1774"/>
      <c r="BM1774"/>
      <c r="BV1774"/>
    </row>
    <row r="1775" spans="2:74" x14ac:dyDescent="0.25">
      <c r="B1775"/>
      <c r="Q1775"/>
      <c r="AJ1775"/>
      <c r="AO1775"/>
      <c r="AU1775"/>
      <c r="AZ1775"/>
      <c r="BM1775"/>
      <c r="BV1775"/>
    </row>
    <row r="1776" spans="2:74" x14ac:dyDescent="0.25">
      <c r="B1776"/>
      <c r="Q1776"/>
      <c r="AJ1776"/>
      <c r="AO1776"/>
      <c r="AU1776"/>
      <c r="AZ1776"/>
      <c r="BM1776"/>
      <c r="BV1776"/>
    </row>
    <row r="1777" spans="2:74" x14ac:dyDescent="0.25">
      <c r="B1777"/>
      <c r="Q1777"/>
      <c r="AJ1777"/>
      <c r="AO1777"/>
      <c r="AU1777"/>
      <c r="AZ1777"/>
      <c r="BM1777"/>
      <c r="BV1777"/>
    </row>
    <row r="1778" spans="2:74" x14ac:dyDescent="0.25">
      <c r="B1778"/>
      <c r="Q1778"/>
      <c r="AJ1778"/>
      <c r="AO1778"/>
      <c r="AU1778"/>
      <c r="AZ1778"/>
      <c r="BM1778"/>
      <c r="BV1778"/>
    </row>
    <row r="1779" spans="2:74" x14ac:dyDescent="0.25">
      <c r="B1779"/>
      <c r="Q1779"/>
      <c r="AJ1779"/>
      <c r="AO1779"/>
      <c r="AU1779"/>
      <c r="AZ1779"/>
      <c r="BM1779"/>
      <c r="BV1779"/>
    </row>
    <row r="1780" spans="2:74" x14ac:dyDescent="0.25">
      <c r="B1780"/>
      <c r="Q1780"/>
      <c r="AJ1780"/>
      <c r="AO1780"/>
      <c r="AU1780"/>
      <c r="AZ1780"/>
      <c r="BM1780"/>
      <c r="BV1780"/>
    </row>
    <row r="1781" spans="2:74" x14ac:dyDescent="0.25">
      <c r="B1781"/>
      <c r="Q1781"/>
      <c r="AJ1781"/>
      <c r="AO1781"/>
      <c r="AU1781"/>
      <c r="AZ1781"/>
      <c r="BM1781"/>
      <c r="BV1781"/>
    </row>
    <row r="1782" spans="2:74" x14ac:dyDescent="0.25">
      <c r="B1782"/>
      <c r="Q1782"/>
      <c r="AJ1782"/>
      <c r="AO1782"/>
      <c r="AU1782"/>
      <c r="AZ1782"/>
      <c r="BM1782"/>
      <c r="BV1782"/>
    </row>
    <row r="1783" spans="2:74" x14ac:dyDescent="0.25">
      <c r="B1783"/>
      <c r="Q1783"/>
      <c r="AJ1783"/>
      <c r="AO1783"/>
      <c r="AU1783"/>
      <c r="AZ1783"/>
      <c r="BM1783"/>
      <c r="BV1783"/>
    </row>
    <row r="1784" spans="2:74" x14ac:dyDescent="0.25">
      <c r="B1784"/>
      <c r="Q1784"/>
      <c r="AJ1784"/>
      <c r="AO1784"/>
      <c r="AU1784"/>
      <c r="AZ1784"/>
      <c r="BM1784"/>
      <c r="BV1784"/>
    </row>
    <row r="1785" spans="2:74" x14ac:dyDescent="0.25">
      <c r="B1785"/>
      <c r="Q1785"/>
      <c r="AJ1785"/>
      <c r="AO1785"/>
      <c r="AU1785"/>
      <c r="AZ1785"/>
      <c r="BM1785"/>
      <c r="BV1785"/>
    </row>
    <row r="1786" spans="2:74" x14ac:dyDescent="0.25">
      <c r="B1786"/>
      <c r="Q1786"/>
      <c r="AJ1786"/>
      <c r="AO1786"/>
      <c r="AU1786"/>
      <c r="AZ1786"/>
      <c r="BM1786"/>
      <c r="BV1786"/>
    </row>
    <row r="1787" spans="2:74" x14ac:dyDescent="0.25">
      <c r="B1787"/>
      <c r="Q1787"/>
      <c r="AJ1787"/>
      <c r="AO1787"/>
      <c r="AU1787"/>
      <c r="AZ1787"/>
      <c r="BM1787"/>
      <c r="BV1787"/>
    </row>
    <row r="1788" spans="2:74" x14ac:dyDescent="0.25">
      <c r="B1788"/>
      <c r="Q1788"/>
      <c r="AJ1788"/>
      <c r="AO1788"/>
      <c r="AU1788"/>
      <c r="AZ1788"/>
      <c r="BM1788"/>
      <c r="BV1788"/>
    </row>
    <row r="1789" spans="2:74" x14ac:dyDescent="0.25">
      <c r="B1789"/>
      <c r="Q1789"/>
      <c r="AJ1789"/>
      <c r="AO1789"/>
      <c r="AU1789"/>
      <c r="AZ1789"/>
      <c r="BM1789"/>
      <c r="BV1789"/>
    </row>
    <row r="1790" spans="2:74" x14ac:dyDescent="0.25">
      <c r="B1790"/>
      <c r="Q1790"/>
      <c r="AJ1790"/>
      <c r="AO1790"/>
      <c r="AU1790"/>
      <c r="AZ1790"/>
      <c r="BM1790"/>
      <c r="BV1790"/>
    </row>
    <row r="1791" spans="2:74" x14ac:dyDescent="0.25">
      <c r="B1791"/>
      <c r="Q1791"/>
      <c r="AJ1791"/>
      <c r="AO1791"/>
      <c r="AU1791"/>
      <c r="AZ1791"/>
      <c r="BM1791"/>
      <c r="BV1791"/>
    </row>
    <row r="1792" spans="2:74" x14ac:dyDescent="0.25">
      <c r="B1792"/>
      <c r="Q1792"/>
      <c r="AJ1792"/>
      <c r="AO1792"/>
      <c r="AU1792"/>
      <c r="AZ1792"/>
      <c r="BM1792"/>
      <c r="BV1792"/>
    </row>
    <row r="1793" spans="2:74" x14ac:dyDescent="0.25">
      <c r="B1793"/>
      <c r="Q1793"/>
      <c r="AJ1793"/>
      <c r="AO1793"/>
      <c r="AU1793"/>
      <c r="AZ1793"/>
      <c r="BM1793"/>
      <c r="BV1793"/>
    </row>
    <row r="1794" spans="2:74" x14ac:dyDescent="0.25">
      <c r="B1794"/>
      <c r="Q1794"/>
      <c r="AJ1794"/>
      <c r="AO1794"/>
      <c r="AU1794"/>
      <c r="AZ1794"/>
      <c r="BM1794"/>
      <c r="BV1794"/>
    </row>
    <row r="1795" spans="2:74" x14ac:dyDescent="0.25">
      <c r="B1795"/>
      <c r="Q1795"/>
      <c r="AJ1795"/>
      <c r="AO1795"/>
      <c r="AU1795"/>
      <c r="AZ1795"/>
      <c r="BM1795"/>
      <c r="BV1795"/>
    </row>
    <row r="1796" spans="2:74" x14ac:dyDescent="0.25">
      <c r="B1796"/>
      <c r="Q1796"/>
      <c r="AJ1796"/>
      <c r="AO1796"/>
      <c r="AU1796"/>
      <c r="AZ1796"/>
      <c r="BM1796"/>
      <c r="BV1796"/>
    </row>
    <row r="1797" spans="2:74" x14ac:dyDescent="0.25">
      <c r="B1797"/>
      <c r="Q1797"/>
      <c r="AJ1797"/>
      <c r="AO1797"/>
      <c r="AU1797"/>
      <c r="AZ1797"/>
      <c r="BM1797"/>
      <c r="BV1797"/>
    </row>
    <row r="1798" spans="2:74" x14ac:dyDescent="0.25">
      <c r="B1798"/>
      <c r="Q1798"/>
      <c r="AJ1798"/>
      <c r="AO1798"/>
      <c r="AU1798"/>
      <c r="AZ1798"/>
      <c r="BM1798"/>
      <c r="BV1798"/>
    </row>
    <row r="1799" spans="2:74" x14ac:dyDescent="0.25">
      <c r="B1799"/>
      <c r="Q1799"/>
      <c r="AJ1799"/>
      <c r="AO1799"/>
      <c r="AU1799"/>
      <c r="AZ1799"/>
      <c r="BM1799"/>
      <c r="BV1799"/>
    </row>
    <row r="1800" spans="2:74" x14ac:dyDescent="0.25">
      <c r="B1800"/>
      <c r="Q1800"/>
      <c r="AJ1800"/>
      <c r="AO1800"/>
      <c r="AU1800"/>
      <c r="AZ1800"/>
      <c r="BM1800"/>
      <c r="BV1800"/>
    </row>
    <row r="1801" spans="2:74" x14ac:dyDescent="0.25">
      <c r="B1801"/>
      <c r="Q1801"/>
      <c r="AJ1801"/>
      <c r="AO1801"/>
      <c r="AU1801"/>
      <c r="AZ1801"/>
      <c r="BM1801"/>
      <c r="BV1801"/>
    </row>
    <row r="1802" spans="2:74" x14ac:dyDescent="0.25">
      <c r="B1802"/>
      <c r="Q1802"/>
      <c r="AJ1802"/>
      <c r="AO1802"/>
      <c r="AU1802"/>
      <c r="AZ1802"/>
      <c r="BM1802"/>
      <c r="BV1802"/>
    </row>
    <row r="1803" spans="2:74" x14ac:dyDescent="0.25">
      <c r="B1803"/>
      <c r="Q1803"/>
      <c r="AJ1803"/>
      <c r="AO1803"/>
      <c r="AU1803"/>
      <c r="AZ1803"/>
      <c r="BM1803"/>
      <c r="BV1803"/>
    </row>
    <row r="1804" spans="2:74" x14ac:dyDescent="0.25">
      <c r="B1804"/>
      <c r="Q1804"/>
      <c r="AJ1804"/>
      <c r="AO1804"/>
      <c r="AU1804"/>
      <c r="AZ1804"/>
      <c r="BM1804"/>
      <c r="BV1804"/>
    </row>
    <row r="1805" spans="2:74" x14ac:dyDescent="0.25">
      <c r="B1805"/>
      <c r="Q1805"/>
      <c r="AJ1805"/>
      <c r="AO1805"/>
      <c r="AU1805"/>
      <c r="AZ1805"/>
      <c r="BM1805"/>
      <c r="BV1805"/>
    </row>
    <row r="1806" spans="2:74" x14ac:dyDescent="0.25">
      <c r="B1806"/>
      <c r="Q1806"/>
      <c r="AJ1806"/>
      <c r="AO1806"/>
      <c r="AU1806"/>
      <c r="AZ1806"/>
      <c r="BM1806"/>
      <c r="BV1806"/>
    </row>
    <row r="1807" spans="2:74" x14ac:dyDescent="0.25">
      <c r="B1807"/>
      <c r="Q1807"/>
      <c r="AJ1807"/>
      <c r="AO1807"/>
      <c r="AU1807"/>
      <c r="AZ1807"/>
      <c r="BM1807"/>
      <c r="BV1807"/>
    </row>
    <row r="1808" spans="2:74" x14ac:dyDescent="0.25">
      <c r="B1808"/>
      <c r="Q1808"/>
      <c r="AJ1808"/>
      <c r="AO1808"/>
      <c r="AU1808"/>
      <c r="AZ1808"/>
      <c r="BM1808"/>
      <c r="BV1808"/>
    </row>
    <row r="1809" spans="2:74" x14ac:dyDescent="0.25">
      <c r="B1809"/>
      <c r="Q1809"/>
      <c r="AJ1809"/>
      <c r="AO1809"/>
      <c r="AU1809"/>
      <c r="AZ1809"/>
      <c r="BM1809"/>
      <c r="BV1809"/>
    </row>
    <row r="1810" spans="2:74" x14ac:dyDescent="0.25">
      <c r="B1810"/>
      <c r="Q1810"/>
      <c r="AJ1810"/>
      <c r="AO1810"/>
      <c r="AU1810"/>
      <c r="AZ1810"/>
      <c r="BM1810"/>
      <c r="BV1810"/>
    </row>
    <row r="1811" spans="2:74" x14ac:dyDescent="0.25">
      <c r="B1811"/>
      <c r="Q1811"/>
      <c r="AJ1811"/>
      <c r="AO1811"/>
      <c r="AU1811"/>
      <c r="AZ1811"/>
      <c r="BM1811"/>
      <c r="BV1811"/>
    </row>
    <row r="1812" spans="2:74" x14ac:dyDescent="0.25">
      <c r="B1812"/>
      <c r="Q1812"/>
      <c r="AJ1812"/>
      <c r="AO1812"/>
      <c r="AU1812"/>
      <c r="AZ1812"/>
      <c r="BM1812"/>
      <c r="BV1812"/>
    </row>
    <row r="1813" spans="2:74" x14ac:dyDescent="0.25">
      <c r="B1813"/>
      <c r="Q1813"/>
      <c r="AJ1813"/>
      <c r="AO1813"/>
      <c r="AU1813"/>
      <c r="AZ1813"/>
      <c r="BM1813"/>
      <c r="BV1813"/>
    </row>
    <row r="1814" spans="2:74" x14ac:dyDescent="0.25">
      <c r="B1814"/>
      <c r="Q1814"/>
      <c r="AJ1814"/>
      <c r="AO1814"/>
      <c r="AU1814"/>
      <c r="AZ1814"/>
      <c r="BM1814"/>
      <c r="BV1814"/>
    </row>
    <row r="1815" spans="2:74" x14ac:dyDescent="0.25">
      <c r="B1815"/>
      <c r="Q1815"/>
      <c r="AJ1815"/>
      <c r="AO1815"/>
      <c r="AU1815"/>
      <c r="AZ1815"/>
      <c r="BM1815"/>
      <c r="BV1815"/>
    </row>
    <row r="1816" spans="2:74" x14ac:dyDescent="0.25">
      <c r="B1816"/>
      <c r="Q1816"/>
      <c r="AJ1816"/>
      <c r="AO1816"/>
      <c r="AU1816"/>
      <c r="AZ1816"/>
      <c r="BM1816"/>
      <c r="BV1816"/>
    </row>
    <row r="1817" spans="2:74" x14ac:dyDescent="0.25">
      <c r="B1817"/>
      <c r="Q1817"/>
      <c r="AJ1817"/>
      <c r="AO1817"/>
      <c r="AU1817"/>
      <c r="AZ1817"/>
      <c r="BM1817"/>
      <c r="BV1817"/>
    </row>
    <row r="1818" spans="2:74" x14ac:dyDescent="0.25">
      <c r="B1818"/>
      <c r="Q1818"/>
      <c r="AJ1818"/>
      <c r="AO1818"/>
      <c r="AU1818"/>
      <c r="AZ1818"/>
      <c r="BM1818"/>
      <c r="BV1818"/>
    </row>
    <row r="1819" spans="2:74" x14ac:dyDescent="0.25">
      <c r="B1819"/>
      <c r="Q1819"/>
      <c r="AJ1819"/>
      <c r="AO1819"/>
      <c r="AU1819"/>
      <c r="AZ1819"/>
      <c r="BM1819"/>
      <c r="BV1819"/>
    </row>
    <row r="1820" spans="2:74" x14ac:dyDescent="0.25">
      <c r="B1820"/>
      <c r="Q1820"/>
      <c r="AJ1820"/>
      <c r="AO1820"/>
      <c r="AU1820"/>
      <c r="AZ1820"/>
      <c r="BM1820"/>
      <c r="BV1820"/>
    </row>
    <row r="1821" spans="2:74" x14ac:dyDescent="0.25">
      <c r="B1821"/>
      <c r="Q1821"/>
      <c r="AJ1821"/>
      <c r="AO1821"/>
      <c r="AU1821"/>
      <c r="AZ1821"/>
      <c r="BM1821"/>
      <c r="BV1821"/>
    </row>
    <row r="1822" spans="2:74" x14ac:dyDescent="0.25">
      <c r="B1822"/>
      <c r="Q1822"/>
      <c r="AJ1822"/>
      <c r="AO1822"/>
      <c r="AU1822"/>
      <c r="AZ1822"/>
      <c r="BM1822"/>
      <c r="BV1822"/>
    </row>
    <row r="1823" spans="2:74" x14ac:dyDescent="0.25">
      <c r="B1823"/>
      <c r="Q1823"/>
      <c r="AJ1823"/>
      <c r="AO1823"/>
      <c r="AU1823"/>
      <c r="AZ1823"/>
      <c r="BM1823"/>
      <c r="BV1823"/>
    </row>
    <row r="1824" spans="2:74" x14ac:dyDescent="0.25">
      <c r="B1824"/>
      <c r="Q1824"/>
      <c r="AJ1824"/>
      <c r="AO1824"/>
      <c r="AU1824"/>
      <c r="AZ1824"/>
      <c r="BM1824"/>
      <c r="BV1824"/>
    </row>
    <row r="1825" spans="2:74" x14ac:dyDescent="0.25">
      <c r="B1825"/>
      <c r="Q1825"/>
      <c r="AJ1825"/>
      <c r="AO1825"/>
      <c r="AU1825"/>
      <c r="AZ1825"/>
      <c r="BM1825"/>
      <c r="BV1825"/>
    </row>
    <row r="1826" spans="2:74" x14ac:dyDescent="0.25">
      <c r="B1826"/>
      <c r="Q1826"/>
      <c r="AJ1826"/>
      <c r="AO1826"/>
      <c r="AU1826"/>
      <c r="AZ1826"/>
      <c r="BM1826"/>
      <c r="BV1826"/>
    </row>
    <row r="1827" spans="2:74" x14ac:dyDescent="0.25">
      <c r="B1827"/>
      <c r="Q1827"/>
      <c r="AJ1827"/>
      <c r="AO1827"/>
      <c r="AU1827"/>
      <c r="AZ1827"/>
      <c r="BM1827"/>
      <c r="BV1827"/>
    </row>
    <row r="1828" spans="2:74" x14ac:dyDescent="0.25">
      <c r="B1828"/>
      <c r="Q1828"/>
      <c r="AJ1828"/>
      <c r="AO1828"/>
      <c r="AU1828"/>
      <c r="AZ1828"/>
      <c r="BM1828"/>
      <c r="BV1828"/>
    </row>
    <row r="1829" spans="2:74" x14ac:dyDescent="0.25">
      <c r="B1829"/>
      <c r="Q1829"/>
      <c r="AJ1829"/>
      <c r="AO1829"/>
      <c r="AU1829"/>
      <c r="AZ1829"/>
      <c r="BM1829"/>
      <c r="BV1829"/>
    </row>
    <row r="1830" spans="2:74" x14ac:dyDescent="0.25">
      <c r="B1830"/>
      <c r="Q1830"/>
      <c r="AJ1830"/>
      <c r="AO1830"/>
      <c r="AU1830"/>
      <c r="AZ1830"/>
      <c r="BM1830"/>
      <c r="BV1830"/>
    </row>
    <row r="1831" spans="2:74" x14ac:dyDescent="0.25">
      <c r="B1831"/>
      <c r="Q1831"/>
      <c r="AJ1831"/>
      <c r="AO1831"/>
      <c r="AU1831"/>
      <c r="AZ1831"/>
      <c r="BM1831"/>
      <c r="BV1831"/>
    </row>
    <row r="1832" spans="2:74" x14ac:dyDescent="0.25">
      <c r="B1832"/>
      <c r="Q1832"/>
      <c r="AJ1832"/>
      <c r="AO1832"/>
      <c r="AU1832"/>
      <c r="AZ1832"/>
      <c r="BM1832"/>
      <c r="BV1832"/>
    </row>
    <row r="1833" spans="2:74" x14ac:dyDescent="0.25">
      <c r="B1833"/>
      <c r="Q1833"/>
      <c r="AJ1833"/>
      <c r="AO1833"/>
      <c r="AU1833"/>
      <c r="AZ1833"/>
      <c r="BM1833"/>
      <c r="BV1833"/>
    </row>
    <row r="1834" spans="2:74" x14ac:dyDescent="0.25">
      <c r="B1834"/>
      <c r="Q1834"/>
      <c r="AJ1834"/>
      <c r="AO1834"/>
      <c r="AU1834"/>
      <c r="AZ1834"/>
      <c r="BM1834"/>
      <c r="BV1834"/>
    </row>
    <row r="1835" spans="2:74" x14ac:dyDescent="0.25">
      <c r="B1835"/>
      <c r="Q1835"/>
      <c r="AJ1835"/>
      <c r="AO1835"/>
      <c r="AU1835"/>
      <c r="AZ1835"/>
      <c r="BM1835"/>
      <c r="BV1835"/>
    </row>
    <row r="1836" spans="2:74" x14ac:dyDescent="0.25">
      <c r="B1836"/>
      <c r="Q1836"/>
      <c r="AJ1836"/>
      <c r="AO1836"/>
      <c r="AU1836"/>
      <c r="AZ1836"/>
      <c r="BM1836"/>
      <c r="BV1836"/>
    </row>
    <row r="1837" spans="2:74" x14ac:dyDescent="0.25">
      <c r="B1837"/>
      <c r="Q1837"/>
      <c r="AJ1837"/>
      <c r="AO1837"/>
      <c r="AU1837"/>
      <c r="AZ1837"/>
      <c r="BM1837"/>
      <c r="BV1837"/>
    </row>
    <row r="1838" spans="2:74" x14ac:dyDescent="0.25">
      <c r="B1838"/>
      <c r="Q1838"/>
      <c r="AJ1838"/>
      <c r="AO1838"/>
      <c r="AU1838"/>
      <c r="AZ1838"/>
      <c r="BM1838"/>
      <c r="BV1838"/>
    </row>
    <row r="1839" spans="2:74" x14ac:dyDescent="0.25">
      <c r="B1839"/>
      <c r="Q1839"/>
      <c r="AJ1839"/>
      <c r="AO1839"/>
      <c r="AU1839"/>
      <c r="AZ1839"/>
      <c r="BM1839"/>
      <c r="BV1839"/>
    </row>
    <row r="1840" spans="2:74" x14ac:dyDescent="0.25">
      <c r="B1840"/>
      <c r="Q1840"/>
      <c r="AJ1840"/>
      <c r="AO1840"/>
      <c r="AU1840"/>
      <c r="AZ1840"/>
      <c r="BM1840"/>
      <c r="BV1840"/>
    </row>
    <row r="1841" spans="2:74" x14ac:dyDescent="0.25">
      <c r="B1841"/>
      <c r="Q1841"/>
      <c r="AJ1841"/>
      <c r="AO1841"/>
      <c r="AU1841"/>
      <c r="AZ1841"/>
      <c r="BM1841"/>
      <c r="BV1841"/>
    </row>
    <row r="1842" spans="2:74" x14ac:dyDescent="0.25">
      <c r="B1842"/>
      <c r="Q1842"/>
      <c r="AJ1842"/>
      <c r="AO1842"/>
      <c r="AU1842"/>
      <c r="AZ1842"/>
      <c r="BM1842"/>
      <c r="BV1842"/>
    </row>
    <row r="1843" spans="2:74" x14ac:dyDescent="0.25">
      <c r="B1843"/>
      <c r="Q1843"/>
      <c r="AJ1843"/>
      <c r="AO1843"/>
      <c r="AU1843"/>
      <c r="AZ1843"/>
      <c r="BM1843"/>
      <c r="BV1843"/>
    </row>
    <row r="1844" spans="2:74" x14ac:dyDescent="0.25">
      <c r="B1844"/>
      <c r="Q1844"/>
      <c r="AJ1844"/>
      <c r="AO1844"/>
      <c r="AU1844"/>
      <c r="AZ1844"/>
      <c r="BM1844"/>
      <c r="BV1844"/>
    </row>
    <row r="1845" spans="2:74" x14ac:dyDescent="0.25">
      <c r="B1845"/>
      <c r="Q1845"/>
      <c r="AJ1845"/>
      <c r="AO1845"/>
      <c r="AU1845"/>
      <c r="AZ1845"/>
      <c r="BM1845"/>
      <c r="BV1845"/>
    </row>
    <row r="1846" spans="2:74" x14ac:dyDescent="0.25">
      <c r="B1846"/>
      <c r="Q1846"/>
      <c r="AJ1846"/>
      <c r="AO1846"/>
      <c r="AU1846"/>
      <c r="AZ1846"/>
      <c r="BM1846"/>
      <c r="BV1846"/>
    </row>
    <row r="1847" spans="2:74" x14ac:dyDescent="0.25">
      <c r="B1847"/>
      <c r="Q1847"/>
      <c r="AJ1847"/>
      <c r="AO1847"/>
      <c r="AU1847"/>
      <c r="AZ1847"/>
      <c r="BM1847"/>
      <c r="BV1847"/>
    </row>
    <row r="1848" spans="2:74" x14ac:dyDescent="0.25">
      <c r="B1848"/>
      <c r="Q1848"/>
      <c r="AJ1848"/>
      <c r="AO1848"/>
      <c r="AU1848"/>
      <c r="AZ1848"/>
      <c r="BM1848"/>
      <c r="BV1848"/>
    </row>
    <row r="1849" spans="2:74" x14ac:dyDescent="0.25">
      <c r="B1849"/>
      <c r="Q1849"/>
      <c r="AJ1849"/>
      <c r="AO1849"/>
      <c r="AU1849"/>
      <c r="AZ1849"/>
      <c r="BM1849"/>
      <c r="BV1849"/>
    </row>
    <row r="1850" spans="2:74" x14ac:dyDescent="0.25">
      <c r="B1850"/>
      <c r="Q1850"/>
      <c r="AJ1850"/>
      <c r="AO1850"/>
      <c r="AU1850"/>
      <c r="AZ1850"/>
      <c r="BM1850"/>
      <c r="BV1850"/>
    </row>
    <row r="1851" spans="2:74" x14ac:dyDescent="0.25">
      <c r="B1851"/>
      <c r="Q1851"/>
      <c r="AJ1851"/>
      <c r="AO1851"/>
      <c r="AU1851"/>
      <c r="AZ1851"/>
      <c r="BM1851"/>
      <c r="BV1851"/>
    </row>
    <row r="1852" spans="2:74" x14ac:dyDescent="0.25">
      <c r="B1852"/>
      <c r="Q1852"/>
      <c r="AJ1852"/>
      <c r="AO1852"/>
      <c r="AU1852"/>
      <c r="AZ1852"/>
      <c r="BM1852"/>
      <c r="BV1852"/>
    </row>
    <row r="1853" spans="2:74" x14ac:dyDescent="0.25">
      <c r="B1853"/>
      <c r="Q1853"/>
      <c r="AJ1853"/>
      <c r="AO1853"/>
      <c r="AU1853"/>
      <c r="AZ1853"/>
      <c r="BM1853"/>
      <c r="BV1853"/>
    </row>
    <row r="1854" spans="2:74" x14ac:dyDescent="0.25">
      <c r="B1854"/>
      <c r="Q1854"/>
      <c r="AJ1854"/>
      <c r="AO1854"/>
      <c r="AU1854"/>
      <c r="AZ1854"/>
      <c r="BM1854"/>
      <c r="BV1854"/>
    </row>
    <row r="1855" spans="2:74" x14ac:dyDescent="0.25">
      <c r="B1855"/>
      <c r="Q1855"/>
      <c r="AJ1855"/>
      <c r="AO1855"/>
      <c r="AU1855"/>
      <c r="AZ1855"/>
      <c r="BM1855"/>
      <c r="BV1855"/>
    </row>
    <row r="1856" spans="2:74" x14ac:dyDescent="0.25">
      <c r="B1856"/>
      <c r="Q1856"/>
      <c r="AJ1856"/>
      <c r="AO1856"/>
      <c r="AU1856"/>
      <c r="AZ1856"/>
      <c r="BM1856"/>
      <c r="BV1856"/>
    </row>
    <row r="1857" spans="2:74" x14ac:dyDescent="0.25">
      <c r="B1857"/>
      <c r="Q1857"/>
      <c r="AJ1857"/>
      <c r="AO1857"/>
      <c r="AU1857"/>
      <c r="AZ1857"/>
      <c r="BM1857"/>
      <c r="BV1857"/>
    </row>
    <row r="1858" spans="2:74" x14ac:dyDescent="0.25">
      <c r="B1858"/>
      <c r="Q1858"/>
      <c r="AJ1858"/>
      <c r="AO1858"/>
      <c r="AU1858"/>
      <c r="AZ1858"/>
      <c r="BM1858"/>
      <c r="BV1858"/>
    </row>
    <row r="1859" spans="2:74" x14ac:dyDescent="0.25">
      <c r="B1859"/>
      <c r="Q1859"/>
      <c r="AJ1859"/>
      <c r="AO1859"/>
      <c r="AU1859"/>
      <c r="AZ1859"/>
      <c r="BM1859"/>
      <c r="BV1859"/>
    </row>
    <row r="1860" spans="2:74" x14ac:dyDescent="0.25">
      <c r="B1860"/>
      <c r="Q1860"/>
      <c r="AJ1860"/>
      <c r="AO1860"/>
      <c r="AU1860"/>
      <c r="AZ1860"/>
      <c r="BM1860"/>
      <c r="BV1860"/>
    </row>
    <row r="1861" spans="2:74" x14ac:dyDescent="0.25">
      <c r="B1861"/>
      <c r="Q1861"/>
      <c r="AJ1861"/>
      <c r="AO1861"/>
      <c r="AU1861"/>
      <c r="AZ1861"/>
      <c r="BM1861"/>
      <c r="BV1861"/>
    </row>
    <row r="1862" spans="2:74" x14ac:dyDescent="0.25">
      <c r="B1862"/>
      <c r="Q1862"/>
      <c r="AJ1862"/>
      <c r="AO1862"/>
      <c r="AU1862"/>
      <c r="AZ1862"/>
      <c r="BM1862"/>
      <c r="BV1862"/>
    </row>
    <row r="1863" spans="2:74" x14ac:dyDescent="0.25">
      <c r="B1863"/>
      <c r="Q1863"/>
      <c r="AJ1863"/>
      <c r="AO1863"/>
      <c r="AU1863"/>
      <c r="AZ1863"/>
      <c r="BM1863"/>
      <c r="BV1863"/>
    </row>
    <row r="1864" spans="2:74" x14ac:dyDescent="0.25">
      <c r="B1864"/>
      <c r="Q1864"/>
      <c r="AJ1864"/>
      <c r="AO1864"/>
      <c r="AU1864"/>
      <c r="AZ1864"/>
      <c r="BM1864"/>
      <c r="BV1864"/>
    </row>
    <row r="1865" spans="2:74" x14ac:dyDescent="0.25">
      <c r="B1865"/>
      <c r="Q1865"/>
      <c r="AJ1865"/>
      <c r="AO1865"/>
      <c r="AU1865"/>
      <c r="AZ1865"/>
      <c r="BM1865"/>
      <c r="BV1865"/>
    </row>
    <row r="1866" spans="2:74" x14ac:dyDescent="0.25">
      <c r="B1866"/>
      <c r="Q1866"/>
      <c r="AJ1866"/>
      <c r="AO1866"/>
      <c r="AU1866"/>
      <c r="AZ1866"/>
      <c r="BM1866"/>
      <c r="BV1866"/>
    </row>
    <row r="1867" spans="2:74" x14ac:dyDescent="0.25">
      <c r="B1867"/>
      <c r="Q1867"/>
      <c r="AJ1867"/>
      <c r="AO1867"/>
      <c r="AU1867"/>
      <c r="AZ1867"/>
      <c r="BM1867"/>
      <c r="BV1867"/>
    </row>
    <row r="1868" spans="2:74" x14ac:dyDescent="0.25">
      <c r="B1868"/>
      <c r="Q1868"/>
      <c r="AJ1868"/>
      <c r="AO1868"/>
      <c r="AU1868"/>
      <c r="AZ1868"/>
      <c r="BM1868"/>
      <c r="BV1868"/>
    </row>
    <row r="1869" spans="2:74" x14ac:dyDescent="0.25">
      <c r="B1869"/>
      <c r="Q1869"/>
      <c r="AJ1869"/>
      <c r="AO1869"/>
      <c r="AU1869"/>
      <c r="AZ1869"/>
      <c r="BM1869"/>
      <c r="BV1869"/>
    </row>
    <row r="1870" spans="2:74" x14ac:dyDescent="0.25">
      <c r="B1870"/>
      <c r="Q1870"/>
      <c r="AJ1870"/>
      <c r="AO1870"/>
      <c r="AU1870"/>
      <c r="AZ1870"/>
      <c r="BM1870"/>
      <c r="BV1870"/>
    </row>
    <row r="1871" spans="2:74" x14ac:dyDescent="0.25">
      <c r="B1871"/>
      <c r="Q1871"/>
      <c r="AJ1871"/>
      <c r="AO1871"/>
      <c r="AU1871"/>
      <c r="AZ1871"/>
      <c r="BM1871"/>
      <c r="BV1871"/>
    </row>
    <row r="1872" spans="2:74" x14ac:dyDescent="0.25">
      <c r="B1872"/>
      <c r="Q1872"/>
      <c r="AJ1872"/>
      <c r="AO1872"/>
      <c r="AU1872"/>
      <c r="AZ1872"/>
      <c r="BM1872"/>
      <c r="BV1872"/>
    </row>
    <row r="1873" spans="2:74" x14ac:dyDescent="0.25">
      <c r="B1873"/>
      <c r="Q1873"/>
      <c r="AJ1873"/>
      <c r="AO1873"/>
      <c r="AU1873"/>
      <c r="AZ1873"/>
      <c r="BM1873"/>
      <c r="BV1873"/>
    </row>
    <row r="1874" spans="2:74" x14ac:dyDescent="0.25">
      <c r="B1874"/>
      <c r="Q1874"/>
      <c r="AJ1874"/>
      <c r="AO1874"/>
      <c r="AU1874"/>
      <c r="AZ1874"/>
      <c r="BM1874"/>
      <c r="BV1874"/>
    </row>
    <row r="1875" spans="2:74" x14ac:dyDescent="0.25">
      <c r="B1875"/>
      <c r="Q1875"/>
      <c r="AJ1875"/>
      <c r="AO1875"/>
      <c r="AU1875"/>
      <c r="AZ1875"/>
      <c r="BM1875"/>
      <c r="BV1875"/>
    </row>
    <row r="1876" spans="2:74" x14ac:dyDescent="0.25">
      <c r="B1876"/>
      <c r="Q1876"/>
      <c r="AJ1876"/>
      <c r="AO1876"/>
      <c r="AU1876"/>
      <c r="AZ1876"/>
      <c r="BM1876"/>
      <c r="BV1876"/>
    </row>
    <row r="1877" spans="2:74" x14ac:dyDescent="0.25">
      <c r="B1877"/>
      <c r="Q1877"/>
      <c r="AJ1877"/>
      <c r="AO1877"/>
      <c r="AU1877"/>
      <c r="AZ1877"/>
      <c r="BM1877"/>
      <c r="BV1877"/>
    </row>
    <row r="1878" spans="2:74" x14ac:dyDescent="0.25">
      <c r="B1878"/>
      <c r="Q1878"/>
      <c r="AJ1878"/>
      <c r="AO1878"/>
      <c r="AU1878"/>
      <c r="AZ1878"/>
      <c r="BM1878"/>
      <c r="BV1878"/>
    </row>
    <row r="1879" spans="2:74" x14ac:dyDescent="0.25">
      <c r="B1879"/>
      <c r="Q1879"/>
      <c r="AJ1879"/>
      <c r="AO1879"/>
      <c r="AU1879"/>
      <c r="AZ1879"/>
      <c r="BM1879"/>
      <c r="BV1879"/>
    </row>
    <row r="1880" spans="2:74" x14ac:dyDescent="0.25">
      <c r="B1880"/>
      <c r="Q1880"/>
      <c r="AJ1880"/>
      <c r="AO1880"/>
      <c r="AU1880"/>
      <c r="AZ1880"/>
      <c r="BM1880"/>
      <c r="BV1880"/>
    </row>
    <row r="1881" spans="2:74" x14ac:dyDescent="0.25">
      <c r="B1881"/>
      <c r="Q1881"/>
      <c r="AJ1881"/>
      <c r="AO1881"/>
      <c r="AU1881"/>
      <c r="AZ1881"/>
      <c r="BM1881"/>
      <c r="BV1881"/>
    </row>
    <row r="1882" spans="2:74" x14ac:dyDescent="0.25">
      <c r="B1882"/>
      <c r="Q1882"/>
      <c r="AJ1882"/>
      <c r="AO1882"/>
      <c r="AU1882"/>
      <c r="AZ1882"/>
      <c r="BM1882"/>
      <c r="BV1882"/>
    </row>
    <row r="1883" spans="2:74" x14ac:dyDescent="0.25">
      <c r="B1883"/>
      <c r="Q1883"/>
      <c r="AJ1883"/>
      <c r="AO1883"/>
      <c r="AU1883"/>
      <c r="AZ1883"/>
      <c r="BM1883"/>
      <c r="BV1883"/>
    </row>
    <row r="1884" spans="2:74" x14ac:dyDescent="0.25">
      <c r="B1884"/>
      <c r="Q1884"/>
      <c r="AJ1884"/>
      <c r="AO1884"/>
      <c r="AU1884"/>
      <c r="AZ1884"/>
      <c r="BM1884"/>
      <c r="BV1884"/>
    </row>
    <row r="1885" spans="2:74" x14ac:dyDescent="0.25">
      <c r="B1885"/>
      <c r="Q1885"/>
      <c r="AJ1885"/>
      <c r="AO1885"/>
      <c r="AU1885"/>
      <c r="AZ1885"/>
      <c r="BM1885"/>
      <c r="BV1885"/>
    </row>
    <row r="1886" spans="2:74" x14ac:dyDescent="0.25">
      <c r="B1886"/>
      <c r="Q1886"/>
      <c r="AJ1886"/>
      <c r="AO1886"/>
      <c r="AU1886"/>
      <c r="AZ1886"/>
      <c r="BM1886"/>
      <c r="BV1886"/>
    </row>
    <row r="1887" spans="2:74" x14ac:dyDescent="0.25">
      <c r="B1887"/>
      <c r="Q1887"/>
      <c r="AJ1887"/>
      <c r="AO1887"/>
      <c r="AU1887"/>
      <c r="AZ1887"/>
      <c r="BM1887"/>
      <c r="BV1887"/>
    </row>
    <row r="1888" spans="2:74" x14ac:dyDescent="0.25">
      <c r="B1888"/>
      <c r="Q1888"/>
      <c r="AJ1888"/>
      <c r="AO1888"/>
      <c r="AU1888"/>
      <c r="AZ1888"/>
      <c r="BM1888"/>
      <c r="BV1888"/>
    </row>
    <row r="1889" spans="2:74" x14ac:dyDescent="0.25">
      <c r="B1889"/>
      <c r="Q1889"/>
      <c r="AJ1889"/>
      <c r="AO1889"/>
      <c r="AU1889"/>
      <c r="AZ1889"/>
      <c r="BM1889"/>
      <c r="BV1889"/>
    </row>
    <row r="1890" spans="2:74" x14ac:dyDescent="0.25">
      <c r="B1890"/>
      <c r="Q1890"/>
      <c r="AJ1890"/>
      <c r="AO1890"/>
      <c r="AU1890"/>
      <c r="AZ1890"/>
      <c r="BM1890"/>
      <c r="BV1890"/>
    </row>
    <row r="1891" spans="2:74" x14ac:dyDescent="0.25">
      <c r="B1891"/>
      <c r="Q1891"/>
      <c r="AJ1891"/>
      <c r="AO1891"/>
      <c r="AU1891"/>
      <c r="AZ1891"/>
      <c r="BM1891"/>
      <c r="BV1891"/>
    </row>
    <row r="1892" spans="2:74" x14ac:dyDescent="0.25">
      <c r="B1892"/>
      <c r="Q1892"/>
      <c r="AJ1892"/>
      <c r="AO1892"/>
      <c r="AU1892"/>
      <c r="AZ1892"/>
      <c r="BM1892"/>
      <c r="BV1892"/>
    </row>
    <row r="1893" spans="2:74" x14ac:dyDescent="0.25">
      <c r="B1893"/>
      <c r="Q1893"/>
      <c r="AJ1893"/>
      <c r="AO1893"/>
      <c r="AU1893"/>
      <c r="AZ1893"/>
      <c r="BM1893"/>
      <c r="BV1893"/>
    </row>
    <row r="1894" spans="2:74" x14ac:dyDescent="0.25">
      <c r="B1894"/>
      <c r="Q1894"/>
      <c r="AJ1894"/>
      <c r="AO1894"/>
      <c r="AU1894"/>
      <c r="AZ1894"/>
      <c r="BM1894"/>
      <c r="BV1894"/>
    </row>
    <row r="1895" spans="2:74" x14ac:dyDescent="0.25">
      <c r="B1895"/>
      <c r="Q1895"/>
      <c r="AJ1895"/>
      <c r="AO1895"/>
      <c r="AU1895"/>
      <c r="AZ1895"/>
      <c r="BM1895"/>
      <c r="BV1895"/>
    </row>
    <row r="1896" spans="2:74" x14ac:dyDescent="0.25">
      <c r="B1896"/>
      <c r="Q1896"/>
      <c r="AJ1896"/>
      <c r="AO1896"/>
      <c r="AU1896"/>
      <c r="AZ1896"/>
      <c r="BM1896"/>
      <c r="BV1896"/>
    </row>
    <row r="1897" spans="2:74" x14ac:dyDescent="0.25">
      <c r="B1897"/>
      <c r="Q1897"/>
      <c r="AJ1897"/>
      <c r="AO1897"/>
      <c r="AU1897"/>
      <c r="AZ1897"/>
      <c r="BM1897"/>
      <c r="BV1897"/>
    </row>
    <row r="1898" spans="2:74" x14ac:dyDescent="0.25">
      <c r="B1898"/>
      <c r="Q1898"/>
      <c r="AJ1898"/>
      <c r="AO1898"/>
      <c r="AU1898"/>
      <c r="AZ1898"/>
      <c r="BM1898"/>
      <c r="BV1898"/>
    </row>
    <row r="1899" spans="2:74" x14ac:dyDescent="0.25">
      <c r="B1899"/>
      <c r="Q1899"/>
      <c r="AJ1899"/>
      <c r="AO1899"/>
      <c r="AU1899"/>
      <c r="AZ1899"/>
      <c r="BM1899"/>
      <c r="BV1899"/>
    </row>
    <row r="1900" spans="2:74" x14ac:dyDescent="0.25">
      <c r="B1900"/>
      <c r="Q1900"/>
      <c r="AJ1900"/>
      <c r="AO1900"/>
      <c r="AU1900"/>
      <c r="AZ1900"/>
      <c r="BM1900"/>
      <c r="BV1900"/>
    </row>
    <row r="1901" spans="2:74" x14ac:dyDescent="0.25">
      <c r="B1901"/>
      <c r="Q1901"/>
      <c r="AJ1901"/>
      <c r="AO1901"/>
      <c r="AU1901"/>
      <c r="AZ1901"/>
      <c r="BM1901"/>
      <c r="BV1901"/>
    </row>
    <row r="1902" spans="2:74" x14ac:dyDescent="0.25">
      <c r="B1902"/>
      <c r="Q1902"/>
      <c r="AJ1902"/>
      <c r="AO1902"/>
      <c r="AU1902"/>
      <c r="AZ1902"/>
      <c r="BM1902"/>
      <c r="BV1902"/>
    </row>
    <row r="1903" spans="2:74" x14ac:dyDescent="0.25">
      <c r="B1903"/>
      <c r="Q1903"/>
      <c r="AJ1903"/>
      <c r="AO1903"/>
      <c r="AU1903"/>
      <c r="AZ1903"/>
      <c r="BM1903"/>
      <c r="BV1903"/>
    </row>
    <row r="1904" spans="2:74" x14ac:dyDescent="0.25">
      <c r="B1904"/>
      <c r="Q1904"/>
      <c r="AJ1904"/>
      <c r="AO1904"/>
      <c r="AU1904"/>
      <c r="AZ1904"/>
      <c r="BM1904"/>
      <c r="BV1904"/>
    </row>
    <row r="1905" spans="2:74" x14ac:dyDescent="0.25">
      <c r="B1905"/>
      <c r="Q1905"/>
      <c r="AJ1905"/>
      <c r="AO1905"/>
      <c r="AU1905"/>
      <c r="AZ1905"/>
      <c r="BM1905"/>
      <c r="BV1905"/>
    </row>
    <row r="1906" spans="2:74" x14ac:dyDescent="0.25">
      <c r="B1906"/>
      <c r="Q1906"/>
      <c r="AJ1906"/>
      <c r="AO1906"/>
      <c r="AU1906"/>
      <c r="AZ1906"/>
      <c r="BM1906"/>
      <c r="BV1906"/>
    </row>
    <row r="1907" spans="2:74" x14ac:dyDescent="0.25">
      <c r="B1907"/>
      <c r="Q1907"/>
      <c r="AJ1907"/>
      <c r="AO1907"/>
      <c r="AU1907"/>
      <c r="AZ1907"/>
      <c r="BM1907"/>
      <c r="BV1907"/>
    </row>
    <row r="1908" spans="2:74" x14ac:dyDescent="0.25">
      <c r="B1908"/>
      <c r="Q1908"/>
      <c r="AJ1908"/>
      <c r="AO1908"/>
      <c r="AU1908"/>
      <c r="AZ1908"/>
      <c r="BM1908"/>
      <c r="BV1908"/>
    </row>
    <row r="1909" spans="2:74" x14ac:dyDescent="0.25">
      <c r="B1909"/>
      <c r="Q1909"/>
      <c r="AJ1909"/>
      <c r="AO1909"/>
      <c r="AU1909"/>
      <c r="AZ1909"/>
      <c r="BM1909"/>
      <c r="BV1909"/>
    </row>
    <row r="1910" spans="2:74" x14ac:dyDescent="0.25">
      <c r="B1910"/>
      <c r="Q1910"/>
      <c r="AJ1910"/>
      <c r="AO1910"/>
      <c r="AU1910"/>
      <c r="AZ1910"/>
      <c r="BM1910"/>
      <c r="BV1910"/>
    </row>
    <row r="1911" spans="2:74" x14ac:dyDescent="0.25">
      <c r="B1911"/>
      <c r="Q1911"/>
      <c r="AJ1911"/>
      <c r="AO1911"/>
      <c r="AU1911"/>
      <c r="AZ1911"/>
      <c r="BM1911"/>
      <c r="BV1911"/>
    </row>
    <row r="1912" spans="2:74" x14ac:dyDescent="0.25">
      <c r="B1912"/>
      <c r="Q1912"/>
      <c r="AJ1912"/>
      <c r="AO1912"/>
      <c r="AU1912"/>
      <c r="AZ1912"/>
      <c r="BM1912"/>
      <c r="BV1912"/>
    </row>
    <row r="1913" spans="2:74" x14ac:dyDescent="0.25">
      <c r="B1913"/>
      <c r="Q1913"/>
      <c r="AJ1913"/>
      <c r="AO1913"/>
      <c r="AU1913"/>
      <c r="AZ1913"/>
      <c r="BM1913"/>
      <c r="BV1913"/>
    </row>
    <row r="1914" spans="2:74" x14ac:dyDescent="0.25">
      <c r="B1914"/>
      <c r="Q1914"/>
      <c r="AJ1914"/>
      <c r="AO1914"/>
      <c r="AU1914"/>
      <c r="AZ1914"/>
      <c r="BM1914"/>
      <c r="BV1914"/>
    </row>
    <row r="1915" spans="2:74" x14ac:dyDescent="0.25">
      <c r="B1915"/>
      <c r="Q1915"/>
      <c r="AJ1915"/>
      <c r="AO1915"/>
      <c r="AU1915"/>
      <c r="AZ1915"/>
      <c r="BM1915"/>
      <c r="BV1915"/>
    </row>
    <row r="1916" spans="2:74" x14ac:dyDescent="0.25">
      <c r="B1916"/>
      <c r="Q1916"/>
      <c r="AJ1916"/>
      <c r="AO1916"/>
      <c r="AU1916"/>
      <c r="AZ1916"/>
      <c r="BM1916"/>
      <c r="BV1916"/>
    </row>
    <row r="1917" spans="2:74" x14ac:dyDescent="0.25">
      <c r="B1917"/>
      <c r="Q1917"/>
      <c r="AJ1917"/>
      <c r="AO1917"/>
      <c r="AU1917"/>
      <c r="AZ1917"/>
      <c r="BM1917"/>
      <c r="BV1917"/>
    </row>
    <row r="1918" spans="2:74" x14ac:dyDescent="0.25">
      <c r="B1918"/>
      <c r="Q1918"/>
      <c r="AJ1918"/>
      <c r="AO1918"/>
      <c r="AU1918"/>
      <c r="AZ1918"/>
      <c r="BM1918"/>
      <c r="BV1918"/>
    </row>
    <row r="1919" spans="2:74" x14ac:dyDescent="0.25">
      <c r="B1919"/>
      <c r="Q1919"/>
      <c r="AJ1919"/>
      <c r="AO1919"/>
      <c r="AU1919"/>
      <c r="AZ1919"/>
      <c r="BM1919"/>
      <c r="BV1919"/>
    </row>
    <row r="1920" spans="2:74" x14ac:dyDescent="0.25">
      <c r="B1920"/>
      <c r="Q1920"/>
      <c r="AJ1920"/>
      <c r="AO1920"/>
      <c r="AU1920"/>
      <c r="AZ1920"/>
      <c r="BM1920"/>
      <c r="BV1920"/>
    </row>
    <row r="1921" spans="2:74" x14ac:dyDescent="0.25">
      <c r="B1921"/>
      <c r="Q1921"/>
      <c r="AJ1921"/>
      <c r="AO1921"/>
      <c r="AU1921"/>
      <c r="AZ1921"/>
      <c r="BM1921"/>
      <c r="BV1921"/>
    </row>
    <row r="1922" spans="2:74" x14ac:dyDescent="0.25">
      <c r="B1922"/>
      <c r="Q1922"/>
      <c r="AJ1922"/>
      <c r="AO1922"/>
      <c r="AU1922"/>
      <c r="AZ1922"/>
      <c r="BM1922"/>
      <c r="BV1922"/>
    </row>
    <row r="1923" spans="2:74" x14ac:dyDescent="0.25">
      <c r="B1923"/>
      <c r="Q1923"/>
      <c r="AJ1923"/>
      <c r="AO1923"/>
      <c r="AU1923"/>
      <c r="AZ1923"/>
      <c r="BM1923"/>
      <c r="BV1923"/>
    </row>
    <row r="1924" spans="2:74" x14ac:dyDescent="0.25">
      <c r="B1924"/>
      <c r="Q1924"/>
      <c r="AJ1924"/>
      <c r="AO1924"/>
      <c r="AU1924"/>
      <c r="AZ1924"/>
      <c r="BM1924"/>
      <c r="BV1924"/>
    </row>
    <row r="1925" spans="2:74" x14ac:dyDescent="0.25">
      <c r="B1925"/>
      <c r="Q1925"/>
      <c r="AJ1925"/>
      <c r="AO1925"/>
      <c r="AU1925"/>
      <c r="AZ1925"/>
      <c r="BM1925"/>
      <c r="BV1925"/>
    </row>
    <row r="1926" spans="2:74" x14ac:dyDescent="0.25">
      <c r="B1926"/>
      <c r="Q1926"/>
      <c r="AJ1926"/>
      <c r="AO1926"/>
      <c r="AU1926"/>
      <c r="AZ1926"/>
      <c r="BM1926"/>
      <c r="BV1926"/>
    </row>
    <row r="1927" spans="2:74" x14ac:dyDescent="0.25">
      <c r="B1927"/>
      <c r="Q1927"/>
      <c r="AJ1927"/>
      <c r="AO1927"/>
      <c r="AU1927"/>
      <c r="AZ1927"/>
      <c r="BM1927"/>
      <c r="BV1927"/>
    </row>
    <row r="1928" spans="2:74" x14ac:dyDescent="0.25">
      <c r="B1928"/>
      <c r="Q1928"/>
      <c r="AJ1928"/>
      <c r="AO1928"/>
      <c r="AU1928"/>
      <c r="AZ1928"/>
      <c r="BM1928"/>
      <c r="BV1928"/>
    </row>
    <row r="1929" spans="2:74" x14ac:dyDescent="0.25">
      <c r="B1929"/>
      <c r="Q1929"/>
      <c r="AJ1929"/>
      <c r="AO1929"/>
      <c r="AU1929"/>
      <c r="AZ1929"/>
      <c r="BM1929"/>
      <c r="BV1929"/>
    </row>
    <row r="1930" spans="2:74" x14ac:dyDescent="0.25">
      <c r="B1930"/>
      <c r="Q1930"/>
      <c r="AJ1930"/>
      <c r="AO1930"/>
      <c r="AU1930"/>
      <c r="AZ1930"/>
      <c r="BM1930"/>
      <c r="BV1930"/>
    </row>
    <row r="1931" spans="2:74" x14ac:dyDescent="0.25">
      <c r="B1931"/>
      <c r="Q1931"/>
      <c r="AJ1931"/>
      <c r="AO1931"/>
      <c r="AU1931"/>
      <c r="AZ1931"/>
      <c r="BM1931"/>
      <c r="BV1931"/>
    </row>
    <row r="1932" spans="2:74" x14ac:dyDescent="0.25">
      <c r="B1932"/>
      <c r="Q1932"/>
      <c r="AJ1932"/>
      <c r="AO1932"/>
      <c r="AU1932"/>
      <c r="AZ1932"/>
      <c r="BM1932"/>
      <c r="BV1932"/>
    </row>
    <row r="1933" spans="2:74" x14ac:dyDescent="0.25">
      <c r="B1933"/>
      <c r="Q1933"/>
      <c r="AJ1933"/>
      <c r="AO1933"/>
      <c r="AU1933"/>
      <c r="AZ1933"/>
      <c r="BM1933"/>
      <c r="BV1933"/>
    </row>
    <row r="1934" spans="2:74" x14ac:dyDescent="0.25">
      <c r="B1934"/>
      <c r="Q1934"/>
      <c r="AJ1934"/>
      <c r="AO1934"/>
      <c r="AU1934"/>
      <c r="AZ1934"/>
      <c r="BM1934"/>
      <c r="BV1934"/>
    </row>
    <row r="1935" spans="2:74" x14ac:dyDescent="0.25">
      <c r="B1935"/>
      <c r="Q1935"/>
      <c r="AJ1935"/>
      <c r="AO1935"/>
      <c r="AU1935"/>
      <c r="AZ1935"/>
      <c r="BM1935"/>
      <c r="BV1935"/>
    </row>
    <row r="1936" spans="2:74" x14ac:dyDescent="0.25">
      <c r="B1936"/>
      <c r="Q1936"/>
      <c r="AJ1936"/>
      <c r="AO1936"/>
      <c r="AU1936"/>
      <c r="AZ1936"/>
      <c r="BM1936"/>
      <c r="BV1936"/>
    </row>
    <row r="1937" spans="2:74" x14ac:dyDescent="0.25">
      <c r="B1937"/>
      <c r="Q1937"/>
      <c r="AJ1937"/>
      <c r="AO1937"/>
      <c r="AU1937"/>
      <c r="AZ1937"/>
      <c r="BM1937"/>
      <c r="BV1937"/>
    </row>
    <row r="1938" spans="2:74" x14ac:dyDescent="0.25">
      <c r="B1938"/>
      <c r="Q1938"/>
      <c r="AJ1938"/>
      <c r="AO1938"/>
      <c r="AU1938"/>
      <c r="AZ1938"/>
      <c r="BM1938"/>
      <c r="BV1938"/>
    </row>
    <row r="1939" spans="2:74" x14ac:dyDescent="0.25">
      <c r="B1939"/>
      <c r="Q1939"/>
      <c r="AJ1939"/>
      <c r="AO1939"/>
      <c r="AU1939"/>
      <c r="AZ1939"/>
      <c r="BM1939"/>
      <c r="BV1939"/>
    </row>
    <row r="1940" spans="2:74" x14ac:dyDescent="0.25">
      <c r="B1940"/>
      <c r="Q1940"/>
      <c r="AJ1940"/>
      <c r="AO1940"/>
      <c r="AU1940"/>
      <c r="AZ1940"/>
      <c r="BM1940"/>
      <c r="BV1940"/>
    </row>
    <row r="1941" spans="2:74" x14ac:dyDescent="0.25">
      <c r="B1941"/>
      <c r="Q1941"/>
      <c r="AJ1941"/>
      <c r="AO1941"/>
      <c r="AU1941"/>
      <c r="AZ1941"/>
      <c r="BM1941"/>
      <c r="BV1941"/>
    </row>
    <row r="1942" spans="2:74" x14ac:dyDescent="0.25">
      <c r="B1942"/>
      <c r="Q1942"/>
      <c r="AJ1942"/>
      <c r="AO1942"/>
      <c r="AU1942"/>
      <c r="AZ1942"/>
      <c r="BM1942"/>
      <c r="BV1942"/>
    </row>
    <row r="1943" spans="2:74" x14ac:dyDescent="0.25">
      <c r="B1943"/>
      <c r="Q1943"/>
      <c r="AJ1943"/>
      <c r="AO1943"/>
      <c r="AU1943"/>
      <c r="AZ1943"/>
      <c r="BM1943"/>
      <c r="BV1943"/>
    </row>
    <row r="1944" spans="2:74" x14ac:dyDescent="0.25">
      <c r="B1944"/>
      <c r="Q1944"/>
      <c r="AJ1944"/>
      <c r="AO1944"/>
      <c r="AU1944"/>
      <c r="AZ1944"/>
      <c r="BM1944"/>
      <c r="BV1944"/>
    </row>
    <row r="1945" spans="2:74" x14ac:dyDescent="0.25">
      <c r="B1945"/>
      <c r="Q1945"/>
      <c r="AJ1945"/>
      <c r="AO1945"/>
      <c r="AU1945"/>
      <c r="AZ1945"/>
      <c r="BM1945"/>
      <c r="BV1945"/>
    </row>
    <row r="1946" spans="2:74" x14ac:dyDescent="0.25">
      <c r="B1946"/>
      <c r="Q1946"/>
      <c r="AJ1946"/>
      <c r="AO1946"/>
      <c r="AU1946"/>
      <c r="AZ1946"/>
      <c r="BM1946"/>
      <c r="BV1946"/>
    </row>
    <row r="1947" spans="2:74" x14ac:dyDescent="0.25">
      <c r="B1947"/>
      <c r="Q1947"/>
      <c r="AJ1947"/>
      <c r="AO1947"/>
      <c r="AU1947"/>
      <c r="AZ1947"/>
      <c r="BM1947"/>
      <c r="BV1947"/>
    </row>
    <row r="1948" spans="2:74" x14ac:dyDescent="0.25">
      <c r="B1948"/>
      <c r="Q1948"/>
      <c r="AJ1948"/>
      <c r="AO1948"/>
      <c r="AU1948"/>
      <c r="AZ1948"/>
      <c r="BM1948"/>
      <c r="BV1948"/>
    </row>
    <row r="1949" spans="2:74" x14ac:dyDescent="0.25">
      <c r="B1949"/>
      <c r="Q1949"/>
      <c r="AJ1949"/>
      <c r="AO1949"/>
      <c r="AU1949"/>
      <c r="AZ1949"/>
      <c r="BM1949"/>
      <c r="BV1949"/>
    </row>
    <row r="1950" spans="2:74" x14ac:dyDescent="0.25">
      <c r="B1950"/>
      <c r="Q1950"/>
      <c r="AJ1950"/>
      <c r="AO1950"/>
      <c r="AU1950"/>
      <c r="AZ1950"/>
      <c r="BM1950"/>
      <c r="BV1950"/>
    </row>
    <row r="1951" spans="2:74" x14ac:dyDescent="0.25">
      <c r="B1951"/>
      <c r="Q1951"/>
      <c r="AJ1951"/>
      <c r="AO1951"/>
      <c r="AU1951"/>
      <c r="AZ1951"/>
      <c r="BM1951"/>
      <c r="BV1951"/>
    </row>
    <row r="1952" spans="2:74" x14ac:dyDescent="0.25">
      <c r="B1952"/>
      <c r="Q1952"/>
      <c r="AJ1952"/>
      <c r="AO1952"/>
      <c r="AU1952"/>
      <c r="AZ1952"/>
      <c r="BM1952"/>
      <c r="BV1952"/>
    </row>
    <row r="1953" spans="2:74" x14ac:dyDescent="0.25">
      <c r="B1953"/>
      <c r="Q1953"/>
      <c r="AJ1953"/>
      <c r="AO1953"/>
      <c r="AU1953"/>
      <c r="AZ1953"/>
      <c r="BM1953"/>
      <c r="BV1953"/>
    </row>
    <row r="1954" spans="2:74" x14ac:dyDescent="0.25">
      <c r="B1954"/>
      <c r="Q1954"/>
      <c r="AJ1954"/>
      <c r="AO1954"/>
      <c r="AU1954"/>
      <c r="AZ1954"/>
      <c r="BM1954"/>
      <c r="BV1954"/>
    </row>
    <row r="1955" spans="2:74" x14ac:dyDescent="0.25">
      <c r="B1955"/>
      <c r="Q1955"/>
      <c r="AJ1955"/>
      <c r="AO1955"/>
      <c r="AU1955"/>
      <c r="AZ1955"/>
      <c r="BM1955"/>
      <c r="BV1955"/>
    </row>
    <row r="1956" spans="2:74" x14ac:dyDescent="0.25">
      <c r="B1956"/>
      <c r="Q1956"/>
      <c r="AJ1956"/>
      <c r="AO1956"/>
      <c r="AU1956"/>
      <c r="AZ1956"/>
      <c r="BM1956"/>
      <c r="BV1956"/>
    </row>
    <row r="1957" spans="2:74" x14ac:dyDescent="0.25">
      <c r="B1957"/>
      <c r="Q1957"/>
      <c r="AJ1957"/>
      <c r="AO1957"/>
      <c r="AU1957"/>
      <c r="AZ1957"/>
      <c r="BM1957"/>
      <c r="BV1957"/>
    </row>
    <row r="1958" spans="2:74" x14ac:dyDescent="0.25">
      <c r="B1958"/>
      <c r="Q1958"/>
      <c r="AJ1958"/>
      <c r="AO1958"/>
      <c r="AU1958"/>
      <c r="AZ1958"/>
      <c r="BM1958"/>
      <c r="BV1958"/>
    </row>
    <row r="1959" spans="2:74" x14ac:dyDescent="0.25">
      <c r="B1959"/>
      <c r="Q1959"/>
      <c r="AJ1959"/>
      <c r="AO1959"/>
      <c r="AU1959"/>
      <c r="AZ1959"/>
      <c r="BM1959"/>
      <c r="BV1959"/>
    </row>
    <row r="1960" spans="2:74" x14ac:dyDescent="0.25">
      <c r="B1960"/>
      <c r="Q1960"/>
      <c r="AJ1960"/>
      <c r="AO1960"/>
      <c r="AU1960"/>
      <c r="AZ1960"/>
      <c r="BM1960"/>
      <c r="BV1960"/>
    </row>
    <row r="1961" spans="2:74" x14ac:dyDescent="0.25">
      <c r="B1961"/>
      <c r="Q1961"/>
      <c r="AJ1961"/>
      <c r="AO1961"/>
      <c r="AU1961"/>
      <c r="AZ1961"/>
      <c r="BM1961"/>
      <c r="BV1961"/>
    </row>
    <row r="1962" spans="2:74" x14ac:dyDescent="0.25">
      <c r="B1962"/>
      <c r="Q1962"/>
      <c r="AJ1962"/>
      <c r="AO1962"/>
      <c r="AU1962"/>
      <c r="AZ1962"/>
      <c r="BM1962"/>
      <c r="BV1962"/>
    </row>
    <row r="1963" spans="2:74" x14ac:dyDescent="0.25">
      <c r="B1963"/>
      <c r="Q1963"/>
      <c r="AJ1963"/>
      <c r="AO1963"/>
      <c r="AU1963"/>
      <c r="AZ1963"/>
      <c r="BM1963"/>
      <c r="BV1963"/>
    </row>
    <row r="1964" spans="2:74" x14ac:dyDescent="0.25">
      <c r="B1964"/>
      <c r="Q1964"/>
      <c r="AJ1964"/>
      <c r="AO1964"/>
      <c r="AU1964"/>
      <c r="AZ1964"/>
      <c r="BM1964"/>
      <c r="BV1964"/>
    </row>
    <row r="1965" spans="2:74" x14ac:dyDescent="0.25">
      <c r="B1965"/>
      <c r="Q1965"/>
      <c r="AJ1965"/>
      <c r="AO1965"/>
      <c r="AU1965"/>
      <c r="AZ1965"/>
      <c r="BM1965"/>
      <c r="BV1965"/>
    </row>
    <row r="1966" spans="2:74" x14ac:dyDescent="0.25">
      <c r="B1966"/>
      <c r="Q1966"/>
      <c r="AJ1966"/>
      <c r="AO1966"/>
      <c r="AU1966"/>
      <c r="AZ1966"/>
      <c r="BM1966"/>
      <c r="BV1966"/>
    </row>
    <row r="1967" spans="2:74" x14ac:dyDescent="0.25">
      <c r="B1967"/>
      <c r="Q1967"/>
      <c r="AJ1967"/>
      <c r="AO1967"/>
      <c r="AU1967"/>
      <c r="AZ1967"/>
      <c r="BM1967"/>
      <c r="BV1967"/>
    </row>
    <row r="1968" spans="2:74" x14ac:dyDescent="0.25">
      <c r="B1968"/>
      <c r="Q1968"/>
      <c r="AJ1968"/>
      <c r="AO1968"/>
      <c r="AU1968"/>
      <c r="AZ1968"/>
      <c r="BM1968"/>
      <c r="BV1968"/>
    </row>
    <row r="1969" spans="2:74" x14ac:dyDescent="0.25">
      <c r="B1969"/>
      <c r="Q1969"/>
      <c r="AJ1969"/>
      <c r="AO1969"/>
      <c r="AU1969"/>
      <c r="AZ1969"/>
      <c r="BM1969"/>
      <c r="BV1969"/>
    </row>
    <row r="1970" spans="2:74" x14ac:dyDescent="0.25">
      <c r="B1970"/>
      <c r="Q1970"/>
      <c r="AJ1970"/>
      <c r="AO1970"/>
      <c r="AU1970"/>
      <c r="AZ1970"/>
      <c r="BM1970"/>
      <c r="BV1970"/>
    </row>
    <row r="1971" spans="2:74" x14ac:dyDescent="0.25">
      <c r="B1971"/>
      <c r="Q1971"/>
      <c r="AJ1971"/>
      <c r="AO1971"/>
      <c r="AU1971"/>
      <c r="AZ1971"/>
      <c r="BM1971"/>
      <c r="BV1971"/>
    </row>
    <row r="1972" spans="2:74" x14ac:dyDescent="0.25">
      <c r="B1972"/>
      <c r="Q1972"/>
      <c r="AJ1972"/>
      <c r="AO1972"/>
      <c r="AU1972"/>
      <c r="AZ1972"/>
      <c r="BM1972"/>
      <c r="BV1972"/>
    </row>
    <row r="1973" spans="2:74" x14ac:dyDescent="0.25">
      <c r="B1973"/>
      <c r="Q1973"/>
      <c r="AJ1973"/>
      <c r="AO1973"/>
      <c r="AU1973"/>
      <c r="AZ1973"/>
      <c r="BM1973"/>
      <c r="BV1973"/>
    </row>
    <row r="1974" spans="2:74" x14ac:dyDescent="0.25">
      <c r="B1974"/>
      <c r="Q1974"/>
      <c r="AJ1974"/>
      <c r="AO1974"/>
      <c r="AU1974"/>
      <c r="AZ1974"/>
      <c r="BM1974"/>
      <c r="BV1974"/>
    </row>
    <row r="1975" spans="2:74" x14ac:dyDescent="0.25">
      <c r="B1975"/>
      <c r="Q1975"/>
      <c r="AJ1975"/>
      <c r="AO1975"/>
      <c r="AU1975"/>
      <c r="AZ1975"/>
      <c r="BM1975"/>
      <c r="BV1975"/>
    </row>
    <row r="1976" spans="2:74" x14ac:dyDescent="0.25">
      <c r="B1976"/>
      <c r="Q1976"/>
      <c r="AJ1976"/>
      <c r="AO1976"/>
      <c r="AU1976"/>
      <c r="AZ1976"/>
      <c r="BM1976"/>
      <c r="BV1976"/>
    </row>
    <row r="1977" spans="2:74" x14ac:dyDescent="0.25">
      <c r="B1977"/>
      <c r="Q1977"/>
      <c r="AJ1977"/>
      <c r="AO1977"/>
      <c r="AU1977"/>
      <c r="AZ1977"/>
      <c r="BM1977"/>
      <c r="BV1977"/>
    </row>
    <row r="1978" spans="2:74" x14ac:dyDescent="0.25">
      <c r="B1978"/>
      <c r="Q1978"/>
      <c r="AJ1978"/>
      <c r="AO1978"/>
      <c r="AU1978"/>
      <c r="AZ1978"/>
      <c r="BM1978"/>
      <c r="BV1978"/>
    </row>
    <row r="1979" spans="2:74" x14ac:dyDescent="0.25">
      <c r="B1979"/>
      <c r="Q1979"/>
      <c r="AJ1979"/>
      <c r="AO1979"/>
      <c r="AU1979"/>
      <c r="AZ1979"/>
      <c r="BM1979"/>
      <c r="BV1979"/>
    </row>
    <row r="1980" spans="2:74" x14ac:dyDescent="0.25">
      <c r="B1980"/>
      <c r="Q1980"/>
      <c r="AJ1980"/>
      <c r="AO1980"/>
      <c r="AU1980"/>
      <c r="AZ1980"/>
      <c r="BM1980"/>
      <c r="BV1980"/>
    </row>
    <row r="1981" spans="2:74" x14ac:dyDescent="0.25">
      <c r="B1981"/>
      <c r="Q1981"/>
      <c r="AJ1981"/>
      <c r="AO1981"/>
      <c r="AU1981"/>
      <c r="AZ1981"/>
      <c r="BM1981"/>
      <c r="BV1981"/>
    </row>
    <row r="1982" spans="2:74" x14ac:dyDescent="0.25">
      <c r="B1982"/>
      <c r="Q1982"/>
      <c r="AJ1982"/>
      <c r="AO1982"/>
      <c r="AU1982"/>
      <c r="AZ1982"/>
      <c r="BM1982"/>
      <c r="BV1982"/>
    </row>
    <row r="1983" spans="2:74" x14ac:dyDescent="0.25">
      <c r="B1983"/>
      <c r="Q1983"/>
      <c r="AJ1983"/>
      <c r="AO1983"/>
      <c r="AU1983"/>
      <c r="AZ1983"/>
      <c r="BM1983"/>
      <c r="BV1983"/>
    </row>
    <row r="1984" spans="2:74" x14ac:dyDescent="0.25">
      <c r="B1984"/>
      <c r="Q1984"/>
      <c r="AJ1984"/>
      <c r="AO1984"/>
      <c r="AU1984"/>
      <c r="AZ1984"/>
      <c r="BM1984"/>
      <c r="BV1984"/>
    </row>
    <row r="1985" spans="2:74" x14ac:dyDescent="0.25">
      <c r="B1985"/>
      <c r="Q1985"/>
      <c r="AJ1985"/>
      <c r="AO1985"/>
      <c r="AU1985"/>
      <c r="AZ1985"/>
      <c r="BM1985"/>
      <c r="BV1985"/>
    </row>
    <row r="1986" spans="2:74" x14ac:dyDescent="0.25">
      <c r="B1986"/>
      <c r="Q1986"/>
      <c r="AJ1986"/>
      <c r="AO1986"/>
      <c r="AU1986"/>
      <c r="AZ1986"/>
      <c r="BM1986"/>
      <c r="BV1986"/>
    </row>
    <row r="1987" spans="2:74" x14ac:dyDescent="0.25">
      <c r="B1987"/>
      <c r="Q1987"/>
      <c r="AJ1987"/>
      <c r="AO1987"/>
      <c r="AU1987"/>
      <c r="AZ1987"/>
      <c r="BM1987"/>
      <c r="BV1987"/>
    </row>
    <row r="1988" spans="2:74" x14ac:dyDescent="0.25">
      <c r="B1988"/>
      <c r="Q1988"/>
      <c r="AJ1988"/>
      <c r="AO1988"/>
      <c r="AU1988"/>
      <c r="AZ1988"/>
      <c r="BM1988"/>
      <c r="BV1988"/>
    </row>
    <row r="1989" spans="2:74" x14ac:dyDescent="0.25">
      <c r="B1989"/>
      <c r="Q1989"/>
      <c r="AJ1989"/>
      <c r="AO1989"/>
      <c r="AU1989"/>
      <c r="AZ1989"/>
      <c r="BM1989"/>
      <c r="BV1989"/>
    </row>
    <row r="1990" spans="2:74" x14ac:dyDescent="0.25">
      <c r="B1990"/>
      <c r="Q1990"/>
      <c r="AJ1990"/>
      <c r="AO1990"/>
      <c r="AU1990"/>
      <c r="AZ1990"/>
      <c r="BM1990"/>
      <c r="BV1990"/>
    </row>
    <row r="1991" spans="2:74" x14ac:dyDescent="0.25">
      <c r="B1991"/>
      <c r="Q1991"/>
      <c r="AJ1991"/>
      <c r="AO1991"/>
      <c r="AU1991"/>
      <c r="AZ1991"/>
      <c r="BM1991"/>
      <c r="BV1991"/>
    </row>
    <row r="1992" spans="2:74" x14ac:dyDescent="0.25">
      <c r="B1992"/>
      <c r="Q1992"/>
      <c r="AJ1992"/>
      <c r="AO1992"/>
      <c r="AU1992"/>
      <c r="AZ1992"/>
      <c r="BM1992"/>
      <c r="BV1992"/>
    </row>
    <row r="1993" spans="2:74" x14ac:dyDescent="0.25">
      <c r="B1993"/>
      <c r="Q1993"/>
      <c r="AJ1993"/>
      <c r="AO1993"/>
      <c r="AU1993"/>
      <c r="AZ1993"/>
      <c r="BM1993"/>
      <c r="BV1993"/>
    </row>
    <row r="1994" spans="2:74" x14ac:dyDescent="0.25">
      <c r="B1994"/>
      <c r="Q1994"/>
      <c r="AJ1994"/>
      <c r="AO1994"/>
      <c r="AU1994"/>
      <c r="AZ1994"/>
      <c r="BM1994"/>
      <c r="BV1994"/>
    </row>
    <row r="1995" spans="2:74" x14ac:dyDescent="0.25">
      <c r="B1995"/>
      <c r="Q1995"/>
      <c r="AJ1995"/>
      <c r="AO1995"/>
      <c r="AU1995"/>
      <c r="AZ1995"/>
      <c r="BM1995"/>
      <c r="BV1995"/>
    </row>
    <row r="1996" spans="2:74" x14ac:dyDescent="0.25">
      <c r="B1996"/>
      <c r="Q1996"/>
      <c r="AJ1996"/>
      <c r="AO1996"/>
      <c r="AU1996"/>
      <c r="AZ1996"/>
      <c r="BM1996"/>
      <c r="BV1996"/>
    </row>
    <row r="1997" spans="2:74" x14ac:dyDescent="0.25">
      <c r="B1997"/>
      <c r="Q1997"/>
      <c r="AJ1997"/>
      <c r="AO1997"/>
      <c r="AU1997"/>
      <c r="AZ1997"/>
      <c r="BM1997"/>
      <c r="BV1997"/>
    </row>
    <row r="1998" spans="2:74" x14ac:dyDescent="0.25">
      <c r="B1998"/>
      <c r="Q1998"/>
      <c r="AJ1998"/>
      <c r="AO1998"/>
      <c r="AU1998"/>
      <c r="AZ1998"/>
      <c r="BM1998"/>
      <c r="BV1998"/>
    </row>
    <row r="1999" spans="2:74" x14ac:dyDescent="0.25">
      <c r="B1999"/>
      <c r="Q1999"/>
      <c r="AJ1999"/>
      <c r="AO1999"/>
      <c r="AU1999"/>
      <c r="AZ1999"/>
      <c r="BM1999"/>
      <c r="BV1999"/>
    </row>
    <row r="2000" spans="2:74" x14ac:dyDescent="0.25">
      <c r="B2000"/>
      <c r="Q2000"/>
      <c r="AJ2000"/>
      <c r="AO2000"/>
      <c r="AU2000"/>
      <c r="AZ2000"/>
      <c r="BM2000"/>
      <c r="BV2000"/>
    </row>
    <row r="2001" spans="2:74" x14ac:dyDescent="0.25">
      <c r="B2001"/>
      <c r="Q2001"/>
      <c r="AJ2001"/>
      <c r="AO2001"/>
      <c r="AU2001"/>
      <c r="AZ2001"/>
      <c r="BM2001"/>
      <c r="BV2001"/>
    </row>
    <row r="2002" spans="2:74" x14ac:dyDescent="0.25">
      <c r="B2002"/>
      <c r="Q2002"/>
      <c r="AJ2002"/>
      <c r="AO2002"/>
      <c r="AU2002"/>
      <c r="AZ2002"/>
      <c r="BM2002"/>
      <c r="BV2002"/>
    </row>
    <row r="2003" spans="2:74" x14ac:dyDescent="0.25">
      <c r="B2003"/>
      <c r="Q2003"/>
      <c r="AJ2003"/>
      <c r="AO2003"/>
      <c r="AU2003"/>
      <c r="AZ2003"/>
      <c r="BM2003"/>
      <c r="BV2003"/>
    </row>
    <row r="2004" spans="2:74" x14ac:dyDescent="0.25">
      <c r="B2004"/>
      <c r="Q2004"/>
      <c r="AJ2004"/>
      <c r="AO2004"/>
      <c r="AU2004"/>
      <c r="AZ2004"/>
      <c r="BM2004"/>
      <c r="BV2004"/>
    </row>
    <row r="2005" spans="2:74" x14ac:dyDescent="0.25">
      <c r="B2005"/>
      <c r="Q2005"/>
      <c r="AJ2005"/>
      <c r="AO2005"/>
      <c r="AU2005"/>
      <c r="AZ2005"/>
      <c r="BM2005"/>
      <c r="BV2005"/>
    </row>
    <row r="2006" spans="2:74" x14ac:dyDescent="0.25">
      <c r="B2006"/>
      <c r="Q2006"/>
      <c r="AJ2006"/>
      <c r="AO2006"/>
      <c r="AU2006"/>
      <c r="AZ2006"/>
      <c r="BM2006"/>
      <c r="BV2006"/>
    </row>
    <row r="2007" spans="2:74" x14ac:dyDescent="0.25">
      <c r="B2007"/>
      <c r="Q2007"/>
      <c r="AJ2007"/>
      <c r="AO2007"/>
      <c r="AU2007"/>
      <c r="AZ2007"/>
      <c r="BM2007"/>
      <c r="BV2007"/>
    </row>
    <row r="2008" spans="2:74" x14ac:dyDescent="0.25">
      <c r="B2008"/>
      <c r="Q2008"/>
      <c r="AJ2008"/>
      <c r="AO2008"/>
      <c r="AU2008"/>
      <c r="AZ2008"/>
      <c r="BM2008"/>
      <c r="BV2008"/>
    </row>
    <row r="2009" spans="2:74" x14ac:dyDescent="0.25">
      <c r="B2009"/>
      <c r="Q2009"/>
      <c r="AJ2009"/>
      <c r="AO2009"/>
      <c r="AU2009"/>
      <c r="AZ2009"/>
      <c r="BM2009"/>
      <c r="BV2009"/>
    </row>
    <row r="2010" spans="2:74" x14ac:dyDescent="0.25">
      <c r="B2010"/>
      <c r="Q2010"/>
      <c r="AJ2010"/>
      <c r="AO2010"/>
      <c r="AU2010"/>
      <c r="AZ2010"/>
      <c r="BM2010"/>
      <c r="BV2010"/>
    </row>
    <row r="2011" spans="2:74" x14ac:dyDescent="0.25">
      <c r="B2011"/>
      <c r="Q2011"/>
      <c r="AJ2011"/>
      <c r="AO2011"/>
      <c r="AU2011"/>
      <c r="AZ2011"/>
      <c r="BM2011"/>
      <c r="BV2011"/>
    </row>
    <row r="2012" spans="2:74" x14ac:dyDescent="0.25">
      <c r="B2012"/>
      <c r="Q2012"/>
      <c r="AJ2012"/>
      <c r="AO2012"/>
      <c r="AU2012"/>
      <c r="AZ2012"/>
      <c r="BM2012"/>
      <c r="BV2012"/>
    </row>
    <row r="2013" spans="2:74" x14ac:dyDescent="0.25">
      <c r="B2013"/>
      <c r="Q2013"/>
      <c r="AJ2013"/>
      <c r="AO2013"/>
      <c r="AU2013"/>
      <c r="AZ2013"/>
      <c r="BM2013"/>
      <c r="BV2013"/>
    </row>
    <row r="2014" spans="2:74" x14ac:dyDescent="0.25">
      <c r="B2014"/>
      <c r="Q2014"/>
      <c r="AJ2014"/>
      <c r="AO2014"/>
      <c r="AU2014"/>
      <c r="AZ2014"/>
      <c r="BM2014"/>
      <c r="BV2014"/>
    </row>
    <row r="2015" spans="2:74" x14ac:dyDescent="0.25">
      <c r="B2015"/>
      <c r="Q2015"/>
      <c r="AJ2015"/>
      <c r="AO2015"/>
      <c r="AU2015"/>
      <c r="AZ2015"/>
      <c r="BM2015"/>
      <c r="BV2015"/>
    </row>
    <row r="2016" spans="2:74" x14ac:dyDescent="0.25">
      <c r="B2016"/>
      <c r="Q2016"/>
      <c r="AJ2016"/>
      <c r="AO2016"/>
      <c r="AU2016"/>
      <c r="AZ2016"/>
      <c r="BM2016"/>
      <c r="BV2016"/>
    </row>
    <row r="2017" spans="2:74" x14ac:dyDescent="0.25">
      <c r="B2017"/>
      <c r="Q2017"/>
      <c r="AJ2017"/>
      <c r="AO2017"/>
      <c r="AU2017"/>
      <c r="AZ2017"/>
      <c r="BM2017"/>
      <c r="BV2017"/>
    </row>
    <row r="2018" spans="2:74" x14ac:dyDescent="0.25">
      <c r="B2018"/>
      <c r="Q2018"/>
      <c r="AJ2018"/>
      <c r="AO2018"/>
      <c r="AU2018"/>
      <c r="AZ2018"/>
      <c r="BM2018"/>
      <c r="BV2018"/>
    </row>
    <row r="2019" spans="2:74" x14ac:dyDescent="0.25">
      <c r="B2019"/>
      <c r="Q2019"/>
      <c r="AJ2019"/>
      <c r="AO2019"/>
      <c r="AU2019"/>
      <c r="AZ2019"/>
      <c r="BM2019"/>
      <c r="BV2019"/>
    </row>
    <row r="2020" spans="2:74" x14ac:dyDescent="0.25">
      <c r="B2020"/>
      <c r="Q2020"/>
      <c r="AJ2020"/>
      <c r="AO2020"/>
      <c r="AU2020"/>
      <c r="AZ2020"/>
      <c r="BM2020"/>
      <c r="BV2020"/>
    </row>
    <row r="2021" spans="2:74" x14ac:dyDescent="0.25">
      <c r="B2021"/>
      <c r="Q2021"/>
      <c r="AJ2021"/>
      <c r="AO2021"/>
      <c r="AU2021"/>
      <c r="AZ2021"/>
      <c r="BM2021"/>
      <c r="BV2021"/>
    </row>
    <row r="2022" spans="2:74" x14ac:dyDescent="0.25">
      <c r="B2022"/>
      <c r="Q2022"/>
      <c r="AJ2022"/>
      <c r="AO2022"/>
      <c r="AU2022"/>
      <c r="AZ2022"/>
      <c r="BM2022"/>
      <c r="BV2022"/>
    </row>
    <row r="2023" spans="2:74" x14ac:dyDescent="0.25">
      <c r="B2023"/>
      <c r="Q2023"/>
      <c r="AJ2023"/>
      <c r="AO2023"/>
      <c r="AU2023"/>
      <c r="AZ2023"/>
      <c r="BM2023"/>
      <c r="BV2023"/>
    </row>
    <row r="2024" spans="2:74" x14ac:dyDescent="0.25">
      <c r="B2024"/>
      <c r="Q2024"/>
      <c r="AJ2024"/>
      <c r="AO2024"/>
      <c r="AU2024"/>
      <c r="AZ2024"/>
      <c r="BM2024"/>
      <c r="BV2024"/>
    </row>
    <row r="2025" spans="2:74" x14ac:dyDescent="0.25">
      <c r="B2025"/>
      <c r="Q2025"/>
      <c r="AJ2025"/>
      <c r="AO2025"/>
      <c r="AU2025"/>
      <c r="AZ2025"/>
      <c r="BM2025"/>
      <c r="BV2025"/>
    </row>
    <row r="2026" spans="2:74" x14ac:dyDescent="0.25">
      <c r="B2026"/>
      <c r="Q2026"/>
      <c r="AJ2026"/>
      <c r="AO2026"/>
      <c r="AU2026"/>
      <c r="AZ2026"/>
      <c r="BM2026"/>
      <c r="BV2026"/>
    </row>
    <row r="2027" spans="2:74" x14ac:dyDescent="0.25">
      <c r="B2027"/>
      <c r="Q2027"/>
      <c r="AJ2027"/>
      <c r="AO2027"/>
      <c r="AU2027"/>
      <c r="AZ2027"/>
      <c r="BM2027"/>
      <c r="BV2027"/>
    </row>
    <row r="2028" spans="2:74" x14ac:dyDescent="0.25">
      <c r="B2028"/>
      <c r="Q2028"/>
      <c r="AJ2028"/>
      <c r="AO2028"/>
      <c r="AU2028"/>
      <c r="AZ2028"/>
      <c r="BM2028"/>
      <c r="BV2028"/>
    </row>
    <row r="2029" spans="2:74" x14ac:dyDescent="0.25">
      <c r="B2029"/>
      <c r="Q2029"/>
      <c r="AJ2029"/>
      <c r="AO2029"/>
      <c r="AU2029"/>
      <c r="AZ2029"/>
      <c r="BM2029"/>
      <c r="BV2029"/>
    </row>
    <row r="2030" spans="2:74" x14ac:dyDescent="0.25">
      <c r="B2030"/>
      <c r="Q2030"/>
      <c r="AJ2030"/>
      <c r="AO2030"/>
      <c r="AU2030"/>
      <c r="AZ2030"/>
      <c r="BM2030"/>
      <c r="BV2030"/>
    </row>
    <row r="2031" spans="2:74" x14ac:dyDescent="0.25">
      <c r="B2031"/>
      <c r="Q2031"/>
      <c r="AJ2031"/>
      <c r="AO2031"/>
      <c r="AU2031"/>
      <c r="AZ2031"/>
      <c r="BM2031"/>
      <c r="BV2031"/>
    </row>
    <row r="2032" spans="2:74" x14ac:dyDescent="0.25">
      <c r="B2032"/>
      <c r="Q2032"/>
      <c r="AJ2032"/>
      <c r="AO2032"/>
      <c r="AU2032"/>
      <c r="AZ2032"/>
      <c r="BM2032"/>
      <c r="BV2032"/>
    </row>
    <row r="2033" spans="2:74" x14ac:dyDescent="0.25">
      <c r="B2033"/>
      <c r="Q2033"/>
      <c r="AJ2033"/>
      <c r="AO2033"/>
      <c r="AU2033"/>
      <c r="AZ2033"/>
      <c r="BM2033"/>
      <c r="BV2033"/>
    </row>
    <row r="2034" spans="2:74" x14ac:dyDescent="0.25">
      <c r="B2034"/>
      <c r="Q2034"/>
      <c r="AJ2034"/>
      <c r="AO2034"/>
      <c r="AU2034"/>
      <c r="AZ2034"/>
      <c r="BM2034"/>
      <c r="BV2034"/>
    </row>
    <row r="2035" spans="2:74" x14ac:dyDescent="0.25">
      <c r="B2035"/>
      <c r="Q2035"/>
      <c r="AJ2035"/>
      <c r="AO2035"/>
      <c r="AU2035"/>
      <c r="AZ2035"/>
      <c r="BM2035"/>
      <c r="BV2035"/>
    </row>
    <row r="2036" spans="2:74" x14ac:dyDescent="0.25">
      <c r="B2036"/>
      <c r="Q2036"/>
      <c r="AJ2036"/>
      <c r="AO2036"/>
      <c r="AU2036"/>
      <c r="AZ2036"/>
      <c r="BM2036"/>
      <c r="BV2036"/>
    </row>
    <row r="2037" spans="2:74" x14ac:dyDescent="0.25">
      <c r="B2037"/>
      <c r="Q2037"/>
      <c r="AJ2037"/>
      <c r="AO2037"/>
      <c r="AU2037"/>
      <c r="AZ2037"/>
      <c r="BM2037"/>
      <c r="BV2037"/>
    </row>
    <row r="2038" spans="2:74" x14ac:dyDescent="0.25">
      <c r="B2038"/>
      <c r="Q2038"/>
      <c r="AJ2038"/>
      <c r="AO2038"/>
      <c r="AU2038"/>
      <c r="AZ2038"/>
      <c r="BM2038"/>
      <c r="BV2038"/>
    </row>
    <row r="2039" spans="2:74" x14ac:dyDescent="0.25">
      <c r="B2039"/>
      <c r="Q2039"/>
      <c r="AJ2039"/>
      <c r="AO2039"/>
      <c r="AU2039"/>
      <c r="AZ2039"/>
      <c r="BM2039"/>
      <c r="BV2039"/>
    </row>
    <row r="2040" spans="2:74" x14ac:dyDescent="0.25">
      <c r="B2040"/>
      <c r="Q2040"/>
      <c r="AJ2040"/>
      <c r="AO2040"/>
      <c r="AU2040"/>
      <c r="AZ2040"/>
      <c r="BM2040"/>
      <c r="BV2040"/>
    </row>
    <row r="2041" spans="2:74" x14ac:dyDescent="0.25">
      <c r="B2041"/>
      <c r="Q2041"/>
      <c r="AJ2041"/>
      <c r="AO2041"/>
      <c r="AU2041"/>
      <c r="AZ2041"/>
      <c r="BM2041"/>
      <c r="BV2041"/>
    </row>
    <row r="2042" spans="2:74" x14ac:dyDescent="0.25">
      <c r="B2042"/>
      <c r="Q2042"/>
      <c r="AJ2042"/>
      <c r="AO2042"/>
      <c r="AU2042"/>
      <c r="AZ2042"/>
      <c r="BM2042"/>
      <c r="BV2042"/>
    </row>
    <row r="2043" spans="2:74" x14ac:dyDescent="0.25">
      <c r="B2043"/>
      <c r="Q2043"/>
      <c r="AJ2043"/>
      <c r="AO2043"/>
      <c r="AU2043"/>
      <c r="AZ2043"/>
      <c r="BM2043"/>
      <c r="BV2043"/>
    </row>
    <row r="2044" spans="2:74" x14ac:dyDescent="0.25">
      <c r="B2044"/>
      <c r="Q2044"/>
      <c r="AJ2044"/>
      <c r="AO2044"/>
      <c r="AU2044"/>
      <c r="AZ2044"/>
      <c r="BM2044"/>
      <c r="BV2044"/>
    </row>
    <row r="2045" spans="2:74" x14ac:dyDescent="0.25">
      <c r="B2045"/>
      <c r="Q2045"/>
      <c r="AJ2045"/>
      <c r="AO2045"/>
      <c r="AU2045"/>
      <c r="AZ2045"/>
      <c r="BM2045"/>
      <c r="BV2045"/>
    </row>
    <row r="2046" spans="2:74" x14ac:dyDescent="0.25">
      <c r="B2046"/>
      <c r="Q2046"/>
      <c r="AJ2046"/>
      <c r="AO2046"/>
      <c r="AU2046"/>
      <c r="AZ2046"/>
      <c r="BM2046"/>
      <c r="BV2046"/>
    </row>
    <row r="2047" spans="2:74" x14ac:dyDescent="0.25">
      <c r="B2047"/>
      <c r="Q2047"/>
      <c r="AJ2047"/>
      <c r="AO2047"/>
      <c r="AU2047"/>
      <c r="AZ2047"/>
      <c r="BM2047"/>
      <c r="BV2047"/>
    </row>
    <row r="2048" spans="2:74" x14ac:dyDescent="0.25">
      <c r="B2048"/>
      <c r="Q2048"/>
      <c r="AJ2048"/>
      <c r="AO2048"/>
      <c r="AU2048"/>
      <c r="AZ2048"/>
      <c r="BM2048"/>
      <c r="BV2048"/>
    </row>
    <row r="2049" spans="2:74" x14ac:dyDescent="0.25">
      <c r="B2049"/>
      <c r="Q2049"/>
      <c r="AJ2049"/>
      <c r="AO2049"/>
      <c r="AU2049"/>
      <c r="AZ2049"/>
      <c r="BM2049"/>
      <c r="BV2049"/>
    </row>
    <row r="2050" spans="2:74" x14ac:dyDescent="0.25">
      <c r="B2050"/>
      <c r="Q2050"/>
      <c r="AJ2050"/>
      <c r="AO2050"/>
      <c r="AU2050"/>
      <c r="AZ2050"/>
      <c r="BM2050"/>
      <c r="BV2050"/>
    </row>
    <row r="2051" spans="2:74" x14ac:dyDescent="0.25">
      <c r="B2051"/>
      <c r="Q2051"/>
      <c r="AJ2051"/>
      <c r="AO2051"/>
      <c r="AU2051"/>
      <c r="AZ2051"/>
      <c r="BM2051"/>
      <c r="BV2051"/>
    </row>
    <row r="2052" spans="2:74" x14ac:dyDescent="0.25">
      <c r="B2052"/>
      <c r="Q2052"/>
      <c r="AJ2052"/>
      <c r="AO2052"/>
      <c r="AU2052"/>
      <c r="AZ2052"/>
      <c r="BM2052"/>
      <c r="BV2052"/>
    </row>
    <row r="2053" spans="2:74" x14ac:dyDescent="0.25">
      <c r="B2053"/>
      <c r="Q2053"/>
      <c r="AJ2053"/>
      <c r="AO2053"/>
      <c r="AU2053"/>
      <c r="AZ2053"/>
      <c r="BM2053"/>
      <c r="BV2053"/>
    </row>
    <row r="2054" spans="2:74" x14ac:dyDescent="0.25">
      <c r="B2054"/>
      <c r="Q2054"/>
      <c r="AJ2054"/>
      <c r="AO2054"/>
      <c r="AU2054"/>
      <c r="AZ2054"/>
      <c r="BM2054"/>
      <c r="BV2054"/>
    </row>
    <row r="2055" spans="2:74" x14ac:dyDescent="0.25">
      <c r="B2055"/>
      <c r="Q2055"/>
      <c r="AJ2055"/>
      <c r="AO2055"/>
      <c r="AU2055"/>
      <c r="AZ2055"/>
      <c r="BM2055"/>
      <c r="BV2055"/>
    </row>
    <row r="2056" spans="2:74" x14ac:dyDescent="0.25">
      <c r="B2056"/>
      <c r="Q2056"/>
      <c r="AJ2056"/>
      <c r="AO2056"/>
      <c r="AU2056"/>
      <c r="AZ2056"/>
      <c r="BM2056"/>
      <c r="BV2056"/>
    </row>
    <row r="2057" spans="2:74" x14ac:dyDescent="0.25">
      <c r="B2057"/>
      <c r="Q2057"/>
      <c r="AJ2057"/>
      <c r="AO2057"/>
      <c r="AU2057"/>
      <c r="AZ2057"/>
      <c r="BM2057"/>
      <c r="BV2057"/>
    </row>
    <row r="2058" spans="2:74" x14ac:dyDescent="0.25">
      <c r="B2058"/>
      <c r="Q2058"/>
      <c r="AJ2058"/>
      <c r="AO2058"/>
      <c r="AU2058"/>
      <c r="AZ2058"/>
      <c r="BM2058"/>
      <c r="BV2058"/>
    </row>
    <row r="2059" spans="2:74" x14ac:dyDescent="0.25">
      <c r="B2059"/>
      <c r="Q2059"/>
      <c r="AJ2059"/>
      <c r="AO2059"/>
      <c r="AU2059"/>
      <c r="AZ2059"/>
      <c r="BM2059"/>
      <c r="BV2059"/>
    </row>
    <row r="2060" spans="2:74" x14ac:dyDescent="0.25">
      <c r="B2060"/>
      <c r="Q2060"/>
      <c r="AJ2060"/>
      <c r="AO2060"/>
      <c r="AU2060"/>
      <c r="AZ2060"/>
      <c r="BM2060"/>
      <c r="BV2060"/>
    </row>
    <row r="2061" spans="2:74" x14ac:dyDescent="0.25">
      <c r="B2061"/>
      <c r="Q2061"/>
      <c r="AJ2061"/>
      <c r="AO2061"/>
      <c r="AU2061"/>
      <c r="AZ2061"/>
      <c r="BM2061"/>
      <c r="BV2061"/>
    </row>
    <row r="2062" spans="2:74" x14ac:dyDescent="0.25">
      <c r="B2062"/>
      <c r="Q2062"/>
      <c r="AJ2062"/>
      <c r="AO2062"/>
      <c r="AU2062"/>
      <c r="AZ2062"/>
      <c r="BM2062"/>
      <c r="BV2062"/>
    </row>
    <row r="2063" spans="2:74" x14ac:dyDescent="0.25">
      <c r="B2063"/>
      <c r="Q2063"/>
      <c r="AJ2063"/>
      <c r="AO2063"/>
      <c r="AU2063"/>
      <c r="AZ2063"/>
      <c r="BM2063"/>
      <c r="BV2063"/>
    </row>
    <row r="2064" spans="2:74" x14ac:dyDescent="0.25">
      <c r="B2064"/>
      <c r="Q2064"/>
      <c r="AJ2064"/>
      <c r="AO2064"/>
      <c r="AU2064"/>
      <c r="AZ2064"/>
      <c r="BM2064"/>
      <c r="BV2064"/>
    </row>
    <row r="2065" spans="2:74" x14ac:dyDescent="0.25">
      <c r="B2065"/>
      <c r="Q2065"/>
      <c r="AJ2065"/>
      <c r="AO2065"/>
      <c r="AU2065"/>
      <c r="AZ2065"/>
      <c r="BM2065"/>
      <c r="BV2065"/>
    </row>
    <row r="2066" spans="2:74" x14ac:dyDescent="0.25">
      <c r="B2066"/>
      <c r="Q2066"/>
      <c r="AJ2066"/>
      <c r="AO2066"/>
      <c r="AU2066"/>
      <c r="AZ2066"/>
      <c r="BM2066"/>
      <c r="BV2066"/>
    </row>
    <row r="2067" spans="2:74" x14ac:dyDescent="0.25">
      <c r="B2067"/>
      <c r="Q2067"/>
      <c r="AJ2067"/>
      <c r="AO2067"/>
      <c r="AU2067"/>
      <c r="AZ2067"/>
      <c r="BM2067"/>
      <c r="BV2067"/>
    </row>
    <row r="2068" spans="2:74" x14ac:dyDescent="0.25">
      <c r="B2068"/>
      <c r="Q2068"/>
      <c r="AJ2068"/>
      <c r="AO2068"/>
      <c r="AU2068"/>
      <c r="AZ2068"/>
      <c r="BM2068"/>
      <c r="BV2068"/>
    </row>
    <row r="2069" spans="2:74" x14ac:dyDescent="0.25">
      <c r="B2069"/>
      <c r="Q2069"/>
      <c r="AJ2069"/>
      <c r="AO2069"/>
      <c r="AU2069"/>
      <c r="AZ2069"/>
      <c r="BM2069"/>
      <c r="BV2069"/>
    </row>
    <row r="2070" spans="2:74" x14ac:dyDescent="0.25">
      <c r="B2070"/>
      <c r="Q2070"/>
      <c r="AJ2070"/>
      <c r="AO2070"/>
      <c r="AU2070"/>
      <c r="AZ2070"/>
      <c r="BM2070"/>
      <c r="BV2070"/>
    </row>
    <row r="2071" spans="2:74" x14ac:dyDescent="0.25">
      <c r="B2071"/>
      <c r="Q2071"/>
      <c r="AJ2071"/>
      <c r="AO2071"/>
      <c r="AU2071"/>
      <c r="AZ2071"/>
      <c r="BM2071"/>
      <c r="BV2071"/>
    </row>
    <row r="2072" spans="2:74" x14ac:dyDescent="0.25">
      <c r="B2072"/>
      <c r="Q2072"/>
      <c r="AJ2072"/>
      <c r="AO2072"/>
      <c r="AU2072"/>
      <c r="AZ2072"/>
      <c r="BM2072"/>
      <c r="BV2072"/>
    </row>
    <row r="2073" spans="2:74" x14ac:dyDescent="0.25">
      <c r="B2073"/>
      <c r="Q2073"/>
      <c r="AJ2073"/>
      <c r="AO2073"/>
      <c r="AU2073"/>
      <c r="AZ2073"/>
      <c r="BM2073"/>
      <c r="BV2073"/>
    </row>
    <row r="2074" spans="2:74" x14ac:dyDescent="0.25">
      <c r="B2074"/>
      <c r="Q2074"/>
      <c r="AJ2074"/>
      <c r="AO2074"/>
      <c r="AU2074"/>
      <c r="AZ2074"/>
      <c r="BM2074"/>
      <c r="BV2074"/>
    </row>
    <row r="2075" spans="2:74" x14ac:dyDescent="0.25">
      <c r="B2075"/>
      <c r="Q2075"/>
      <c r="AJ2075"/>
      <c r="AO2075"/>
      <c r="AU2075"/>
      <c r="AZ2075"/>
      <c r="BM2075"/>
      <c r="BV2075"/>
    </row>
    <row r="2076" spans="2:74" x14ac:dyDescent="0.25">
      <c r="B2076"/>
      <c r="Q2076"/>
      <c r="AJ2076"/>
      <c r="AO2076"/>
      <c r="AU2076"/>
      <c r="AZ2076"/>
      <c r="BM2076"/>
      <c r="BV2076"/>
    </row>
    <row r="2077" spans="2:74" x14ac:dyDescent="0.25">
      <c r="B2077"/>
      <c r="Q2077"/>
      <c r="AJ2077"/>
      <c r="AO2077"/>
      <c r="AU2077"/>
      <c r="AZ2077"/>
      <c r="BM2077"/>
      <c r="BV2077"/>
    </row>
    <row r="2078" spans="2:74" x14ac:dyDescent="0.25">
      <c r="B2078"/>
      <c r="Q2078"/>
      <c r="AJ2078"/>
      <c r="AO2078"/>
      <c r="AU2078"/>
      <c r="AZ2078"/>
      <c r="BM2078"/>
      <c r="BV2078"/>
    </row>
    <row r="2079" spans="2:74" x14ac:dyDescent="0.25">
      <c r="B2079"/>
      <c r="Q2079"/>
      <c r="AJ2079"/>
      <c r="AO2079"/>
      <c r="AU2079"/>
      <c r="AZ2079"/>
      <c r="BM2079"/>
      <c r="BV2079"/>
    </row>
    <row r="2080" spans="2:74" x14ac:dyDescent="0.25">
      <c r="B2080"/>
      <c r="Q2080"/>
      <c r="AJ2080"/>
      <c r="AO2080"/>
      <c r="AU2080"/>
      <c r="AZ2080"/>
      <c r="BM2080"/>
      <c r="BV2080"/>
    </row>
    <row r="2081" spans="2:74" x14ac:dyDescent="0.25">
      <c r="B2081"/>
      <c r="Q2081"/>
      <c r="AJ2081"/>
      <c r="AO2081"/>
      <c r="AU2081"/>
      <c r="AZ2081"/>
      <c r="BM2081"/>
      <c r="BV2081"/>
    </row>
    <row r="2082" spans="2:74" x14ac:dyDescent="0.25">
      <c r="B2082"/>
      <c r="Q2082"/>
      <c r="AJ2082"/>
      <c r="AO2082"/>
      <c r="AU2082"/>
      <c r="AZ2082"/>
      <c r="BM2082"/>
      <c r="BV2082"/>
    </row>
    <row r="2083" spans="2:74" x14ac:dyDescent="0.25">
      <c r="B2083"/>
      <c r="Q2083"/>
      <c r="AJ2083"/>
      <c r="AO2083"/>
      <c r="AU2083"/>
      <c r="AZ2083"/>
      <c r="BM2083"/>
      <c r="BV2083"/>
    </row>
    <row r="2084" spans="2:74" x14ac:dyDescent="0.25">
      <c r="B2084"/>
      <c r="Q2084"/>
      <c r="AJ2084"/>
      <c r="AO2084"/>
      <c r="AU2084"/>
      <c r="AZ2084"/>
      <c r="BM2084"/>
      <c r="BV2084"/>
    </row>
    <row r="2085" spans="2:74" x14ac:dyDescent="0.25">
      <c r="B2085"/>
      <c r="Q2085"/>
      <c r="AJ2085"/>
      <c r="AO2085"/>
      <c r="AU2085"/>
      <c r="AZ2085"/>
      <c r="BM2085"/>
      <c r="BV2085"/>
    </row>
    <row r="2086" spans="2:74" x14ac:dyDescent="0.25">
      <c r="B2086"/>
      <c r="Q2086"/>
      <c r="AJ2086"/>
      <c r="AO2086"/>
      <c r="AU2086"/>
      <c r="AZ2086"/>
      <c r="BM2086"/>
      <c r="BV2086"/>
    </row>
    <row r="2087" spans="2:74" x14ac:dyDescent="0.25">
      <c r="B2087"/>
      <c r="Q2087"/>
      <c r="AJ2087"/>
      <c r="AO2087"/>
      <c r="AU2087"/>
      <c r="AZ2087"/>
      <c r="BM2087"/>
      <c r="BV2087"/>
    </row>
    <row r="2088" spans="2:74" x14ac:dyDescent="0.25">
      <c r="B2088"/>
      <c r="Q2088"/>
      <c r="AJ2088"/>
      <c r="AO2088"/>
      <c r="AU2088"/>
      <c r="AZ2088"/>
      <c r="BM2088"/>
      <c r="BV2088"/>
    </row>
    <row r="2089" spans="2:74" x14ac:dyDescent="0.25">
      <c r="B2089"/>
      <c r="Q2089"/>
      <c r="AJ2089"/>
      <c r="AO2089"/>
      <c r="AU2089"/>
      <c r="AZ2089"/>
      <c r="BM2089"/>
      <c r="BV2089"/>
    </row>
    <row r="2090" spans="2:74" x14ac:dyDescent="0.25">
      <c r="B2090"/>
      <c r="Q2090"/>
      <c r="AJ2090"/>
      <c r="AO2090"/>
      <c r="AU2090"/>
      <c r="AZ2090"/>
      <c r="BM2090"/>
      <c r="BV2090"/>
    </row>
    <row r="2091" spans="2:74" x14ac:dyDescent="0.25">
      <c r="B2091"/>
      <c r="Q2091"/>
      <c r="AJ2091"/>
      <c r="AO2091"/>
      <c r="AU2091"/>
      <c r="AZ2091"/>
      <c r="BM2091"/>
      <c r="BV2091"/>
    </row>
    <row r="2092" spans="2:74" x14ac:dyDescent="0.25">
      <c r="B2092"/>
      <c r="Q2092"/>
      <c r="AJ2092"/>
      <c r="AO2092"/>
      <c r="AU2092"/>
      <c r="AZ2092"/>
      <c r="BM2092"/>
      <c r="BV2092"/>
    </row>
    <row r="2093" spans="2:74" x14ac:dyDescent="0.25">
      <c r="B2093"/>
      <c r="Q2093"/>
      <c r="AJ2093"/>
      <c r="AO2093"/>
      <c r="AU2093"/>
      <c r="AZ2093"/>
      <c r="BM2093"/>
      <c r="BV2093"/>
    </row>
    <row r="2094" spans="2:74" x14ac:dyDescent="0.25">
      <c r="B2094"/>
      <c r="Q2094"/>
      <c r="AJ2094"/>
      <c r="AO2094"/>
      <c r="AU2094"/>
      <c r="AZ2094"/>
      <c r="BM2094"/>
      <c r="BV2094"/>
    </row>
    <row r="2095" spans="2:74" x14ac:dyDescent="0.25">
      <c r="B2095"/>
      <c r="Q2095"/>
      <c r="AJ2095"/>
      <c r="AO2095"/>
      <c r="AU2095"/>
      <c r="AZ2095"/>
      <c r="BM2095"/>
      <c r="BV2095"/>
    </row>
    <row r="2096" spans="2:74" x14ac:dyDescent="0.25">
      <c r="B2096"/>
      <c r="Q2096"/>
      <c r="AJ2096"/>
      <c r="AO2096"/>
      <c r="AU2096"/>
      <c r="AZ2096"/>
      <c r="BM2096"/>
      <c r="BV2096"/>
    </row>
    <row r="2097" spans="2:74" x14ac:dyDescent="0.25">
      <c r="B2097"/>
      <c r="Q2097"/>
      <c r="AJ2097"/>
      <c r="AO2097"/>
      <c r="AU2097"/>
      <c r="AZ2097"/>
      <c r="BM2097"/>
      <c r="BV2097"/>
    </row>
    <row r="2098" spans="2:74" x14ac:dyDescent="0.25">
      <c r="B2098"/>
      <c r="Q2098"/>
      <c r="AJ2098"/>
      <c r="AO2098"/>
      <c r="AU2098"/>
      <c r="AZ2098"/>
      <c r="BM2098"/>
      <c r="BV2098"/>
    </row>
    <row r="2099" spans="2:74" x14ac:dyDescent="0.25">
      <c r="B2099"/>
      <c r="Q2099"/>
      <c r="AJ2099"/>
      <c r="AO2099"/>
      <c r="AU2099"/>
      <c r="AZ2099"/>
      <c r="BM2099"/>
      <c r="BV2099"/>
    </row>
    <row r="2100" spans="2:74" x14ac:dyDescent="0.25">
      <c r="B2100"/>
      <c r="Q2100"/>
      <c r="AJ2100"/>
      <c r="AO2100"/>
      <c r="AU2100"/>
      <c r="AZ2100"/>
      <c r="BM2100"/>
      <c r="BV2100"/>
    </row>
    <row r="2101" spans="2:74" x14ac:dyDescent="0.25">
      <c r="B2101"/>
      <c r="Q2101"/>
      <c r="AJ2101"/>
      <c r="AO2101"/>
      <c r="AU2101"/>
      <c r="AZ2101"/>
      <c r="BM2101"/>
      <c r="BV2101"/>
    </row>
    <row r="2102" spans="2:74" x14ac:dyDescent="0.25">
      <c r="B2102"/>
      <c r="Q2102"/>
      <c r="AJ2102"/>
      <c r="AO2102"/>
      <c r="AU2102"/>
      <c r="AZ2102"/>
      <c r="BM2102"/>
      <c r="BV2102"/>
    </row>
    <row r="2103" spans="2:74" x14ac:dyDescent="0.25">
      <c r="B2103"/>
      <c r="Q2103"/>
      <c r="AJ2103"/>
      <c r="AO2103"/>
      <c r="AU2103"/>
      <c r="AZ2103"/>
      <c r="BM2103"/>
      <c r="BV2103"/>
    </row>
    <row r="2104" spans="2:74" x14ac:dyDescent="0.25">
      <c r="B2104"/>
      <c r="Q2104"/>
      <c r="AJ2104"/>
      <c r="AO2104"/>
      <c r="AU2104"/>
      <c r="AZ2104"/>
      <c r="BM2104"/>
      <c r="BV2104"/>
    </row>
    <row r="2105" spans="2:74" x14ac:dyDescent="0.25">
      <c r="B2105"/>
      <c r="Q2105"/>
      <c r="AJ2105"/>
      <c r="AO2105"/>
      <c r="AU2105"/>
      <c r="AZ2105"/>
      <c r="BM2105"/>
      <c r="BV2105"/>
    </row>
    <row r="2106" spans="2:74" x14ac:dyDescent="0.25">
      <c r="B2106"/>
      <c r="Q2106"/>
      <c r="AJ2106"/>
      <c r="AO2106"/>
      <c r="AU2106"/>
      <c r="AZ2106"/>
      <c r="BM2106"/>
      <c r="BV2106"/>
    </row>
    <row r="2107" spans="2:74" x14ac:dyDescent="0.25">
      <c r="B2107"/>
      <c r="Q2107"/>
      <c r="AJ2107"/>
      <c r="AO2107"/>
      <c r="AU2107"/>
      <c r="AZ2107"/>
      <c r="BM2107"/>
      <c r="BV2107"/>
    </row>
    <row r="2108" spans="2:74" x14ac:dyDescent="0.25">
      <c r="B2108"/>
      <c r="Q2108"/>
      <c r="AJ2108"/>
      <c r="AO2108"/>
      <c r="AU2108"/>
      <c r="AZ2108"/>
      <c r="BM2108"/>
      <c r="BV2108"/>
    </row>
    <row r="2109" spans="2:74" x14ac:dyDescent="0.25">
      <c r="B2109"/>
      <c r="Q2109"/>
      <c r="AJ2109"/>
      <c r="AO2109"/>
      <c r="AU2109"/>
      <c r="AZ2109"/>
      <c r="BM2109"/>
      <c r="BV2109"/>
    </row>
    <row r="2110" spans="2:74" x14ac:dyDescent="0.25">
      <c r="B2110"/>
      <c r="Q2110"/>
      <c r="AJ2110"/>
      <c r="AO2110"/>
      <c r="AU2110"/>
      <c r="AZ2110"/>
      <c r="BM2110"/>
      <c r="BV2110"/>
    </row>
    <row r="2111" spans="2:74" x14ac:dyDescent="0.25">
      <c r="B2111"/>
      <c r="Q2111"/>
      <c r="AJ2111"/>
      <c r="AO2111"/>
      <c r="AU2111"/>
      <c r="AZ2111"/>
      <c r="BM2111"/>
      <c r="BV2111"/>
    </row>
    <row r="2112" spans="2:74" x14ac:dyDescent="0.25">
      <c r="B2112"/>
      <c r="Q2112"/>
      <c r="AJ2112"/>
      <c r="AO2112"/>
      <c r="AU2112"/>
      <c r="AZ2112"/>
      <c r="BM2112"/>
      <c r="BV2112"/>
    </row>
    <row r="2113" spans="2:74" x14ac:dyDescent="0.25">
      <c r="B2113"/>
      <c r="Q2113"/>
      <c r="AJ2113"/>
      <c r="AO2113"/>
      <c r="AU2113"/>
      <c r="AZ2113"/>
      <c r="BM2113"/>
      <c r="BV2113"/>
    </row>
    <row r="2114" spans="2:74" x14ac:dyDescent="0.25">
      <c r="B2114"/>
      <c r="Q2114"/>
      <c r="AJ2114"/>
      <c r="AO2114"/>
      <c r="AU2114"/>
      <c r="AZ2114"/>
      <c r="BM2114"/>
      <c r="BV2114"/>
    </row>
    <row r="2115" spans="2:74" x14ac:dyDescent="0.25">
      <c r="B2115"/>
      <c r="Q2115"/>
      <c r="AJ2115"/>
      <c r="AO2115"/>
      <c r="AU2115"/>
      <c r="AZ2115"/>
      <c r="BM2115"/>
      <c r="BV2115"/>
    </row>
    <row r="2116" spans="2:74" x14ac:dyDescent="0.25">
      <c r="B2116"/>
      <c r="Q2116"/>
      <c r="AJ2116"/>
      <c r="AO2116"/>
      <c r="AU2116"/>
      <c r="AZ2116"/>
      <c r="BM2116"/>
      <c r="BV2116"/>
    </row>
    <row r="2117" spans="2:74" x14ac:dyDescent="0.25">
      <c r="B2117"/>
      <c r="Q2117"/>
      <c r="AJ2117"/>
      <c r="AO2117"/>
      <c r="AU2117"/>
      <c r="AZ2117"/>
      <c r="BM2117"/>
      <c r="BV2117"/>
    </row>
    <row r="2118" spans="2:74" x14ac:dyDescent="0.25">
      <c r="B2118"/>
      <c r="Q2118"/>
      <c r="AJ2118"/>
      <c r="AO2118"/>
      <c r="AU2118"/>
      <c r="AZ2118"/>
      <c r="BM2118"/>
      <c r="BV2118"/>
    </row>
    <row r="2119" spans="2:74" x14ac:dyDescent="0.25">
      <c r="B2119"/>
      <c r="Q2119"/>
      <c r="AJ2119"/>
      <c r="AO2119"/>
      <c r="AU2119"/>
      <c r="AZ2119"/>
      <c r="BM2119"/>
      <c r="BV2119"/>
    </row>
    <row r="2120" spans="2:74" x14ac:dyDescent="0.25">
      <c r="B2120"/>
      <c r="Q2120"/>
      <c r="AJ2120"/>
      <c r="AO2120"/>
      <c r="AU2120"/>
      <c r="AZ2120"/>
      <c r="BM2120"/>
      <c r="BV2120"/>
    </row>
    <row r="2121" spans="2:74" x14ac:dyDescent="0.25">
      <c r="B2121"/>
      <c r="Q2121"/>
      <c r="AJ2121"/>
      <c r="AO2121"/>
      <c r="AU2121"/>
      <c r="AZ2121"/>
      <c r="BM2121"/>
      <c r="BV2121"/>
    </row>
    <row r="2122" spans="2:74" x14ac:dyDescent="0.25">
      <c r="B2122"/>
      <c r="Q2122"/>
      <c r="AJ2122"/>
      <c r="AO2122"/>
      <c r="AU2122"/>
      <c r="AZ2122"/>
      <c r="BM2122"/>
      <c r="BV2122"/>
    </row>
    <row r="2123" spans="2:74" x14ac:dyDescent="0.25">
      <c r="B2123"/>
      <c r="Q2123"/>
      <c r="AJ2123"/>
      <c r="AO2123"/>
      <c r="AU2123"/>
      <c r="AZ2123"/>
      <c r="BM2123"/>
      <c r="BV2123"/>
    </row>
    <row r="2124" spans="2:74" x14ac:dyDescent="0.25">
      <c r="B2124"/>
      <c r="Q2124"/>
      <c r="AJ2124"/>
      <c r="AO2124"/>
      <c r="AU2124"/>
      <c r="AZ2124"/>
      <c r="BM2124"/>
      <c r="BV2124"/>
    </row>
    <row r="2125" spans="2:74" x14ac:dyDescent="0.25">
      <c r="B2125"/>
      <c r="Q2125"/>
      <c r="AJ2125"/>
      <c r="AO2125"/>
      <c r="AU2125"/>
      <c r="AZ2125"/>
      <c r="BM2125"/>
      <c r="BV2125"/>
    </row>
    <row r="2126" spans="2:74" x14ac:dyDescent="0.25">
      <c r="B2126"/>
      <c r="Q2126"/>
      <c r="AJ2126"/>
      <c r="AO2126"/>
      <c r="AU2126"/>
      <c r="AZ2126"/>
      <c r="BM2126"/>
      <c r="BV2126"/>
    </row>
    <row r="2127" spans="2:74" x14ac:dyDescent="0.25">
      <c r="B2127"/>
      <c r="Q2127"/>
      <c r="AJ2127"/>
      <c r="AO2127"/>
      <c r="AU2127"/>
      <c r="AZ2127"/>
      <c r="BM2127"/>
      <c r="BV2127"/>
    </row>
    <row r="2128" spans="2:74" x14ac:dyDescent="0.25">
      <c r="B2128"/>
      <c r="Q2128"/>
      <c r="AJ2128"/>
      <c r="AO2128"/>
      <c r="AU2128"/>
      <c r="AZ2128"/>
      <c r="BM2128"/>
      <c r="BV2128"/>
    </row>
    <row r="2129" spans="2:74" x14ac:dyDescent="0.25">
      <c r="B2129"/>
      <c r="Q2129"/>
      <c r="AJ2129"/>
      <c r="AO2129"/>
      <c r="AU2129"/>
      <c r="AZ2129"/>
      <c r="BM2129"/>
      <c r="BV2129"/>
    </row>
    <row r="2130" spans="2:74" x14ac:dyDescent="0.25">
      <c r="B2130"/>
      <c r="Q2130"/>
      <c r="AJ2130"/>
      <c r="AO2130"/>
      <c r="AU2130"/>
      <c r="AZ2130"/>
      <c r="BM2130"/>
      <c r="BV2130"/>
    </row>
    <row r="2131" spans="2:74" x14ac:dyDescent="0.25">
      <c r="B2131"/>
      <c r="Q2131"/>
      <c r="AJ2131"/>
      <c r="AO2131"/>
      <c r="AU2131"/>
      <c r="AZ2131"/>
      <c r="BM2131"/>
      <c r="BV2131"/>
    </row>
    <row r="2132" spans="2:74" x14ac:dyDescent="0.25">
      <c r="B2132"/>
      <c r="Q2132"/>
      <c r="AJ2132"/>
      <c r="AO2132"/>
      <c r="AU2132"/>
      <c r="AZ2132"/>
      <c r="BM2132"/>
      <c r="BV2132"/>
    </row>
    <row r="2133" spans="2:74" x14ac:dyDescent="0.25">
      <c r="B2133"/>
      <c r="Q2133"/>
      <c r="AJ2133"/>
      <c r="AO2133"/>
      <c r="AU2133"/>
      <c r="AZ2133"/>
      <c r="BM2133"/>
      <c r="BV2133"/>
    </row>
    <row r="2134" spans="2:74" x14ac:dyDescent="0.25">
      <c r="B2134"/>
      <c r="Q2134"/>
      <c r="AJ2134"/>
      <c r="AO2134"/>
      <c r="AU2134"/>
      <c r="AZ2134"/>
      <c r="BM2134"/>
      <c r="BV2134"/>
    </row>
    <row r="2135" spans="2:74" x14ac:dyDescent="0.25">
      <c r="B2135"/>
      <c r="Q2135"/>
      <c r="AJ2135"/>
      <c r="AO2135"/>
      <c r="AU2135"/>
      <c r="AZ2135"/>
      <c r="BM2135"/>
      <c r="BV2135"/>
    </row>
    <row r="2136" spans="2:74" x14ac:dyDescent="0.25">
      <c r="B2136"/>
      <c r="Q2136"/>
      <c r="AJ2136"/>
      <c r="AO2136"/>
      <c r="AU2136"/>
      <c r="AZ2136"/>
      <c r="BM2136"/>
      <c r="BV2136"/>
    </row>
    <row r="2137" spans="2:74" x14ac:dyDescent="0.25">
      <c r="B2137"/>
      <c r="Q2137"/>
      <c r="AJ2137"/>
      <c r="AO2137"/>
      <c r="AU2137"/>
      <c r="AZ2137"/>
      <c r="BM2137"/>
      <c r="BV2137"/>
    </row>
    <row r="2138" spans="2:74" x14ac:dyDescent="0.25">
      <c r="B2138"/>
      <c r="Q2138"/>
      <c r="AJ2138"/>
      <c r="AO2138"/>
      <c r="AU2138"/>
      <c r="AZ2138"/>
      <c r="BM2138"/>
      <c r="BV2138"/>
    </row>
    <row r="2139" spans="2:74" x14ac:dyDescent="0.25">
      <c r="B2139"/>
      <c r="Q2139"/>
      <c r="AJ2139"/>
      <c r="AO2139"/>
      <c r="AU2139"/>
      <c r="AZ2139"/>
      <c r="BM2139"/>
      <c r="BV2139"/>
    </row>
    <row r="2140" spans="2:74" x14ac:dyDescent="0.25">
      <c r="B2140"/>
      <c r="Q2140"/>
      <c r="AJ2140"/>
      <c r="AO2140"/>
      <c r="AU2140"/>
      <c r="AZ2140"/>
      <c r="BM2140"/>
      <c r="BV2140"/>
    </row>
    <row r="2141" spans="2:74" x14ac:dyDescent="0.25">
      <c r="B2141"/>
      <c r="Q2141"/>
      <c r="AJ2141"/>
      <c r="AO2141"/>
      <c r="AU2141"/>
      <c r="AZ2141"/>
      <c r="BM2141"/>
      <c r="BV2141"/>
    </row>
    <row r="2142" spans="2:74" x14ac:dyDescent="0.25">
      <c r="B2142"/>
      <c r="Q2142"/>
      <c r="AJ2142"/>
      <c r="AO2142"/>
      <c r="AU2142"/>
      <c r="AZ2142"/>
      <c r="BM2142"/>
      <c r="BV2142"/>
    </row>
    <row r="2143" spans="2:74" x14ac:dyDescent="0.25">
      <c r="B2143"/>
      <c r="Q2143"/>
      <c r="AJ2143"/>
      <c r="AO2143"/>
      <c r="AU2143"/>
      <c r="AZ2143"/>
      <c r="BM2143"/>
      <c r="BV2143"/>
    </row>
    <row r="2144" spans="2:74" x14ac:dyDescent="0.25">
      <c r="B2144"/>
      <c r="Q2144"/>
      <c r="AJ2144"/>
      <c r="AO2144"/>
      <c r="AU2144"/>
      <c r="AZ2144"/>
      <c r="BM2144"/>
      <c r="BV2144"/>
    </row>
    <row r="2145" spans="2:74" x14ac:dyDescent="0.25">
      <c r="B2145"/>
      <c r="Q2145"/>
      <c r="AJ2145"/>
      <c r="AO2145"/>
      <c r="AU2145"/>
      <c r="AZ2145"/>
      <c r="BM2145"/>
      <c r="BV2145"/>
    </row>
    <row r="2146" spans="2:74" x14ac:dyDescent="0.25">
      <c r="B2146"/>
      <c r="Q2146"/>
      <c r="AJ2146"/>
      <c r="AO2146"/>
      <c r="AU2146"/>
      <c r="AZ2146"/>
      <c r="BM2146"/>
      <c r="BV2146"/>
    </row>
    <row r="2147" spans="2:74" x14ac:dyDescent="0.25">
      <c r="B2147"/>
      <c r="Q2147"/>
      <c r="AJ2147"/>
      <c r="AO2147"/>
      <c r="AU2147"/>
      <c r="AZ2147"/>
      <c r="BM2147"/>
      <c r="BV2147"/>
    </row>
    <row r="2148" spans="2:74" x14ac:dyDescent="0.25">
      <c r="B2148"/>
      <c r="Q2148"/>
      <c r="AJ2148"/>
      <c r="AO2148"/>
      <c r="AU2148"/>
      <c r="AZ2148"/>
      <c r="BM2148"/>
      <c r="BV2148"/>
    </row>
    <row r="2149" spans="2:74" x14ac:dyDescent="0.25">
      <c r="B2149"/>
      <c r="Q2149"/>
      <c r="AJ2149"/>
      <c r="AO2149"/>
      <c r="AU2149"/>
      <c r="AZ2149"/>
      <c r="BM2149"/>
      <c r="BV2149"/>
    </row>
    <row r="2150" spans="2:74" x14ac:dyDescent="0.25">
      <c r="B2150"/>
      <c r="Q2150"/>
      <c r="AJ2150"/>
      <c r="AO2150"/>
      <c r="AU2150"/>
      <c r="AZ2150"/>
      <c r="BM2150"/>
      <c r="BV2150"/>
    </row>
    <row r="2151" spans="2:74" x14ac:dyDescent="0.25">
      <c r="B2151"/>
      <c r="Q2151"/>
      <c r="AJ2151"/>
      <c r="AO2151"/>
      <c r="AU2151"/>
      <c r="AZ2151"/>
      <c r="BM2151"/>
      <c r="BV2151"/>
    </row>
    <row r="2152" spans="2:74" x14ac:dyDescent="0.25">
      <c r="B2152"/>
      <c r="Q2152"/>
      <c r="AJ2152"/>
      <c r="AO2152"/>
      <c r="AU2152"/>
      <c r="AZ2152"/>
      <c r="BM2152"/>
      <c r="BV2152"/>
    </row>
    <row r="2153" spans="2:74" x14ac:dyDescent="0.25">
      <c r="B2153"/>
      <c r="Q2153"/>
      <c r="AJ2153"/>
      <c r="AO2153"/>
      <c r="AU2153"/>
      <c r="AZ2153"/>
      <c r="BM2153"/>
      <c r="BV2153"/>
    </row>
    <row r="2154" spans="2:74" x14ac:dyDescent="0.25">
      <c r="B2154"/>
      <c r="Q2154"/>
      <c r="AJ2154"/>
      <c r="AO2154"/>
      <c r="AU2154"/>
      <c r="AZ2154"/>
      <c r="BM2154"/>
      <c r="BV2154"/>
    </row>
    <row r="2155" spans="2:74" x14ac:dyDescent="0.25">
      <c r="B2155"/>
      <c r="Q2155"/>
      <c r="AJ2155"/>
      <c r="AO2155"/>
      <c r="AU2155"/>
      <c r="AZ2155"/>
      <c r="BM2155"/>
      <c r="BV2155"/>
    </row>
    <row r="2156" spans="2:74" x14ac:dyDescent="0.25">
      <c r="B2156"/>
      <c r="Q2156"/>
      <c r="AJ2156"/>
      <c r="AO2156"/>
      <c r="AU2156"/>
      <c r="AZ2156"/>
      <c r="BM2156"/>
      <c r="BV2156"/>
    </row>
    <row r="2157" spans="2:74" x14ac:dyDescent="0.25">
      <c r="B2157"/>
      <c r="Q2157"/>
      <c r="AJ2157"/>
      <c r="AO2157"/>
      <c r="AU2157"/>
      <c r="AZ2157"/>
      <c r="BM2157"/>
      <c r="BV2157"/>
    </row>
    <row r="2158" spans="2:74" x14ac:dyDescent="0.25">
      <c r="B2158"/>
      <c r="Q2158"/>
      <c r="AJ2158"/>
      <c r="AO2158"/>
      <c r="AU2158"/>
      <c r="AZ2158"/>
      <c r="BM2158"/>
      <c r="BV2158"/>
    </row>
    <row r="2159" spans="2:74" x14ac:dyDescent="0.25">
      <c r="B2159"/>
      <c r="Q2159"/>
      <c r="AJ2159"/>
      <c r="AO2159"/>
      <c r="AU2159"/>
      <c r="AZ2159"/>
      <c r="BM2159"/>
      <c r="BV2159"/>
    </row>
    <row r="2160" spans="2:74" x14ac:dyDescent="0.25">
      <c r="B2160"/>
      <c r="Q2160"/>
      <c r="AJ2160"/>
      <c r="AO2160"/>
      <c r="AU2160"/>
      <c r="AZ2160"/>
      <c r="BM2160"/>
      <c r="BV2160"/>
    </row>
    <row r="2161" spans="2:74" x14ac:dyDescent="0.25">
      <c r="B2161"/>
      <c r="Q2161"/>
      <c r="AJ2161"/>
      <c r="AO2161"/>
      <c r="AU2161"/>
      <c r="AZ2161"/>
      <c r="BM2161"/>
      <c r="BV2161"/>
    </row>
    <row r="2162" spans="2:74" x14ac:dyDescent="0.25">
      <c r="B2162"/>
      <c r="Q2162"/>
      <c r="AJ2162"/>
      <c r="AO2162"/>
      <c r="AU2162"/>
      <c r="AZ2162"/>
      <c r="BM2162"/>
      <c r="BV2162"/>
    </row>
    <row r="2163" spans="2:74" x14ac:dyDescent="0.25">
      <c r="B2163"/>
      <c r="Q2163"/>
      <c r="AJ2163"/>
      <c r="AO2163"/>
      <c r="AU2163"/>
      <c r="AZ2163"/>
      <c r="BM2163"/>
      <c r="BV2163"/>
    </row>
    <row r="2164" spans="2:74" x14ac:dyDescent="0.25">
      <c r="B2164"/>
      <c r="Q2164"/>
      <c r="AJ2164"/>
      <c r="AO2164"/>
      <c r="AU2164"/>
      <c r="AZ2164"/>
      <c r="BM2164"/>
      <c r="BV2164"/>
    </row>
    <row r="2165" spans="2:74" x14ac:dyDescent="0.25">
      <c r="B2165"/>
      <c r="Q2165"/>
      <c r="AJ2165"/>
      <c r="AO2165"/>
      <c r="AU2165"/>
      <c r="AZ2165"/>
      <c r="BM2165"/>
      <c r="BV2165"/>
    </row>
    <row r="2166" spans="2:74" x14ac:dyDescent="0.25">
      <c r="B2166"/>
      <c r="Q2166"/>
      <c r="AJ2166"/>
      <c r="AO2166"/>
      <c r="AU2166"/>
      <c r="AZ2166"/>
      <c r="BM2166"/>
      <c r="BV2166"/>
    </row>
    <row r="2167" spans="2:74" x14ac:dyDescent="0.25">
      <c r="B2167"/>
      <c r="Q2167"/>
      <c r="AJ2167"/>
      <c r="AO2167"/>
      <c r="AU2167"/>
      <c r="AZ2167"/>
      <c r="BM2167"/>
      <c r="BV2167"/>
    </row>
    <row r="2168" spans="2:74" x14ac:dyDescent="0.25">
      <c r="B2168"/>
      <c r="Q2168"/>
      <c r="AJ2168"/>
      <c r="AO2168"/>
      <c r="AU2168"/>
      <c r="AZ2168"/>
      <c r="BM2168"/>
      <c r="BV2168"/>
    </row>
    <row r="2169" spans="2:74" x14ac:dyDescent="0.25">
      <c r="B2169"/>
      <c r="Q2169"/>
      <c r="AJ2169"/>
      <c r="AO2169"/>
      <c r="AU2169"/>
      <c r="AZ2169"/>
      <c r="BM2169"/>
      <c r="BV2169"/>
    </row>
    <row r="2170" spans="2:74" x14ac:dyDescent="0.25">
      <c r="B2170"/>
      <c r="Q2170"/>
      <c r="AJ2170"/>
      <c r="AO2170"/>
      <c r="AU2170"/>
      <c r="AZ2170"/>
      <c r="BM2170"/>
      <c r="BV2170"/>
    </row>
    <row r="2171" spans="2:74" x14ac:dyDescent="0.25">
      <c r="B2171"/>
      <c r="Q2171"/>
      <c r="AJ2171"/>
      <c r="AO2171"/>
      <c r="AU2171"/>
      <c r="AZ2171"/>
      <c r="BM2171"/>
      <c r="BV2171"/>
    </row>
    <row r="2172" spans="2:74" x14ac:dyDescent="0.25">
      <c r="B2172"/>
      <c r="Q2172"/>
      <c r="AJ2172"/>
      <c r="AO2172"/>
      <c r="AU2172"/>
      <c r="AZ2172"/>
      <c r="BM2172"/>
      <c r="BV2172"/>
    </row>
    <row r="2173" spans="2:74" x14ac:dyDescent="0.25">
      <c r="B2173"/>
      <c r="Q2173"/>
      <c r="AJ2173"/>
      <c r="AO2173"/>
      <c r="AU2173"/>
      <c r="AZ2173"/>
      <c r="BM2173"/>
      <c r="BV2173"/>
    </row>
    <row r="2174" spans="2:74" x14ac:dyDescent="0.25">
      <c r="B2174"/>
      <c r="Q2174"/>
      <c r="AJ2174"/>
      <c r="AO2174"/>
      <c r="AU2174"/>
      <c r="AZ2174"/>
      <c r="BM2174"/>
      <c r="BV2174"/>
    </row>
    <row r="2175" spans="2:74" x14ac:dyDescent="0.25">
      <c r="B2175"/>
      <c r="Q2175"/>
      <c r="AJ2175"/>
      <c r="AO2175"/>
      <c r="AU2175"/>
      <c r="AZ2175"/>
      <c r="BM2175"/>
      <c r="BV2175"/>
    </row>
    <row r="2176" spans="2:74" x14ac:dyDescent="0.25">
      <c r="B2176"/>
      <c r="Q2176"/>
      <c r="AJ2176"/>
      <c r="AO2176"/>
      <c r="AU2176"/>
      <c r="AZ2176"/>
      <c r="BM2176"/>
      <c r="BV2176"/>
    </row>
    <row r="2177" spans="2:74" x14ac:dyDescent="0.25">
      <c r="B2177"/>
      <c r="Q2177"/>
      <c r="AJ2177"/>
      <c r="AO2177"/>
      <c r="AU2177"/>
      <c r="AZ2177"/>
      <c r="BM2177"/>
      <c r="BV2177"/>
    </row>
    <row r="2178" spans="2:74" x14ac:dyDescent="0.25">
      <c r="B2178"/>
      <c r="Q2178"/>
      <c r="AJ2178"/>
      <c r="AO2178"/>
      <c r="AU2178"/>
      <c r="AZ2178"/>
      <c r="BM2178"/>
      <c r="BV2178"/>
    </row>
    <row r="2179" spans="2:74" x14ac:dyDescent="0.25">
      <c r="B2179"/>
      <c r="Q2179"/>
      <c r="AJ2179"/>
      <c r="AO2179"/>
      <c r="AU2179"/>
      <c r="AZ2179"/>
      <c r="BM2179"/>
      <c r="BV2179"/>
    </row>
    <row r="2180" spans="2:74" x14ac:dyDescent="0.25">
      <c r="B2180"/>
      <c r="Q2180"/>
      <c r="AJ2180"/>
      <c r="AO2180"/>
      <c r="AU2180"/>
      <c r="AZ2180"/>
      <c r="BM2180"/>
      <c r="BV2180"/>
    </row>
    <row r="2181" spans="2:74" x14ac:dyDescent="0.25">
      <c r="B2181"/>
      <c r="Q2181"/>
      <c r="AJ2181"/>
      <c r="AO2181"/>
      <c r="AU2181"/>
      <c r="AZ2181"/>
      <c r="BM2181"/>
      <c r="BV2181"/>
    </row>
    <row r="2182" spans="2:74" x14ac:dyDescent="0.25">
      <c r="B2182"/>
      <c r="Q2182"/>
      <c r="AJ2182"/>
      <c r="AO2182"/>
      <c r="AU2182"/>
      <c r="AZ2182"/>
      <c r="BM2182"/>
      <c r="BV2182"/>
    </row>
    <row r="2183" spans="2:74" x14ac:dyDescent="0.25">
      <c r="B2183"/>
      <c r="Q2183"/>
      <c r="AJ2183"/>
      <c r="AO2183"/>
      <c r="AU2183"/>
      <c r="AZ2183"/>
      <c r="BM2183"/>
      <c r="BV2183"/>
    </row>
    <row r="2184" spans="2:74" x14ac:dyDescent="0.25">
      <c r="B2184"/>
      <c r="Q2184"/>
      <c r="AJ2184"/>
      <c r="AO2184"/>
      <c r="AU2184"/>
      <c r="AZ2184"/>
      <c r="BM2184"/>
      <c r="BV2184"/>
    </row>
    <row r="2185" spans="2:74" x14ac:dyDescent="0.25">
      <c r="B2185"/>
      <c r="Q2185"/>
      <c r="AJ2185"/>
      <c r="AO2185"/>
      <c r="AU2185"/>
      <c r="AZ2185"/>
      <c r="BM2185"/>
      <c r="BV2185"/>
    </row>
    <row r="2186" spans="2:74" x14ac:dyDescent="0.25">
      <c r="B2186"/>
      <c r="Q2186"/>
      <c r="AJ2186"/>
      <c r="AO2186"/>
      <c r="AU2186"/>
      <c r="AZ2186"/>
      <c r="BM2186"/>
      <c r="BV2186"/>
    </row>
    <row r="2187" spans="2:74" x14ac:dyDescent="0.25">
      <c r="B2187"/>
      <c r="Q2187"/>
      <c r="AJ2187"/>
      <c r="AO2187"/>
      <c r="AU2187"/>
      <c r="AZ2187"/>
      <c r="BM2187"/>
      <c r="BV2187"/>
    </row>
    <row r="2188" spans="2:74" x14ac:dyDescent="0.25">
      <c r="B2188"/>
      <c r="Q2188"/>
      <c r="AJ2188"/>
      <c r="AO2188"/>
      <c r="AU2188"/>
      <c r="AZ2188"/>
      <c r="BM2188"/>
      <c r="BV2188"/>
    </row>
    <row r="2189" spans="2:74" x14ac:dyDescent="0.25">
      <c r="B2189"/>
      <c r="Q2189"/>
      <c r="AJ2189"/>
      <c r="AO2189"/>
      <c r="AU2189"/>
      <c r="AZ2189"/>
      <c r="BM2189"/>
      <c r="BV2189"/>
    </row>
    <row r="2190" spans="2:74" x14ac:dyDescent="0.25">
      <c r="B2190"/>
      <c r="Q2190"/>
      <c r="AJ2190"/>
      <c r="AO2190"/>
      <c r="AU2190"/>
      <c r="AZ2190"/>
      <c r="BM2190"/>
      <c r="BV2190"/>
    </row>
    <row r="2191" spans="2:74" x14ac:dyDescent="0.25">
      <c r="B2191"/>
      <c r="Q2191"/>
      <c r="AJ2191"/>
      <c r="AO2191"/>
      <c r="AU2191"/>
      <c r="AZ2191"/>
      <c r="BM2191"/>
      <c r="BV2191"/>
    </row>
    <row r="2192" spans="2:74" x14ac:dyDescent="0.25">
      <c r="B2192"/>
      <c r="Q2192"/>
      <c r="AJ2192"/>
      <c r="AO2192"/>
      <c r="AU2192"/>
      <c r="AZ2192"/>
      <c r="BM2192"/>
      <c r="BV2192"/>
    </row>
    <row r="2193" spans="2:74" x14ac:dyDescent="0.25">
      <c r="B2193"/>
      <c r="Q2193"/>
      <c r="AJ2193"/>
      <c r="AO2193"/>
      <c r="AU2193"/>
      <c r="AZ2193"/>
      <c r="BM2193"/>
      <c r="BV2193"/>
    </row>
    <row r="2194" spans="2:74" x14ac:dyDescent="0.25">
      <c r="B2194"/>
      <c r="Q2194"/>
      <c r="AJ2194"/>
      <c r="AO2194"/>
      <c r="AU2194"/>
      <c r="AZ2194"/>
      <c r="BM2194"/>
      <c r="BV2194"/>
    </row>
    <row r="2195" spans="2:74" x14ac:dyDescent="0.25">
      <c r="B2195"/>
      <c r="Q2195"/>
      <c r="AJ2195"/>
      <c r="AO2195"/>
      <c r="AU2195"/>
      <c r="AZ2195"/>
      <c r="BM2195"/>
      <c r="BV2195"/>
    </row>
    <row r="2196" spans="2:74" x14ac:dyDescent="0.25">
      <c r="B2196"/>
      <c r="Q2196"/>
      <c r="AJ2196"/>
      <c r="AO2196"/>
      <c r="AU2196"/>
      <c r="AZ2196"/>
      <c r="BM2196"/>
      <c r="BV2196"/>
    </row>
    <row r="2197" spans="2:74" x14ac:dyDescent="0.25">
      <c r="B2197"/>
      <c r="Q2197"/>
      <c r="AJ2197"/>
      <c r="AO2197"/>
      <c r="AU2197"/>
      <c r="AZ2197"/>
      <c r="BM2197"/>
      <c r="BV2197"/>
    </row>
    <row r="2198" spans="2:74" x14ac:dyDescent="0.25">
      <c r="B2198"/>
      <c r="Q2198"/>
      <c r="AJ2198"/>
      <c r="AO2198"/>
      <c r="AU2198"/>
      <c r="AZ2198"/>
      <c r="BM2198"/>
      <c r="BV2198"/>
    </row>
    <row r="2199" spans="2:74" x14ac:dyDescent="0.25">
      <c r="B2199"/>
      <c r="Q2199"/>
      <c r="AJ2199"/>
      <c r="AO2199"/>
      <c r="AU2199"/>
      <c r="AZ2199"/>
      <c r="BM2199"/>
      <c r="BV2199"/>
    </row>
    <row r="2200" spans="2:74" x14ac:dyDescent="0.25">
      <c r="B2200"/>
      <c r="Q2200"/>
      <c r="AJ2200"/>
      <c r="AO2200"/>
      <c r="AU2200"/>
      <c r="AZ2200"/>
      <c r="BM2200"/>
      <c r="BV2200"/>
    </row>
    <row r="2201" spans="2:74" x14ac:dyDescent="0.25">
      <c r="B2201"/>
      <c r="Q2201"/>
      <c r="AJ2201"/>
      <c r="AO2201"/>
      <c r="AU2201"/>
      <c r="AZ2201"/>
      <c r="BM2201"/>
      <c r="BV2201"/>
    </row>
    <row r="2202" spans="2:74" x14ac:dyDescent="0.25">
      <c r="B2202"/>
      <c r="Q2202"/>
      <c r="AJ2202"/>
      <c r="AO2202"/>
      <c r="AU2202"/>
      <c r="AZ2202"/>
      <c r="BM2202"/>
      <c r="BV2202"/>
    </row>
    <row r="2203" spans="2:74" x14ac:dyDescent="0.25">
      <c r="B2203"/>
      <c r="Q2203"/>
      <c r="AJ2203"/>
      <c r="AO2203"/>
      <c r="AU2203"/>
      <c r="AZ2203"/>
      <c r="BM2203"/>
      <c r="BV2203"/>
    </row>
    <row r="2204" spans="2:74" x14ac:dyDescent="0.25">
      <c r="B2204"/>
      <c r="Q2204"/>
      <c r="AJ2204"/>
      <c r="AO2204"/>
      <c r="AU2204"/>
      <c r="AZ2204"/>
      <c r="BM2204"/>
      <c r="BV2204"/>
    </row>
    <row r="2205" spans="2:74" x14ac:dyDescent="0.25">
      <c r="B2205"/>
      <c r="Q2205"/>
      <c r="AJ2205"/>
      <c r="AO2205"/>
      <c r="AU2205"/>
      <c r="AZ2205"/>
      <c r="BM2205"/>
      <c r="BV2205"/>
    </row>
    <row r="2206" spans="2:74" x14ac:dyDescent="0.25">
      <c r="B2206"/>
      <c r="Q2206"/>
      <c r="AJ2206"/>
      <c r="AO2206"/>
      <c r="AU2206"/>
      <c r="AZ2206"/>
      <c r="BM2206"/>
      <c r="BV2206"/>
    </row>
    <row r="2207" spans="2:74" x14ac:dyDescent="0.25">
      <c r="B2207"/>
      <c r="Q2207"/>
      <c r="AJ2207"/>
      <c r="AO2207"/>
      <c r="AU2207"/>
      <c r="AZ2207"/>
      <c r="BM2207"/>
      <c r="BV2207"/>
    </row>
    <row r="2208" spans="2:74" x14ac:dyDescent="0.25">
      <c r="B2208"/>
      <c r="Q2208"/>
      <c r="AJ2208"/>
      <c r="AO2208"/>
      <c r="AU2208"/>
      <c r="AZ2208"/>
      <c r="BM2208"/>
      <c r="BV2208"/>
    </row>
    <row r="2209" spans="2:74" x14ac:dyDescent="0.25">
      <c r="B2209"/>
      <c r="Q2209"/>
      <c r="AJ2209"/>
      <c r="AO2209"/>
      <c r="AU2209"/>
      <c r="AZ2209"/>
      <c r="BM2209"/>
      <c r="BV2209"/>
    </row>
    <row r="2210" spans="2:74" x14ac:dyDescent="0.25">
      <c r="B2210"/>
      <c r="Q2210"/>
      <c r="AJ2210"/>
      <c r="AO2210"/>
      <c r="AU2210"/>
      <c r="AZ2210"/>
      <c r="BM2210"/>
      <c r="BV2210"/>
    </row>
    <row r="2211" spans="2:74" x14ac:dyDescent="0.25">
      <c r="B2211"/>
      <c r="Q2211"/>
      <c r="AJ2211"/>
      <c r="AO2211"/>
      <c r="AU2211"/>
      <c r="AZ2211"/>
      <c r="BM2211"/>
      <c r="BV2211"/>
    </row>
    <row r="2212" spans="2:74" x14ac:dyDescent="0.25">
      <c r="B2212"/>
      <c r="Q2212"/>
      <c r="AJ2212"/>
      <c r="AO2212"/>
      <c r="AU2212"/>
      <c r="AZ2212"/>
      <c r="BM2212"/>
      <c r="BV2212"/>
    </row>
    <row r="2213" spans="2:74" x14ac:dyDescent="0.25">
      <c r="B2213"/>
      <c r="Q2213"/>
      <c r="AJ2213"/>
      <c r="AO2213"/>
      <c r="AU2213"/>
      <c r="AZ2213"/>
      <c r="BM2213"/>
      <c r="BV2213"/>
    </row>
    <row r="2214" spans="2:74" x14ac:dyDescent="0.25">
      <c r="B2214"/>
      <c r="Q2214"/>
      <c r="AJ2214"/>
      <c r="AO2214"/>
      <c r="AU2214"/>
      <c r="AZ2214"/>
      <c r="BM2214"/>
      <c r="BV2214"/>
    </row>
    <row r="2215" spans="2:74" x14ac:dyDescent="0.25">
      <c r="B2215"/>
      <c r="Q2215"/>
      <c r="AJ2215"/>
      <c r="AO2215"/>
      <c r="AU2215"/>
      <c r="AZ2215"/>
      <c r="BM2215"/>
      <c r="BV2215"/>
    </row>
    <row r="2216" spans="2:74" x14ac:dyDescent="0.25">
      <c r="B2216"/>
      <c r="Q2216"/>
      <c r="AJ2216"/>
      <c r="AO2216"/>
      <c r="AU2216"/>
      <c r="AZ2216"/>
      <c r="BM2216"/>
      <c r="BV2216"/>
    </row>
    <row r="2217" spans="2:74" x14ac:dyDescent="0.25">
      <c r="B2217"/>
      <c r="Q2217"/>
      <c r="AJ2217"/>
      <c r="AO2217"/>
      <c r="AU2217"/>
      <c r="AZ2217"/>
      <c r="BM2217"/>
      <c r="BV2217"/>
    </row>
    <row r="2218" spans="2:74" x14ac:dyDescent="0.25">
      <c r="B2218"/>
      <c r="Q2218"/>
      <c r="AJ2218"/>
      <c r="AO2218"/>
      <c r="AU2218"/>
      <c r="AZ2218"/>
      <c r="BM2218"/>
      <c r="BV2218"/>
    </row>
    <row r="2219" spans="2:74" x14ac:dyDescent="0.25">
      <c r="B2219"/>
      <c r="Q2219"/>
      <c r="AJ2219"/>
      <c r="AO2219"/>
      <c r="AU2219"/>
      <c r="AZ2219"/>
      <c r="BM2219"/>
      <c r="BV2219"/>
    </row>
    <row r="2220" spans="2:74" x14ac:dyDescent="0.25">
      <c r="B2220"/>
      <c r="Q2220"/>
      <c r="AJ2220"/>
      <c r="AO2220"/>
      <c r="AU2220"/>
      <c r="AZ2220"/>
      <c r="BM2220"/>
      <c r="BV2220"/>
    </row>
    <row r="2221" spans="2:74" x14ac:dyDescent="0.25">
      <c r="B2221"/>
      <c r="Q2221"/>
      <c r="AJ2221"/>
      <c r="AO2221"/>
      <c r="AU2221"/>
      <c r="AZ2221"/>
      <c r="BM2221"/>
      <c r="BV2221"/>
    </row>
    <row r="2222" spans="2:74" x14ac:dyDescent="0.25">
      <c r="B2222"/>
      <c r="Q2222"/>
      <c r="AJ2222"/>
      <c r="AO2222"/>
      <c r="AU2222"/>
      <c r="AZ2222"/>
      <c r="BM2222"/>
      <c r="BV2222"/>
    </row>
    <row r="2223" spans="2:74" x14ac:dyDescent="0.25">
      <c r="B2223"/>
      <c r="Q2223"/>
      <c r="AJ2223"/>
      <c r="AO2223"/>
      <c r="AU2223"/>
      <c r="AZ2223"/>
      <c r="BM2223"/>
      <c r="BV2223"/>
    </row>
    <row r="2224" spans="2:74" x14ac:dyDescent="0.25">
      <c r="B2224"/>
      <c r="Q2224"/>
      <c r="AJ2224"/>
      <c r="AO2224"/>
      <c r="AU2224"/>
      <c r="AZ2224"/>
      <c r="BM2224"/>
      <c r="BV2224"/>
    </row>
    <row r="2225" spans="2:74" x14ac:dyDescent="0.25">
      <c r="B2225"/>
      <c r="Q2225"/>
      <c r="AJ2225"/>
      <c r="AO2225"/>
      <c r="AU2225"/>
      <c r="AZ2225"/>
      <c r="BM2225"/>
      <c r="BV2225"/>
    </row>
    <row r="2226" spans="2:74" x14ac:dyDescent="0.25">
      <c r="B2226"/>
      <c r="Q2226"/>
      <c r="AJ2226"/>
      <c r="AO2226"/>
      <c r="AU2226"/>
      <c r="AZ2226"/>
      <c r="BM2226"/>
      <c r="BV2226"/>
    </row>
    <row r="2227" spans="2:74" x14ac:dyDescent="0.25">
      <c r="B2227"/>
      <c r="Q2227"/>
      <c r="AJ2227"/>
      <c r="AO2227"/>
      <c r="AU2227"/>
      <c r="AZ2227"/>
      <c r="BM2227"/>
      <c r="BV2227"/>
    </row>
    <row r="2228" spans="2:74" x14ac:dyDescent="0.25">
      <c r="B2228"/>
      <c r="Q2228"/>
      <c r="AJ2228"/>
      <c r="AO2228"/>
      <c r="AU2228"/>
      <c r="AZ2228"/>
      <c r="BM2228"/>
      <c r="BV2228"/>
    </row>
    <row r="2229" spans="2:74" x14ac:dyDescent="0.25">
      <c r="B2229"/>
      <c r="Q2229"/>
      <c r="AJ2229"/>
      <c r="AO2229"/>
      <c r="AU2229"/>
      <c r="AZ2229"/>
      <c r="BM2229"/>
      <c r="BV2229"/>
    </row>
    <row r="2230" spans="2:74" x14ac:dyDescent="0.25">
      <c r="B2230"/>
      <c r="Q2230"/>
      <c r="AJ2230"/>
      <c r="AO2230"/>
      <c r="AU2230"/>
      <c r="AZ2230"/>
      <c r="BM2230"/>
      <c r="BV2230"/>
    </row>
    <row r="2231" spans="2:74" x14ac:dyDescent="0.25">
      <c r="B2231"/>
      <c r="Q2231"/>
      <c r="AJ2231"/>
      <c r="AO2231"/>
      <c r="AU2231"/>
      <c r="AZ2231"/>
      <c r="BM2231"/>
      <c r="BV2231"/>
    </row>
    <row r="2232" spans="2:74" x14ac:dyDescent="0.25">
      <c r="B2232"/>
      <c r="Q2232"/>
      <c r="AJ2232"/>
      <c r="AO2232"/>
      <c r="AU2232"/>
      <c r="AZ2232"/>
      <c r="BM2232"/>
      <c r="BV2232"/>
    </row>
    <row r="2233" spans="2:74" x14ac:dyDescent="0.25">
      <c r="B2233"/>
      <c r="Q2233"/>
      <c r="AJ2233"/>
      <c r="AO2233"/>
      <c r="AU2233"/>
      <c r="AZ2233"/>
      <c r="BM2233"/>
      <c r="BV2233"/>
    </row>
    <row r="2234" spans="2:74" x14ac:dyDescent="0.25">
      <c r="B2234"/>
      <c r="Q2234"/>
      <c r="AJ2234"/>
      <c r="AO2234"/>
      <c r="AU2234"/>
      <c r="AZ2234"/>
      <c r="BM2234"/>
      <c r="BV2234"/>
    </row>
    <row r="2235" spans="2:74" x14ac:dyDescent="0.25">
      <c r="B2235"/>
      <c r="Q2235"/>
      <c r="AJ2235"/>
      <c r="AO2235"/>
      <c r="AU2235"/>
      <c r="AZ2235"/>
      <c r="BM2235"/>
      <c r="BV2235"/>
    </row>
    <row r="2236" spans="2:74" x14ac:dyDescent="0.25">
      <c r="B2236"/>
      <c r="Q2236"/>
      <c r="AJ2236"/>
      <c r="AO2236"/>
      <c r="AU2236"/>
      <c r="AZ2236"/>
      <c r="BM2236"/>
      <c r="BV2236"/>
    </row>
    <row r="2237" spans="2:74" x14ac:dyDescent="0.25">
      <c r="B2237"/>
      <c r="Q2237"/>
      <c r="AJ2237"/>
      <c r="AO2237"/>
      <c r="AU2237"/>
      <c r="AZ2237"/>
      <c r="BM2237"/>
      <c r="BV2237"/>
    </row>
    <row r="2238" spans="2:74" x14ac:dyDescent="0.25">
      <c r="B2238"/>
      <c r="Q2238"/>
      <c r="AJ2238"/>
      <c r="AO2238"/>
      <c r="AU2238"/>
      <c r="AZ2238"/>
      <c r="BM2238"/>
      <c r="BV2238"/>
    </row>
    <row r="2239" spans="2:74" x14ac:dyDescent="0.25">
      <c r="B2239"/>
      <c r="Q2239"/>
      <c r="AJ2239"/>
      <c r="AO2239"/>
      <c r="AU2239"/>
      <c r="AZ2239"/>
      <c r="BM2239"/>
      <c r="BV2239"/>
    </row>
    <row r="2240" spans="2:74" x14ac:dyDescent="0.25">
      <c r="B2240"/>
      <c r="Q2240"/>
      <c r="AJ2240"/>
      <c r="AO2240"/>
      <c r="AU2240"/>
      <c r="AZ2240"/>
      <c r="BM2240"/>
      <c r="BV2240"/>
    </row>
    <row r="2241" spans="2:74" x14ac:dyDescent="0.25">
      <c r="B2241"/>
      <c r="Q2241"/>
      <c r="AJ2241"/>
      <c r="AO2241"/>
      <c r="AU2241"/>
      <c r="AZ2241"/>
      <c r="BM2241"/>
      <c r="BV2241"/>
    </row>
    <row r="2242" spans="2:74" x14ac:dyDescent="0.25">
      <c r="B2242"/>
      <c r="Q2242"/>
      <c r="AJ2242"/>
      <c r="AO2242"/>
      <c r="AU2242"/>
      <c r="AZ2242"/>
      <c r="BM2242"/>
      <c r="BV2242"/>
    </row>
    <row r="2243" spans="2:74" x14ac:dyDescent="0.25">
      <c r="B2243"/>
      <c r="Q2243"/>
      <c r="AJ2243"/>
      <c r="AO2243"/>
      <c r="AU2243"/>
      <c r="AZ2243"/>
      <c r="BM2243"/>
      <c r="BV2243"/>
    </row>
    <row r="2244" spans="2:74" x14ac:dyDescent="0.25">
      <c r="B2244"/>
      <c r="Q2244"/>
      <c r="AJ2244"/>
      <c r="AO2244"/>
      <c r="AU2244"/>
      <c r="AZ2244"/>
      <c r="BM2244"/>
      <c r="BV2244"/>
    </row>
    <row r="2245" spans="2:74" x14ac:dyDescent="0.25">
      <c r="B2245"/>
      <c r="Q2245"/>
      <c r="AJ2245"/>
      <c r="AO2245"/>
      <c r="AU2245"/>
      <c r="AZ2245"/>
      <c r="BM2245"/>
      <c r="BV2245"/>
    </row>
    <row r="2246" spans="2:74" x14ac:dyDescent="0.25">
      <c r="B2246"/>
      <c r="Q2246"/>
      <c r="AJ2246"/>
      <c r="AO2246"/>
      <c r="AU2246"/>
      <c r="AZ2246"/>
      <c r="BM2246"/>
      <c r="BV2246"/>
    </row>
    <row r="2247" spans="2:74" x14ac:dyDescent="0.25">
      <c r="B2247"/>
      <c r="Q2247"/>
      <c r="AJ2247"/>
      <c r="AO2247"/>
      <c r="AU2247"/>
      <c r="AZ2247"/>
      <c r="BM2247"/>
      <c r="BV2247"/>
    </row>
    <row r="2248" spans="2:74" x14ac:dyDescent="0.25">
      <c r="B2248"/>
      <c r="Q2248"/>
      <c r="AJ2248"/>
      <c r="AO2248"/>
      <c r="AU2248"/>
      <c r="AZ2248"/>
      <c r="BM2248"/>
      <c r="BV2248"/>
    </row>
    <row r="2249" spans="2:74" x14ac:dyDescent="0.25">
      <c r="B2249"/>
      <c r="Q2249"/>
      <c r="AJ2249"/>
      <c r="AO2249"/>
      <c r="AU2249"/>
      <c r="AZ2249"/>
      <c r="BM2249"/>
      <c r="BV2249"/>
    </row>
    <row r="2250" spans="2:74" x14ac:dyDescent="0.25">
      <c r="B2250"/>
      <c r="Q2250"/>
      <c r="AJ2250"/>
      <c r="AO2250"/>
      <c r="AU2250"/>
      <c r="AZ2250"/>
      <c r="BM2250"/>
      <c r="BV2250"/>
    </row>
    <row r="2251" spans="2:74" x14ac:dyDescent="0.25">
      <c r="B2251"/>
      <c r="Q2251"/>
      <c r="AJ2251"/>
      <c r="AO2251"/>
      <c r="AU2251"/>
      <c r="AZ2251"/>
      <c r="BM2251"/>
      <c r="BV2251"/>
    </row>
    <row r="2252" spans="2:74" x14ac:dyDescent="0.25">
      <c r="B2252"/>
      <c r="Q2252"/>
      <c r="AJ2252"/>
      <c r="AO2252"/>
      <c r="AU2252"/>
      <c r="AZ2252"/>
      <c r="BM2252"/>
      <c r="BV2252"/>
    </row>
    <row r="2253" spans="2:74" x14ac:dyDescent="0.25">
      <c r="B2253"/>
      <c r="Q2253"/>
      <c r="AJ2253"/>
      <c r="AO2253"/>
      <c r="AU2253"/>
      <c r="AZ2253"/>
      <c r="BM2253"/>
      <c r="BV2253"/>
    </row>
    <row r="2254" spans="2:74" x14ac:dyDescent="0.25">
      <c r="B2254"/>
      <c r="Q2254"/>
      <c r="AJ2254"/>
      <c r="AO2254"/>
      <c r="AU2254"/>
      <c r="AZ2254"/>
      <c r="BM2254"/>
      <c r="BV2254"/>
    </row>
    <row r="2255" spans="2:74" x14ac:dyDescent="0.25">
      <c r="B2255"/>
      <c r="Q2255"/>
      <c r="AJ2255"/>
      <c r="AO2255"/>
      <c r="AU2255"/>
      <c r="AZ2255"/>
      <c r="BM2255"/>
      <c r="BV2255"/>
    </row>
    <row r="2256" spans="2:74" x14ac:dyDescent="0.25">
      <c r="B2256"/>
      <c r="Q2256"/>
      <c r="AJ2256"/>
      <c r="AO2256"/>
      <c r="AU2256"/>
      <c r="AZ2256"/>
      <c r="BM2256"/>
      <c r="BV2256"/>
    </row>
    <row r="2257" spans="2:74" x14ac:dyDescent="0.25">
      <c r="B2257"/>
      <c r="Q2257"/>
      <c r="AJ2257"/>
      <c r="AO2257"/>
      <c r="AU2257"/>
      <c r="AZ2257"/>
      <c r="BM2257"/>
      <c r="BV2257"/>
    </row>
    <row r="2258" spans="2:74" x14ac:dyDescent="0.25">
      <c r="B2258"/>
      <c r="Q2258"/>
      <c r="AJ2258"/>
      <c r="AO2258"/>
      <c r="AU2258"/>
      <c r="AZ2258"/>
      <c r="BM2258"/>
      <c r="BV2258"/>
    </row>
    <row r="2259" spans="2:74" x14ac:dyDescent="0.25">
      <c r="B2259"/>
      <c r="Q2259"/>
      <c r="AJ2259"/>
      <c r="AO2259"/>
      <c r="AU2259"/>
      <c r="AZ2259"/>
      <c r="BM2259"/>
      <c r="BV2259"/>
    </row>
    <row r="2260" spans="2:74" x14ac:dyDescent="0.25">
      <c r="B2260"/>
      <c r="Q2260"/>
      <c r="AJ2260"/>
      <c r="AO2260"/>
      <c r="AU2260"/>
      <c r="AZ2260"/>
      <c r="BM2260"/>
      <c r="BV2260"/>
    </row>
    <row r="2261" spans="2:74" x14ac:dyDescent="0.25">
      <c r="B2261"/>
      <c r="Q2261"/>
      <c r="AJ2261"/>
      <c r="AO2261"/>
      <c r="AU2261"/>
      <c r="AZ2261"/>
      <c r="BM2261"/>
      <c r="BV2261"/>
    </row>
    <row r="2262" spans="2:74" x14ac:dyDescent="0.25">
      <c r="B2262"/>
      <c r="Q2262"/>
      <c r="AJ2262"/>
      <c r="AO2262"/>
      <c r="AU2262"/>
      <c r="AZ2262"/>
      <c r="BM2262"/>
      <c r="BV2262"/>
    </row>
    <row r="2263" spans="2:74" x14ac:dyDescent="0.25">
      <c r="B2263"/>
      <c r="Q2263"/>
      <c r="AJ2263"/>
      <c r="AO2263"/>
      <c r="AU2263"/>
      <c r="AZ2263"/>
      <c r="BM2263"/>
      <c r="BV2263"/>
    </row>
    <row r="2264" spans="2:74" x14ac:dyDescent="0.25">
      <c r="B2264"/>
      <c r="Q2264"/>
      <c r="AJ2264"/>
      <c r="AO2264"/>
      <c r="AU2264"/>
      <c r="AZ2264"/>
      <c r="BM2264"/>
      <c r="BV2264"/>
    </row>
    <row r="2265" spans="2:74" x14ac:dyDescent="0.25">
      <c r="B2265"/>
      <c r="Q2265"/>
      <c r="AJ2265"/>
      <c r="AO2265"/>
      <c r="AU2265"/>
      <c r="AZ2265"/>
      <c r="BM2265"/>
      <c r="BV2265"/>
    </row>
    <row r="2266" spans="2:74" x14ac:dyDescent="0.25">
      <c r="B2266"/>
      <c r="Q2266"/>
      <c r="AJ2266"/>
      <c r="AO2266"/>
      <c r="AU2266"/>
      <c r="AZ2266"/>
      <c r="BM2266"/>
      <c r="BV2266"/>
    </row>
    <row r="2267" spans="2:74" x14ac:dyDescent="0.25">
      <c r="B2267"/>
      <c r="Q2267"/>
      <c r="AJ2267"/>
      <c r="AO2267"/>
      <c r="AU2267"/>
      <c r="AZ2267"/>
      <c r="BM2267"/>
      <c r="BV2267"/>
    </row>
    <row r="2268" spans="2:74" x14ac:dyDescent="0.25">
      <c r="B2268"/>
      <c r="Q2268"/>
      <c r="AJ2268"/>
      <c r="AO2268"/>
      <c r="AU2268"/>
      <c r="AZ2268"/>
      <c r="BM2268"/>
      <c r="BV2268"/>
    </row>
    <row r="2269" spans="2:74" x14ac:dyDescent="0.25">
      <c r="B2269"/>
      <c r="Q2269"/>
      <c r="AJ2269"/>
      <c r="AO2269"/>
      <c r="AU2269"/>
      <c r="AZ2269"/>
      <c r="BM2269"/>
      <c r="BV2269"/>
    </row>
    <row r="2270" spans="2:74" x14ac:dyDescent="0.25">
      <c r="B2270"/>
      <c r="Q2270"/>
      <c r="AJ2270"/>
      <c r="AO2270"/>
      <c r="AU2270"/>
      <c r="AZ2270"/>
      <c r="BM2270"/>
      <c r="BV2270"/>
    </row>
    <row r="2271" spans="2:74" x14ac:dyDescent="0.25">
      <c r="B2271"/>
      <c r="Q2271"/>
      <c r="AJ2271"/>
      <c r="AO2271"/>
      <c r="AU2271"/>
      <c r="AZ2271"/>
      <c r="BM2271"/>
      <c r="BV2271"/>
    </row>
    <row r="2272" spans="2:74" x14ac:dyDescent="0.25">
      <c r="B2272"/>
      <c r="Q2272"/>
      <c r="AJ2272"/>
      <c r="AO2272"/>
      <c r="AU2272"/>
      <c r="AZ2272"/>
      <c r="BM2272"/>
      <c r="BV2272"/>
    </row>
    <row r="2273" spans="2:74" x14ac:dyDescent="0.25">
      <c r="B2273"/>
      <c r="Q2273"/>
      <c r="AJ2273"/>
      <c r="AO2273"/>
      <c r="AU2273"/>
      <c r="AZ2273"/>
      <c r="BM2273"/>
      <c r="BV2273"/>
    </row>
    <row r="2274" spans="2:74" x14ac:dyDescent="0.25">
      <c r="B2274"/>
      <c r="Q2274"/>
      <c r="AJ2274"/>
      <c r="AO2274"/>
      <c r="AU2274"/>
      <c r="AZ2274"/>
      <c r="BM2274"/>
      <c r="BV2274"/>
    </row>
    <row r="2275" spans="2:74" x14ac:dyDescent="0.25">
      <c r="B2275"/>
      <c r="Q2275"/>
      <c r="AJ2275"/>
      <c r="AO2275"/>
      <c r="AU2275"/>
      <c r="AZ2275"/>
      <c r="BM2275"/>
      <c r="BV2275"/>
    </row>
    <row r="2276" spans="2:74" x14ac:dyDescent="0.25">
      <c r="B2276"/>
      <c r="Q2276"/>
      <c r="AJ2276"/>
      <c r="AO2276"/>
      <c r="AU2276"/>
      <c r="AZ2276"/>
      <c r="BM2276"/>
      <c r="BV2276"/>
    </row>
    <row r="2277" spans="2:74" x14ac:dyDescent="0.25">
      <c r="B2277"/>
      <c r="Q2277"/>
      <c r="AJ2277"/>
      <c r="AO2277"/>
      <c r="AU2277"/>
      <c r="AZ2277"/>
      <c r="BM2277"/>
      <c r="BV2277"/>
    </row>
    <row r="2278" spans="2:74" x14ac:dyDescent="0.25">
      <c r="B2278"/>
      <c r="Q2278"/>
      <c r="AJ2278"/>
      <c r="AO2278"/>
      <c r="AU2278"/>
      <c r="AZ2278"/>
      <c r="BM2278"/>
      <c r="BV2278"/>
    </row>
    <row r="2279" spans="2:74" x14ac:dyDescent="0.25">
      <c r="B2279"/>
      <c r="Q2279"/>
      <c r="AJ2279"/>
      <c r="AO2279"/>
      <c r="AU2279"/>
      <c r="AZ2279"/>
      <c r="BM2279"/>
      <c r="BV2279"/>
    </row>
    <row r="2280" spans="2:74" x14ac:dyDescent="0.25">
      <c r="B2280"/>
      <c r="Q2280"/>
      <c r="AJ2280"/>
      <c r="AO2280"/>
      <c r="AU2280"/>
      <c r="AZ2280"/>
      <c r="BM2280"/>
      <c r="BV2280"/>
    </row>
    <row r="2281" spans="2:74" x14ac:dyDescent="0.25">
      <c r="B2281"/>
      <c r="Q2281"/>
      <c r="AJ2281"/>
      <c r="AO2281"/>
      <c r="AU2281"/>
      <c r="AZ2281"/>
      <c r="BM2281"/>
      <c r="BV2281"/>
    </row>
    <row r="2282" spans="2:74" x14ac:dyDescent="0.25">
      <c r="B2282"/>
      <c r="Q2282"/>
      <c r="AJ2282"/>
      <c r="AO2282"/>
      <c r="AU2282"/>
      <c r="AZ2282"/>
      <c r="BM2282"/>
      <c r="BV2282"/>
    </row>
    <row r="2283" spans="2:74" x14ac:dyDescent="0.25">
      <c r="B2283"/>
      <c r="Q2283"/>
      <c r="AJ2283"/>
      <c r="AO2283"/>
      <c r="AU2283"/>
      <c r="AZ2283"/>
      <c r="BM2283"/>
      <c r="BV2283"/>
    </row>
    <row r="2284" spans="2:74" x14ac:dyDescent="0.25">
      <c r="B2284"/>
      <c r="Q2284"/>
      <c r="AJ2284"/>
      <c r="AO2284"/>
      <c r="AU2284"/>
      <c r="AZ2284"/>
      <c r="BM2284"/>
      <c r="BV2284"/>
    </row>
    <row r="2285" spans="2:74" x14ac:dyDescent="0.25">
      <c r="B2285"/>
      <c r="Q2285"/>
      <c r="AJ2285"/>
      <c r="AO2285"/>
      <c r="AU2285"/>
      <c r="AZ2285"/>
      <c r="BM2285"/>
      <c r="BV2285"/>
    </row>
    <row r="2286" spans="2:74" x14ac:dyDescent="0.25">
      <c r="B2286"/>
      <c r="Q2286"/>
      <c r="AJ2286"/>
      <c r="AO2286"/>
      <c r="AU2286"/>
      <c r="AZ2286"/>
      <c r="BM2286"/>
      <c r="BV2286"/>
    </row>
    <row r="2287" spans="2:74" x14ac:dyDescent="0.25">
      <c r="B2287"/>
      <c r="Q2287"/>
      <c r="AJ2287"/>
      <c r="AO2287"/>
      <c r="AU2287"/>
      <c r="AZ2287"/>
      <c r="BM2287"/>
      <c r="BV2287"/>
    </row>
    <row r="2288" spans="2:74" x14ac:dyDescent="0.25">
      <c r="B2288"/>
      <c r="Q2288"/>
      <c r="AJ2288"/>
      <c r="AO2288"/>
      <c r="AU2288"/>
      <c r="AZ2288"/>
      <c r="BM2288"/>
      <c r="BV2288"/>
    </row>
    <row r="2289" spans="2:74" x14ac:dyDescent="0.25">
      <c r="B2289"/>
      <c r="Q2289"/>
      <c r="AJ2289"/>
      <c r="AO2289"/>
      <c r="AU2289"/>
      <c r="AZ2289"/>
      <c r="BM2289"/>
      <c r="BV2289"/>
    </row>
    <row r="2290" spans="2:74" x14ac:dyDescent="0.25">
      <c r="B2290"/>
      <c r="Q2290"/>
      <c r="AJ2290"/>
      <c r="AO2290"/>
      <c r="AU2290"/>
      <c r="AZ2290"/>
      <c r="BM2290"/>
      <c r="BV2290"/>
    </row>
    <row r="2291" spans="2:74" x14ac:dyDescent="0.25">
      <c r="B2291"/>
      <c r="Q2291"/>
      <c r="AJ2291"/>
      <c r="AO2291"/>
      <c r="AU2291"/>
      <c r="AZ2291"/>
      <c r="BM2291"/>
      <c r="BV2291"/>
    </row>
    <row r="2292" spans="2:74" x14ac:dyDescent="0.25">
      <c r="B2292"/>
      <c r="Q2292"/>
      <c r="AJ2292"/>
      <c r="AO2292"/>
      <c r="AU2292"/>
      <c r="AZ2292"/>
      <c r="BM2292"/>
      <c r="BV2292"/>
    </row>
    <row r="2293" spans="2:74" x14ac:dyDescent="0.25">
      <c r="B2293"/>
      <c r="Q2293"/>
      <c r="AJ2293"/>
      <c r="AO2293"/>
      <c r="AU2293"/>
      <c r="AZ2293"/>
      <c r="BM2293"/>
      <c r="BV2293"/>
    </row>
    <row r="2294" spans="2:74" x14ac:dyDescent="0.25">
      <c r="B2294"/>
      <c r="Q2294"/>
      <c r="AJ2294"/>
      <c r="AO2294"/>
      <c r="AU2294"/>
      <c r="AZ2294"/>
      <c r="BM2294"/>
      <c r="BV2294"/>
    </row>
    <row r="2295" spans="2:74" x14ac:dyDescent="0.25">
      <c r="B2295"/>
      <c r="Q2295"/>
      <c r="AJ2295"/>
      <c r="AO2295"/>
      <c r="AU2295"/>
      <c r="AZ2295"/>
      <c r="BM2295"/>
      <c r="BV2295"/>
    </row>
    <row r="2296" spans="2:74" x14ac:dyDescent="0.25">
      <c r="B2296"/>
      <c r="Q2296"/>
      <c r="AJ2296"/>
      <c r="AO2296"/>
      <c r="AU2296"/>
      <c r="AZ2296"/>
      <c r="BM2296"/>
      <c r="BV2296"/>
    </row>
    <row r="2297" spans="2:74" x14ac:dyDescent="0.25">
      <c r="B2297"/>
      <c r="Q2297"/>
      <c r="AJ2297"/>
      <c r="AO2297"/>
      <c r="AU2297"/>
      <c r="AZ2297"/>
      <c r="BM2297"/>
      <c r="BV2297"/>
    </row>
    <row r="2298" spans="2:74" x14ac:dyDescent="0.25">
      <c r="B2298"/>
      <c r="Q2298"/>
      <c r="AJ2298"/>
      <c r="AO2298"/>
      <c r="AU2298"/>
      <c r="AZ2298"/>
      <c r="BM2298"/>
      <c r="BV2298"/>
    </row>
    <row r="2299" spans="2:74" x14ac:dyDescent="0.25">
      <c r="B2299"/>
      <c r="Q2299"/>
      <c r="AJ2299"/>
      <c r="AO2299"/>
      <c r="AU2299"/>
      <c r="AZ2299"/>
      <c r="BM2299"/>
      <c r="BV2299"/>
    </row>
    <row r="2300" spans="2:74" x14ac:dyDescent="0.25">
      <c r="B2300"/>
      <c r="Q2300"/>
      <c r="AJ2300"/>
      <c r="AO2300"/>
      <c r="AU2300"/>
      <c r="AZ2300"/>
      <c r="BM2300"/>
      <c r="BV2300"/>
    </row>
    <row r="2301" spans="2:74" x14ac:dyDescent="0.25">
      <c r="B2301"/>
      <c r="Q2301"/>
      <c r="AJ2301"/>
      <c r="AO2301"/>
      <c r="AU2301"/>
      <c r="AZ2301"/>
      <c r="BM2301"/>
      <c r="BV2301"/>
    </row>
    <row r="2302" spans="2:74" x14ac:dyDescent="0.25">
      <c r="B2302"/>
      <c r="Q2302"/>
      <c r="AJ2302"/>
      <c r="AO2302"/>
      <c r="AU2302"/>
      <c r="AZ2302"/>
      <c r="BM2302"/>
      <c r="BV2302"/>
    </row>
    <row r="2303" spans="2:74" x14ac:dyDescent="0.25">
      <c r="B2303"/>
      <c r="Q2303"/>
      <c r="AJ2303"/>
      <c r="AO2303"/>
      <c r="AU2303"/>
      <c r="AZ2303"/>
      <c r="BM2303"/>
      <c r="BV2303"/>
    </row>
    <row r="2304" spans="2:74" x14ac:dyDescent="0.25">
      <c r="B2304"/>
      <c r="Q2304"/>
      <c r="AJ2304"/>
      <c r="AO2304"/>
      <c r="AU2304"/>
      <c r="AZ2304"/>
      <c r="BM2304"/>
      <c r="BV2304"/>
    </row>
    <row r="2305" spans="2:74" x14ac:dyDescent="0.25">
      <c r="B2305"/>
      <c r="Q2305"/>
      <c r="AJ2305"/>
      <c r="AO2305"/>
      <c r="AU2305"/>
      <c r="AZ2305"/>
      <c r="BM2305"/>
      <c r="BV2305"/>
    </row>
    <row r="2306" spans="2:74" x14ac:dyDescent="0.25">
      <c r="B2306"/>
      <c r="Q2306"/>
      <c r="AJ2306"/>
      <c r="AO2306"/>
      <c r="AU2306"/>
      <c r="AZ2306"/>
      <c r="BM2306"/>
      <c r="BV2306"/>
    </row>
    <row r="2307" spans="2:74" x14ac:dyDescent="0.25">
      <c r="B2307"/>
      <c r="Q2307"/>
      <c r="AJ2307"/>
      <c r="AO2307"/>
      <c r="AU2307"/>
      <c r="AZ2307"/>
      <c r="BM2307"/>
      <c r="BV2307"/>
    </row>
    <row r="2308" spans="2:74" x14ac:dyDescent="0.25">
      <c r="B2308"/>
      <c r="Q2308"/>
      <c r="AJ2308"/>
      <c r="AO2308"/>
      <c r="AU2308"/>
      <c r="AZ2308"/>
      <c r="BM2308"/>
      <c r="BV2308"/>
    </row>
    <row r="2309" spans="2:74" x14ac:dyDescent="0.25">
      <c r="B2309"/>
      <c r="Q2309"/>
      <c r="AJ2309"/>
      <c r="AO2309"/>
      <c r="AU2309"/>
      <c r="AZ2309"/>
      <c r="BM2309"/>
      <c r="BV2309"/>
    </row>
    <row r="2310" spans="2:74" x14ac:dyDescent="0.25">
      <c r="B2310"/>
      <c r="Q2310"/>
      <c r="AJ2310"/>
      <c r="AO2310"/>
      <c r="AU2310"/>
      <c r="AZ2310"/>
      <c r="BM2310"/>
      <c r="BV2310"/>
    </row>
    <row r="2311" spans="2:74" x14ac:dyDescent="0.25">
      <c r="B2311"/>
      <c r="Q2311"/>
      <c r="AJ2311"/>
      <c r="AO2311"/>
      <c r="AU2311"/>
      <c r="AZ2311"/>
      <c r="BM2311"/>
      <c r="BV2311"/>
    </row>
    <row r="2312" spans="2:74" x14ac:dyDescent="0.25">
      <c r="B2312"/>
      <c r="Q2312"/>
      <c r="AJ2312"/>
      <c r="AO2312"/>
      <c r="AU2312"/>
      <c r="AZ2312"/>
      <c r="BM2312"/>
      <c r="BV2312"/>
    </row>
    <row r="2313" spans="2:74" x14ac:dyDescent="0.25">
      <c r="B2313"/>
      <c r="Q2313"/>
      <c r="AJ2313"/>
      <c r="AO2313"/>
      <c r="AU2313"/>
      <c r="AZ2313"/>
      <c r="BM2313"/>
      <c r="BV2313"/>
    </row>
    <row r="2314" spans="2:74" x14ac:dyDescent="0.25">
      <c r="B2314"/>
      <c r="Q2314"/>
      <c r="AJ2314"/>
      <c r="AO2314"/>
      <c r="AU2314"/>
      <c r="AZ2314"/>
      <c r="BM2314"/>
      <c r="BV2314"/>
    </row>
    <row r="2315" spans="2:74" x14ac:dyDescent="0.25">
      <c r="B2315"/>
      <c r="Q2315"/>
      <c r="AJ2315"/>
      <c r="AO2315"/>
      <c r="AU2315"/>
      <c r="AZ2315"/>
      <c r="BM2315"/>
      <c r="BV2315"/>
    </row>
    <row r="2316" spans="2:74" x14ac:dyDescent="0.25">
      <c r="B2316"/>
      <c r="Q2316"/>
      <c r="AJ2316"/>
      <c r="AO2316"/>
      <c r="AU2316"/>
      <c r="AZ2316"/>
      <c r="BM2316"/>
      <c r="BV2316"/>
    </row>
    <row r="2317" spans="2:74" x14ac:dyDescent="0.25">
      <c r="B2317"/>
      <c r="Q2317"/>
      <c r="AJ2317"/>
      <c r="AO2317"/>
      <c r="AU2317"/>
      <c r="AZ2317"/>
      <c r="BM2317"/>
      <c r="BV2317"/>
    </row>
    <row r="2318" spans="2:74" x14ac:dyDescent="0.25">
      <c r="B2318"/>
      <c r="Q2318"/>
      <c r="AJ2318"/>
      <c r="AO2318"/>
      <c r="AU2318"/>
      <c r="AZ2318"/>
      <c r="BM2318"/>
      <c r="BV2318"/>
    </row>
    <row r="2319" spans="2:74" x14ac:dyDescent="0.25">
      <c r="B2319"/>
      <c r="Q2319"/>
      <c r="AJ2319"/>
      <c r="AO2319"/>
      <c r="AU2319"/>
      <c r="AZ2319"/>
      <c r="BM2319"/>
      <c r="BV2319"/>
    </row>
    <row r="2320" spans="2:74" x14ac:dyDescent="0.25">
      <c r="B2320"/>
      <c r="Q2320"/>
      <c r="AJ2320"/>
      <c r="AO2320"/>
      <c r="AU2320"/>
      <c r="AZ2320"/>
      <c r="BM2320"/>
      <c r="BV2320"/>
    </row>
    <row r="2321" spans="2:74" x14ac:dyDescent="0.25">
      <c r="B2321"/>
      <c r="Q2321"/>
      <c r="AJ2321"/>
      <c r="AO2321"/>
      <c r="AU2321"/>
      <c r="AZ2321"/>
      <c r="BM2321"/>
      <c r="BV2321"/>
    </row>
    <row r="2322" spans="2:74" x14ac:dyDescent="0.25">
      <c r="B2322"/>
      <c r="Q2322"/>
      <c r="AJ2322"/>
      <c r="AO2322"/>
      <c r="AU2322"/>
      <c r="AZ2322"/>
      <c r="BM2322"/>
      <c r="BV2322"/>
    </row>
    <row r="2323" spans="2:74" x14ac:dyDescent="0.25">
      <c r="B2323"/>
      <c r="Q2323"/>
      <c r="AJ2323"/>
      <c r="AO2323"/>
      <c r="AU2323"/>
      <c r="AZ2323"/>
      <c r="BM2323"/>
      <c r="BV2323"/>
    </row>
    <row r="2324" spans="2:74" x14ac:dyDescent="0.25">
      <c r="B2324"/>
      <c r="Q2324"/>
      <c r="AJ2324"/>
      <c r="AO2324"/>
      <c r="AU2324"/>
      <c r="AZ2324"/>
      <c r="BM2324"/>
      <c r="BV2324"/>
    </row>
    <row r="2325" spans="2:74" x14ac:dyDescent="0.25">
      <c r="B2325"/>
      <c r="Q2325"/>
      <c r="AJ2325"/>
      <c r="AO2325"/>
      <c r="AU2325"/>
      <c r="AZ2325"/>
      <c r="BM2325"/>
      <c r="BV2325"/>
    </row>
    <row r="2326" spans="2:74" x14ac:dyDescent="0.25">
      <c r="B2326"/>
      <c r="Q2326"/>
      <c r="AJ2326"/>
      <c r="AO2326"/>
      <c r="AU2326"/>
      <c r="AZ2326"/>
      <c r="BM2326"/>
      <c r="BV2326"/>
    </row>
    <row r="2327" spans="2:74" x14ac:dyDescent="0.25">
      <c r="B2327"/>
      <c r="Q2327"/>
      <c r="AJ2327"/>
      <c r="AO2327"/>
      <c r="AU2327"/>
      <c r="AZ2327"/>
      <c r="BM2327"/>
      <c r="BV2327"/>
    </row>
    <row r="2328" spans="2:74" x14ac:dyDescent="0.25">
      <c r="B2328"/>
      <c r="Q2328"/>
      <c r="AJ2328"/>
      <c r="AO2328"/>
      <c r="AU2328"/>
      <c r="AZ2328"/>
      <c r="BM2328"/>
      <c r="BV2328"/>
    </row>
    <row r="2329" spans="2:74" x14ac:dyDescent="0.25">
      <c r="B2329"/>
      <c r="Q2329"/>
      <c r="AJ2329"/>
      <c r="AO2329"/>
      <c r="AU2329"/>
      <c r="AZ2329"/>
      <c r="BM2329"/>
      <c r="BV2329"/>
    </row>
    <row r="2330" spans="2:74" x14ac:dyDescent="0.25">
      <c r="B2330"/>
      <c r="Q2330"/>
      <c r="AJ2330"/>
      <c r="AO2330"/>
      <c r="AU2330"/>
      <c r="AZ2330"/>
      <c r="BM2330"/>
      <c r="BV2330"/>
    </row>
    <row r="2331" spans="2:74" x14ac:dyDescent="0.25">
      <c r="B2331"/>
      <c r="Q2331"/>
      <c r="AJ2331"/>
      <c r="AO2331"/>
      <c r="AU2331"/>
      <c r="AZ2331"/>
      <c r="BM2331"/>
      <c r="BV2331"/>
    </row>
    <row r="2332" spans="2:74" x14ac:dyDescent="0.25">
      <c r="B2332"/>
      <c r="Q2332"/>
      <c r="AJ2332"/>
      <c r="AO2332"/>
      <c r="AU2332"/>
      <c r="AZ2332"/>
      <c r="BM2332"/>
      <c r="BV2332"/>
    </row>
    <row r="2333" spans="2:74" x14ac:dyDescent="0.25">
      <c r="B2333"/>
      <c r="Q2333"/>
      <c r="AJ2333"/>
      <c r="AO2333"/>
      <c r="AU2333"/>
      <c r="AZ2333"/>
      <c r="BM2333"/>
      <c r="BV2333"/>
    </row>
    <row r="2334" spans="2:74" x14ac:dyDescent="0.25">
      <c r="B2334"/>
      <c r="Q2334"/>
      <c r="AJ2334"/>
      <c r="AO2334"/>
      <c r="AU2334"/>
      <c r="AZ2334"/>
      <c r="BM2334"/>
      <c r="BV2334"/>
    </row>
    <row r="2335" spans="2:74" x14ac:dyDescent="0.25">
      <c r="B2335"/>
      <c r="Q2335"/>
      <c r="AJ2335"/>
      <c r="AO2335"/>
      <c r="AU2335"/>
      <c r="AZ2335"/>
      <c r="BM2335"/>
      <c r="BV2335"/>
    </row>
    <row r="2336" spans="2:74" x14ac:dyDescent="0.25">
      <c r="B2336"/>
      <c r="Q2336"/>
      <c r="AJ2336"/>
      <c r="AO2336"/>
      <c r="AU2336"/>
      <c r="AZ2336"/>
      <c r="BM2336"/>
      <c r="BV2336"/>
    </row>
    <row r="2337" spans="2:74" x14ac:dyDescent="0.25">
      <c r="B2337"/>
      <c r="Q2337"/>
      <c r="AJ2337"/>
      <c r="AO2337"/>
      <c r="AU2337"/>
      <c r="AZ2337"/>
      <c r="BM2337"/>
      <c r="BV2337"/>
    </row>
    <row r="2338" spans="2:74" x14ac:dyDescent="0.25">
      <c r="B2338"/>
      <c r="Q2338"/>
      <c r="AJ2338"/>
      <c r="AO2338"/>
      <c r="AU2338"/>
      <c r="AZ2338"/>
      <c r="BM2338"/>
      <c r="BV2338"/>
    </row>
    <row r="2339" spans="2:74" x14ac:dyDescent="0.25">
      <c r="B2339"/>
      <c r="Q2339"/>
      <c r="AJ2339"/>
      <c r="AO2339"/>
      <c r="AU2339"/>
      <c r="AZ2339"/>
      <c r="BM2339"/>
      <c r="BV2339"/>
    </row>
    <row r="2340" spans="2:74" x14ac:dyDescent="0.25">
      <c r="B2340"/>
      <c r="Q2340"/>
      <c r="AJ2340"/>
      <c r="AO2340"/>
      <c r="AU2340"/>
      <c r="AZ2340"/>
      <c r="BM2340"/>
      <c r="BV2340"/>
    </row>
    <row r="2341" spans="2:74" x14ac:dyDescent="0.25">
      <c r="B2341"/>
      <c r="Q2341"/>
      <c r="AJ2341"/>
      <c r="AO2341"/>
      <c r="AU2341"/>
      <c r="AZ2341"/>
      <c r="BM2341"/>
      <c r="BV2341"/>
    </row>
    <row r="2342" spans="2:74" x14ac:dyDescent="0.25">
      <c r="B2342"/>
      <c r="Q2342"/>
      <c r="AJ2342"/>
      <c r="AO2342"/>
      <c r="AU2342"/>
      <c r="AZ2342"/>
      <c r="BM2342"/>
      <c r="BV2342"/>
    </row>
    <row r="2343" spans="2:74" x14ac:dyDescent="0.25">
      <c r="B2343"/>
      <c r="Q2343"/>
      <c r="AJ2343"/>
      <c r="AO2343"/>
      <c r="AU2343"/>
      <c r="AZ2343"/>
      <c r="BM2343"/>
      <c r="BV2343"/>
    </row>
    <row r="2344" spans="2:74" x14ac:dyDescent="0.25">
      <c r="B2344"/>
      <c r="Q2344"/>
      <c r="AJ2344"/>
      <c r="AO2344"/>
      <c r="AU2344"/>
      <c r="AZ2344"/>
      <c r="BM2344"/>
      <c r="BV2344"/>
    </row>
    <row r="2345" spans="2:74" x14ac:dyDescent="0.25">
      <c r="B2345"/>
      <c r="Q2345"/>
      <c r="AJ2345"/>
      <c r="AO2345"/>
      <c r="AU2345"/>
      <c r="AZ2345"/>
      <c r="BM2345"/>
      <c r="BV2345"/>
    </row>
    <row r="2346" spans="2:74" x14ac:dyDescent="0.25">
      <c r="B2346"/>
      <c r="Q2346"/>
      <c r="AJ2346"/>
      <c r="AO2346"/>
      <c r="AU2346"/>
      <c r="AZ2346"/>
      <c r="BM2346"/>
      <c r="BV2346"/>
    </row>
    <row r="2347" spans="2:74" x14ac:dyDescent="0.25">
      <c r="B2347"/>
      <c r="Q2347"/>
      <c r="AJ2347"/>
      <c r="AO2347"/>
      <c r="AU2347"/>
      <c r="AZ2347"/>
      <c r="BM2347"/>
      <c r="BV2347"/>
    </row>
    <row r="2348" spans="2:74" x14ac:dyDescent="0.25">
      <c r="B2348"/>
      <c r="Q2348"/>
      <c r="AJ2348"/>
      <c r="AO2348"/>
      <c r="AU2348"/>
      <c r="AZ2348"/>
      <c r="BM2348"/>
      <c r="BV2348"/>
    </row>
    <row r="2349" spans="2:74" x14ac:dyDescent="0.25">
      <c r="B2349"/>
      <c r="Q2349"/>
      <c r="AJ2349"/>
      <c r="AO2349"/>
      <c r="AU2349"/>
      <c r="AZ2349"/>
      <c r="BM2349"/>
      <c r="BV2349"/>
    </row>
    <row r="2350" spans="2:74" x14ac:dyDescent="0.25">
      <c r="B2350"/>
      <c r="Q2350"/>
      <c r="AJ2350"/>
      <c r="AO2350"/>
      <c r="AU2350"/>
      <c r="AZ2350"/>
      <c r="BM2350"/>
      <c r="BV2350"/>
    </row>
    <row r="2351" spans="2:74" x14ac:dyDescent="0.25">
      <c r="B2351"/>
      <c r="Q2351"/>
      <c r="AJ2351"/>
      <c r="AO2351"/>
      <c r="AU2351"/>
      <c r="AZ2351"/>
      <c r="BM2351"/>
      <c r="BV2351"/>
    </row>
    <row r="2352" spans="2:74" x14ac:dyDescent="0.25">
      <c r="B2352"/>
      <c r="Q2352"/>
      <c r="AJ2352"/>
      <c r="AO2352"/>
      <c r="AU2352"/>
      <c r="AZ2352"/>
      <c r="BM2352"/>
      <c r="BV2352"/>
    </row>
    <row r="2353" spans="2:74" x14ac:dyDescent="0.25">
      <c r="B2353"/>
      <c r="Q2353"/>
      <c r="AJ2353"/>
      <c r="AO2353"/>
      <c r="AU2353"/>
      <c r="AZ2353"/>
      <c r="BM2353"/>
      <c r="BV2353"/>
    </row>
    <row r="2354" spans="2:74" x14ac:dyDescent="0.25">
      <c r="B2354"/>
      <c r="Q2354"/>
      <c r="AJ2354"/>
      <c r="AO2354"/>
      <c r="AU2354"/>
      <c r="AZ2354"/>
      <c r="BM2354"/>
      <c r="BV2354"/>
    </row>
    <row r="2355" spans="2:74" x14ac:dyDescent="0.25">
      <c r="B2355"/>
      <c r="Q2355"/>
      <c r="AJ2355"/>
      <c r="AO2355"/>
      <c r="AU2355"/>
      <c r="AZ2355"/>
      <c r="BM2355"/>
      <c r="BV2355"/>
    </row>
    <row r="2356" spans="2:74" x14ac:dyDescent="0.25">
      <c r="B2356"/>
      <c r="Q2356"/>
      <c r="AJ2356"/>
      <c r="AO2356"/>
      <c r="AU2356"/>
      <c r="AZ2356"/>
      <c r="BM2356"/>
      <c r="BV2356"/>
    </row>
    <row r="2357" spans="2:74" x14ac:dyDescent="0.25">
      <c r="B2357"/>
      <c r="Q2357"/>
      <c r="AJ2357"/>
      <c r="AO2357"/>
      <c r="AU2357"/>
      <c r="AZ2357"/>
      <c r="BM2357"/>
      <c r="BV2357"/>
    </row>
    <row r="2358" spans="2:74" x14ac:dyDescent="0.25">
      <c r="B2358"/>
      <c r="Q2358"/>
      <c r="AJ2358"/>
      <c r="AO2358"/>
      <c r="AU2358"/>
      <c r="AZ2358"/>
      <c r="BM2358"/>
      <c r="BV2358"/>
    </row>
    <row r="2359" spans="2:74" x14ac:dyDescent="0.25">
      <c r="B2359"/>
      <c r="Q2359"/>
      <c r="AJ2359"/>
      <c r="AO2359"/>
      <c r="AU2359"/>
      <c r="AZ2359"/>
      <c r="BM2359"/>
      <c r="BV2359"/>
    </row>
    <row r="2360" spans="2:74" x14ac:dyDescent="0.25">
      <c r="B2360"/>
      <c r="Q2360"/>
      <c r="AJ2360"/>
      <c r="AO2360"/>
      <c r="AU2360"/>
      <c r="AZ2360"/>
      <c r="BM2360"/>
      <c r="BV2360"/>
    </row>
    <row r="2361" spans="2:74" x14ac:dyDescent="0.25">
      <c r="B2361"/>
      <c r="Q2361"/>
      <c r="AJ2361"/>
      <c r="AO2361"/>
      <c r="AU2361"/>
      <c r="AZ2361"/>
      <c r="BM2361"/>
      <c r="BV2361"/>
    </row>
    <row r="2362" spans="2:74" x14ac:dyDescent="0.25">
      <c r="B2362"/>
      <c r="Q2362"/>
      <c r="AJ2362"/>
      <c r="AO2362"/>
      <c r="AU2362"/>
      <c r="AZ2362"/>
      <c r="BM2362"/>
      <c r="BV2362"/>
    </row>
    <row r="2363" spans="2:74" x14ac:dyDescent="0.25">
      <c r="B2363"/>
      <c r="Q2363"/>
      <c r="AJ2363"/>
      <c r="AO2363"/>
      <c r="AU2363"/>
      <c r="AZ2363"/>
      <c r="BM2363"/>
      <c r="BV2363"/>
    </row>
    <row r="2364" spans="2:74" x14ac:dyDescent="0.25">
      <c r="B2364"/>
      <c r="Q2364"/>
      <c r="AJ2364"/>
      <c r="AO2364"/>
      <c r="AU2364"/>
      <c r="AZ2364"/>
      <c r="BM2364"/>
      <c r="BV2364"/>
    </row>
    <row r="2365" spans="2:74" x14ac:dyDescent="0.25">
      <c r="B2365"/>
      <c r="Q2365"/>
      <c r="AJ2365"/>
      <c r="AO2365"/>
      <c r="AU2365"/>
      <c r="AZ2365"/>
      <c r="BM2365"/>
      <c r="BV2365"/>
    </row>
    <row r="2366" spans="2:74" x14ac:dyDescent="0.25">
      <c r="B2366"/>
      <c r="Q2366"/>
      <c r="AJ2366"/>
      <c r="AO2366"/>
      <c r="AU2366"/>
      <c r="AZ2366"/>
      <c r="BM2366"/>
      <c r="BV2366"/>
    </row>
    <row r="2367" spans="2:74" x14ac:dyDescent="0.25">
      <c r="B2367"/>
      <c r="Q2367"/>
      <c r="AJ2367"/>
      <c r="AO2367"/>
      <c r="AU2367"/>
      <c r="AZ2367"/>
      <c r="BM2367"/>
      <c r="BV2367"/>
    </row>
    <row r="2368" spans="2:74" x14ac:dyDescent="0.25">
      <c r="B2368"/>
      <c r="Q2368"/>
      <c r="AJ2368"/>
      <c r="AO2368"/>
      <c r="AU2368"/>
      <c r="AZ2368"/>
      <c r="BM2368"/>
      <c r="BV2368"/>
    </row>
    <row r="2369" spans="2:74" x14ac:dyDescent="0.25">
      <c r="B2369"/>
      <c r="Q2369"/>
      <c r="AJ2369"/>
      <c r="AO2369"/>
      <c r="AU2369"/>
      <c r="AZ2369"/>
      <c r="BM2369"/>
      <c r="BV2369"/>
    </row>
    <row r="2370" spans="2:74" x14ac:dyDescent="0.25">
      <c r="B2370"/>
      <c r="Q2370"/>
      <c r="AJ2370"/>
      <c r="AO2370"/>
      <c r="AU2370"/>
      <c r="AZ2370"/>
      <c r="BM2370"/>
      <c r="BV2370"/>
    </row>
    <row r="2371" spans="2:74" x14ac:dyDescent="0.25">
      <c r="B2371"/>
      <c r="Q2371"/>
      <c r="AJ2371"/>
      <c r="AO2371"/>
      <c r="AU2371"/>
      <c r="AZ2371"/>
      <c r="BM2371"/>
      <c r="BV2371"/>
    </row>
    <row r="2372" spans="2:74" x14ac:dyDescent="0.25">
      <c r="B2372"/>
      <c r="Q2372"/>
      <c r="AJ2372"/>
      <c r="AO2372"/>
      <c r="AU2372"/>
      <c r="AZ2372"/>
      <c r="BM2372"/>
      <c r="BV2372"/>
    </row>
    <row r="2373" spans="2:74" x14ac:dyDescent="0.25">
      <c r="B2373"/>
      <c r="Q2373"/>
      <c r="AJ2373"/>
      <c r="AO2373"/>
      <c r="AU2373"/>
      <c r="AZ2373"/>
      <c r="BM2373"/>
      <c r="BV2373"/>
    </row>
    <row r="2374" spans="2:74" x14ac:dyDescent="0.25">
      <c r="B2374"/>
      <c r="Q2374"/>
      <c r="AJ2374"/>
      <c r="AO2374"/>
      <c r="AU2374"/>
      <c r="AZ2374"/>
      <c r="BM2374"/>
      <c r="BV2374"/>
    </row>
    <row r="2375" spans="2:74" x14ac:dyDescent="0.25">
      <c r="B2375"/>
      <c r="Q2375"/>
      <c r="AJ2375"/>
      <c r="AO2375"/>
      <c r="AU2375"/>
      <c r="AZ2375"/>
      <c r="BM2375"/>
      <c r="BV2375"/>
    </row>
    <row r="2376" spans="2:74" x14ac:dyDescent="0.25">
      <c r="B2376"/>
      <c r="Q2376"/>
      <c r="AJ2376"/>
      <c r="AO2376"/>
      <c r="AU2376"/>
      <c r="AZ2376"/>
      <c r="BM2376"/>
      <c r="BV2376"/>
    </row>
    <row r="2377" spans="2:74" x14ac:dyDescent="0.25">
      <c r="B2377"/>
      <c r="Q2377"/>
      <c r="AJ2377"/>
      <c r="AO2377"/>
      <c r="AU2377"/>
      <c r="AZ2377"/>
      <c r="BM2377"/>
      <c r="BV2377"/>
    </row>
    <row r="2378" spans="2:74" x14ac:dyDescent="0.25">
      <c r="B2378"/>
      <c r="Q2378"/>
      <c r="AJ2378"/>
      <c r="AO2378"/>
      <c r="AU2378"/>
      <c r="AZ2378"/>
      <c r="BM2378"/>
      <c r="BV2378"/>
    </row>
    <row r="2379" spans="2:74" x14ac:dyDescent="0.25">
      <c r="B2379"/>
      <c r="Q2379"/>
      <c r="AJ2379"/>
      <c r="AO2379"/>
      <c r="AU2379"/>
      <c r="AZ2379"/>
      <c r="BM2379"/>
      <c r="BV2379"/>
    </row>
    <row r="2380" spans="2:74" x14ac:dyDescent="0.25">
      <c r="B2380"/>
      <c r="Q2380"/>
      <c r="AJ2380"/>
      <c r="AO2380"/>
      <c r="AU2380"/>
      <c r="AZ2380"/>
      <c r="BM2380"/>
      <c r="BV2380"/>
    </row>
    <row r="2381" spans="2:74" x14ac:dyDescent="0.25">
      <c r="B2381"/>
      <c r="Q2381"/>
      <c r="AJ2381"/>
      <c r="AO2381"/>
      <c r="AU2381"/>
      <c r="AZ2381"/>
      <c r="BM2381"/>
      <c r="BV2381"/>
    </row>
    <row r="2382" spans="2:74" x14ac:dyDescent="0.25">
      <c r="B2382"/>
      <c r="Q2382"/>
      <c r="AJ2382"/>
      <c r="AO2382"/>
      <c r="AU2382"/>
      <c r="AZ2382"/>
      <c r="BM2382"/>
      <c r="BV2382"/>
    </row>
    <row r="2383" spans="2:74" x14ac:dyDescent="0.25">
      <c r="B2383"/>
      <c r="Q2383"/>
      <c r="AJ2383"/>
      <c r="AO2383"/>
      <c r="AU2383"/>
      <c r="AZ2383"/>
      <c r="BM2383"/>
      <c r="BV2383"/>
    </row>
    <row r="2384" spans="2:74" x14ac:dyDescent="0.25">
      <c r="B2384"/>
      <c r="Q2384"/>
      <c r="AJ2384"/>
      <c r="AO2384"/>
      <c r="AU2384"/>
      <c r="AZ2384"/>
      <c r="BM2384"/>
      <c r="BV2384"/>
    </row>
    <row r="2385" spans="2:74" x14ac:dyDescent="0.25">
      <c r="B2385"/>
      <c r="Q2385"/>
      <c r="AJ2385"/>
      <c r="AO2385"/>
      <c r="AU2385"/>
      <c r="AZ2385"/>
      <c r="BM2385"/>
      <c r="BV2385"/>
    </row>
    <row r="2386" spans="2:74" x14ac:dyDescent="0.25">
      <c r="B2386"/>
      <c r="Q2386"/>
      <c r="AJ2386"/>
      <c r="AO2386"/>
      <c r="AU2386"/>
      <c r="AZ2386"/>
      <c r="BM2386"/>
      <c r="BV2386"/>
    </row>
    <row r="2387" spans="2:74" x14ac:dyDescent="0.25">
      <c r="B2387"/>
      <c r="Q2387"/>
      <c r="AJ2387"/>
      <c r="AO2387"/>
      <c r="AU2387"/>
      <c r="AZ2387"/>
      <c r="BM2387"/>
      <c r="BV2387"/>
    </row>
    <row r="2388" spans="2:74" x14ac:dyDescent="0.25">
      <c r="B2388"/>
      <c r="Q2388"/>
      <c r="AJ2388"/>
      <c r="AO2388"/>
      <c r="AU2388"/>
      <c r="AZ2388"/>
      <c r="BM2388"/>
      <c r="BV2388"/>
    </row>
    <row r="2389" spans="2:74" x14ac:dyDescent="0.25">
      <c r="B2389"/>
      <c r="Q2389"/>
      <c r="AJ2389"/>
      <c r="AO2389"/>
      <c r="AU2389"/>
      <c r="AZ2389"/>
      <c r="BM2389"/>
      <c r="BV2389"/>
    </row>
    <row r="2390" spans="2:74" x14ac:dyDescent="0.25">
      <c r="B2390"/>
      <c r="Q2390"/>
      <c r="AJ2390"/>
      <c r="AO2390"/>
      <c r="AU2390"/>
      <c r="AZ2390"/>
      <c r="BM2390"/>
      <c r="BV2390"/>
    </row>
    <row r="2391" spans="2:74" x14ac:dyDescent="0.25">
      <c r="B2391"/>
      <c r="Q2391"/>
      <c r="AJ2391"/>
      <c r="AO2391"/>
      <c r="AU2391"/>
      <c r="AZ2391"/>
      <c r="BM2391"/>
      <c r="BV2391"/>
    </row>
    <row r="2392" spans="2:74" x14ac:dyDescent="0.25">
      <c r="B2392"/>
      <c r="Q2392"/>
      <c r="AJ2392"/>
      <c r="AO2392"/>
      <c r="AU2392"/>
      <c r="AZ2392"/>
      <c r="BM2392"/>
      <c r="BV2392"/>
    </row>
    <row r="2393" spans="2:74" x14ac:dyDescent="0.25">
      <c r="B2393"/>
      <c r="Q2393"/>
      <c r="AJ2393"/>
      <c r="AO2393"/>
      <c r="AU2393"/>
      <c r="AZ2393"/>
      <c r="BM2393"/>
      <c r="BV2393"/>
    </row>
    <row r="2394" spans="2:74" x14ac:dyDescent="0.25">
      <c r="B2394"/>
      <c r="Q2394"/>
      <c r="AJ2394"/>
      <c r="AO2394"/>
      <c r="AU2394"/>
      <c r="AZ2394"/>
      <c r="BM2394"/>
      <c r="BV2394"/>
    </row>
    <row r="2395" spans="2:74" x14ac:dyDescent="0.25">
      <c r="B2395"/>
      <c r="Q2395"/>
      <c r="AJ2395"/>
      <c r="AO2395"/>
      <c r="AU2395"/>
      <c r="AZ2395"/>
      <c r="BM2395"/>
      <c r="BV2395"/>
    </row>
    <row r="2396" spans="2:74" x14ac:dyDescent="0.25">
      <c r="B2396"/>
      <c r="Q2396"/>
      <c r="AJ2396"/>
      <c r="AO2396"/>
      <c r="AU2396"/>
      <c r="AZ2396"/>
      <c r="BM2396"/>
      <c r="BV2396"/>
    </row>
    <row r="2397" spans="2:74" x14ac:dyDescent="0.25">
      <c r="B2397"/>
      <c r="Q2397"/>
      <c r="AJ2397"/>
      <c r="AO2397"/>
      <c r="AU2397"/>
      <c r="AZ2397"/>
      <c r="BM2397"/>
      <c r="BV2397"/>
    </row>
    <row r="2398" spans="2:74" x14ac:dyDescent="0.25">
      <c r="B2398"/>
      <c r="Q2398"/>
      <c r="AJ2398"/>
      <c r="AO2398"/>
      <c r="AU2398"/>
      <c r="AZ2398"/>
      <c r="BM2398"/>
      <c r="BV2398"/>
    </row>
    <row r="2399" spans="2:74" x14ac:dyDescent="0.25">
      <c r="B2399"/>
      <c r="Q2399"/>
      <c r="AJ2399"/>
      <c r="AO2399"/>
      <c r="AU2399"/>
      <c r="AZ2399"/>
      <c r="BM2399"/>
      <c r="BV2399"/>
    </row>
    <row r="2400" spans="2:74" x14ac:dyDescent="0.25">
      <c r="B2400"/>
      <c r="Q2400"/>
      <c r="AJ2400"/>
      <c r="AO2400"/>
      <c r="AU2400"/>
      <c r="AZ2400"/>
      <c r="BM2400"/>
      <c r="BV2400"/>
    </row>
    <row r="2401" spans="2:74" x14ac:dyDescent="0.25">
      <c r="B2401"/>
      <c r="Q2401"/>
      <c r="AJ2401"/>
      <c r="AO2401"/>
      <c r="AU2401"/>
      <c r="AZ2401"/>
      <c r="BM2401"/>
      <c r="BV2401"/>
    </row>
    <row r="2402" spans="2:74" x14ac:dyDescent="0.25">
      <c r="B2402"/>
      <c r="Q2402"/>
      <c r="AJ2402"/>
      <c r="AO2402"/>
      <c r="AU2402"/>
      <c r="AZ2402"/>
      <c r="BM2402"/>
      <c r="BV2402"/>
    </row>
    <row r="2403" spans="2:74" x14ac:dyDescent="0.25">
      <c r="B2403"/>
      <c r="Q2403"/>
      <c r="AJ2403"/>
      <c r="AO2403"/>
      <c r="AU2403"/>
      <c r="AZ2403"/>
      <c r="BM2403"/>
      <c r="BV2403"/>
    </row>
    <row r="2404" spans="2:74" x14ac:dyDescent="0.25">
      <c r="B2404"/>
      <c r="Q2404"/>
      <c r="AJ2404"/>
      <c r="AO2404"/>
      <c r="AU2404"/>
      <c r="AZ2404"/>
      <c r="BM2404"/>
      <c r="BV2404"/>
    </row>
    <row r="2405" spans="2:74" x14ac:dyDescent="0.25">
      <c r="B2405"/>
      <c r="Q2405"/>
      <c r="AJ2405"/>
      <c r="AO2405"/>
      <c r="AU2405"/>
      <c r="AZ2405"/>
      <c r="BM2405"/>
      <c r="BV2405"/>
    </row>
    <row r="2406" spans="2:74" x14ac:dyDescent="0.25">
      <c r="B2406"/>
      <c r="Q2406"/>
      <c r="AJ2406"/>
      <c r="AO2406"/>
      <c r="AU2406"/>
      <c r="AZ2406"/>
      <c r="BM2406"/>
      <c r="BV2406"/>
    </row>
    <row r="2407" spans="2:74" x14ac:dyDescent="0.25">
      <c r="B2407"/>
      <c r="Q2407"/>
      <c r="AJ2407"/>
      <c r="AO2407"/>
      <c r="AU2407"/>
      <c r="AZ2407"/>
      <c r="BM2407"/>
      <c r="BV2407"/>
    </row>
    <row r="2408" spans="2:74" x14ac:dyDescent="0.25">
      <c r="B2408"/>
      <c r="Q2408"/>
      <c r="AJ2408"/>
      <c r="AO2408"/>
      <c r="AU2408"/>
      <c r="AZ2408"/>
      <c r="BM2408"/>
      <c r="BV2408"/>
    </row>
    <row r="2409" spans="2:74" x14ac:dyDescent="0.25">
      <c r="B2409"/>
      <c r="Q2409"/>
      <c r="AJ2409"/>
      <c r="AO2409"/>
      <c r="AU2409"/>
      <c r="AZ2409"/>
      <c r="BM2409"/>
      <c r="BV2409"/>
    </row>
    <row r="2410" spans="2:74" x14ac:dyDescent="0.25">
      <c r="B2410"/>
      <c r="Q2410"/>
      <c r="AJ2410"/>
      <c r="AO2410"/>
      <c r="AU2410"/>
      <c r="AZ2410"/>
      <c r="BM2410"/>
      <c r="BV2410"/>
    </row>
    <row r="2411" spans="2:74" x14ac:dyDescent="0.25">
      <c r="B2411"/>
      <c r="Q2411"/>
      <c r="AJ2411"/>
      <c r="AO2411"/>
      <c r="AU2411"/>
      <c r="AZ2411"/>
      <c r="BM2411"/>
      <c r="BV2411"/>
    </row>
    <row r="2412" spans="2:74" x14ac:dyDescent="0.25">
      <c r="B2412"/>
      <c r="Q2412"/>
      <c r="AJ2412"/>
      <c r="AO2412"/>
      <c r="AU2412"/>
      <c r="AZ2412"/>
      <c r="BM2412"/>
      <c r="BV2412"/>
    </row>
    <row r="2413" spans="2:74" x14ac:dyDescent="0.25">
      <c r="B2413"/>
      <c r="Q2413"/>
      <c r="AJ2413"/>
      <c r="AO2413"/>
      <c r="AU2413"/>
      <c r="AZ2413"/>
      <c r="BM2413"/>
      <c r="BV2413"/>
    </row>
    <row r="2414" spans="2:74" x14ac:dyDescent="0.25">
      <c r="B2414"/>
      <c r="Q2414"/>
      <c r="AJ2414"/>
      <c r="AO2414"/>
      <c r="AU2414"/>
      <c r="AZ2414"/>
      <c r="BM2414"/>
      <c r="BV2414"/>
    </row>
    <row r="2415" spans="2:74" x14ac:dyDescent="0.25">
      <c r="B2415"/>
      <c r="Q2415"/>
      <c r="AJ2415"/>
      <c r="AO2415"/>
      <c r="AU2415"/>
      <c r="AZ2415"/>
      <c r="BM2415"/>
      <c r="BV2415"/>
    </row>
    <row r="2416" spans="2:74" x14ac:dyDescent="0.25">
      <c r="B2416"/>
      <c r="Q2416"/>
      <c r="AJ2416"/>
      <c r="AO2416"/>
      <c r="AU2416"/>
      <c r="AZ2416"/>
      <c r="BM2416"/>
      <c r="BV2416"/>
    </row>
    <row r="2417" spans="2:74" x14ac:dyDescent="0.25">
      <c r="B2417"/>
      <c r="Q2417"/>
      <c r="AJ2417"/>
      <c r="AO2417"/>
      <c r="AU2417"/>
      <c r="AZ2417"/>
      <c r="BM2417"/>
      <c r="BV2417"/>
    </row>
    <row r="2418" spans="2:74" x14ac:dyDescent="0.25">
      <c r="B2418"/>
      <c r="Q2418"/>
      <c r="AJ2418"/>
      <c r="AO2418"/>
      <c r="AU2418"/>
      <c r="AZ2418"/>
      <c r="BM2418"/>
      <c r="BV2418"/>
    </row>
    <row r="2419" spans="2:74" x14ac:dyDescent="0.25">
      <c r="B2419"/>
      <c r="Q2419"/>
      <c r="AJ2419"/>
      <c r="AO2419"/>
      <c r="AU2419"/>
      <c r="AZ2419"/>
      <c r="BM2419"/>
      <c r="BV2419"/>
    </row>
    <row r="2420" spans="2:74" x14ac:dyDescent="0.25">
      <c r="B2420"/>
      <c r="Q2420"/>
      <c r="AJ2420"/>
      <c r="AO2420"/>
      <c r="AU2420"/>
      <c r="AZ2420"/>
      <c r="BM2420"/>
      <c r="BV2420"/>
    </row>
    <row r="2421" spans="2:74" x14ac:dyDescent="0.25">
      <c r="B2421"/>
      <c r="Q2421"/>
      <c r="AJ2421"/>
      <c r="AO2421"/>
      <c r="AU2421"/>
      <c r="AZ2421"/>
      <c r="BM2421"/>
      <c r="BV2421"/>
    </row>
    <row r="2422" spans="2:74" x14ac:dyDescent="0.25">
      <c r="B2422"/>
      <c r="Q2422"/>
      <c r="AJ2422"/>
      <c r="AO2422"/>
      <c r="AU2422"/>
      <c r="AZ2422"/>
      <c r="BM2422"/>
      <c r="BV2422"/>
    </row>
    <row r="2423" spans="2:74" x14ac:dyDescent="0.25">
      <c r="B2423"/>
      <c r="Q2423"/>
      <c r="AJ2423"/>
      <c r="AO2423"/>
      <c r="AU2423"/>
      <c r="AZ2423"/>
      <c r="BM2423"/>
      <c r="BV2423"/>
    </row>
    <row r="2424" spans="2:74" x14ac:dyDescent="0.25">
      <c r="B2424"/>
      <c r="Q2424"/>
      <c r="AJ2424"/>
      <c r="AO2424"/>
      <c r="AU2424"/>
      <c r="AZ2424"/>
      <c r="BM2424"/>
      <c r="BV2424"/>
    </row>
    <row r="2425" spans="2:74" x14ac:dyDescent="0.25">
      <c r="B2425"/>
      <c r="Q2425"/>
      <c r="AJ2425"/>
      <c r="AO2425"/>
      <c r="AU2425"/>
      <c r="AZ2425"/>
      <c r="BM2425"/>
      <c r="BV2425"/>
    </row>
    <row r="2426" spans="2:74" x14ac:dyDescent="0.25">
      <c r="B2426"/>
      <c r="Q2426"/>
      <c r="AJ2426"/>
      <c r="AO2426"/>
      <c r="AU2426"/>
      <c r="AZ2426"/>
      <c r="BM2426"/>
      <c r="BV2426"/>
    </row>
    <row r="2427" spans="2:74" x14ac:dyDescent="0.25">
      <c r="B2427"/>
      <c r="Q2427"/>
      <c r="AJ2427"/>
      <c r="AO2427"/>
      <c r="AU2427"/>
      <c r="AZ2427"/>
      <c r="BM2427"/>
      <c r="BV2427"/>
    </row>
    <row r="2428" spans="2:74" x14ac:dyDescent="0.25">
      <c r="B2428"/>
      <c r="Q2428"/>
      <c r="AJ2428"/>
      <c r="AO2428"/>
      <c r="AU2428"/>
      <c r="AZ2428"/>
      <c r="BM2428"/>
      <c r="BV2428"/>
    </row>
    <row r="2429" spans="2:74" x14ac:dyDescent="0.25">
      <c r="B2429"/>
      <c r="Q2429"/>
      <c r="AJ2429"/>
      <c r="AO2429"/>
      <c r="AU2429"/>
      <c r="AZ2429"/>
      <c r="BM2429"/>
      <c r="BV2429"/>
    </row>
    <row r="2430" spans="2:74" x14ac:dyDescent="0.25">
      <c r="B2430"/>
      <c r="Q2430"/>
      <c r="AJ2430"/>
      <c r="AO2430"/>
      <c r="AU2430"/>
      <c r="AZ2430"/>
      <c r="BM2430"/>
      <c r="BV2430"/>
    </row>
    <row r="2431" spans="2:74" x14ac:dyDescent="0.25">
      <c r="B2431"/>
      <c r="Q2431"/>
      <c r="AJ2431"/>
      <c r="AO2431"/>
      <c r="AU2431"/>
      <c r="AZ2431"/>
      <c r="BM2431"/>
      <c r="BV2431"/>
    </row>
    <row r="2432" spans="2:74" x14ac:dyDescent="0.25">
      <c r="B2432"/>
      <c r="Q2432"/>
      <c r="AJ2432"/>
      <c r="AO2432"/>
      <c r="AU2432"/>
      <c r="AZ2432"/>
      <c r="BM2432"/>
      <c r="BV2432"/>
    </row>
    <row r="2433" spans="2:74" x14ac:dyDescent="0.25">
      <c r="B2433"/>
      <c r="Q2433"/>
      <c r="AJ2433"/>
      <c r="AO2433"/>
      <c r="AU2433"/>
      <c r="AZ2433"/>
      <c r="BM2433"/>
      <c r="BV2433"/>
    </row>
    <row r="2434" spans="2:74" x14ac:dyDescent="0.25">
      <c r="B2434"/>
      <c r="Q2434"/>
      <c r="AJ2434"/>
      <c r="AO2434"/>
      <c r="AU2434"/>
      <c r="AZ2434"/>
      <c r="BM2434"/>
      <c r="BV2434"/>
    </row>
    <row r="2435" spans="2:74" x14ac:dyDescent="0.25">
      <c r="B2435"/>
      <c r="Q2435"/>
      <c r="AJ2435"/>
      <c r="AO2435"/>
      <c r="AU2435"/>
      <c r="AZ2435"/>
      <c r="BM2435"/>
      <c r="BV2435"/>
    </row>
    <row r="2436" spans="2:74" x14ac:dyDescent="0.25">
      <c r="B2436"/>
      <c r="Q2436"/>
      <c r="AJ2436"/>
      <c r="AO2436"/>
      <c r="AU2436"/>
      <c r="AZ2436"/>
      <c r="BM2436"/>
      <c r="BV2436"/>
    </row>
    <row r="2437" spans="2:74" x14ac:dyDescent="0.25">
      <c r="B2437"/>
      <c r="Q2437"/>
      <c r="AJ2437"/>
      <c r="AO2437"/>
      <c r="AU2437"/>
      <c r="AZ2437"/>
      <c r="BM2437"/>
      <c r="BV2437"/>
    </row>
    <row r="2438" spans="2:74" x14ac:dyDescent="0.25">
      <c r="B2438"/>
      <c r="Q2438"/>
      <c r="AJ2438"/>
      <c r="AO2438"/>
      <c r="AU2438"/>
      <c r="AZ2438"/>
      <c r="BM2438"/>
      <c r="BV2438"/>
    </row>
    <row r="2439" spans="2:74" x14ac:dyDescent="0.25">
      <c r="B2439"/>
      <c r="Q2439"/>
      <c r="AJ2439"/>
      <c r="AO2439"/>
      <c r="AU2439"/>
      <c r="AZ2439"/>
      <c r="BM2439"/>
      <c r="BV2439"/>
    </row>
    <row r="2440" spans="2:74" x14ac:dyDescent="0.25">
      <c r="B2440"/>
      <c r="Q2440"/>
      <c r="AJ2440"/>
      <c r="AO2440"/>
      <c r="AU2440"/>
      <c r="AZ2440"/>
      <c r="BM2440"/>
      <c r="BV2440"/>
    </row>
    <row r="2441" spans="2:74" x14ac:dyDescent="0.25">
      <c r="B2441"/>
      <c r="Q2441"/>
      <c r="AJ2441"/>
      <c r="AO2441"/>
      <c r="AU2441"/>
      <c r="AZ2441"/>
      <c r="BM2441"/>
      <c r="BV2441"/>
    </row>
    <row r="2442" spans="2:74" x14ac:dyDescent="0.25">
      <c r="B2442"/>
      <c r="Q2442"/>
      <c r="AJ2442"/>
      <c r="AO2442"/>
      <c r="AU2442"/>
      <c r="AZ2442"/>
      <c r="BM2442"/>
      <c r="BV2442"/>
    </row>
    <row r="2443" spans="2:74" x14ac:dyDescent="0.25">
      <c r="B2443"/>
      <c r="Q2443"/>
      <c r="AJ2443"/>
      <c r="AO2443"/>
      <c r="AU2443"/>
      <c r="AZ2443"/>
      <c r="BM2443"/>
      <c r="BV2443"/>
    </row>
    <row r="2444" spans="2:74" x14ac:dyDescent="0.25">
      <c r="B2444"/>
      <c r="Q2444"/>
      <c r="AJ2444"/>
      <c r="AO2444"/>
      <c r="AU2444"/>
      <c r="AZ2444"/>
      <c r="BM2444"/>
      <c r="BV2444"/>
    </row>
    <row r="2445" spans="2:74" x14ac:dyDescent="0.25">
      <c r="B2445"/>
      <c r="Q2445"/>
      <c r="AJ2445"/>
      <c r="AO2445"/>
      <c r="AU2445"/>
      <c r="AZ2445"/>
      <c r="BM2445"/>
      <c r="BV2445"/>
    </row>
    <row r="2446" spans="2:74" x14ac:dyDescent="0.25">
      <c r="B2446"/>
      <c r="Q2446"/>
      <c r="AJ2446"/>
      <c r="AO2446"/>
      <c r="AU2446"/>
      <c r="AZ2446"/>
      <c r="BM2446"/>
      <c r="BV2446"/>
    </row>
    <row r="2447" spans="2:74" x14ac:dyDescent="0.25">
      <c r="B2447"/>
      <c r="Q2447"/>
      <c r="AJ2447"/>
      <c r="AO2447"/>
      <c r="AU2447"/>
      <c r="AZ2447"/>
      <c r="BM2447"/>
      <c r="BV2447"/>
    </row>
    <row r="2448" spans="2:74" x14ac:dyDescent="0.25">
      <c r="B2448"/>
      <c r="Q2448"/>
      <c r="AJ2448"/>
      <c r="AO2448"/>
      <c r="AU2448"/>
      <c r="AZ2448"/>
      <c r="BM2448"/>
      <c r="BV2448"/>
    </row>
    <row r="2449" spans="2:74" x14ac:dyDescent="0.25">
      <c r="B2449"/>
      <c r="Q2449"/>
      <c r="AJ2449"/>
      <c r="AO2449"/>
      <c r="AU2449"/>
      <c r="AZ2449"/>
      <c r="BM2449"/>
      <c r="BV2449"/>
    </row>
    <row r="2450" spans="2:74" x14ac:dyDescent="0.25">
      <c r="B2450"/>
      <c r="Q2450"/>
      <c r="AJ2450"/>
      <c r="AO2450"/>
      <c r="AU2450"/>
      <c r="AZ2450"/>
      <c r="BM2450"/>
      <c r="BV2450"/>
    </row>
    <row r="2451" spans="2:74" x14ac:dyDescent="0.25">
      <c r="B2451"/>
      <c r="Q2451"/>
      <c r="AJ2451"/>
      <c r="AO2451"/>
      <c r="AU2451"/>
      <c r="AZ2451"/>
      <c r="BM2451"/>
      <c r="BV2451"/>
    </row>
    <row r="2452" spans="2:74" x14ac:dyDescent="0.25">
      <c r="B2452"/>
      <c r="Q2452"/>
      <c r="AJ2452"/>
      <c r="AO2452"/>
      <c r="AU2452"/>
      <c r="AZ2452"/>
      <c r="BM2452"/>
      <c r="BV2452"/>
    </row>
    <row r="2453" spans="2:74" x14ac:dyDescent="0.25">
      <c r="B2453"/>
      <c r="Q2453"/>
      <c r="AJ2453"/>
      <c r="AO2453"/>
      <c r="AU2453"/>
      <c r="AZ2453"/>
      <c r="BM2453"/>
      <c r="BV2453"/>
    </row>
    <row r="2454" spans="2:74" x14ac:dyDescent="0.25">
      <c r="B2454"/>
      <c r="Q2454"/>
      <c r="AJ2454"/>
      <c r="AO2454"/>
      <c r="AU2454"/>
      <c r="AZ2454"/>
      <c r="BM2454"/>
      <c r="BV2454"/>
    </row>
    <row r="2455" spans="2:74" x14ac:dyDescent="0.25">
      <c r="B2455"/>
      <c r="Q2455"/>
      <c r="AJ2455"/>
      <c r="AO2455"/>
      <c r="AU2455"/>
      <c r="AZ2455"/>
      <c r="BM2455"/>
      <c r="BV2455"/>
    </row>
    <row r="2456" spans="2:74" x14ac:dyDescent="0.25">
      <c r="B2456"/>
      <c r="Q2456"/>
      <c r="AJ2456"/>
      <c r="AO2456"/>
      <c r="AU2456"/>
      <c r="AZ2456"/>
      <c r="BM2456"/>
      <c r="BV2456"/>
    </row>
    <row r="2457" spans="2:74" x14ac:dyDescent="0.25">
      <c r="B2457"/>
      <c r="Q2457"/>
      <c r="AJ2457"/>
      <c r="AO2457"/>
      <c r="AU2457"/>
      <c r="AZ2457"/>
      <c r="BM2457"/>
      <c r="BV2457"/>
    </row>
    <row r="2458" spans="2:74" x14ac:dyDescent="0.25">
      <c r="B2458"/>
      <c r="Q2458"/>
      <c r="AJ2458"/>
      <c r="AO2458"/>
      <c r="AU2458"/>
      <c r="AZ2458"/>
      <c r="BM2458"/>
      <c r="BV2458"/>
    </row>
    <row r="2459" spans="2:74" x14ac:dyDescent="0.25">
      <c r="B2459"/>
      <c r="Q2459"/>
      <c r="AJ2459"/>
      <c r="AO2459"/>
      <c r="AU2459"/>
      <c r="AZ2459"/>
      <c r="BM2459"/>
      <c r="BV2459"/>
    </row>
    <row r="2460" spans="2:74" x14ac:dyDescent="0.25">
      <c r="B2460"/>
      <c r="Q2460"/>
      <c r="AJ2460"/>
      <c r="AO2460"/>
      <c r="AU2460"/>
      <c r="AZ2460"/>
      <c r="BM2460"/>
      <c r="BV2460"/>
    </row>
    <row r="2461" spans="2:74" x14ac:dyDescent="0.25">
      <c r="B2461"/>
      <c r="Q2461"/>
      <c r="AJ2461"/>
      <c r="AO2461"/>
      <c r="AU2461"/>
      <c r="AZ2461"/>
      <c r="BM2461"/>
      <c r="BV2461"/>
    </row>
    <row r="2462" spans="2:74" x14ac:dyDescent="0.25">
      <c r="B2462"/>
      <c r="Q2462"/>
      <c r="AJ2462"/>
      <c r="AO2462"/>
      <c r="AU2462"/>
      <c r="AZ2462"/>
      <c r="BM2462"/>
      <c r="BV2462"/>
    </row>
    <row r="2463" spans="2:74" x14ac:dyDescent="0.25">
      <c r="B2463"/>
      <c r="Q2463"/>
      <c r="AJ2463"/>
      <c r="AO2463"/>
      <c r="AU2463"/>
      <c r="AZ2463"/>
      <c r="BM2463"/>
      <c r="BV2463"/>
    </row>
    <row r="2464" spans="2:74" x14ac:dyDescent="0.25">
      <c r="B2464"/>
      <c r="Q2464"/>
      <c r="AJ2464"/>
      <c r="AO2464"/>
      <c r="AU2464"/>
      <c r="AZ2464"/>
      <c r="BM2464"/>
      <c r="BV2464"/>
    </row>
    <row r="2465" spans="2:74" x14ac:dyDescent="0.25">
      <c r="B2465"/>
      <c r="Q2465"/>
      <c r="AJ2465"/>
      <c r="AO2465"/>
      <c r="AU2465"/>
      <c r="AZ2465"/>
      <c r="BM2465"/>
      <c r="BV2465"/>
    </row>
    <row r="2466" spans="2:74" x14ac:dyDescent="0.25">
      <c r="B2466"/>
      <c r="Q2466"/>
      <c r="AJ2466"/>
      <c r="AO2466"/>
      <c r="AU2466"/>
      <c r="AZ2466"/>
      <c r="BM2466"/>
      <c r="BV2466"/>
    </row>
    <row r="2467" spans="2:74" x14ac:dyDescent="0.25">
      <c r="B2467"/>
      <c r="Q2467"/>
      <c r="AJ2467"/>
      <c r="AO2467"/>
      <c r="AU2467"/>
      <c r="AZ2467"/>
      <c r="BM2467"/>
      <c r="BV2467"/>
    </row>
    <row r="2468" spans="2:74" x14ac:dyDescent="0.25">
      <c r="B2468"/>
      <c r="Q2468"/>
      <c r="AJ2468"/>
      <c r="AO2468"/>
      <c r="AU2468"/>
      <c r="AZ2468"/>
      <c r="BM2468"/>
      <c r="BV2468"/>
    </row>
    <row r="2469" spans="2:74" x14ac:dyDescent="0.25">
      <c r="B2469"/>
      <c r="Q2469"/>
      <c r="AJ2469"/>
      <c r="AO2469"/>
      <c r="AU2469"/>
      <c r="AZ2469"/>
      <c r="BM2469"/>
      <c r="BV2469"/>
    </row>
    <row r="2470" spans="2:74" x14ac:dyDescent="0.25">
      <c r="B2470"/>
      <c r="Q2470"/>
      <c r="AJ2470"/>
      <c r="AO2470"/>
      <c r="AU2470"/>
      <c r="AZ2470"/>
      <c r="BM2470"/>
      <c r="BV2470"/>
    </row>
    <row r="2471" spans="2:74" x14ac:dyDescent="0.25">
      <c r="B2471"/>
      <c r="Q2471"/>
      <c r="AJ2471"/>
      <c r="AO2471"/>
      <c r="AU2471"/>
      <c r="AZ2471"/>
      <c r="BM2471"/>
      <c r="BV2471"/>
    </row>
    <row r="2472" spans="2:74" x14ac:dyDescent="0.25">
      <c r="B2472"/>
      <c r="Q2472"/>
      <c r="AJ2472"/>
      <c r="AO2472"/>
      <c r="AU2472"/>
      <c r="AZ2472"/>
      <c r="BM2472"/>
      <c r="BV2472"/>
    </row>
    <row r="2473" spans="2:74" x14ac:dyDescent="0.25">
      <c r="B2473"/>
      <c r="Q2473"/>
      <c r="AJ2473"/>
      <c r="AO2473"/>
      <c r="AU2473"/>
      <c r="AZ2473"/>
      <c r="BM2473"/>
      <c r="BV2473"/>
    </row>
    <row r="2474" spans="2:74" x14ac:dyDescent="0.25">
      <c r="B2474"/>
      <c r="Q2474"/>
      <c r="AJ2474"/>
      <c r="AO2474"/>
      <c r="AU2474"/>
      <c r="AZ2474"/>
      <c r="BM2474"/>
      <c r="BV2474"/>
    </row>
    <row r="2475" spans="2:74" x14ac:dyDescent="0.25">
      <c r="B2475"/>
      <c r="Q2475"/>
      <c r="AJ2475"/>
      <c r="AO2475"/>
      <c r="AU2475"/>
      <c r="AZ2475"/>
      <c r="BM2475"/>
      <c r="BV2475"/>
    </row>
    <row r="2476" spans="2:74" x14ac:dyDescent="0.25">
      <c r="B2476"/>
      <c r="Q2476"/>
      <c r="AJ2476"/>
      <c r="AO2476"/>
      <c r="AU2476"/>
      <c r="AZ2476"/>
      <c r="BM2476"/>
      <c r="BV2476"/>
    </row>
    <row r="2477" spans="2:74" x14ac:dyDescent="0.25">
      <c r="B2477"/>
      <c r="Q2477"/>
      <c r="AJ2477"/>
      <c r="AO2477"/>
      <c r="AU2477"/>
      <c r="AZ2477"/>
      <c r="BM2477"/>
      <c r="BV2477"/>
    </row>
    <row r="2478" spans="2:74" x14ac:dyDescent="0.25">
      <c r="B2478"/>
      <c r="Q2478"/>
      <c r="AJ2478"/>
      <c r="AO2478"/>
      <c r="AU2478"/>
      <c r="AZ2478"/>
      <c r="BM2478"/>
      <c r="BV2478"/>
    </row>
    <row r="2479" spans="2:74" x14ac:dyDescent="0.25">
      <c r="B2479"/>
      <c r="Q2479"/>
      <c r="AJ2479"/>
      <c r="AO2479"/>
      <c r="AU2479"/>
      <c r="AZ2479"/>
      <c r="BM2479"/>
      <c r="BV2479"/>
    </row>
    <row r="2480" spans="2:74" x14ac:dyDescent="0.25">
      <c r="B2480"/>
      <c r="Q2480"/>
      <c r="AJ2480"/>
      <c r="AO2480"/>
      <c r="AU2480"/>
      <c r="AZ2480"/>
      <c r="BM2480"/>
      <c r="BV2480"/>
    </row>
    <row r="2481" spans="2:74" x14ac:dyDescent="0.25">
      <c r="B2481"/>
      <c r="Q2481"/>
      <c r="AJ2481"/>
      <c r="AO2481"/>
      <c r="AU2481"/>
      <c r="AZ2481"/>
      <c r="BM2481"/>
      <c r="BV2481"/>
    </row>
    <row r="2482" spans="2:74" x14ac:dyDescent="0.25">
      <c r="B2482"/>
      <c r="Q2482"/>
      <c r="AJ2482"/>
      <c r="AO2482"/>
      <c r="AU2482"/>
      <c r="AZ2482"/>
      <c r="BM2482"/>
      <c r="BV2482"/>
    </row>
    <row r="2483" spans="2:74" x14ac:dyDescent="0.25">
      <c r="B2483"/>
      <c r="Q2483"/>
      <c r="AJ2483"/>
      <c r="AO2483"/>
      <c r="AU2483"/>
      <c r="AZ2483"/>
      <c r="BM2483"/>
      <c r="BV2483"/>
    </row>
    <row r="2484" spans="2:74" x14ac:dyDescent="0.25">
      <c r="B2484"/>
      <c r="Q2484"/>
      <c r="AJ2484"/>
      <c r="AO2484"/>
      <c r="AU2484"/>
      <c r="AZ2484"/>
      <c r="BM2484"/>
      <c r="BV2484"/>
    </row>
    <row r="2485" spans="2:74" x14ac:dyDescent="0.25">
      <c r="B2485"/>
      <c r="Q2485"/>
      <c r="AJ2485"/>
      <c r="AO2485"/>
      <c r="AU2485"/>
      <c r="AZ2485"/>
      <c r="BM2485"/>
      <c r="BV2485"/>
    </row>
    <row r="2486" spans="2:74" x14ac:dyDescent="0.25">
      <c r="B2486"/>
      <c r="Q2486"/>
      <c r="AJ2486"/>
      <c r="AO2486"/>
      <c r="AU2486"/>
      <c r="AZ2486"/>
      <c r="BM2486"/>
      <c r="BV2486"/>
    </row>
    <row r="2487" spans="2:74" x14ac:dyDescent="0.25">
      <c r="B2487"/>
      <c r="Q2487"/>
      <c r="AJ2487"/>
      <c r="AO2487"/>
      <c r="AU2487"/>
      <c r="AZ2487"/>
      <c r="BM2487"/>
      <c r="BV2487"/>
    </row>
    <row r="2488" spans="2:74" x14ac:dyDescent="0.25">
      <c r="B2488"/>
      <c r="Q2488"/>
      <c r="AJ2488"/>
      <c r="AO2488"/>
      <c r="AU2488"/>
      <c r="AZ2488"/>
      <c r="BM2488"/>
      <c r="BV2488"/>
    </row>
    <row r="2489" spans="2:74" x14ac:dyDescent="0.25">
      <c r="B2489"/>
      <c r="Q2489"/>
      <c r="AJ2489"/>
      <c r="AO2489"/>
      <c r="AU2489"/>
      <c r="AZ2489"/>
      <c r="BM2489"/>
      <c r="BV2489"/>
    </row>
    <row r="2490" spans="2:74" x14ac:dyDescent="0.25">
      <c r="B2490"/>
      <c r="Q2490"/>
      <c r="AJ2490"/>
      <c r="AO2490"/>
      <c r="AU2490"/>
      <c r="AZ2490"/>
      <c r="BM2490"/>
      <c r="BV2490"/>
    </row>
    <row r="2491" spans="2:74" x14ac:dyDescent="0.25">
      <c r="B2491"/>
      <c r="Q2491"/>
      <c r="AJ2491"/>
      <c r="AO2491"/>
      <c r="AU2491"/>
      <c r="AZ2491"/>
      <c r="BM2491"/>
      <c r="BV2491"/>
    </row>
    <row r="2492" spans="2:74" x14ac:dyDescent="0.25">
      <c r="B2492"/>
      <c r="Q2492"/>
      <c r="AJ2492"/>
      <c r="AO2492"/>
      <c r="AU2492"/>
      <c r="AZ2492"/>
      <c r="BM2492"/>
      <c r="BV2492"/>
    </row>
    <row r="2493" spans="2:74" x14ac:dyDescent="0.25">
      <c r="B2493"/>
      <c r="Q2493"/>
      <c r="AJ2493"/>
      <c r="AO2493"/>
      <c r="AU2493"/>
      <c r="AZ2493"/>
      <c r="BM2493"/>
      <c r="BV2493"/>
    </row>
    <row r="2494" spans="2:74" x14ac:dyDescent="0.25">
      <c r="B2494"/>
      <c r="Q2494"/>
      <c r="AJ2494"/>
      <c r="AO2494"/>
      <c r="AU2494"/>
      <c r="AZ2494"/>
      <c r="BM2494"/>
      <c r="BV2494"/>
    </row>
    <row r="2495" spans="2:74" x14ac:dyDescent="0.25">
      <c r="B2495"/>
      <c r="Q2495"/>
      <c r="AJ2495"/>
      <c r="AO2495"/>
      <c r="AU2495"/>
      <c r="AZ2495"/>
      <c r="BM2495"/>
      <c r="BV2495"/>
    </row>
    <row r="2496" spans="2:74" x14ac:dyDescent="0.25">
      <c r="B2496"/>
      <c r="Q2496"/>
      <c r="AJ2496"/>
      <c r="AO2496"/>
      <c r="AU2496"/>
      <c r="AZ2496"/>
      <c r="BM2496"/>
      <c r="BV2496"/>
    </row>
    <row r="2497" spans="2:74" x14ac:dyDescent="0.25">
      <c r="B2497"/>
      <c r="Q2497"/>
      <c r="AJ2497"/>
      <c r="AO2497"/>
      <c r="AU2497"/>
      <c r="AZ2497"/>
      <c r="BM2497"/>
      <c r="BV2497"/>
    </row>
    <row r="2498" spans="2:74" x14ac:dyDescent="0.25">
      <c r="B2498"/>
      <c r="Q2498"/>
      <c r="AJ2498"/>
      <c r="AO2498"/>
      <c r="AU2498"/>
      <c r="AZ2498"/>
      <c r="BM2498"/>
      <c r="BV2498"/>
    </row>
    <row r="2499" spans="2:74" x14ac:dyDescent="0.25">
      <c r="B2499"/>
      <c r="Q2499"/>
      <c r="AJ2499"/>
      <c r="AO2499"/>
      <c r="AU2499"/>
      <c r="AZ2499"/>
      <c r="BM2499"/>
      <c r="BV2499"/>
    </row>
    <row r="2500" spans="2:74" x14ac:dyDescent="0.25">
      <c r="B2500"/>
      <c r="Q2500"/>
      <c r="AJ2500"/>
      <c r="AO2500"/>
      <c r="AU2500"/>
      <c r="AZ2500"/>
      <c r="BM2500"/>
      <c r="BV2500"/>
    </row>
    <row r="2501" spans="2:74" x14ac:dyDescent="0.25">
      <c r="B2501"/>
      <c r="Q2501"/>
      <c r="AJ2501"/>
      <c r="AO2501"/>
      <c r="AU2501"/>
      <c r="AZ2501"/>
      <c r="BM2501"/>
      <c r="BV2501"/>
    </row>
    <row r="2502" spans="2:74" x14ac:dyDescent="0.25">
      <c r="B2502"/>
      <c r="Q2502"/>
      <c r="AJ2502"/>
      <c r="AO2502"/>
      <c r="AU2502"/>
      <c r="AZ2502"/>
      <c r="BM2502"/>
      <c r="BV2502"/>
    </row>
    <row r="2503" spans="2:74" x14ac:dyDescent="0.25">
      <c r="B2503"/>
      <c r="Q2503"/>
      <c r="AJ2503"/>
      <c r="AO2503"/>
      <c r="AU2503"/>
      <c r="AZ2503"/>
      <c r="BM2503"/>
      <c r="BV2503"/>
    </row>
    <row r="2504" spans="2:74" x14ac:dyDescent="0.25">
      <c r="B2504"/>
      <c r="Q2504"/>
      <c r="AJ2504"/>
      <c r="AO2504"/>
      <c r="AU2504"/>
      <c r="AZ2504"/>
      <c r="BM2504"/>
      <c r="BV2504"/>
    </row>
    <row r="2505" spans="2:74" x14ac:dyDescent="0.25">
      <c r="B2505"/>
      <c r="Q2505"/>
      <c r="AJ2505"/>
      <c r="AO2505"/>
      <c r="AU2505"/>
      <c r="AZ2505"/>
      <c r="BM2505"/>
      <c r="BV2505"/>
    </row>
    <row r="2506" spans="2:74" x14ac:dyDescent="0.25">
      <c r="B2506"/>
      <c r="Q2506"/>
      <c r="AJ2506"/>
      <c r="AO2506"/>
      <c r="AU2506"/>
      <c r="AZ2506"/>
      <c r="BM2506"/>
      <c r="BV2506"/>
    </row>
    <row r="2507" spans="2:74" x14ac:dyDescent="0.25">
      <c r="B2507"/>
      <c r="Q2507"/>
      <c r="AJ2507"/>
      <c r="AO2507"/>
      <c r="AU2507"/>
      <c r="AZ2507"/>
      <c r="BM2507"/>
      <c r="BV2507"/>
    </row>
    <row r="2508" spans="2:74" x14ac:dyDescent="0.25">
      <c r="B2508"/>
      <c r="Q2508"/>
      <c r="AJ2508"/>
      <c r="AO2508"/>
      <c r="AU2508"/>
      <c r="AZ2508"/>
      <c r="BM2508"/>
      <c r="BV2508"/>
    </row>
    <row r="2509" spans="2:74" x14ac:dyDescent="0.25">
      <c r="B2509"/>
      <c r="Q2509"/>
      <c r="AJ2509"/>
      <c r="AO2509"/>
      <c r="AU2509"/>
      <c r="AZ2509"/>
      <c r="BM2509"/>
      <c r="BV2509"/>
    </row>
    <row r="2510" spans="2:74" x14ac:dyDescent="0.25">
      <c r="B2510"/>
      <c r="Q2510"/>
      <c r="AJ2510"/>
      <c r="AO2510"/>
      <c r="AU2510"/>
      <c r="AZ2510"/>
      <c r="BM2510"/>
      <c r="BV2510"/>
    </row>
    <row r="2511" spans="2:74" x14ac:dyDescent="0.25">
      <c r="B2511"/>
      <c r="Q2511"/>
      <c r="AJ2511"/>
      <c r="AO2511"/>
      <c r="AU2511"/>
      <c r="AZ2511"/>
      <c r="BM2511"/>
      <c r="BV2511"/>
    </row>
    <row r="2512" spans="2:74" x14ac:dyDescent="0.25">
      <c r="B2512"/>
      <c r="Q2512"/>
      <c r="AJ2512"/>
      <c r="AO2512"/>
      <c r="AU2512"/>
      <c r="AZ2512"/>
      <c r="BM2512"/>
      <c r="BV2512"/>
    </row>
    <row r="2513" spans="2:74" x14ac:dyDescent="0.25">
      <c r="B2513"/>
      <c r="Q2513"/>
      <c r="AJ2513"/>
      <c r="AO2513"/>
      <c r="AU2513"/>
      <c r="AZ2513"/>
      <c r="BM2513"/>
      <c r="BV2513"/>
    </row>
    <row r="2514" spans="2:74" x14ac:dyDescent="0.25">
      <c r="B2514"/>
      <c r="Q2514"/>
      <c r="AJ2514"/>
      <c r="AO2514"/>
      <c r="AU2514"/>
      <c r="AZ2514"/>
      <c r="BM2514"/>
      <c r="BV2514"/>
    </row>
    <row r="2515" spans="2:74" x14ac:dyDescent="0.25">
      <c r="B2515"/>
      <c r="Q2515"/>
      <c r="AJ2515"/>
      <c r="AO2515"/>
      <c r="AU2515"/>
      <c r="AZ2515"/>
      <c r="BM2515"/>
      <c r="BV2515"/>
    </row>
    <row r="2516" spans="2:74" x14ac:dyDescent="0.25">
      <c r="B2516"/>
      <c r="Q2516"/>
      <c r="AJ2516"/>
      <c r="AO2516"/>
      <c r="AU2516"/>
      <c r="AZ2516"/>
      <c r="BM2516"/>
      <c r="BV2516"/>
    </row>
    <row r="2517" spans="2:74" x14ac:dyDescent="0.25">
      <c r="B2517"/>
      <c r="Q2517"/>
      <c r="AJ2517"/>
      <c r="AO2517"/>
      <c r="AU2517"/>
      <c r="AZ2517"/>
      <c r="BM2517"/>
      <c r="BV2517"/>
    </row>
    <row r="2518" spans="2:74" x14ac:dyDescent="0.25">
      <c r="B2518"/>
      <c r="Q2518"/>
      <c r="AJ2518"/>
      <c r="AO2518"/>
      <c r="AU2518"/>
      <c r="AZ2518"/>
      <c r="BM2518"/>
      <c r="BV2518"/>
    </row>
    <row r="2519" spans="2:74" x14ac:dyDescent="0.25">
      <c r="B2519"/>
      <c r="Q2519"/>
      <c r="AJ2519"/>
      <c r="AO2519"/>
      <c r="AU2519"/>
      <c r="AZ2519"/>
      <c r="BM2519"/>
      <c r="BV2519"/>
    </row>
    <row r="2520" spans="2:74" x14ac:dyDescent="0.25">
      <c r="B2520"/>
      <c r="Q2520"/>
      <c r="AJ2520"/>
      <c r="AO2520"/>
      <c r="AU2520"/>
      <c r="AZ2520"/>
      <c r="BM2520"/>
      <c r="BV2520"/>
    </row>
    <row r="2521" spans="2:74" x14ac:dyDescent="0.25">
      <c r="B2521"/>
      <c r="Q2521"/>
      <c r="AJ2521"/>
      <c r="AO2521"/>
      <c r="AU2521"/>
      <c r="AZ2521"/>
      <c r="BM2521"/>
      <c r="BV2521"/>
    </row>
    <row r="2522" spans="2:74" x14ac:dyDescent="0.25">
      <c r="B2522"/>
      <c r="Q2522"/>
      <c r="AJ2522"/>
      <c r="AO2522"/>
      <c r="AU2522"/>
      <c r="AZ2522"/>
      <c r="BM2522"/>
      <c r="BV2522"/>
    </row>
    <row r="2523" spans="2:74" x14ac:dyDescent="0.25">
      <c r="B2523"/>
      <c r="Q2523"/>
      <c r="AJ2523"/>
      <c r="AO2523"/>
      <c r="AU2523"/>
      <c r="AZ2523"/>
      <c r="BM2523"/>
      <c r="BV2523"/>
    </row>
    <row r="2524" spans="2:74" x14ac:dyDescent="0.25">
      <c r="B2524"/>
      <c r="Q2524"/>
      <c r="AJ2524"/>
      <c r="AO2524"/>
      <c r="AU2524"/>
      <c r="AZ2524"/>
      <c r="BM2524"/>
      <c r="BV2524"/>
    </row>
    <row r="2525" spans="2:74" x14ac:dyDescent="0.25">
      <c r="B2525"/>
      <c r="Q2525"/>
      <c r="AJ2525"/>
      <c r="AO2525"/>
      <c r="AU2525"/>
      <c r="AZ2525"/>
      <c r="BM2525"/>
      <c r="BV2525"/>
    </row>
    <row r="2526" spans="2:74" x14ac:dyDescent="0.25">
      <c r="B2526"/>
      <c r="Q2526"/>
      <c r="AJ2526"/>
      <c r="AO2526"/>
      <c r="AU2526"/>
      <c r="AZ2526"/>
      <c r="BM2526"/>
      <c r="BV2526"/>
    </row>
    <row r="2527" spans="2:74" x14ac:dyDescent="0.25">
      <c r="B2527"/>
      <c r="Q2527"/>
      <c r="AJ2527"/>
      <c r="AO2527"/>
      <c r="AU2527"/>
      <c r="AZ2527"/>
      <c r="BM2527"/>
      <c r="BV2527"/>
    </row>
    <row r="2528" spans="2:74" x14ac:dyDescent="0.25">
      <c r="B2528"/>
      <c r="Q2528"/>
      <c r="AJ2528"/>
      <c r="AO2528"/>
      <c r="AU2528"/>
      <c r="AZ2528"/>
      <c r="BM2528"/>
      <c r="BV2528"/>
    </row>
    <row r="2529" spans="2:74" x14ac:dyDescent="0.25">
      <c r="B2529"/>
      <c r="Q2529"/>
      <c r="AJ2529"/>
      <c r="AO2529"/>
      <c r="AU2529"/>
      <c r="AZ2529"/>
      <c r="BM2529"/>
      <c r="BV2529"/>
    </row>
    <row r="2530" spans="2:74" x14ac:dyDescent="0.25">
      <c r="B2530"/>
      <c r="Q2530"/>
      <c r="AJ2530"/>
      <c r="AO2530"/>
      <c r="AU2530"/>
      <c r="AZ2530"/>
      <c r="BM2530"/>
      <c r="BV2530"/>
    </row>
    <row r="2531" spans="2:74" x14ac:dyDescent="0.25">
      <c r="B2531"/>
      <c r="Q2531"/>
      <c r="AJ2531"/>
      <c r="AO2531"/>
      <c r="AU2531"/>
      <c r="AZ2531"/>
      <c r="BM2531"/>
      <c r="BV2531"/>
    </row>
    <row r="2532" spans="2:74" x14ac:dyDescent="0.25">
      <c r="B2532"/>
      <c r="Q2532"/>
      <c r="AJ2532"/>
      <c r="AO2532"/>
      <c r="AU2532"/>
      <c r="AZ2532"/>
      <c r="BM2532"/>
      <c r="BV2532"/>
    </row>
    <row r="2533" spans="2:74" x14ac:dyDescent="0.25">
      <c r="B2533"/>
      <c r="Q2533"/>
      <c r="AJ2533"/>
      <c r="AO2533"/>
      <c r="AU2533"/>
      <c r="AZ2533"/>
      <c r="BM2533"/>
      <c r="BV2533"/>
    </row>
    <row r="2534" spans="2:74" x14ac:dyDescent="0.25">
      <c r="B2534"/>
      <c r="Q2534"/>
      <c r="AJ2534"/>
      <c r="AO2534"/>
      <c r="AU2534"/>
      <c r="AZ2534"/>
      <c r="BM2534"/>
      <c r="BV2534"/>
    </row>
    <row r="2535" spans="2:74" x14ac:dyDescent="0.25">
      <c r="B2535"/>
      <c r="Q2535"/>
      <c r="AJ2535"/>
      <c r="AO2535"/>
      <c r="AU2535"/>
      <c r="AZ2535"/>
      <c r="BM2535"/>
      <c r="BV2535"/>
    </row>
    <row r="2536" spans="2:74" x14ac:dyDescent="0.25">
      <c r="B2536"/>
      <c r="Q2536"/>
      <c r="AJ2536"/>
      <c r="AO2536"/>
      <c r="AU2536"/>
      <c r="AZ2536"/>
      <c r="BM2536"/>
      <c r="BV2536"/>
    </row>
    <row r="2537" spans="2:74" x14ac:dyDescent="0.25">
      <c r="B2537"/>
      <c r="Q2537"/>
      <c r="AJ2537"/>
      <c r="AO2537"/>
      <c r="AU2537"/>
      <c r="AZ2537"/>
      <c r="BM2537"/>
      <c r="BV2537"/>
    </row>
    <row r="2538" spans="2:74" x14ac:dyDescent="0.25">
      <c r="B2538"/>
      <c r="Q2538"/>
      <c r="AJ2538"/>
      <c r="AO2538"/>
      <c r="AU2538"/>
      <c r="AZ2538"/>
      <c r="BM2538"/>
      <c r="BV2538"/>
    </row>
    <row r="2539" spans="2:74" x14ac:dyDescent="0.25">
      <c r="B2539"/>
      <c r="Q2539"/>
      <c r="AJ2539"/>
      <c r="AO2539"/>
      <c r="AU2539"/>
      <c r="AZ2539"/>
      <c r="BM2539"/>
      <c r="BV2539"/>
    </row>
    <row r="2540" spans="2:74" x14ac:dyDescent="0.25">
      <c r="B2540"/>
      <c r="Q2540"/>
      <c r="AJ2540"/>
      <c r="AO2540"/>
      <c r="AU2540"/>
      <c r="AZ2540"/>
      <c r="BM2540"/>
      <c r="BV2540"/>
    </row>
    <row r="2541" spans="2:74" x14ac:dyDescent="0.25">
      <c r="B2541"/>
      <c r="Q2541"/>
      <c r="AJ2541"/>
      <c r="AO2541"/>
      <c r="AU2541"/>
      <c r="AZ2541"/>
      <c r="BM2541"/>
      <c r="BV2541"/>
    </row>
    <row r="2542" spans="2:74" x14ac:dyDescent="0.25">
      <c r="B2542"/>
      <c r="Q2542"/>
      <c r="AJ2542"/>
      <c r="AO2542"/>
      <c r="AU2542"/>
      <c r="AZ2542"/>
      <c r="BM2542"/>
      <c r="BV2542"/>
    </row>
    <row r="2543" spans="2:74" x14ac:dyDescent="0.25">
      <c r="B2543"/>
      <c r="Q2543"/>
      <c r="AJ2543"/>
      <c r="AO2543"/>
      <c r="AU2543"/>
      <c r="AZ2543"/>
      <c r="BM2543"/>
      <c r="BV2543"/>
    </row>
    <row r="2544" spans="2:74" x14ac:dyDescent="0.25">
      <c r="B2544"/>
      <c r="Q2544"/>
      <c r="AJ2544"/>
      <c r="AO2544"/>
      <c r="AU2544"/>
      <c r="AZ2544"/>
      <c r="BM2544"/>
      <c r="BV2544"/>
    </row>
    <row r="2545" spans="2:74" x14ac:dyDescent="0.25">
      <c r="B2545"/>
      <c r="Q2545"/>
      <c r="AJ2545"/>
      <c r="AO2545"/>
      <c r="AU2545"/>
      <c r="AZ2545"/>
      <c r="BM2545"/>
      <c r="BV2545"/>
    </row>
    <row r="2546" spans="2:74" x14ac:dyDescent="0.25">
      <c r="B2546"/>
      <c r="Q2546"/>
      <c r="AJ2546"/>
      <c r="AO2546"/>
      <c r="AU2546"/>
      <c r="AZ2546"/>
      <c r="BM2546"/>
      <c r="BV2546"/>
    </row>
    <row r="2547" spans="2:74" x14ac:dyDescent="0.25">
      <c r="B2547"/>
      <c r="Q2547"/>
      <c r="AJ2547"/>
      <c r="AO2547"/>
      <c r="AU2547"/>
      <c r="AZ2547"/>
      <c r="BM2547"/>
      <c r="BV2547"/>
    </row>
    <row r="2548" spans="2:74" x14ac:dyDescent="0.25">
      <c r="B2548"/>
      <c r="Q2548"/>
      <c r="AJ2548"/>
      <c r="AO2548"/>
      <c r="AU2548"/>
      <c r="AZ2548"/>
      <c r="BM2548"/>
      <c r="BV2548"/>
    </row>
    <row r="2549" spans="2:74" x14ac:dyDescent="0.25">
      <c r="B2549"/>
      <c r="Q2549"/>
      <c r="AJ2549"/>
      <c r="AO2549"/>
      <c r="AU2549"/>
      <c r="AZ2549"/>
      <c r="BM2549"/>
      <c r="BV2549"/>
    </row>
    <row r="2550" spans="2:74" x14ac:dyDescent="0.25">
      <c r="B2550"/>
      <c r="Q2550"/>
      <c r="AJ2550"/>
      <c r="AO2550"/>
      <c r="AU2550"/>
      <c r="AZ2550"/>
      <c r="BM2550"/>
      <c r="BV2550"/>
    </row>
    <row r="2551" spans="2:74" x14ac:dyDescent="0.25">
      <c r="B2551"/>
      <c r="Q2551"/>
      <c r="AJ2551"/>
      <c r="AO2551"/>
      <c r="AU2551"/>
      <c r="AZ2551"/>
      <c r="BM2551"/>
      <c r="BV2551"/>
    </row>
    <row r="2552" spans="2:74" x14ac:dyDescent="0.25">
      <c r="B2552"/>
      <c r="Q2552"/>
      <c r="AJ2552"/>
      <c r="AO2552"/>
      <c r="AU2552"/>
      <c r="AZ2552"/>
      <c r="BM2552"/>
      <c r="BV2552"/>
    </row>
    <row r="2553" spans="2:74" x14ac:dyDescent="0.25">
      <c r="B2553"/>
      <c r="Q2553"/>
      <c r="AJ2553"/>
      <c r="AO2553"/>
      <c r="AU2553"/>
      <c r="AZ2553"/>
      <c r="BM2553"/>
      <c r="BV2553"/>
    </row>
    <row r="2554" spans="2:74" x14ac:dyDescent="0.25">
      <c r="B2554"/>
      <c r="Q2554"/>
      <c r="AJ2554"/>
      <c r="AO2554"/>
      <c r="AU2554"/>
      <c r="AZ2554"/>
      <c r="BM2554"/>
      <c r="BV2554"/>
    </row>
    <row r="2555" spans="2:74" x14ac:dyDescent="0.25">
      <c r="B2555"/>
      <c r="Q2555"/>
      <c r="AJ2555"/>
      <c r="AO2555"/>
      <c r="AU2555"/>
      <c r="AZ2555"/>
      <c r="BM2555"/>
      <c r="BV2555"/>
    </row>
    <row r="2556" spans="2:74" x14ac:dyDescent="0.25">
      <c r="B2556"/>
      <c r="Q2556"/>
      <c r="AJ2556"/>
      <c r="AO2556"/>
      <c r="AU2556"/>
      <c r="AZ2556"/>
      <c r="BM2556"/>
      <c r="BV2556"/>
    </row>
    <row r="2557" spans="2:74" x14ac:dyDescent="0.25">
      <c r="B2557"/>
      <c r="Q2557"/>
      <c r="AJ2557"/>
      <c r="AO2557"/>
      <c r="AU2557"/>
      <c r="AZ2557"/>
      <c r="BM2557"/>
      <c r="BV2557"/>
    </row>
    <row r="2558" spans="2:74" x14ac:dyDescent="0.25">
      <c r="B2558"/>
      <c r="Q2558"/>
      <c r="AJ2558"/>
      <c r="AO2558"/>
      <c r="AU2558"/>
      <c r="AZ2558"/>
      <c r="BM2558"/>
      <c r="BV2558"/>
    </row>
    <row r="2559" spans="2:74" x14ac:dyDescent="0.25">
      <c r="B2559"/>
      <c r="Q2559"/>
      <c r="AJ2559"/>
      <c r="AO2559"/>
      <c r="AU2559"/>
      <c r="AZ2559"/>
      <c r="BM2559"/>
      <c r="BV2559"/>
    </row>
    <row r="2560" spans="2:74" x14ac:dyDescent="0.25">
      <c r="B2560"/>
      <c r="Q2560"/>
      <c r="AJ2560"/>
      <c r="AO2560"/>
      <c r="AU2560"/>
      <c r="AZ2560"/>
      <c r="BM2560"/>
      <c r="BV2560"/>
    </row>
    <row r="2561" spans="2:74" x14ac:dyDescent="0.25">
      <c r="B2561"/>
      <c r="Q2561"/>
      <c r="AJ2561"/>
      <c r="AO2561"/>
      <c r="AU2561"/>
      <c r="AZ2561"/>
      <c r="BM2561"/>
      <c r="BV2561"/>
    </row>
    <row r="2562" spans="2:74" x14ac:dyDescent="0.25">
      <c r="B2562"/>
      <c r="Q2562"/>
      <c r="AJ2562"/>
      <c r="AO2562"/>
      <c r="AU2562"/>
      <c r="AZ2562"/>
      <c r="BM2562"/>
      <c r="BV2562"/>
    </row>
    <row r="2563" spans="2:74" x14ac:dyDescent="0.25">
      <c r="B2563"/>
      <c r="Q2563"/>
      <c r="AJ2563"/>
      <c r="AO2563"/>
      <c r="AU2563"/>
      <c r="AZ2563"/>
      <c r="BM2563"/>
      <c r="BV2563"/>
    </row>
    <row r="2564" spans="2:74" x14ac:dyDescent="0.25">
      <c r="B2564"/>
      <c r="Q2564"/>
      <c r="AJ2564"/>
      <c r="AO2564"/>
      <c r="AU2564"/>
      <c r="AZ2564"/>
      <c r="BM2564"/>
      <c r="BV2564"/>
    </row>
    <row r="2565" spans="2:74" x14ac:dyDescent="0.25">
      <c r="B2565"/>
      <c r="Q2565"/>
      <c r="AJ2565"/>
      <c r="AO2565"/>
      <c r="AU2565"/>
      <c r="AZ2565"/>
      <c r="BM2565"/>
      <c r="BV2565"/>
    </row>
    <row r="2566" spans="2:74" x14ac:dyDescent="0.25">
      <c r="B2566"/>
      <c r="Q2566"/>
      <c r="AJ2566"/>
      <c r="AO2566"/>
      <c r="AU2566"/>
      <c r="AZ2566"/>
      <c r="BM2566"/>
      <c r="BV2566"/>
    </row>
    <row r="2567" spans="2:74" x14ac:dyDescent="0.25">
      <c r="B2567"/>
      <c r="Q2567"/>
      <c r="AJ2567"/>
      <c r="AO2567"/>
      <c r="AU2567"/>
      <c r="AZ2567"/>
      <c r="BM2567"/>
      <c r="BV2567"/>
    </row>
    <row r="2568" spans="2:74" x14ac:dyDescent="0.25">
      <c r="B2568"/>
      <c r="Q2568"/>
      <c r="AJ2568"/>
      <c r="AO2568"/>
      <c r="AU2568"/>
      <c r="AZ2568"/>
      <c r="BM2568"/>
      <c r="BV2568"/>
    </row>
    <row r="2569" spans="2:74" x14ac:dyDescent="0.25">
      <c r="B2569"/>
      <c r="Q2569"/>
      <c r="AJ2569"/>
      <c r="AO2569"/>
      <c r="AU2569"/>
      <c r="AZ2569"/>
      <c r="BM2569"/>
      <c r="BV2569"/>
    </row>
    <row r="2570" spans="2:74" x14ac:dyDescent="0.25">
      <c r="B2570"/>
      <c r="Q2570"/>
      <c r="AJ2570"/>
      <c r="AO2570"/>
      <c r="AU2570"/>
      <c r="AZ2570"/>
      <c r="BM2570"/>
      <c r="BV2570"/>
    </row>
    <row r="2571" spans="2:74" x14ac:dyDescent="0.25">
      <c r="B2571"/>
      <c r="Q2571"/>
      <c r="AJ2571"/>
      <c r="AO2571"/>
      <c r="AU2571"/>
      <c r="AZ2571"/>
      <c r="BM2571"/>
      <c r="BV2571"/>
    </row>
    <row r="2572" spans="2:74" x14ac:dyDescent="0.25">
      <c r="B2572"/>
      <c r="Q2572"/>
      <c r="AJ2572"/>
      <c r="AO2572"/>
      <c r="AU2572"/>
      <c r="AZ2572"/>
      <c r="BM2572"/>
      <c r="BV2572"/>
    </row>
    <row r="2573" spans="2:74" x14ac:dyDescent="0.25">
      <c r="B2573"/>
      <c r="Q2573"/>
      <c r="AJ2573"/>
      <c r="AO2573"/>
      <c r="AU2573"/>
      <c r="AZ2573"/>
      <c r="BM2573"/>
      <c r="BV2573"/>
    </row>
    <row r="2574" spans="2:74" x14ac:dyDescent="0.25">
      <c r="B2574"/>
      <c r="Q2574"/>
      <c r="AJ2574"/>
      <c r="AO2574"/>
      <c r="AU2574"/>
      <c r="AZ2574"/>
      <c r="BM2574"/>
      <c r="BV2574"/>
    </row>
    <row r="2575" spans="2:74" x14ac:dyDescent="0.25">
      <c r="B2575"/>
      <c r="Q2575"/>
      <c r="AJ2575"/>
      <c r="AO2575"/>
      <c r="AU2575"/>
      <c r="AZ2575"/>
      <c r="BM2575"/>
      <c r="BV2575"/>
    </row>
    <row r="2576" spans="2:74" x14ac:dyDescent="0.25">
      <c r="B2576"/>
      <c r="Q2576"/>
      <c r="AJ2576"/>
      <c r="AO2576"/>
      <c r="AU2576"/>
      <c r="AZ2576"/>
      <c r="BM2576"/>
      <c r="BV2576"/>
    </row>
    <row r="2577" spans="2:74" x14ac:dyDescent="0.25">
      <c r="B2577"/>
      <c r="Q2577"/>
      <c r="AJ2577"/>
      <c r="AO2577"/>
      <c r="AU2577"/>
      <c r="AZ2577"/>
      <c r="BM2577"/>
      <c r="BV2577"/>
    </row>
    <row r="2578" spans="2:74" x14ac:dyDescent="0.25">
      <c r="B2578"/>
      <c r="Q2578"/>
      <c r="AJ2578"/>
      <c r="AO2578"/>
      <c r="AU2578"/>
      <c r="AZ2578"/>
      <c r="BM2578"/>
      <c r="BV2578"/>
    </row>
    <row r="2579" spans="2:74" x14ac:dyDescent="0.25">
      <c r="B2579"/>
      <c r="Q2579"/>
      <c r="AJ2579"/>
      <c r="AO2579"/>
      <c r="AU2579"/>
      <c r="AZ2579"/>
      <c r="BM2579"/>
      <c r="BV2579"/>
    </row>
    <row r="2580" spans="2:74" x14ac:dyDescent="0.25">
      <c r="B2580"/>
      <c r="Q2580"/>
      <c r="AJ2580"/>
      <c r="AO2580"/>
      <c r="AU2580"/>
      <c r="AZ2580"/>
      <c r="BM2580"/>
      <c r="BV2580"/>
    </row>
    <row r="2581" spans="2:74" x14ac:dyDescent="0.25">
      <c r="B2581"/>
      <c r="Q2581"/>
      <c r="AJ2581"/>
      <c r="AO2581"/>
      <c r="AU2581"/>
      <c r="AZ2581"/>
      <c r="BM2581"/>
      <c r="BV2581"/>
    </row>
    <row r="2582" spans="2:74" x14ac:dyDescent="0.25">
      <c r="B2582"/>
      <c r="Q2582"/>
      <c r="AJ2582"/>
      <c r="AO2582"/>
      <c r="AU2582"/>
      <c r="AZ2582"/>
      <c r="BM2582"/>
      <c r="BV2582"/>
    </row>
    <row r="2583" spans="2:74" x14ac:dyDescent="0.25">
      <c r="B2583"/>
      <c r="Q2583"/>
      <c r="AJ2583"/>
      <c r="AO2583"/>
      <c r="AU2583"/>
      <c r="AZ2583"/>
      <c r="BM2583"/>
      <c r="BV2583"/>
    </row>
    <row r="2584" spans="2:74" x14ac:dyDescent="0.25">
      <c r="B2584"/>
      <c r="Q2584"/>
      <c r="AJ2584"/>
      <c r="AO2584"/>
      <c r="AU2584"/>
      <c r="AZ2584"/>
      <c r="BM2584"/>
      <c r="BV2584"/>
    </row>
    <row r="2585" spans="2:74" x14ac:dyDescent="0.25">
      <c r="B2585"/>
      <c r="Q2585"/>
      <c r="AJ2585"/>
      <c r="AO2585"/>
      <c r="AU2585"/>
      <c r="AZ2585"/>
      <c r="BM2585"/>
      <c r="BV2585"/>
    </row>
    <row r="2586" spans="2:74" x14ac:dyDescent="0.25">
      <c r="B2586"/>
      <c r="Q2586"/>
      <c r="AJ2586"/>
      <c r="AO2586"/>
      <c r="AU2586"/>
      <c r="AZ2586"/>
      <c r="BM2586"/>
      <c r="BV2586"/>
    </row>
    <row r="2587" spans="2:74" x14ac:dyDescent="0.25">
      <c r="B2587"/>
      <c r="Q2587"/>
      <c r="AJ2587"/>
      <c r="AO2587"/>
      <c r="AU2587"/>
      <c r="AZ2587"/>
      <c r="BM2587"/>
      <c r="BV2587"/>
    </row>
    <row r="2588" spans="2:74" x14ac:dyDescent="0.25">
      <c r="B2588"/>
      <c r="Q2588"/>
      <c r="AJ2588"/>
      <c r="AO2588"/>
      <c r="AU2588"/>
      <c r="AZ2588"/>
      <c r="BM2588"/>
      <c r="BV2588"/>
    </row>
    <row r="2589" spans="2:74" x14ac:dyDescent="0.25">
      <c r="B2589"/>
      <c r="Q2589"/>
      <c r="AJ2589"/>
      <c r="AO2589"/>
      <c r="AU2589"/>
      <c r="AZ2589"/>
      <c r="BM2589"/>
      <c r="BV2589"/>
    </row>
    <row r="2590" spans="2:74" x14ac:dyDescent="0.25">
      <c r="B2590"/>
      <c r="Q2590"/>
      <c r="AJ2590"/>
      <c r="AO2590"/>
      <c r="AU2590"/>
      <c r="AZ2590"/>
      <c r="BM2590"/>
      <c r="BV2590"/>
    </row>
    <row r="2591" spans="2:74" x14ac:dyDescent="0.25">
      <c r="B2591"/>
      <c r="Q2591"/>
      <c r="AJ2591"/>
      <c r="AO2591"/>
      <c r="AU2591"/>
      <c r="AZ2591"/>
      <c r="BM2591"/>
      <c r="BV2591"/>
    </row>
    <row r="2592" spans="2:74" x14ac:dyDescent="0.25">
      <c r="B2592"/>
      <c r="Q2592"/>
      <c r="AJ2592"/>
      <c r="AO2592"/>
      <c r="AU2592"/>
      <c r="AZ2592"/>
      <c r="BM2592"/>
      <c r="BV2592"/>
    </row>
    <row r="2593" spans="2:74" x14ac:dyDescent="0.25">
      <c r="B2593"/>
      <c r="Q2593"/>
      <c r="AJ2593"/>
      <c r="AO2593"/>
      <c r="AU2593"/>
      <c r="AZ2593"/>
      <c r="BM2593"/>
      <c r="BV2593"/>
    </row>
    <row r="2594" spans="2:74" x14ac:dyDescent="0.25">
      <c r="B2594"/>
      <c r="Q2594"/>
      <c r="AJ2594"/>
      <c r="AO2594"/>
      <c r="AU2594"/>
      <c r="AZ2594"/>
      <c r="BM2594"/>
      <c r="BV2594"/>
    </row>
    <row r="2595" spans="2:74" x14ac:dyDescent="0.25">
      <c r="B2595"/>
      <c r="Q2595"/>
      <c r="AJ2595"/>
      <c r="AO2595"/>
      <c r="AU2595"/>
      <c r="AZ2595"/>
      <c r="BM2595"/>
      <c r="BV2595"/>
    </row>
    <row r="2596" spans="2:74" x14ac:dyDescent="0.25">
      <c r="B2596"/>
      <c r="Q2596"/>
      <c r="AJ2596"/>
      <c r="AO2596"/>
      <c r="AU2596"/>
      <c r="AZ2596"/>
      <c r="BM2596"/>
      <c r="BV2596"/>
    </row>
    <row r="2597" spans="2:74" x14ac:dyDescent="0.25">
      <c r="B2597"/>
      <c r="Q2597"/>
      <c r="AJ2597"/>
      <c r="AO2597"/>
      <c r="AU2597"/>
      <c r="AZ2597"/>
      <c r="BM2597"/>
      <c r="BV2597"/>
    </row>
    <row r="2598" spans="2:74" x14ac:dyDescent="0.25">
      <c r="B2598"/>
      <c r="Q2598"/>
      <c r="AJ2598"/>
      <c r="AO2598"/>
      <c r="AU2598"/>
      <c r="AZ2598"/>
      <c r="BM2598"/>
      <c r="BV2598"/>
    </row>
    <row r="2599" spans="2:74" x14ac:dyDescent="0.25">
      <c r="B2599"/>
      <c r="Q2599"/>
      <c r="AJ2599"/>
      <c r="AO2599"/>
      <c r="AU2599"/>
      <c r="AZ2599"/>
      <c r="BM2599"/>
      <c r="BV2599"/>
    </row>
    <row r="2600" spans="2:74" x14ac:dyDescent="0.25">
      <c r="B2600"/>
      <c r="Q2600"/>
      <c r="AJ2600"/>
      <c r="AO2600"/>
      <c r="AU2600"/>
      <c r="AZ2600"/>
      <c r="BM2600"/>
      <c r="BV2600"/>
    </row>
    <row r="2601" spans="2:74" x14ac:dyDescent="0.25">
      <c r="B2601"/>
      <c r="Q2601"/>
      <c r="AJ2601"/>
      <c r="AO2601"/>
      <c r="AU2601"/>
      <c r="AZ2601"/>
      <c r="BM2601"/>
      <c r="BV2601"/>
    </row>
    <row r="2602" spans="2:74" x14ac:dyDescent="0.25">
      <c r="B2602"/>
      <c r="Q2602"/>
      <c r="AJ2602"/>
      <c r="AO2602"/>
      <c r="AU2602"/>
      <c r="AZ2602"/>
      <c r="BM2602"/>
      <c r="BV2602"/>
    </row>
    <row r="2603" spans="2:74" x14ac:dyDescent="0.25">
      <c r="B2603"/>
      <c r="Q2603"/>
      <c r="AJ2603"/>
      <c r="AO2603"/>
      <c r="AU2603"/>
      <c r="AZ2603"/>
      <c r="BM2603"/>
      <c r="BV2603"/>
    </row>
    <row r="2604" spans="2:74" x14ac:dyDescent="0.25">
      <c r="B2604"/>
      <c r="Q2604"/>
      <c r="AJ2604"/>
      <c r="AO2604"/>
      <c r="AU2604"/>
      <c r="AZ2604"/>
      <c r="BM2604"/>
      <c r="BV2604"/>
    </row>
    <row r="2605" spans="2:74" x14ac:dyDescent="0.25">
      <c r="B2605"/>
      <c r="Q2605"/>
      <c r="AJ2605"/>
      <c r="AO2605"/>
      <c r="AU2605"/>
      <c r="AZ2605"/>
      <c r="BM2605"/>
      <c r="BV2605"/>
    </row>
    <row r="2606" spans="2:74" x14ac:dyDescent="0.25">
      <c r="B2606"/>
      <c r="Q2606"/>
      <c r="AJ2606"/>
      <c r="AO2606"/>
      <c r="AU2606"/>
      <c r="AZ2606"/>
      <c r="BM2606"/>
      <c r="BV2606"/>
    </row>
    <row r="2607" spans="2:74" x14ac:dyDescent="0.25">
      <c r="B2607"/>
      <c r="Q2607"/>
      <c r="AJ2607"/>
      <c r="AO2607"/>
      <c r="AU2607"/>
      <c r="AZ2607"/>
      <c r="BM2607"/>
      <c r="BV2607"/>
    </row>
    <row r="2608" spans="2:74" x14ac:dyDescent="0.25">
      <c r="B2608"/>
      <c r="Q2608"/>
      <c r="AJ2608"/>
      <c r="AO2608"/>
      <c r="AU2608"/>
      <c r="AZ2608"/>
      <c r="BM2608"/>
      <c r="BV2608"/>
    </row>
    <row r="2609" spans="2:74" x14ac:dyDescent="0.25">
      <c r="B2609"/>
      <c r="Q2609"/>
      <c r="AJ2609"/>
      <c r="AO2609"/>
      <c r="AU2609"/>
      <c r="AZ2609"/>
      <c r="BM2609"/>
      <c r="BV2609"/>
    </row>
    <row r="2610" spans="2:74" x14ac:dyDescent="0.25">
      <c r="B2610"/>
      <c r="Q2610"/>
      <c r="AJ2610"/>
      <c r="AO2610"/>
      <c r="AU2610"/>
      <c r="AZ2610"/>
      <c r="BM2610"/>
      <c r="BV2610"/>
    </row>
    <row r="2611" spans="2:74" x14ac:dyDescent="0.25">
      <c r="B2611"/>
      <c r="Q2611"/>
      <c r="AJ2611"/>
      <c r="AO2611"/>
      <c r="AU2611"/>
      <c r="AZ2611"/>
      <c r="BM2611"/>
      <c r="BV2611"/>
    </row>
    <row r="2612" spans="2:74" x14ac:dyDescent="0.25">
      <c r="B2612"/>
      <c r="Q2612"/>
      <c r="AJ2612"/>
      <c r="AO2612"/>
      <c r="AU2612"/>
      <c r="AZ2612"/>
      <c r="BM2612"/>
      <c r="BV2612"/>
    </row>
    <row r="2613" spans="2:74" x14ac:dyDescent="0.25">
      <c r="B2613"/>
      <c r="Q2613"/>
      <c r="AJ2613"/>
      <c r="AO2613"/>
      <c r="AU2613"/>
      <c r="AZ2613"/>
      <c r="BM2613"/>
      <c r="BV2613"/>
    </row>
    <row r="2614" spans="2:74" x14ac:dyDescent="0.25">
      <c r="B2614"/>
      <c r="Q2614"/>
      <c r="AJ2614"/>
      <c r="AO2614"/>
      <c r="AU2614"/>
      <c r="AZ2614"/>
      <c r="BM2614"/>
      <c r="BV2614"/>
    </row>
    <row r="2615" spans="2:74" x14ac:dyDescent="0.25">
      <c r="B2615"/>
      <c r="Q2615"/>
      <c r="AJ2615"/>
      <c r="AO2615"/>
      <c r="AU2615"/>
      <c r="AZ2615"/>
      <c r="BM2615"/>
      <c r="BV2615"/>
    </row>
    <row r="2616" spans="2:74" x14ac:dyDescent="0.25">
      <c r="B2616"/>
      <c r="Q2616"/>
      <c r="AJ2616"/>
      <c r="AO2616"/>
      <c r="AU2616"/>
      <c r="AZ2616"/>
      <c r="BM2616"/>
      <c r="BV2616"/>
    </row>
    <row r="2617" spans="2:74" x14ac:dyDescent="0.25">
      <c r="B2617"/>
      <c r="Q2617"/>
      <c r="AJ2617"/>
      <c r="AO2617"/>
      <c r="AU2617"/>
      <c r="AZ2617"/>
      <c r="BM2617"/>
      <c r="BV2617"/>
    </row>
    <row r="2618" spans="2:74" x14ac:dyDescent="0.25">
      <c r="B2618"/>
      <c r="Q2618"/>
      <c r="AJ2618"/>
      <c r="AO2618"/>
      <c r="AU2618"/>
      <c r="AZ2618"/>
      <c r="BM2618"/>
      <c r="BV2618"/>
    </row>
    <row r="2619" spans="2:74" x14ac:dyDescent="0.25">
      <c r="B2619"/>
      <c r="Q2619"/>
      <c r="AJ2619"/>
      <c r="AO2619"/>
      <c r="AU2619"/>
      <c r="AZ2619"/>
      <c r="BM2619"/>
      <c r="BV2619"/>
    </row>
    <row r="2620" spans="2:74" x14ac:dyDescent="0.25">
      <c r="B2620"/>
      <c r="Q2620"/>
      <c r="AJ2620"/>
      <c r="AO2620"/>
      <c r="AU2620"/>
      <c r="AZ2620"/>
      <c r="BM2620"/>
      <c r="BV2620"/>
    </row>
    <row r="2621" spans="2:74" x14ac:dyDescent="0.25">
      <c r="B2621"/>
      <c r="Q2621"/>
      <c r="AJ2621"/>
      <c r="AO2621"/>
      <c r="AU2621"/>
      <c r="AZ2621"/>
      <c r="BM2621"/>
      <c r="BV2621"/>
    </row>
    <row r="2622" spans="2:74" x14ac:dyDescent="0.25">
      <c r="B2622"/>
      <c r="Q2622"/>
      <c r="AJ2622"/>
      <c r="AO2622"/>
      <c r="AU2622"/>
      <c r="AZ2622"/>
      <c r="BM2622"/>
      <c r="BV2622"/>
    </row>
    <row r="2623" spans="2:74" x14ac:dyDescent="0.25">
      <c r="B2623"/>
      <c r="Q2623"/>
      <c r="AJ2623"/>
      <c r="AO2623"/>
      <c r="AU2623"/>
      <c r="AZ2623"/>
      <c r="BM2623"/>
      <c r="BV2623"/>
    </row>
    <row r="2624" spans="2:74" x14ac:dyDescent="0.25">
      <c r="B2624"/>
      <c r="Q2624"/>
      <c r="AJ2624"/>
      <c r="AO2624"/>
      <c r="AU2624"/>
      <c r="AZ2624"/>
      <c r="BM2624"/>
      <c r="BV2624"/>
    </row>
    <row r="2625" spans="2:74" x14ac:dyDescent="0.25">
      <c r="B2625"/>
      <c r="Q2625"/>
      <c r="AJ2625"/>
      <c r="AO2625"/>
      <c r="AU2625"/>
      <c r="AZ2625"/>
      <c r="BM2625"/>
      <c r="BV2625"/>
    </row>
    <row r="2626" spans="2:74" x14ac:dyDescent="0.25">
      <c r="B2626"/>
      <c r="Q2626"/>
      <c r="AJ2626"/>
      <c r="AO2626"/>
      <c r="AU2626"/>
      <c r="AZ2626"/>
      <c r="BM2626"/>
      <c r="BV2626"/>
    </row>
    <row r="2627" spans="2:74" x14ac:dyDescent="0.25">
      <c r="B2627"/>
      <c r="Q2627"/>
      <c r="AJ2627"/>
      <c r="AO2627"/>
      <c r="AU2627"/>
      <c r="AZ2627"/>
      <c r="BM2627"/>
      <c r="BV2627"/>
    </row>
    <row r="2628" spans="2:74" x14ac:dyDescent="0.25">
      <c r="B2628"/>
      <c r="Q2628"/>
      <c r="AJ2628"/>
      <c r="AO2628"/>
      <c r="AU2628"/>
      <c r="AZ2628"/>
      <c r="BM2628"/>
      <c r="BV2628"/>
    </row>
    <row r="2629" spans="2:74" x14ac:dyDescent="0.25">
      <c r="B2629"/>
      <c r="Q2629"/>
      <c r="AJ2629"/>
      <c r="AO2629"/>
      <c r="AU2629"/>
      <c r="AZ2629"/>
      <c r="BM2629"/>
      <c r="BV2629"/>
    </row>
    <row r="2630" spans="2:74" x14ac:dyDescent="0.25">
      <c r="B2630"/>
      <c r="Q2630"/>
      <c r="AJ2630"/>
      <c r="AO2630"/>
      <c r="AU2630"/>
      <c r="AZ2630"/>
      <c r="BM2630"/>
      <c r="BV2630"/>
    </row>
    <row r="2631" spans="2:74" x14ac:dyDescent="0.25">
      <c r="B2631"/>
      <c r="Q2631"/>
      <c r="AJ2631"/>
      <c r="AO2631"/>
      <c r="AU2631"/>
      <c r="AZ2631"/>
      <c r="BM2631"/>
      <c r="BV2631"/>
    </row>
    <row r="2632" spans="2:74" x14ac:dyDescent="0.25">
      <c r="B2632"/>
      <c r="Q2632"/>
      <c r="AJ2632"/>
      <c r="AO2632"/>
      <c r="AU2632"/>
      <c r="AZ2632"/>
      <c r="BM2632"/>
      <c r="BV2632"/>
    </row>
    <row r="2633" spans="2:74" x14ac:dyDescent="0.25">
      <c r="B2633"/>
      <c r="Q2633"/>
      <c r="AJ2633"/>
      <c r="AO2633"/>
      <c r="AU2633"/>
      <c r="AZ2633"/>
      <c r="BM2633"/>
      <c r="BV2633"/>
    </row>
    <row r="2634" spans="2:74" x14ac:dyDescent="0.25">
      <c r="B2634"/>
      <c r="Q2634"/>
      <c r="AJ2634"/>
      <c r="AO2634"/>
      <c r="AU2634"/>
      <c r="AZ2634"/>
      <c r="BM2634"/>
      <c r="BV2634"/>
    </row>
    <row r="2635" spans="2:74" x14ac:dyDescent="0.25">
      <c r="B2635"/>
      <c r="Q2635"/>
      <c r="AJ2635"/>
      <c r="AO2635"/>
      <c r="AU2635"/>
      <c r="AZ2635"/>
      <c r="BM2635"/>
      <c r="BV2635"/>
    </row>
    <row r="2636" spans="2:74" x14ac:dyDescent="0.25">
      <c r="B2636"/>
      <c r="Q2636"/>
      <c r="AJ2636"/>
      <c r="AO2636"/>
      <c r="AU2636"/>
      <c r="AZ2636"/>
      <c r="BM2636"/>
      <c r="BV2636"/>
    </row>
    <row r="2637" spans="2:74" x14ac:dyDescent="0.25">
      <c r="B2637"/>
      <c r="Q2637"/>
      <c r="AJ2637"/>
      <c r="AO2637"/>
      <c r="AU2637"/>
      <c r="AZ2637"/>
      <c r="BM2637"/>
      <c r="BV2637"/>
    </row>
    <row r="2638" spans="2:74" x14ac:dyDescent="0.25">
      <c r="B2638"/>
      <c r="Q2638"/>
      <c r="AJ2638"/>
      <c r="AO2638"/>
      <c r="AU2638"/>
      <c r="AZ2638"/>
      <c r="BM2638"/>
      <c r="BV2638"/>
    </row>
    <row r="2639" spans="2:74" x14ac:dyDescent="0.25">
      <c r="B2639"/>
      <c r="Q2639"/>
      <c r="AJ2639"/>
      <c r="AO2639"/>
      <c r="AU2639"/>
      <c r="AZ2639"/>
      <c r="BM2639"/>
      <c r="BV2639"/>
    </row>
    <row r="2640" spans="2:74" x14ac:dyDescent="0.25">
      <c r="B2640"/>
      <c r="Q2640"/>
      <c r="AJ2640"/>
      <c r="AO2640"/>
      <c r="AU2640"/>
      <c r="AZ2640"/>
      <c r="BM2640"/>
      <c r="BV2640"/>
    </row>
    <row r="2641" spans="2:74" x14ac:dyDescent="0.25">
      <c r="B2641"/>
      <c r="Q2641"/>
      <c r="AJ2641"/>
      <c r="AO2641"/>
      <c r="AU2641"/>
      <c r="AZ2641"/>
      <c r="BM2641"/>
      <c r="BV2641"/>
    </row>
    <row r="2642" spans="2:74" x14ac:dyDescent="0.25">
      <c r="B2642"/>
      <c r="Q2642"/>
      <c r="AJ2642"/>
      <c r="AO2642"/>
      <c r="AU2642"/>
      <c r="AZ2642"/>
      <c r="BM2642"/>
      <c r="BV2642"/>
    </row>
    <row r="2643" spans="2:74" x14ac:dyDescent="0.25">
      <c r="B2643"/>
      <c r="Q2643"/>
      <c r="AJ2643"/>
      <c r="AO2643"/>
      <c r="AU2643"/>
      <c r="AZ2643"/>
      <c r="BM2643"/>
      <c r="BV2643"/>
    </row>
    <row r="2644" spans="2:74" x14ac:dyDescent="0.25">
      <c r="B2644"/>
      <c r="Q2644"/>
      <c r="AJ2644"/>
      <c r="AO2644"/>
      <c r="AU2644"/>
      <c r="AZ2644"/>
      <c r="BM2644"/>
      <c r="BV2644"/>
    </row>
    <row r="2645" spans="2:74" x14ac:dyDescent="0.25">
      <c r="B2645"/>
      <c r="Q2645"/>
      <c r="AJ2645"/>
      <c r="AO2645"/>
      <c r="AU2645"/>
      <c r="AZ2645"/>
      <c r="BM2645"/>
      <c r="BV2645"/>
    </row>
    <row r="2646" spans="2:74" x14ac:dyDescent="0.25">
      <c r="B2646"/>
      <c r="Q2646"/>
      <c r="AJ2646"/>
      <c r="AO2646"/>
      <c r="AU2646"/>
      <c r="AZ2646"/>
      <c r="BM2646"/>
      <c r="BV2646"/>
    </row>
    <row r="2647" spans="2:74" x14ac:dyDescent="0.25">
      <c r="B2647"/>
      <c r="Q2647"/>
      <c r="AJ2647"/>
      <c r="AO2647"/>
      <c r="AU2647"/>
      <c r="AZ2647"/>
      <c r="BM2647"/>
      <c r="BV2647"/>
    </row>
    <row r="2648" spans="2:74" x14ac:dyDescent="0.25">
      <c r="B2648"/>
      <c r="Q2648"/>
      <c r="AJ2648"/>
      <c r="AO2648"/>
      <c r="AU2648"/>
      <c r="AZ2648"/>
      <c r="BM2648"/>
      <c r="BV2648"/>
    </row>
    <row r="2649" spans="2:74" x14ac:dyDescent="0.25">
      <c r="B2649"/>
      <c r="Q2649"/>
      <c r="AJ2649"/>
      <c r="AO2649"/>
      <c r="AU2649"/>
      <c r="AZ2649"/>
      <c r="BM2649"/>
      <c r="BV2649"/>
    </row>
    <row r="2650" spans="2:74" x14ac:dyDescent="0.25">
      <c r="B2650"/>
      <c r="Q2650"/>
      <c r="AJ2650"/>
      <c r="AO2650"/>
      <c r="AU2650"/>
      <c r="AZ2650"/>
      <c r="BM2650"/>
      <c r="BV2650"/>
    </row>
    <row r="2651" spans="2:74" x14ac:dyDescent="0.25">
      <c r="B2651"/>
      <c r="Q2651"/>
      <c r="AJ2651"/>
      <c r="AO2651"/>
      <c r="AU2651"/>
      <c r="AZ2651"/>
      <c r="BM2651"/>
      <c r="BV2651"/>
    </row>
    <row r="2652" spans="2:74" x14ac:dyDescent="0.25">
      <c r="B2652"/>
      <c r="Q2652"/>
      <c r="AJ2652"/>
      <c r="AO2652"/>
      <c r="AU2652"/>
      <c r="AZ2652"/>
      <c r="BM2652"/>
      <c r="BV2652"/>
    </row>
    <row r="2653" spans="2:74" x14ac:dyDescent="0.25">
      <c r="B2653"/>
      <c r="Q2653"/>
      <c r="AJ2653"/>
      <c r="AO2653"/>
      <c r="AU2653"/>
      <c r="AZ2653"/>
      <c r="BM2653"/>
      <c r="BV2653"/>
    </row>
    <row r="2654" spans="2:74" x14ac:dyDescent="0.25">
      <c r="B2654"/>
      <c r="Q2654"/>
      <c r="AJ2654"/>
      <c r="AO2654"/>
      <c r="AU2654"/>
      <c r="AZ2654"/>
      <c r="BM2654"/>
      <c r="BV2654"/>
    </row>
    <row r="2655" spans="2:74" x14ac:dyDescent="0.25">
      <c r="B2655"/>
      <c r="Q2655"/>
      <c r="AJ2655"/>
      <c r="AO2655"/>
      <c r="AU2655"/>
      <c r="AZ2655"/>
      <c r="BM2655"/>
      <c r="BV2655"/>
    </row>
    <row r="2656" spans="2:74" x14ac:dyDescent="0.25">
      <c r="B2656"/>
      <c r="Q2656"/>
      <c r="AJ2656"/>
      <c r="AO2656"/>
      <c r="AU2656"/>
      <c r="AZ2656"/>
      <c r="BM2656"/>
      <c r="BV2656"/>
    </row>
    <row r="2657" spans="2:74" x14ac:dyDescent="0.25">
      <c r="B2657"/>
      <c r="Q2657"/>
      <c r="AJ2657"/>
      <c r="AO2657"/>
      <c r="AU2657"/>
      <c r="AZ2657"/>
      <c r="BM2657"/>
      <c r="BV2657"/>
    </row>
    <row r="2658" spans="2:74" x14ac:dyDescent="0.25">
      <c r="B2658"/>
      <c r="Q2658"/>
      <c r="AJ2658"/>
      <c r="AO2658"/>
      <c r="AU2658"/>
      <c r="AZ2658"/>
      <c r="BM2658"/>
      <c r="BV2658"/>
    </row>
    <row r="2659" spans="2:74" x14ac:dyDescent="0.25">
      <c r="B2659"/>
      <c r="Q2659"/>
      <c r="AJ2659"/>
      <c r="AO2659"/>
      <c r="AU2659"/>
      <c r="AZ2659"/>
      <c r="BM2659"/>
      <c r="BV2659"/>
    </row>
    <row r="2660" spans="2:74" x14ac:dyDescent="0.25">
      <c r="B2660"/>
      <c r="Q2660"/>
      <c r="AJ2660"/>
      <c r="AO2660"/>
      <c r="AU2660"/>
      <c r="AZ2660"/>
      <c r="BM2660"/>
      <c r="BV2660"/>
    </row>
    <row r="2661" spans="2:74" x14ac:dyDescent="0.25">
      <c r="B2661"/>
      <c r="Q2661"/>
      <c r="AJ2661"/>
      <c r="AO2661"/>
      <c r="AU2661"/>
      <c r="AZ2661"/>
      <c r="BM2661"/>
      <c r="BV2661"/>
    </row>
    <row r="2662" spans="2:74" x14ac:dyDescent="0.25">
      <c r="B2662"/>
      <c r="Q2662"/>
      <c r="AJ2662"/>
      <c r="AO2662"/>
      <c r="AU2662"/>
      <c r="AZ2662"/>
      <c r="BM2662"/>
      <c r="BV2662"/>
    </row>
    <row r="2663" spans="2:74" x14ac:dyDescent="0.25">
      <c r="B2663"/>
      <c r="Q2663"/>
      <c r="AJ2663"/>
      <c r="AO2663"/>
      <c r="AU2663"/>
      <c r="AZ2663"/>
      <c r="BM2663"/>
      <c r="BV2663"/>
    </row>
    <row r="2664" spans="2:74" x14ac:dyDescent="0.25">
      <c r="B2664"/>
      <c r="Q2664"/>
      <c r="AJ2664"/>
      <c r="AO2664"/>
      <c r="AU2664"/>
      <c r="AZ2664"/>
      <c r="BM2664"/>
      <c r="BV2664"/>
    </row>
    <row r="2665" spans="2:74" x14ac:dyDescent="0.25">
      <c r="B2665"/>
      <c r="Q2665"/>
      <c r="AJ2665"/>
      <c r="AO2665"/>
      <c r="AU2665"/>
      <c r="AZ2665"/>
      <c r="BM2665"/>
      <c r="BV2665"/>
    </row>
    <row r="2666" spans="2:74" x14ac:dyDescent="0.25">
      <c r="B2666"/>
      <c r="Q2666"/>
      <c r="AJ2666"/>
      <c r="AO2666"/>
      <c r="AU2666"/>
      <c r="AZ2666"/>
      <c r="BM2666"/>
      <c r="BV2666"/>
    </row>
    <row r="2667" spans="2:74" x14ac:dyDescent="0.25">
      <c r="B2667"/>
      <c r="Q2667"/>
      <c r="AJ2667"/>
      <c r="AO2667"/>
      <c r="AU2667"/>
      <c r="AZ2667"/>
      <c r="BM2667"/>
      <c r="BV2667"/>
    </row>
    <row r="2668" spans="2:74" x14ac:dyDescent="0.25">
      <c r="B2668"/>
      <c r="Q2668"/>
      <c r="AJ2668"/>
      <c r="AO2668"/>
      <c r="AU2668"/>
      <c r="AZ2668"/>
      <c r="BM2668"/>
      <c r="BV2668"/>
    </row>
    <row r="2669" spans="2:74" x14ac:dyDescent="0.25">
      <c r="B2669"/>
      <c r="Q2669"/>
      <c r="AJ2669"/>
      <c r="AO2669"/>
      <c r="AU2669"/>
      <c r="AZ2669"/>
      <c r="BM2669"/>
      <c r="BV2669"/>
    </row>
    <row r="2670" spans="2:74" x14ac:dyDescent="0.25">
      <c r="B2670"/>
      <c r="Q2670"/>
      <c r="AJ2670"/>
      <c r="AO2670"/>
      <c r="AU2670"/>
      <c r="AZ2670"/>
      <c r="BM2670"/>
      <c r="BV2670"/>
    </row>
    <row r="2671" spans="2:74" x14ac:dyDescent="0.25">
      <c r="B2671"/>
      <c r="Q2671"/>
      <c r="AJ2671"/>
      <c r="AO2671"/>
      <c r="AU2671"/>
      <c r="AZ2671"/>
      <c r="BM2671"/>
      <c r="BV2671"/>
    </row>
    <row r="2672" spans="2:74" x14ac:dyDescent="0.25">
      <c r="B2672"/>
      <c r="Q2672"/>
      <c r="AJ2672"/>
      <c r="AO2672"/>
      <c r="AU2672"/>
      <c r="AZ2672"/>
      <c r="BM2672"/>
      <c r="BV2672"/>
    </row>
    <row r="2673" spans="2:74" x14ac:dyDescent="0.25">
      <c r="B2673"/>
      <c r="Q2673"/>
      <c r="AJ2673"/>
      <c r="AO2673"/>
      <c r="AU2673"/>
      <c r="AZ2673"/>
      <c r="BM2673"/>
      <c r="BV2673"/>
    </row>
    <row r="2674" spans="2:74" x14ac:dyDescent="0.25">
      <c r="B2674"/>
      <c r="Q2674"/>
      <c r="AJ2674"/>
      <c r="AO2674"/>
      <c r="AU2674"/>
      <c r="AZ2674"/>
      <c r="BM2674"/>
      <c r="BV2674"/>
    </row>
    <row r="2675" spans="2:74" x14ac:dyDescent="0.25">
      <c r="B2675"/>
      <c r="Q2675"/>
      <c r="AJ2675"/>
      <c r="AO2675"/>
      <c r="AU2675"/>
      <c r="AZ2675"/>
      <c r="BM2675"/>
      <c r="BV2675"/>
    </row>
    <row r="2676" spans="2:74" x14ac:dyDescent="0.25">
      <c r="B2676"/>
      <c r="Q2676"/>
      <c r="AJ2676"/>
      <c r="AO2676"/>
      <c r="AU2676"/>
      <c r="AZ2676"/>
      <c r="BM2676"/>
      <c r="BV2676"/>
    </row>
    <row r="2677" spans="2:74" x14ac:dyDescent="0.25">
      <c r="B2677"/>
      <c r="Q2677"/>
      <c r="AJ2677"/>
      <c r="AO2677"/>
      <c r="AU2677"/>
      <c r="AZ2677"/>
      <c r="BM2677"/>
      <c r="BV2677"/>
    </row>
    <row r="2678" spans="2:74" x14ac:dyDescent="0.25">
      <c r="B2678"/>
      <c r="Q2678"/>
      <c r="AJ2678"/>
      <c r="AO2678"/>
      <c r="AU2678"/>
      <c r="AZ2678"/>
      <c r="BM2678"/>
      <c r="BV2678"/>
    </row>
    <row r="2679" spans="2:74" x14ac:dyDescent="0.25">
      <c r="B2679"/>
      <c r="Q2679"/>
      <c r="AJ2679"/>
      <c r="AO2679"/>
      <c r="AU2679"/>
      <c r="AZ2679"/>
      <c r="BM2679"/>
      <c r="BV2679"/>
    </row>
    <row r="2680" spans="2:74" x14ac:dyDescent="0.25">
      <c r="B2680"/>
      <c r="Q2680"/>
      <c r="AJ2680"/>
      <c r="AO2680"/>
      <c r="AU2680"/>
      <c r="AZ2680"/>
      <c r="BM2680"/>
    </row>
    <row r="2681" spans="2:74" x14ac:dyDescent="0.25">
      <c r="B2681"/>
      <c r="Q2681"/>
      <c r="AJ2681"/>
      <c r="AO2681"/>
      <c r="AU2681"/>
      <c r="AZ2681"/>
      <c r="BM2681"/>
    </row>
    <row r="2682" spans="2:74" x14ac:dyDescent="0.25">
      <c r="B2682"/>
      <c r="Q2682"/>
      <c r="AJ2682"/>
      <c r="AO2682"/>
      <c r="AU2682"/>
      <c r="AZ2682"/>
      <c r="BM2682"/>
    </row>
    <row r="2683" spans="2:74" x14ac:dyDescent="0.25">
      <c r="B2683"/>
      <c r="Q2683"/>
      <c r="AJ2683"/>
      <c r="AO2683"/>
      <c r="AU2683"/>
      <c r="AZ2683"/>
    </row>
    <row r="2684" spans="2:74" x14ac:dyDescent="0.25">
      <c r="B2684"/>
      <c r="Q2684"/>
      <c r="AJ2684"/>
      <c r="AO2684"/>
      <c r="AU2684"/>
      <c r="AZ2684"/>
    </row>
    <row r="2685" spans="2:74" x14ac:dyDescent="0.25">
      <c r="B2685"/>
      <c r="Q2685"/>
      <c r="AJ2685"/>
      <c r="AO2685"/>
      <c r="AU2685"/>
      <c r="AZ2685"/>
    </row>
    <row r="2686" spans="2:74" x14ac:dyDescent="0.25">
      <c r="B2686"/>
      <c r="Q2686"/>
      <c r="AJ2686"/>
      <c r="AO2686"/>
      <c r="AU2686"/>
      <c r="AZ2686"/>
    </row>
    <row r="2687" spans="2:74" x14ac:dyDescent="0.25">
      <c r="B2687"/>
      <c r="Q2687"/>
      <c r="AJ2687"/>
      <c r="AO2687"/>
      <c r="AU2687"/>
      <c r="AZ2687"/>
    </row>
    <row r="2688" spans="2:74" x14ac:dyDescent="0.25">
      <c r="B2688"/>
      <c r="Q2688"/>
      <c r="AJ2688"/>
      <c r="AO2688"/>
      <c r="AU2688"/>
      <c r="AZ2688"/>
    </row>
    <row r="2689" spans="2:52" x14ac:dyDescent="0.25">
      <c r="B2689"/>
      <c r="Q2689"/>
      <c r="AJ2689"/>
      <c r="AO2689"/>
      <c r="AU2689"/>
      <c r="AZ2689"/>
    </row>
    <row r="2690" spans="2:52" x14ac:dyDescent="0.25">
      <c r="B2690"/>
      <c r="Q2690"/>
      <c r="AJ2690"/>
      <c r="AU2690"/>
    </row>
    <row r="2691" spans="2:52" x14ac:dyDescent="0.25">
      <c r="B2691"/>
      <c r="Q2691"/>
      <c r="AJ2691"/>
      <c r="AU2691"/>
    </row>
    <row r="2692" spans="2:52" x14ac:dyDescent="0.25">
      <c r="B2692"/>
      <c r="Q2692"/>
      <c r="AJ2692"/>
      <c r="AU2692"/>
    </row>
    <row r="2693" spans="2:52" x14ac:dyDescent="0.25">
      <c r="B2693"/>
      <c r="Q2693"/>
    </row>
    <row r="2694" spans="2:52" x14ac:dyDescent="0.25">
      <c r="B2694"/>
      <c r="Q2694"/>
    </row>
    <row r="2695" spans="2:52" x14ac:dyDescent="0.25">
      <c r="B2695"/>
      <c r="Q2695"/>
    </row>
    <row r="2696" spans="2:52" x14ac:dyDescent="0.25">
      <c r="B2696"/>
      <c r="Q2696"/>
    </row>
    <row r="2697" spans="2:52" x14ac:dyDescent="0.25">
      <c r="B2697"/>
      <c r="Q2697"/>
    </row>
    <row r="2698" spans="2:52" x14ac:dyDescent="0.25">
      <c r="B2698"/>
      <c r="Q2698"/>
    </row>
    <row r="2699" spans="2:52" x14ac:dyDescent="0.25">
      <c r="B2699"/>
      <c r="Q2699"/>
    </row>
    <row r="2700" spans="2:52" x14ac:dyDescent="0.25">
      <c r="B2700"/>
      <c r="Q2700"/>
    </row>
    <row r="2701" spans="2:52" x14ac:dyDescent="0.25">
      <c r="B2701"/>
      <c r="Q2701"/>
    </row>
    <row r="2702" spans="2:52" x14ac:dyDescent="0.25">
      <c r="B2702"/>
      <c r="Q2702"/>
    </row>
    <row r="2703" spans="2:52" x14ac:dyDescent="0.25">
      <c r="B2703"/>
      <c r="Q2703"/>
    </row>
    <row r="2704" spans="2:52" x14ac:dyDescent="0.25">
      <c r="B2704"/>
      <c r="Q2704"/>
    </row>
    <row r="2705" spans="2:17" x14ac:dyDescent="0.25">
      <c r="B2705"/>
      <c r="Q2705"/>
    </row>
    <row r="2706" spans="2:17" x14ac:dyDescent="0.25">
      <c r="B2706"/>
      <c r="Q2706"/>
    </row>
    <row r="2707" spans="2:17" x14ac:dyDescent="0.25">
      <c r="B2707"/>
      <c r="Q2707"/>
    </row>
    <row r="2708" spans="2:17" x14ac:dyDescent="0.25">
      <c r="B2708"/>
      <c r="Q2708"/>
    </row>
    <row r="2709" spans="2:17" x14ac:dyDescent="0.25">
      <c r="B2709"/>
      <c r="Q2709"/>
    </row>
    <row r="2710" spans="2:17" x14ac:dyDescent="0.25">
      <c r="B2710"/>
      <c r="Q2710"/>
    </row>
    <row r="2711" spans="2:17" x14ac:dyDescent="0.25">
      <c r="B2711"/>
      <c r="Q2711"/>
    </row>
    <row r="2712" spans="2:17" x14ac:dyDescent="0.25">
      <c r="B2712"/>
    </row>
    <row r="2713" spans="2:17" x14ac:dyDescent="0.25">
      <c r="B2713"/>
    </row>
    <row r="2714" spans="2:17" x14ac:dyDescent="0.25">
      <c r="B2714"/>
    </row>
    <row r="2715" spans="2:17" x14ac:dyDescent="0.25">
      <c r="B27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12"/>
  <sheetViews>
    <sheetView workbookViewId="0">
      <pane ySplit="1" topLeftCell="A2" activePane="bottomLeft" state="frozen"/>
      <selection pane="bottomLeft" activeCell="B1" sqref="A1:B1048576"/>
    </sheetView>
  </sheetViews>
  <sheetFormatPr defaultRowHeight="15" x14ac:dyDescent="0.25"/>
  <cols>
    <col min="1" max="1" width="15.7109375" style="1" bestFit="1" customWidth="1"/>
    <col min="2" max="2" width="11.42578125" bestFit="1" customWidth="1"/>
  </cols>
  <sheetData>
    <row r="1" spans="1:20" x14ac:dyDescent="0.25">
      <c r="C1" s="1" t="s">
        <v>106</v>
      </c>
      <c r="D1" s="1" t="s">
        <v>107</v>
      </c>
      <c r="E1" s="1" t="s">
        <v>108</v>
      </c>
    </row>
    <row r="2" spans="1:20" x14ac:dyDescent="0.25">
      <c r="A2" s="1">
        <v>1</v>
      </c>
      <c r="B2" t="s">
        <v>0</v>
      </c>
      <c r="P2" t="s">
        <v>88</v>
      </c>
    </row>
    <row r="3" spans="1:20" x14ac:dyDescent="0.25">
      <c r="B3" t="s">
        <v>1</v>
      </c>
      <c r="P3" t="s">
        <v>89</v>
      </c>
    </row>
    <row r="4" spans="1:20" x14ac:dyDescent="0.25">
      <c r="B4" t="s">
        <v>2</v>
      </c>
      <c r="P4" t="s">
        <v>90</v>
      </c>
    </row>
    <row r="5" spans="1:20" x14ac:dyDescent="0.25">
      <c r="A5" s="1" t="s">
        <v>3</v>
      </c>
      <c r="B5" t="s">
        <v>0</v>
      </c>
    </row>
    <row r="6" spans="1:20" x14ac:dyDescent="0.25">
      <c r="B6" t="s">
        <v>1</v>
      </c>
    </row>
    <row r="7" spans="1:20" x14ac:dyDescent="0.25">
      <c r="B7" t="s">
        <v>2</v>
      </c>
      <c r="P7" t="s">
        <v>91</v>
      </c>
    </row>
    <row r="8" spans="1:20" x14ac:dyDescent="0.25">
      <c r="A8" s="1">
        <v>2</v>
      </c>
      <c r="B8" t="s">
        <v>0</v>
      </c>
    </row>
    <row r="9" spans="1:20" x14ac:dyDescent="0.25">
      <c r="B9" t="s">
        <v>1</v>
      </c>
      <c r="P9" t="s">
        <v>92</v>
      </c>
    </row>
    <row r="10" spans="1:20" x14ac:dyDescent="0.25">
      <c r="B10" t="s">
        <v>2</v>
      </c>
    </row>
    <row r="11" spans="1:20" x14ac:dyDescent="0.25">
      <c r="A11" s="1" t="s">
        <v>4</v>
      </c>
      <c r="B11" t="s">
        <v>0</v>
      </c>
      <c r="P11" t="s">
        <v>93</v>
      </c>
    </row>
    <row r="12" spans="1:20" x14ac:dyDescent="0.25">
      <c r="B12" t="s">
        <v>1</v>
      </c>
    </row>
    <row r="13" spans="1:20" x14ac:dyDescent="0.25">
      <c r="B13" t="s">
        <v>2</v>
      </c>
      <c r="P13" t="s">
        <v>94</v>
      </c>
    </row>
    <row r="14" spans="1:20" x14ac:dyDescent="0.25">
      <c r="A14" s="1">
        <v>4</v>
      </c>
      <c r="B14" t="s">
        <v>0</v>
      </c>
    </row>
    <row r="15" spans="1:20" x14ac:dyDescent="0.25">
      <c r="B15" t="s">
        <v>1</v>
      </c>
      <c r="P15" t="s">
        <v>103</v>
      </c>
      <c r="Q15">
        <v>30.123315000000002</v>
      </c>
      <c r="R15">
        <v>3.3196999999999997E-2</v>
      </c>
      <c r="S15">
        <v>401624682157</v>
      </c>
      <c r="T15">
        <v>13332685484</v>
      </c>
    </row>
    <row r="16" spans="1:20" x14ac:dyDescent="0.25">
      <c r="B16" t="s">
        <v>2</v>
      </c>
      <c r="P16" t="s">
        <v>104</v>
      </c>
      <c r="Q16">
        <v>29.852108999999999</v>
      </c>
      <c r="R16">
        <v>3.3498E-2</v>
      </c>
      <c r="S16">
        <v>398008774760</v>
      </c>
      <c r="T16">
        <v>13332685484</v>
      </c>
    </row>
    <row r="17" spans="1:20" x14ac:dyDescent="0.25">
      <c r="A17" s="1" t="s">
        <v>5</v>
      </c>
      <c r="B17" t="s">
        <v>0</v>
      </c>
      <c r="P17" t="s">
        <v>105</v>
      </c>
      <c r="Q17">
        <v>29.111792999999999</v>
      </c>
      <c r="R17">
        <v>3.4349999999999999E-2</v>
      </c>
      <c r="S17">
        <v>388138378558</v>
      </c>
      <c r="T17">
        <v>13332685484</v>
      </c>
    </row>
    <row r="18" spans="1:20" x14ac:dyDescent="0.25">
      <c r="B18" t="s">
        <v>1</v>
      </c>
    </row>
    <row r="19" spans="1:20" x14ac:dyDescent="0.25">
      <c r="B19" t="s">
        <v>2</v>
      </c>
      <c r="P19" t="s">
        <v>95</v>
      </c>
    </row>
    <row r="20" spans="1:20" x14ac:dyDescent="0.25">
      <c r="A20" s="1">
        <v>8</v>
      </c>
      <c r="B20" t="s">
        <v>0</v>
      </c>
    </row>
    <row r="21" spans="1:20" x14ac:dyDescent="0.25">
      <c r="B21" t="s">
        <v>1</v>
      </c>
      <c r="P21" t="s">
        <v>103</v>
      </c>
      <c r="Q21">
        <v>30.338101999999999</v>
      </c>
      <c r="R21">
        <v>3.2961999999999998E-2</v>
      </c>
      <c r="S21">
        <v>404476419208</v>
      </c>
      <c r="T21">
        <v>13332291376</v>
      </c>
    </row>
    <row r="22" spans="1:20" x14ac:dyDescent="0.25">
      <c r="B22" t="s">
        <v>2</v>
      </c>
      <c r="P22" t="s">
        <v>104</v>
      </c>
      <c r="Q22">
        <v>29.746203999999999</v>
      </c>
      <c r="R22">
        <v>3.3618000000000002E-2</v>
      </c>
      <c r="S22">
        <v>396585060522</v>
      </c>
      <c r="T22">
        <v>13332291376</v>
      </c>
    </row>
    <row r="23" spans="1:20" x14ac:dyDescent="0.25">
      <c r="A23" s="1" t="s">
        <v>6</v>
      </c>
      <c r="B23" t="s">
        <v>0</v>
      </c>
      <c r="P23" t="s">
        <v>105</v>
      </c>
      <c r="Q23">
        <v>28.905024999999998</v>
      </c>
      <c r="R23">
        <v>3.4596000000000002E-2</v>
      </c>
      <c r="S23">
        <v>385370221149</v>
      </c>
      <c r="T23">
        <v>13332291376</v>
      </c>
    </row>
    <row r="24" spans="1:20" x14ac:dyDescent="0.25">
      <c r="B24" t="s">
        <v>1</v>
      </c>
    </row>
    <row r="25" spans="1:20" x14ac:dyDescent="0.25">
      <c r="B25" t="s">
        <v>2</v>
      </c>
      <c r="P25" t="s">
        <v>96</v>
      </c>
    </row>
    <row r="26" spans="1:20" x14ac:dyDescent="0.25">
      <c r="A26" s="1">
        <v>12</v>
      </c>
      <c r="B26" t="s">
        <v>0</v>
      </c>
    </row>
    <row r="27" spans="1:20" x14ac:dyDescent="0.25">
      <c r="B27" t="s">
        <v>1</v>
      </c>
      <c r="P27" t="s">
        <v>103</v>
      </c>
      <c r="Q27">
        <v>30.229161999999999</v>
      </c>
      <c r="R27">
        <v>3.3080999999999999E-2</v>
      </c>
      <c r="S27">
        <v>403032703906</v>
      </c>
      <c r="T27">
        <v>13332579663</v>
      </c>
    </row>
    <row r="28" spans="1:20" x14ac:dyDescent="0.25">
      <c r="B28" t="s">
        <v>2</v>
      </c>
      <c r="P28" t="s">
        <v>104</v>
      </c>
      <c r="Q28">
        <v>30.139315</v>
      </c>
      <c r="R28">
        <v>3.3179E-2</v>
      </c>
      <c r="S28">
        <v>401834819978</v>
      </c>
      <c r="T28">
        <v>13332579663</v>
      </c>
    </row>
    <row r="29" spans="1:20" x14ac:dyDescent="0.25">
      <c r="A29" s="1" t="s">
        <v>7</v>
      </c>
      <c r="B29" t="s">
        <v>0</v>
      </c>
      <c r="P29" t="s">
        <v>105</v>
      </c>
      <c r="Q29">
        <v>29.175007000000001</v>
      </c>
      <c r="R29">
        <v>3.4276000000000001E-2</v>
      </c>
      <c r="S29">
        <v>388978104951</v>
      </c>
      <c r="T29">
        <v>13332579663</v>
      </c>
    </row>
    <row r="30" spans="1:20" x14ac:dyDescent="0.25">
      <c r="B30" t="s">
        <v>1</v>
      </c>
    </row>
    <row r="31" spans="1:20" x14ac:dyDescent="0.25">
      <c r="B31" t="s">
        <v>2</v>
      </c>
      <c r="P31" t="s">
        <v>97</v>
      </c>
    </row>
    <row r="32" spans="1:20" x14ac:dyDescent="0.25">
      <c r="A32" s="1">
        <v>16</v>
      </c>
      <c r="B32" t="s">
        <v>0</v>
      </c>
    </row>
    <row r="33" spans="1:20" x14ac:dyDescent="0.25">
      <c r="B33" t="s">
        <v>1</v>
      </c>
      <c r="P33" t="s">
        <v>98</v>
      </c>
    </row>
    <row r="34" spans="1:20" x14ac:dyDescent="0.25">
      <c r="B34" t="s">
        <v>2</v>
      </c>
    </row>
    <row r="35" spans="1:20" x14ac:dyDescent="0.25">
      <c r="A35" s="1" t="s">
        <v>8</v>
      </c>
      <c r="B35" t="s">
        <v>0</v>
      </c>
      <c r="P35" t="s">
        <v>103</v>
      </c>
      <c r="Q35">
        <v>3.326498</v>
      </c>
      <c r="R35">
        <v>0.30061599999999999</v>
      </c>
      <c r="S35">
        <v>88701375377</v>
      </c>
      <c r="T35">
        <v>26665092060</v>
      </c>
    </row>
    <row r="36" spans="1:20" x14ac:dyDescent="0.25">
      <c r="B36" t="s">
        <v>1</v>
      </c>
      <c r="P36" t="s">
        <v>104</v>
      </c>
      <c r="Q36">
        <v>3.4261180000000002</v>
      </c>
      <c r="R36">
        <v>0.29187600000000002</v>
      </c>
      <c r="S36">
        <v>91357740168</v>
      </c>
      <c r="T36">
        <v>26665092060</v>
      </c>
    </row>
    <row r="37" spans="1:20" x14ac:dyDescent="0.25">
      <c r="B37" t="s">
        <v>2</v>
      </c>
      <c r="P37" t="s">
        <v>105</v>
      </c>
      <c r="Q37">
        <v>1.6805859999999999</v>
      </c>
      <c r="R37">
        <v>0.59503099999999998</v>
      </c>
      <c r="S37">
        <v>44812973059</v>
      </c>
      <c r="T37">
        <v>26665092060</v>
      </c>
    </row>
    <row r="38" spans="1:20" x14ac:dyDescent="0.25">
      <c r="A38" s="1">
        <v>20</v>
      </c>
      <c r="B38" t="s">
        <v>0</v>
      </c>
    </row>
    <row r="39" spans="1:20" x14ac:dyDescent="0.25">
      <c r="B39" t="s">
        <v>1</v>
      </c>
      <c r="P39" t="s">
        <v>99</v>
      </c>
    </row>
    <row r="40" spans="1:20" x14ac:dyDescent="0.25">
      <c r="B40" t="s">
        <v>2</v>
      </c>
    </row>
    <row r="41" spans="1:20" x14ac:dyDescent="0.25">
      <c r="A41" s="1" t="s">
        <v>9</v>
      </c>
      <c r="B41" t="s">
        <v>0</v>
      </c>
      <c r="P41" t="s">
        <v>103</v>
      </c>
      <c r="Q41">
        <v>4.5402399999999998</v>
      </c>
      <c r="R41">
        <v>0.220253</v>
      </c>
      <c r="S41">
        <v>121064952577</v>
      </c>
      <c r="T41">
        <v>26664881039</v>
      </c>
    </row>
    <row r="42" spans="1:20" x14ac:dyDescent="0.25">
      <c r="B42" t="s">
        <v>1</v>
      </c>
      <c r="P42" t="s">
        <v>104</v>
      </c>
      <c r="Q42">
        <v>3.4801850000000001</v>
      </c>
      <c r="R42">
        <v>0.28734100000000001</v>
      </c>
      <c r="S42">
        <v>92798712176</v>
      </c>
      <c r="T42">
        <v>26664881039</v>
      </c>
    </row>
    <row r="43" spans="1:20" x14ac:dyDescent="0.25">
      <c r="B43" t="s">
        <v>2</v>
      </c>
      <c r="P43" t="s">
        <v>105</v>
      </c>
      <c r="Q43">
        <v>2.0909930000000001</v>
      </c>
      <c r="R43">
        <v>0.478242</v>
      </c>
      <c r="S43">
        <v>55756081196</v>
      </c>
      <c r="T43">
        <v>26664881039</v>
      </c>
    </row>
    <row r="44" spans="1:20" x14ac:dyDescent="0.25">
      <c r="A44" s="1">
        <v>24</v>
      </c>
      <c r="B44" t="s">
        <v>0</v>
      </c>
    </row>
    <row r="45" spans="1:20" x14ac:dyDescent="0.25">
      <c r="B45" t="s">
        <v>1</v>
      </c>
      <c r="P45" t="s">
        <v>100</v>
      </c>
    </row>
    <row r="46" spans="1:20" x14ac:dyDescent="0.25">
      <c r="B46" t="s">
        <v>2</v>
      </c>
    </row>
    <row r="47" spans="1:20" x14ac:dyDescent="0.25">
      <c r="A47" s="1" t="s">
        <v>10</v>
      </c>
      <c r="B47" t="s">
        <v>0</v>
      </c>
      <c r="P47" t="s">
        <v>103</v>
      </c>
      <c r="Q47">
        <v>4.8507129999999998</v>
      </c>
      <c r="R47">
        <v>0.206155</v>
      </c>
      <c r="S47">
        <v>129344611574</v>
      </c>
      <c r="T47">
        <v>26665069297</v>
      </c>
    </row>
    <row r="48" spans="1:20" x14ac:dyDescent="0.25">
      <c r="B48" t="s">
        <v>1</v>
      </c>
      <c r="P48" t="s">
        <v>104</v>
      </c>
      <c r="Q48">
        <v>3.4177420000000001</v>
      </c>
      <c r="R48">
        <v>0.29259099999999999</v>
      </c>
      <c r="S48">
        <v>91134321658</v>
      </c>
      <c r="T48">
        <v>26665069297</v>
      </c>
    </row>
    <row r="49" spans="1:20" x14ac:dyDescent="0.25">
      <c r="B49" t="s">
        <v>2</v>
      </c>
      <c r="P49" t="s">
        <v>105</v>
      </c>
      <c r="Q49">
        <v>2.083939</v>
      </c>
      <c r="R49">
        <v>0.47986000000000001</v>
      </c>
      <c r="S49">
        <v>55568381002</v>
      </c>
      <c r="T49">
        <v>26665069297</v>
      </c>
    </row>
    <row r="50" spans="1:20" x14ac:dyDescent="0.25">
      <c r="A50" s="1">
        <v>28</v>
      </c>
      <c r="B50" t="s">
        <v>0</v>
      </c>
    </row>
    <row r="51" spans="1:20" x14ac:dyDescent="0.25">
      <c r="B51" t="s">
        <v>1</v>
      </c>
      <c r="P51" t="s">
        <v>101</v>
      </c>
    </row>
    <row r="52" spans="1:20" x14ac:dyDescent="0.25">
      <c r="B52" t="s">
        <v>2</v>
      </c>
    </row>
    <row r="53" spans="1:20" x14ac:dyDescent="0.25">
      <c r="A53" s="1" t="s">
        <v>11</v>
      </c>
      <c r="B53" t="s">
        <v>0</v>
      </c>
      <c r="P53" t="s">
        <v>103</v>
      </c>
      <c r="Q53">
        <v>15.6281</v>
      </c>
      <c r="R53">
        <v>6.3987000000000002E-2</v>
      </c>
      <c r="S53">
        <v>638530180035</v>
      </c>
      <c r="T53">
        <v>40857826422</v>
      </c>
    </row>
    <row r="54" spans="1:20" x14ac:dyDescent="0.25">
      <c r="B54" t="s">
        <v>1</v>
      </c>
      <c r="P54" t="s">
        <v>104</v>
      </c>
      <c r="Q54">
        <v>15.472575000000001</v>
      </c>
      <c r="R54">
        <v>6.4630000000000007E-2</v>
      </c>
      <c r="S54">
        <v>632175778276</v>
      </c>
      <c r="T54">
        <v>40857826422</v>
      </c>
    </row>
    <row r="55" spans="1:20" x14ac:dyDescent="0.25">
      <c r="B55" t="s">
        <v>2</v>
      </c>
      <c r="P55" t="s">
        <v>105</v>
      </c>
      <c r="Q55">
        <v>15.634331</v>
      </c>
      <c r="R55">
        <v>6.3962000000000005E-2</v>
      </c>
      <c r="S55">
        <v>638784798710</v>
      </c>
      <c r="T55">
        <v>40857826422</v>
      </c>
    </row>
    <row r="56" spans="1:20" x14ac:dyDescent="0.25">
      <c r="A56" s="1">
        <v>32</v>
      </c>
      <c r="B56" t="s">
        <v>0</v>
      </c>
    </row>
    <row r="57" spans="1:20" x14ac:dyDescent="0.25">
      <c r="B57" t="s">
        <v>1</v>
      </c>
      <c r="P57" t="s">
        <v>102</v>
      </c>
    </row>
    <row r="58" spans="1:20" x14ac:dyDescent="0.25">
      <c r="B58" t="s">
        <v>2</v>
      </c>
    </row>
    <row r="59" spans="1:20" x14ac:dyDescent="0.25">
      <c r="A59" s="1" t="s">
        <v>12</v>
      </c>
      <c r="B59" t="s">
        <v>0</v>
      </c>
      <c r="P59" t="s">
        <v>103</v>
      </c>
      <c r="Q59">
        <v>16.031662000000001</v>
      </c>
      <c r="R59">
        <v>6.2377000000000002E-2</v>
      </c>
      <c r="S59">
        <v>655011953490</v>
      </c>
      <c r="T59">
        <v>40857395643</v>
      </c>
    </row>
    <row r="60" spans="1:20" x14ac:dyDescent="0.25">
      <c r="B60" t="s">
        <v>1</v>
      </c>
      <c r="P60" t="s">
        <v>104</v>
      </c>
      <c r="Q60">
        <v>15.81649</v>
      </c>
      <c r="R60">
        <v>6.3225000000000003E-2</v>
      </c>
      <c r="S60">
        <v>646220596152</v>
      </c>
      <c r="T60">
        <v>40857395643</v>
      </c>
    </row>
    <row r="61" spans="1:20" x14ac:dyDescent="0.25">
      <c r="B61" t="s">
        <v>2</v>
      </c>
    </row>
    <row r="62" spans="1:20" x14ac:dyDescent="0.25">
      <c r="A62" s="1">
        <v>40</v>
      </c>
      <c r="B62" t="s">
        <v>0</v>
      </c>
    </row>
    <row r="63" spans="1:20" x14ac:dyDescent="0.25">
      <c r="B63" t="s">
        <v>1</v>
      </c>
    </row>
    <row r="64" spans="1:20" x14ac:dyDescent="0.25">
      <c r="B64" t="s">
        <v>2</v>
      </c>
    </row>
    <row r="65" spans="1:2" x14ac:dyDescent="0.25">
      <c r="A65" s="1" t="s">
        <v>13</v>
      </c>
      <c r="B65" t="s">
        <v>0</v>
      </c>
    </row>
    <row r="66" spans="1:2" x14ac:dyDescent="0.25">
      <c r="B66" t="s">
        <v>1</v>
      </c>
    </row>
    <row r="67" spans="1:2" x14ac:dyDescent="0.25">
      <c r="B67" t="s">
        <v>2</v>
      </c>
    </row>
    <row r="68" spans="1:2" x14ac:dyDescent="0.25">
      <c r="A68" s="1">
        <v>48</v>
      </c>
      <c r="B68" t="s">
        <v>0</v>
      </c>
    </row>
    <row r="69" spans="1:2" x14ac:dyDescent="0.25">
      <c r="B69" t="s">
        <v>1</v>
      </c>
    </row>
    <row r="70" spans="1:2" x14ac:dyDescent="0.25">
      <c r="B70" t="s">
        <v>2</v>
      </c>
    </row>
    <row r="71" spans="1:2" x14ac:dyDescent="0.25">
      <c r="A71" s="1" t="s">
        <v>14</v>
      </c>
      <c r="B71" t="s">
        <v>0</v>
      </c>
    </row>
    <row r="72" spans="1:2" x14ac:dyDescent="0.25">
      <c r="B72" t="s">
        <v>1</v>
      </c>
    </row>
    <row r="73" spans="1:2" x14ac:dyDescent="0.25">
      <c r="B73" t="s">
        <v>2</v>
      </c>
    </row>
    <row r="74" spans="1:2" x14ac:dyDescent="0.25">
      <c r="A74" s="1">
        <v>56</v>
      </c>
      <c r="B74" t="s">
        <v>0</v>
      </c>
    </row>
    <row r="75" spans="1:2" x14ac:dyDescent="0.25">
      <c r="B75" t="s">
        <v>1</v>
      </c>
    </row>
    <row r="76" spans="1:2" x14ac:dyDescent="0.25">
      <c r="B76" t="s">
        <v>2</v>
      </c>
    </row>
    <row r="77" spans="1:2" x14ac:dyDescent="0.25">
      <c r="A77" s="1" t="s">
        <v>15</v>
      </c>
      <c r="B77" t="s">
        <v>0</v>
      </c>
    </row>
    <row r="78" spans="1:2" x14ac:dyDescent="0.25">
      <c r="B78" t="s">
        <v>1</v>
      </c>
    </row>
    <row r="79" spans="1:2" x14ac:dyDescent="0.25">
      <c r="B79" t="s">
        <v>2</v>
      </c>
    </row>
    <row r="80" spans="1:2" x14ac:dyDescent="0.25">
      <c r="A80" s="1">
        <v>64</v>
      </c>
      <c r="B80" t="s">
        <v>0</v>
      </c>
    </row>
    <row r="81" spans="1:2" x14ac:dyDescent="0.25">
      <c r="B81" t="s">
        <v>1</v>
      </c>
    </row>
    <row r="82" spans="1:2" x14ac:dyDescent="0.25">
      <c r="B82" t="s">
        <v>2</v>
      </c>
    </row>
    <row r="83" spans="1:2" x14ac:dyDescent="0.25">
      <c r="A83" s="1" t="s">
        <v>16</v>
      </c>
      <c r="B83" t="s">
        <v>0</v>
      </c>
    </row>
    <row r="84" spans="1:2" x14ac:dyDescent="0.25">
      <c r="B84" t="s">
        <v>1</v>
      </c>
    </row>
    <row r="85" spans="1:2" x14ac:dyDescent="0.25">
      <c r="B85" t="s">
        <v>2</v>
      </c>
    </row>
    <row r="86" spans="1:2" x14ac:dyDescent="0.25">
      <c r="A86" s="1">
        <v>72</v>
      </c>
      <c r="B86" t="s">
        <v>0</v>
      </c>
    </row>
    <row r="87" spans="1:2" x14ac:dyDescent="0.25">
      <c r="B87" t="s">
        <v>1</v>
      </c>
    </row>
    <row r="88" spans="1:2" x14ac:dyDescent="0.25">
      <c r="B88" t="s">
        <v>2</v>
      </c>
    </row>
    <row r="89" spans="1:2" x14ac:dyDescent="0.25">
      <c r="A89" s="1" t="s">
        <v>17</v>
      </c>
      <c r="B89" t="s">
        <v>0</v>
      </c>
    </row>
    <row r="90" spans="1:2" x14ac:dyDescent="0.25">
      <c r="B90" t="s">
        <v>1</v>
      </c>
    </row>
    <row r="91" spans="1:2" x14ac:dyDescent="0.25">
      <c r="B91" t="s">
        <v>2</v>
      </c>
    </row>
    <row r="92" spans="1:2" x14ac:dyDescent="0.25">
      <c r="A92" s="1">
        <v>80</v>
      </c>
      <c r="B92" t="s">
        <v>0</v>
      </c>
    </row>
    <row r="93" spans="1:2" x14ac:dyDescent="0.25">
      <c r="B93" t="s">
        <v>1</v>
      </c>
    </row>
    <row r="94" spans="1:2" x14ac:dyDescent="0.25">
      <c r="B94" t="s">
        <v>2</v>
      </c>
    </row>
    <row r="95" spans="1:2" x14ac:dyDescent="0.25">
      <c r="A95" s="1" t="s">
        <v>18</v>
      </c>
      <c r="B95" t="s">
        <v>0</v>
      </c>
    </row>
    <row r="96" spans="1:2" x14ac:dyDescent="0.25">
      <c r="B96" t="s">
        <v>1</v>
      </c>
    </row>
    <row r="97" spans="1:2" x14ac:dyDescent="0.25">
      <c r="B97" t="s">
        <v>2</v>
      </c>
    </row>
    <row r="98" spans="1:2" x14ac:dyDescent="0.25">
      <c r="A98" s="1">
        <v>96</v>
      </c>
      <c r="B98" t="s">
        <v>0</v>
      </c>
    </row>
    <row r="99" spans="1:2" x14ac:dyDescent="0.25">
      <c r="B99" t="s">
        <v>1</v>
      </c>
    </row>
    <row r="100" spans="1:2" x14ac:dyDescent="0.25">
      <c r="B100" t="s">
        <v>2</v>
      </c>
    </row>
    <row r="101" spans="1:2" x14ac:dyDescent="0.25">
      <c r="A101" s="1" t="s">
        <v>19</v>
      </c>
      <c r="B101" t="s">
        <v>0</v>
      </c>
    </row>
    <row r="102" spans="1:2" x14ac:dyDescent="0.25">
      <c r="B102" t="s">
        <v>1</v>
      </c>
    </row>
    <row r="103" spans="1:2" x14ac:dyDescent="0.25">
      <c r="B103" t="s">
        <v>2</v>
      </c>
    </row>
    <row r="104" spans="1:2" x14ac:dyDescent="0.25">
      <c r="A104" s="1">
        <v>112</v>
      </c>
      <c r="B104" t="s">
        <v>0</v>
      </c>
    </row>
    <row r="105" spans="1:2" x14ac:dyDescent="0.25">
      <c r="B105" t="s">
        <v>1</v>
      </c>
    </row>
    <row r="106" spans="1:2" x14ac:dyDescent="0.25">
      <c r="B106" t="s">
        <v>2</v>
      </c>
    </row>
    <row r="107" spans="1:2" x14ac:dyDescent="0.25">
      <c r="A107" s="1" t="s">
        <v>20</v>
      </c>
      <c r="B107" t="s">
        <v>0</v>
      </c>
    </row>
    <row r="108" spans="1:2" x14ac:dyDescent="0.25">
      <c r="B108" t="s">
        <v>1</v>
      </c>
    </row>
    <row r="109" spans="1:2" x14ac:dyDescent="0.25">
      <c r="B109" t="s">
        <v>2</v>
      </c>
    </row>
    <row r="110" spans="1:2" x14ac:dyDescent="0.25">
      <c r="A110" s="1">
        <v>128</v>
      </c>
      <c r="B110" t="s">
        <v>0</v>
      </c>
    </row>
    <row r="111" spans="1:2" x14ac:dyDescent="0.25">
      <c r="B111" t="s">
        <v>1</v>
      </c>
    </row>
    <row r="112" spans="1:2" x14ac:dyDescent="0.25">
      <c r="B112" t="s">
        <v>2</v>
      </c>
    </row>
    <row r="113" spans="1:2" x14ac:dyDescent="0.25">
      <c r="A113" s="1" t="s">
        <v>21</v>
      </c>
      <c r="B113" t="s">
        <v>0</v>
      </c>
    </row>
    <row r="114" spans="1:2" x14ac:dyDescent="0.25">
      <c r="B114" t="s">
        <v>1</v>
      </c>
    </row>
    <row r="115" spans="1:2" x14ac:dyDescent="0.25">
      <c r="B115" t="s">
        <v>2</v>
      </c>
    </row>
    <row r="116" spans="1:2" x14ac:dyDescent="0.25">
      <c r="A116" s="1">
        <v>144</v>
      </c>
      <c r="B116" t="s">
        <v>0</v>
      </c>
    </row>
    <row r="117" spans="1:2" x14ac:dyDescent="0.25">
      <c r="B117" t="s">
        <v>1</v>
      </c>
    </row>
    <row r="118" spans="1:2" x14ac:dyDescent="0.25">
      <c r="B118" t="s">
        <v>2</v>
      </c>
    </row>
    <row r="119" spans="1:2" x14ac:dyDescent="0.25">
      <c r="A119" s="1" t="s">
        <v>22</v>
      </c>
      <c r="B119" t="s">
        <v>0</v>
      </c>
    </row>
    <row r="120" spans="1:2" x14ac:dyDescent="0.25">
      <c r="B120" t="s">
        <v>1</v>
      </c>
    </row>
    <row r="121" spans="1:2" x14ac:dyDescent="0.25">
      <c r="B121" t="s">
        <v>2</v>
      </c>
    </row>
    <row r="122" spans="1:2" x14ac:dyDescent="0.25">
      <c r="A122" s="1">
        <v>160</v>
      </c>
      <c r="B122" t="s">
        <v>0</v>
      </c>
    </row>
    <row r="123" spans="1:2" x14ac:dyDescent="0.25">
      <c r="B123" t="s">
        <v>1</v>
      </c>
    </row>
    <row r="124" spans="1:2" x14ac:dyDescent="0.25">
      <c r="B124" t="s">
        <v>2</v>
      </c>
    </row>
    <row r="125" spans="1:2" x14ac:dyDescent="0.25">
      <c r="A125" s="1" t="s">
        <v>23</v>
      </c>
      <c r="B125" t="s">
        <v>0</v>
      </c>
    </row>
    <row r="126" spans="1:2" x14ac:dyDescent="0.25">
      <c r="B126" t="s">
        <v>1</v>
      </c>
    </row>
    <row r="127" spans="1:2" x14ac:dyDescent="0.25">
      <c r="B127" t="s">
        <v>2</v>
      </c>
    </row>
    <row r="128" spans="1:2" x14ac:dyDescent="0.25">
      <c r="A128" s="1">
        <v>176</v>
      </c>
      <c r="B128" t="s">
        <v>0</v>
      </c>
    </row>
    <row r="129" spans="1:2" x14ac:dyDescent="0.25">
      <c r="B129" t="s">
        <v>1</v>
      </c>
    </row>
    <row r="130" spans="1:2" x14ac:dyDescent="0.25">
      <c r="B130" t="s">
        <v>2</v>
      </c>
    </row>
    <row r="131" spans="1:2" x14ac:dyDescent="0.25">
      <c r="A131" s="1" t="s">
        <v>24</v>
      </c>
      <c r="B131" t="s">
        <v>0</v>
      </c>
    </row>
    <row r="132" spans="1:2" x14ac:dyDescent="0.25">
      <c r="B132" t="s">
        <v>1</v>
      </c>
    </row>
    <row r="133" spans="1:2" x14ac:dyDescent="0.25">
      <c r="B133" t="s">
        <v>2</v>
      </c>
    </row>
    <row r="134" spans="1:2" x14ac:dyDescent="0.25">
      <c r="A134" s="1">
        <v>192</v>
      </c>
      <c r="B134" t="s">
        <v>0</v>
      </c>
    </row>
    <row r="135" spans="1:2" x14ac:dyDescent="0.25">
      <c r="B135" t="s">
        <v>1</v>
      </c>
    </row>
    <row r="136" spans="1:2" x14ac:dyDescent="0.25">
      <c r="B136" t="s">
        <v>2</v>
      </c>
    </row>
    <row r="137" spans="1:2" x14ac:dyDescent="0.25">
      <c r="A137" s="1" t="s">
        <v>25</v>
      </c>
      <c r="B137" t="s">
        <v>0</v>
      </c>
    </row>
    <row r="138" spans="1:2" x14ac:dyDescent="0.25">
      <c r="B138" t="s">
        <v>1</v>
      </c>
    </row>
    <row r="139" spans="1:2" x14ac:dyDescent="0.25">
      <c r="B139" t="s">
        <v>2</v>
      </c>
    </row>
    <row r="140" spans="1:2" x14ac:dyDescent="0.25">
      <c r="A140" s="1">
        <v>224</v>
      </c>
      <c r="B140" t="s">
        <v>0</v>
      </c>
    </row>
    <row r="141" spans="1:2" x14ac:dyDescent="0.25">
      <c r="B141" t="s">
        <v>1</v>
      </c>
    </row>
    <row r="142" spans="1:2" x14ac:dyDescent="0.25">
      <c r="B142" t="s">
        <v>2</v>
      </c>
    </row>
    <row r="143" spans="1:2" x14ac:dyDescent="0.25">
      <c r="A143" s="1" t="s">
        <v>26</v>
      </c>
      <c r="B143" t="s">
        <v>0</v>
      </c>
    </row>
    <row r="144" spans="1:2" x14ac:dyDescent="0.25">
      <c r="B144" t="s">
        <v>1</v>
      </c>
    </row>
    <row r="145" spans="1:2" x14ac:dyDescent="0.25">
      <c r="B145" t="s">
        <v>2</v>
      </c>
    </row>
    <row r="146" spans="1:2" x14ac:dyDescent="0.25">
      <c r="A146" s="1">
        <v>256</v>
      </c>
      <c r="B146" t="s">
        <v>0</v>
      </c>
    </row>
    <row r="147" spans="1:2" x14ac:dyDescent="0.25">
      <c r="B147" t="s">
        <v>1</v>
      </c>
    </row>
    <row r="148" spans="1:2" x14ac:dyDescent="0.25">
      <c r="B148" t="s">
        <v>2</v>
      </c>
    </row>
    <row r="149" spans="1:2" x14ac:dyDescent="0.25">
      <c r="A149" s="1" t="s">
        <v>27</v>
      </c>
      <c r="B149" t="s">
        <v>0</v>
      </c>
    </row>
    <row r="150" spans="1:2" x14ac:dyDescent="0.25">
      <c r="B150" t="s">
        <v>1</v>
      </c>
    </row>
    <row r="151" spans="1:2" x14ac:dyDescent="0.25">
      <c r="B151" t="s">
        <v>2</v>
      </c>
    </row>
    <row r="152" spans="1:2" x14ac:dyDescent="0.25">
      <c r="A152" s="1">
        <v>320</v>
      </c>
      <c r="B152" t="s">
        <v>0</v>
      </c>
    </row>
    <row r="153" spans="1:2" x14ac:dyDescent="0.25">
      <c r="B153" t="s">
        <v>1</v>
      </c>
    </row>
    <row r="154" spans="1:2" x14ac:dyDescent="0.25">
      <c r="B154" t="s">
        <v>2</v>
      </c>
    </row>
    <row r="155" spans="1:2" x14ac:dyDescent="0.25">
      <c r="A155" s="1" t="s">
        <v>28</v>
      </c>
      <c r="B155" t="s">
        <v>0</v>
      </c>
    </row>
    <row r="156" spans="1:2" x14ac:dyDescent="0.25">
      <c r="B156" t="s">
        <v>1</v>
      </c>
    </row>
    <row r="157" spans="1:2" x14ac:dyDescent="0.25">
      <c r="B157" t="s">
        <v>2</v>
      </c>
    </row>
    <row r="158" spans="1:2" x14ac:dyDescent="0.25">
      <c r="A158" s="1">
        <v>384</v>
      </c>
      <c r="B158" t="s">
        <v>0</v>
      </c>
    </row>
    <row r="159" spans="1:2" x14ac:dyDescent="0.25">
      <c r="B159" t="s">
        <v>1</v>
      </c>
    </row>
    <row r="160" spans="1:2" x14ac:dyDescent="0.25">
      <c r="B160" t="s">
        <v>2</v>
      </c>
    </row>
    <row r="161" spans="1:2" x14ac:dyDescent="0.25">
      <c r="A161" s="1" t="s">
        <v>29</v>
      </c>
      <c r="B161" t="s">
        <v>0</v>
      </c>
    </row>
    <row r="162" spans="1:2" x14ac:dyDescent="0.25">
      <c r="B162" t="s">
        <v>1</v>
      </c>
    </row>
    <row r="163" spans="1:2" x14ac:dyDescent="0.25">
      <c r="B163" t="s">
        <v>2</v>
      </c>
    </row>
    <row r="164" spans="1:2" x14ac:dyDescent="0.25">
      <c r="A164" s="1">
        <v>448</v>
      </c>
      <c r="B164" t="s">
        <v>0</v>
      </c>
    </row>
    <row r="165" spans="1:2" x14ac:dyDescent="0.25">
      <c r="B165" t="s">
        <v>1</v>
      </c>
    </row>
    <row r="166" spans="1:2" x14ac:dyDescent="0.25">
      <c r="B166" t="s">
        <v>2</v>
      </c>
    </row>
    <row r="167" spans="1:2" x14ac:dyDescent="0.25">
      <c r="A167" s="1" t="s">
        <v>30</v>
      </c>
      <c r="B167" t="s">
        <v>0</v>
      </c>
    </row>
    <row r="168" spans="1:2" x14ac:dyDescent="0.25">
      <c r="B168" t="s">
        <v>1</v>
      </c>
    </row>
    <row r="169" spans="1:2" x14ac:dyDescent="0.25">
      <c r="B169" t="s">
        <v>2</v>
      </c>
    </row>
    <row r="170" spans="1:2" x14ac:dyDescent="0.25">
      <c r="A170" s="1">
        <v>512</v>
      </c>
      <c r="B170" t="s">
        <v>0</v>
      </c>
    </row>
    <row r="171" spans="1:2" x14ac:dyDescent="0.25">
      <c r="B171" t="s">
        <v>1</v>
      </c>
    </row>
    <row r="172" spans="1:2" x14ac:dyDescent="0.25">
      <c r="B172" t="s">
        <v>2</v>
      </c>
    </row>
    <row r="173" spans="1:2" x14ac:dyDescent="0.25">
      <c r="A173" s="1" t="s">
        <v>31</v>
      </c>
      <c r="B173" t="s">
        <v>0</v>
      </c>
    </row>
    <row r="174" spans="1:2" x14ac:dyDescent="0.25">
      <c r="B174" t="s">
        <v>1</v>
      </c>
    </row>
    <row r="175" spans="1:2" x14ac:dyDescent="0.25">
      <c r="B175" t="s">
        <v>2</v>
      </c>
    </row>
    <row r="176" spans="1:2" x14ac:dyDescent="0.25">
      <c r="A176" s="1">
        <v>640</v>
      </c>
      <c r="B176" t="s">
        <v>0</v>
      </c>
    </row>
    <row r="177" spans="1:2" x14ac:dyDescent="0.25">
      <c r="B177" t="s">
        <v>1</v>
      </c>
    </row>
    <row r="178" spans="1:2" x14ac:dyDescent="0.25">
      <c r="B178" t="s">
        <v>2</v>
      </c>
    </row>
    <row r="179" spans="1:2" x14ac:dyDescent="0.25">
      <c r="A179" s="1" t="s">
        <v>32</v>
      </c>
      <c r="B179" t="s">
        <v>0</v>
      </c>
    </row>
    <row r="180" spans="1:2" x14ac:dyDescent="0.25">
      <c r="B180" t="s">
        <v>1</v>
      </c>
    </row>
    <row r="181" spans="1:2" x14ac:dyDescent="0.25">
      <c r="B181" t="s">
        <v>2</v>
      </c>
    </row>
    <row r="182" spans="1:2" x14ac:dyDescent="0.25">
      <c r="A182" s="1">
        <v>768</v>
      </c>
      <c r="B182" t="s">
        <v>0</v>
      </c>
    </row>
    <row r="183" spans="1:2" x14ac:dyDescent="0.25">
      <c r="B183" t="s">
        <v>1</v>
      </c>
    </row>
    <row r="184" spans="1:2" x14ac:dyDescent="0.25">
      <c r="B184" t="s">
        <v>2</v>
      </c>
    </row>
    <row r="185" spans="1:2" x14ac:dyDescent="0.25">
      <c r="A185" s="1" t="s">
        <v>33</v>
      </c>
      <c r="B185" t="s">
        <v>0</v>
      </c>
    </row>
    <row r="186" spans="1:2" x14ac:dyDescent="0.25">
      <c r="B186" t="s">
        <v>1</v>
      </c>
    </row>
    <row r="187" spans="1:2" x14ac:dyDescent="0.25">
      <c r="B187" t="s">
        <v>2</v>
      </c>
    </row>
    <row r="188" spans="1:2" x14ac:dyDescent="0.25">
      <c r="A188" s="1">
        <v>896</v>
      </c>
      <c r="B188" t="s">
        <v>0</v>
      </c>
    </row>
    <row r="189" spans="1:2" x14ac:dyDescent="0.25">
      <c r="B189" t="s">
        <v>1</v>
      </c>
    </row>
    <row r="190" spans="1:2" x14ac:dyDescent="0.25">
      <c r="B190" t="s">
        <v>2</v>
      </c>
    </row>
    <row r="191" spans="1:2" x14ac:dyDescent="0.25">
      <c r="A191" s="1" t="s">
        <v>34</v>
      </c>
      <c r="B191" t="s">
        <v>0</v>
      </c>
    </row>
    <row r="192" spans="1:2" x14ac:dyDescent="0.25">
      <c r="B192" t="s">
        <v>1</v>
      </c>
    </row>
    <row r="193" spans="1:2" x14ac:dyDescent="0.25">
      <c r="B193" t="s">
        <v>2</v>
      </c>
    </row>
    <row r="194" spans="1:2" x14ac:dyDescent="0.25">
      <c r="A194" s="1">
        <v>1024</v>
      </c>
      <c r="B194" t="s">
        <v>0</v>
      </c>
    </row>
    <row r="195" spans="1:2" x14ac:dyDescent="0.25">
      <c r="B195" t="s">
        <v>1</v>
      </c>
    </row>
    <row r="196" spans="1:2" x14ac:dyDescent="0.25">
      <c r="B196" t="s">
        <v>2</v>
      </c>
    </row>
    <row r="197" spans="1:2" x14ac:dyDescent="0.25">
      <c r="A197" s="1" t="s">
        <v>35</v>
      </c>
      <c r="B197" t="s">
        <v>0</v>
      </c>
    </row>
    <row r="198" spans="1:2" x14ac:dyDescent="0.25">
      <c r="B198" t="s">
        <v>1</v>
      </c>
    </row>
    <row r="199" spans="1:2" x14ac:dyDescent="0.25">
      <c r="B199" t="s">
        <v>2</v>
      </c>
    </row>
    <row r="200" spans="1:2" x14ac:dyDescent="0.25">
      <c r="A200" s="1">
        <v>1280</v>
      </c>
      <c r="B200" t="s">
        <v>0</v>
      </c>
    </row>
    <row r="201" spans="1:2" x14ac:dyDescent="0.25">
      <c r="B201" t="s">
        <v>1</v>
      </c>
    </row>
    <row r="202" spans="1:2" x14ac:dyDescent="0.25">
      <c r="B202" t="s">
        <v>2</v>
      </c>
    </row>
    <row r="203" spans="1:2" x14ac:dyDescent="0.25">
      <c r="A203" s="1" t="s">
        <v>36</v>
      </c>
      <c r="B203" t="s">
        <v>0</v>
      </c>
    </row>
    <row r="204" spans="1:2" x14ac:dyDescent="0.25">
      <c r="B204" t="s">
        <v>1</v>
      </c>
    </row>
    <row r="205" spans="1:2" x14ac:dyDescent="0.25">
      <c r="B205" t="s">
        <v>2</v>
      </c>
    </row>
    <row r="206" spans="1:2" x14ac:dyDescent="0.25">
      <c r="A206" s="1">
        <v>1536</v>
      </c>
      <c r="B206" t="s">
        <v>0</v>
      </c>
    </row>
    <row r="207" spans="1:2" x14ac:dyDescent="0.25">
      <c r="B207" t="s">
        <v>1</v>
      </c>
    </row>
    <row r="208" spans="1:2" x14ac:dyDescent="0.25">
      <c r="B208" t="s">
        <v>2</v>
      </c>
    </row>
    <row r="209" spans="1:2" x14ac:dyDescent="0.25">
      <c r="A209" s="1" t="s">
        <v>37</v>
      </c>
      <c r="B209" t="s">
        <v>0</v>
      </c>
    </row>
    <row r="210" spans="1:2" x14ac:dyDescent="0.25">
      <c r="B210" t="s">
        <v>1</v>
      </c>
    </row>
    <row r="211" spans="1:2" x14ac:dyDescent="0.25">
      <c r="B211" t="s">
        <v>2</v>
      </c>
    </row>
    <row r="212" spans="1:2" x14ac:dyDescent="0.25">
      <c r="A212" s="1">
        <v>1792</v>
      </c>
      <c r="B212" t="s">
        <v>0</v>
      </c>
    </row>
    <row r="213" spans="1:2" x14ac:dyDescent="0.25">
      <c r="B213" t="s">
        <v>1</v>
      </c>
    </row>
    <row r="214" spans="1:2" x14ac:dyDescent="0.25">
      <c r="B214" t="s">
        <v>2</v>
      </c>
    </row>
    <row r="215" spans="1:2" x14ac:dyDescent="0.25">
      <c r="A215" s="1" t="s">
        <v>38</v>
      </c>
      <c r="B215" t="s">
        <v>0</v>
      </c>
    </row>
    <row r="216" spans="1:2" x14ac:dyDescent="0.25">
      <c r="B216" t="s">
        <v>1</v>
      </c>
    </row>
    <row r="217" spans="1:2" x14ac:dyDescent="0.25">
      <c r="B217" t="s">
        <v>2</v>
      </c>
    </row>
    <row r="218" spans="1:2" x14ac:dyDescent="0.25">
      <c r="A218" s="1">
        <v>2048</v>
      </c>
      <c r="B218" t="s">
        <v>0</v>
      </c>
    </row>
    <row r="219" spans="1:2" x14ac:dyDescent="0.25">
      <c r="B219" t="s">
        <v>1</v>
      </c>
    </row>
    <row r="220" spans="1:2" x14ac:dyDescent="0.25">
      <c r="B220" t="s">
        <v>2</v>
      </c>
    </row>
    <row r="221" spans="1:2" x14ac:dyDescent="0.25">
      <c r="A221" s="1" t="s">
        <v>39</v>
      </c>
      <c r="B221" t="s">
        <v>0</v>
      </c>
    </row>
    <row r="222" spans="1:2" x14ac:dyDescent="0.25">
      <c r="B222" t="s">
        <v>1</v>
      </c>
    </row>
    <row r="223" spans="1:2" x14ac:dyDescent="0.25">
      <c r="B223" t="s">
        <v>2</v>
      </c>
    </row>
    <row r="224" spans="1:2" x14ac:dyDescent="0.25">
      <c r="A224" s="1">
        <v>2560</v>
      </c>
      <c r="B224" t="s">
        <v>0</v>
      </c>
    </row>
    <row r="225" spans="1:2" x14ac:dyDescent="0.25">
      <c r="B225" t="s">
        <v>1</v>
      </c>
    </row>
    <row r="226" spans="1:2" x14ac:dyDescent="0.25">
      <c r="B226" t="s">
        <v>2</v>
      </c>
    </row>
    <row r="227" spans="1:2" x14ac:dyDescent="0.25">
      <c r="A227" s="1" t="s">
        <v>40</v>
      </c>
      <c r="B227" t="s">
        <v>0</v>
      </c>
    </row>
    <row r="228" spans="1:2" x14ac:dyDescent="0.25">
      <c r="B228" t="s">
        <v>1</v>
      </c>
    </row>
    <row r="229" spans="1:2" x14ac:dyDescent="0.25">
      <c r="B229" t="s">
        <v>2</v>
      </c>
    </row>
    <row r="230" spans="1:2" x14ac:dyDescent="0.25">
      <c r="A230" s="1">
        <v>3072</v>
      </c>
      <c r="B230" t="s">
        <v>0</v>
      </c>
    </row>
    <row r="231" spans="1:2" x14ac:dyDescent="0.25">
      <c r="B231" t="s">
        <v>1</v>
      </c>
    </row>
    <row r="232" spans="1:2" x14ac:dyDescent="0.25">
      <c r="B232" t="s">
        <v>2</v>
      </c>
    </row>
    <row r="233" spans="1:2" x14ac:dyDescent="0.25">
      <c r="A233" s="1" t="s">
        <v>41</v>
      </c>
      <c r="B233" t="s">
        <v>0</v>
      </c>
    </row>
    <row r="234" spans="1:2" x14ac:dyDescent="0.25">
      <c r="B234" t="s">
        <v>1</v>
      </c>
    </row>
    <row r="235" spans="1:2" x14ac:dyDescent="0.25">
      <c r="B235" t="s">
        <v>2</v>
      </c>
    </row>
    <row r="236" spans="1:2" x14ac:dyDescent="0.25">
      <c r="A236" s="1">
        <v>3584</v>
      </c>
      <c r="B236" t="s">
        <v>0</v>
      </c>
    </row>
    <row r="237" spans="1:2" x14ac:dyDescent="0.25">
      <c r="B237" t="s">
        <v>1</v>
      </c>
    </row>
    <row r="238" spans="1:2" x14ac:dyDescent="0.25">
      <c r="B238" t="s">
        <v>2</v>
      </c>
    </row>
    <row r="239" spans="1:2" x14ac:dyDescent="0.25">
      <c r="A239" s="1" t="s">
        <v>42</v>
      </c>
      <c r="B239" t="s">
        <v>0</v>
      </c>
    </row>
    <row r="240" spans="1:2" x14ac:dyDescent="0.25">
      <c r="B240" t="s">
        <v>1</v>
      </c>
    </row>
    <row r="241" spans="1:2" x14ac:dyDescent="0.25">
      <c r="B241" t="s">
        <v>2</v>
      </c>
    </row>
    <row r="242" spans="1:2" x14ac:dyDescent="0.25">
      <c r="A242" s="1">
        <v>4096</v>
      </c>
      <c r="B242" t="s">
        <v>0</v>
      </c>
    </row>
    <row r="243" spans="1:2" x14ac:dyDescent="0.25">
      <c r="B243" t="s">
        <v>1</v>
      </c>
    </row>
    <row r="244" spans="1:2" x14ac:dyDescent="0.25">
      <c r="B244" t="s">
        <v>2</v>
      </c>
    </row>
    <row r="245" spans="1:2" x14ac:dyDescent="0.25">
      <c r="A245" s="1" t="s">
        <v>43</v>
      </c>
      <c r="B245" t="s">
        <v>0</v>
      </c>
    </row>
    <row r="246" spans="1:2" x14ac:dyDescent="0.25">
      <c r="B246" t="s">
        <v>1</v>
      </c>
    </row>
    <row r="247" spans="1:2" x14ac:dyDescent="0.25">
      <c r="B247" t="s">
        <v>2</v>
      </c>
    </row>
    <row r="248" spans="1:2" x14ac:dyDescent="0.25">
      <c r="A248" s="1">
        <v>5120</v>
      </c>
      <c r="B248" t="s">
        <v>0</v>
      </c>
    </row>
    <row r="249" spans="1:2" x14ac:dyDescent="0.25">
      <c r="B249" t="s">
        <v>1</v>
      </c>
    </row>
    <row r="250" spans="1:2" x14ac:dyDescent="0.25">
      <c r="B250" t="s">
        <v>2</v>
      </c>
    </row>
    <row r="251" spans="1:2" x14ac:dyDescent="0.25">
      <c r="A251" s="1" t="s">
        <v>44</v>
      </c>
      <c r="B251" t="s">
        <v>0</v>
      </c>
    </row>
    <row r="252" spans="1:2" x14ac:dyDescent="0.25">
      <c r="B252" t="s">
        <v>1</v>
      </c>
    </row>
    <row r="253" spans="1:2" x14ac:dyDescent="0.25">
      <c r="B253" t="s">
        <v>2</v>
      </c>
    </row>
    <row r="254" spans="1:2" x14ac:dyDescent="0.25">
      <c r="A254" s="1">
        <v>6144</v>
      </c>
      <c r="B254" t="s">
        <v>0</v>
      </c>
    </row>
    <row r="255" spans="1:2" x14ac:dyDescent="0.25">
      <c r="B255" t="s">
        <v>1</v>
      </c>
    </row>
    <row r="256" spans="1:2" x14ac:dyDescent="0.25">
      <c r="B256" t="s">
        <v>2</v>
      </c>
    </row>
    <row r="257" spans="1:2" x14ac:dyDescent="0.25">
      <c r="A257" s="1" t="s">
        <v>45</v>
      </c>
      <c r="B257" t="s">
        <v>0</v>
      </c>
    </row>
    <row r="258" spans="1:2" x14ac:dyDescent="0.25">
      <c r="B258" t="s">
        <v>1</v>
      </c>
    </row>
    <row r="259" spans="1:2" x14ac:dyDescent="0.25">
      <c r="B259" t="s">
        <v>2</v>
      </c>
    </row>
    <row r="260" spans="1:2" x14ac:dyDescent="0.25">
      <c r="A260" s="1">
        <v>7168</v>
      </c>
      <c r="B260" t="s">
        <v>0</v>
      </c>
    </row>
    <row r="261" spans="1:2" x14ac:dyDescent="0.25">
      <c r="B261" t="s">
        <v>1</v>
      </c>
    </row>
    <row r="262" spans="1:2" x14ac:dyDescent="0.25">
      <c r="B262" t="s">
        <v>2</v>
      </c>
    </row>
    <row r="263" spans="1:2" x14ac:dyDescent="0.25">
      <c r="A263" s="1" t="s">
        <v>46</v>
      </c>
      <c r="B263" t="s">
        <v>0</v>
      </c>
    </row>
    <row r="264" spans="1:2" x14ac:dyDescent="0.25">
      <c r="B264" t="s">
        <v>1</v>
      </c>
    </row>
    <row r="265" spans="1:2" x14ac:dyDescent="0.25">
      <c r="B265" t="s">
        <v>2</v>
      </c>
    </row>
    <row r="266" spans="1:2" x14ac:dyDescent="0.25">
      <c r="A266" s="1">
        <v>8192</v>
      </c>
      <c r="B266" t="s">
        <v>0</v>
      </c>
    </row>
    <row r="267" spans="1:2" x14ac:dyDescent="0.25">
      <c r="B267" t="s">
        <v>1</v>
      </c>
    </row>
    <row r="268" spans="1:2" x14ac:dyDescent="0.25">
      <c r="B268" t="s">
        <v>2</v>
      </c>
    </row>
    <row r="269" spans="1:2" x14ac:dyDescent="0.25">
      <c r="A269" s="1" t="s">
        <v>47</v>
      </c>
      <c r="B269" t="s">
        <v>0</v>
      </c>
    </row>
    <row r="270" spans="1:2" x14ac:dyDescent="0.25">
      <c r="B270" t="s">
        <v>1</v>
      </c>
    </row>
    <row r="271" spans="1:2" x14ac:dyDescent="0.25">
      <c r="B271" t="s">
        <v>2</v>
      </c>
    </row>
    <row r="272" spans="1:2" x14ac:dyDescent="0.25">
      <c r="A272" s="1">
        <v>10240</v>
      </c>
      <c r="B272" t="s">
        <v>0</v>
      </c>
    </row>
    <row r="273" spans="1:2" x14ac:dyDescent="0.25">
      <c r="B273" t="s">
        <v>1</v>
      </c>
    </row>
    <row r="274" spans="1:2" x14ac:dyDescent="0.25">
      <c r="B274" t="s">
        <v>2</v>
      </c>
    </row>
    <row r="275" spans="1:2" x14ac:dyDescent="0.25">
      <c r="A275" s="1" t="s">
        <v>48</v>
      </c>
      <c r="B275" t="s">
        <v>0</v>
      </c>
    </row>
    <row r="276" spans="1:2" x14ac:dyDescent="0.25">
      <c r="B276" t="s">
        <v>1</v>
      </c>
    </row>
    <row r="277" spans="1:2" x14ac:dyDescent="0.25">
      <c r="B277" t="s">
        <v>2</v>
      </c>
    </row>
    <row r="278" spans="1:2" x14ac:dyDescent="0.25">
      <c r="A278" s="1">
        <v>12288</v>
      </c>
      <c r="B278" t="s">
        <v>0</v>
      </c>
    </row>
    <row r="279" spans="1:2" x14ac:dyDescent="0.25">
      <c r="B279" t="s">
        <v>1</v>
      </c>
    </row>
    <row r="280" spans="1:2" x14ac:dyDescent="0.25">
      <c r="B280" t="s">
        <v>2</v>
      </c>
    </row>
    <row r="281" spans="1:2" x14ac:dyDescent="0.25">
      <c r="A281" s="1" t="s">
        <v>49</v>
      </c>
      <c r="B281" t="s">
        <v>0</v>
      </c>
    </row>
    <row r="282" spans="1:2" x14ac:dyDescent="0.25">
      <c r="B282" t="s">
        <v>1</v>
      </c>
    </row>
    <row r="283" spans="1:2" x14ac:dyDescent="0.25">
      <c r="B283" t="s">
        <v>2</v>
      </c>
    </row>
    <row r="284" spans="1:2" x14ac:dyDescent="0.25">
      <c r="A284" s="1">
        <v>14336</v>
      </c>
      <c r="B284" t="s">
        <v>0</v>
      </c>
    </row>
    <row r="285" spans="1:2" x14ac:dyDescent="0.25">
      <c r="B285" t="s">
        <v>1</v>
      </c>
    </row>
    <row r="286" spans="1:2" x14ac:dyDescent="0.25">
      <c r="B286" t="s">
        <v>2</v>
      </c>
    </row>
    <row r="287" spans="1:2" x14ac:dyDescent="0.25">
      <c r="A287" s="1" t="s">
        <v>50</v>
      </c>
      <c r="B287" t="s">
        <v>0</v>
      </c>
    </row>
    <row r="288" spans="1:2" x14ac:dyDescent="0.25">
      <c r="B288" t="s">
        <v>1</v>
      </c>
    </row>
    <row r="289" spans="1:2" x14ac:dyDescent="0.25">
      <c r="B289" t="s">
        <v>2</v>
      </c>
    </row>
    <row r="290" spans="1:2" x14ac:dyDescent="0.25">
      <c r="A290" s="1">
        <v>16384</v>
      </c>
      <c r="B290" t="s">
        <v>0</v>
      </c>
    </row>
    <row r="291" spans="1:2" x14ac:dyDescent="0.25">
      <c r="B291" t="s">
        <v>1</v>
      </c>
    </row>
    <row r="292" spans="1:2" x14ac:dyDescent="0.25">
      <c r="B292" t="s">
        <v>2</v>
      </c>
    </row>
    <row r="293" spans="1:2" x14ac:dyDescent="0.25">
      <c r="A293" s="1" t="s">
        <v>51</v>
      </c>
      <c r="B293" t="s">
        <v>0</v>
      </c>
    </row>
    <row r="294" spans="1:2" x14ac:dyDescent="0.25">
      <c r="B294" t="s">
        <v>1</v>
      </c>
    </row>
    <row r="295" spans="1:2" x14ac:dyDescent="0.25">
      <c r="B295" t="s">
        <v>2</v>
      </c>
    </row>
    <row r="296" spans="1:2" x14ac:dyDescent="0.25">
      <c r="A296" s="1">
        <v>20480</v>
      </c>
      <c r="B296" t="s">
        <v>0</v>
      </c>
    </row>
    <row r="297" spans="1:2" x14ac:dyDescent="0.25">
      <c r="B297" t="s">
        <v>1</v>
      </c>
    </row>
    <row r="298" spans="1:2" x14ac:dyDescent="0.25">
      <c r="B298" t="s">
        <v>2</v>
      </c>
    </row>
    <row r="299" spans="1:2" x14ac:dyDescent="0.25">
      <c r="A299" s="1" t="s">
        <v>52</v>
      </c>
      <c r="B299" t="s">
        <v>0</v>
      </c>
    </row>
    <row r="300" spans="1:2" x14ac:dyDescent="0.25">
      <c r="B300" t="s">
        <v>1</v>
      </c>
    </row>
    <row r="301" spans="1:2" x14ac:dyDescent="0.25">
      <c r="B301" t="s">
        <v>2</v>
      </c>
    </row>
    <row r="302" spans="1:2" x14ac:dyDescent="0.25">
      <c r="A302" s="1">
        <v>24576</v>
      </c>
      <c r="B302" t="s">
        <v>0</v>
      </c>
    </row>
    <row r="303" spans="1:2" x14ac:dyDescent="0.25">
      <c r="B303" t="s">
        <v>1</v>
      </c>
    </row>
    <row r="304" spans="1:2" x14ac:dyDescent="0.25">
      <c r="B304" t="s">
        <v>2</v>
      </c>
    </row>
    <row r="305" spans="1:2" x14ac:dyDescent="0.25">
      <c r="A305" s="1" t="s">
        <v>53</v>
      </c>
      <c r="B305" t="s">
        <v>0</v>
      </c>
    </row>
    <row r="306" spans="1:2" x14ac:dyDescent="0.25">
      <c r="B306" t="s">
        <v>1</v>
      </c>
    </row>
    <row r="307" spans="1:2" x14ac:dyDescent="0.25">
      <c r="B307" t="s">
        <v>2</v>
      </c>
    </row>
    <row r="308" spans="1:2" x14ac:dyDescent="0.25">
      <c r="A308" s="1">
        <v>28672</v>
      </c>
      <c r="B308" t="s">
        <v>0</v>
      </c>
    </row>
    <row r="309" spans="1:2" x14ac:dyDescent="0.25">
      <c r="B309" t="s">
        <v>1</v>
      </c>
    </row>
    <row r="310" spans="1:2" x14ac:dyDescent="0.25">
      <c r="B310" t="s">
        <v>2</v>
      </c>
    </row>
    <row r="311" spans="1:2" x14ac:dyDescent="0.25">
      <c r="A311" s="1" t="s">
        <v>54</v>
      </c>
      <c r="B311" t="s">
        <v>0</v>
      </c>
    </row>
    <row r="312" spans="1:2" x14ac:dyDescent="0.25">
      <c r="B312" t="s">
        <v>1</v>
      </c>
    </row>
    <row r="313" spans="1:2" x14ac:dyDescent="0.25">
      <c r="B313" t="s">
        <v>2</v>
      </c>
    </row>
    <row r="314" spans="1:2" x14ac:dyDescent="0.25">
      <c r="A314" s="1">
        <v>32768</v>
      </c>
      <c r="B314" t="s">
        <v>0</v>
      </c>
    </row>
    <row r="315" spans="1:2" x14ac:dyDescent="0.25">
      <c r="B315" t="s">
        <v>1</v>
      </c>
    </row>
    <row r="316" spans="1:2" x14ac:dyDescent="0.25">
      <c r="B316" t="s">
        <v>2</v>
      </c>
    </row>
    <row r="317" spans="1:2" x14ac:dyDescent="0.25">
      <c r="A317" s="1" t="s">
        <v>55</v>
      </c>
      <c r="B317" t="s">
        <v>0</v>
      </c>
    </row>
    <row r="318" spans="1:2" x14ac:dyDescent="0.25">
      <c r="B318" t="s">
        <v>1</v>
      </c>
    </row>
    <row r="319" spans="1:2" x14ac:dyDescent="0.25">
      <c r="B319" t="s">
        <v>2</v>
      </c>
    </row>
    <row r="320" spans="1:2" x14ac:dyDescent="0.25">
      <c r="A320" s="1">
        <v>40960</v>
      </c>
      <c r="B320" t="s">
        <v>0</v>
      </c>
    </row>
    <row r="321" spans="1:2" x14ac:dyDescent="0.25">
      <c r="B321" t="s">
        <v>1</v>
      </c>
    </row>
    <row r="322" spans="1:2" x14ac:dyDescent="0.25">
      <c r="B322" t="s">
        <v>2</v>
      </c>
    </row>
    <row r="323" spans="1:2" x14ac:dyDescent="0.25">
      <c r="A323" s="1" t="s">
        <v>56</v>
      </c>
      <c r="B323" t="s">
        <v>0</v>
      </c>
    </row>
    <row r="324" spans="1:2" x14ac:dyDescent="0.25">
      <c r="B324" t="s">
        <v>1</v>
      </c>
    </row>
    <row r="325" spans="1:2" x14ac:dyDescent="0.25">
      <c r="B325" t="s">
        <v>2</v>
      </c>
    </row>
    <row r="326" spans="1:2" x14ac:dyDescent="0.25">
      <c r="A326" s="1">
        <v>49152</v>
      </c>
      <c r="B326" t="s">
        <v>0</v>
      </c>
    </row>
    <row r="327" spans="1:2" x14ac:dyDescent="0.25">
      <c r="B327" t="s">
        <v>1</v>
      </c>
    </row>
    <row r="328" spans="1:2" x14ac:dyDescent="0.25">
      <c r="B328" t="s">
        <v>2</v>
      </c>
    </row>
    <row r="329" spans="1:2" x14ac:dyDescent="0.25">
      <c r="A329" s="1" t="s">
        <v>57</v>
      </c>
      <c r="B329" t="s">
        <v>0</v>
      </c>
    </row>
    <row r="330" spans="1:2" x14ac:dyDescent="0.25">
      <c r="B330" t="s">
        <v>1</v>
      </c>
    </row>
    <row r="331" spans="1:2" x14ac:dyDescent="0.25">
      <c r="B331" t="s">
        <v>2</v>
      </c>
    </row>
    <row r="332" spans="1:2" x14ac:dyDescent="0.25">
      <c r="A332" s="1">
        <v>57344</v>
      </c>
      <c r="B332" t="s">
        <v>0</v>
      </c>
    </row>
    <row r="333" spans="1:2" x14ac:dyDescent="0.25">
      <c r="B333" t="s">
        <v>1</v>
      </c>
    </row>
    <row r="334" spans="1:2" x14ac:dyDescent="0.25">
      <c r="B334" t="s">
        <v>2</v>
      </c>
    </row>
    <row r="335" spans="1:2" x14ac:dyDescent="0.25">
      <c r="A335" s="1" t="s">
        <v>58</v>
      </c>
      <c r="B335" t="s">
        <v>0</v>
      </c>
    </row>
    <row r="336" spans="1:2" x14ac:dyDescent="0.25">
      <c r="B336" t="s">
        <v>1</v>
      </c>
    </row>
    <row r="337" spans="1:2" x14ac:dyDescent="0.25">
      <c r="B337" t="s">
        <v>2</v>
      </c>
    </row>
    <row r="338" spans="1:2" x14ac:dyDescent="0.25">
      <c r="A338" s="1">
        <v>65536</v>
      </c>
      <c r="B338" t="s">
        <v>0</v>
      </c>
    </row>
    <row r="339" spans="1:2" x14ac:dyDescent="0.25">
      <c r="B339" t="s">
        <v>1</v>
      </c>
    </row>
    <row r="340" spans="1:2" x14ac:dyDescent="0.25">
      <c r="B340" t="s">
        <v>2</v>
      </c>
    </row>
    <row r="341" spans="1:2" x14ac:dyDescent="0.25">
      <c r="A341" s="1" t="s">
        <v>59</v>
      </c>
      <c r="B341" t="s">
        <v>0</v>
      </c>
    </row>
    <row r="342" spans="1:2" x14ac:dyDescent="0.25">
      <c r="B342" t="s">
        <v>1</v>
      </c>
    </row>
    <row r="343" spans="1:2" x14ac:dyDescent="0.25">
      <c r="B343" t="s">
        <v>2</v>
      </c>
    </row>
    <row r="344" spans="1:2" x14ac:dyDescent="0.25">
      <c r="A344" s="1">
        <v>81920</v>
      </c>
      <c r="B344" t="s">
        <v>0</v>
      </c>
    </row>
    <row r="345" spans="1:2" x14ac:dyDescent="0.25">
      <c r="B345" t="s">
        <v>1</v>
      </c>
    </row>
    <row r="346" spans="1:2" x14ac:dyDescent="0.25">
      <c r="B346" t="s">
        <v>2</v>
      </c>
    </row>
    <row r="347" spans="1:2" x14ac:dyDescent="0.25">
      <c r="A347" s="1" t="s">
        <v>60</v>
      </c>
      <c r="B347" t="s">
        <v>0</v>
      </c>
    </row>
    <row r="348" spans="1:2" x14ac:dyDescent="0.25">
      <c r="B348" t="s">
        <v>1</v>
      </c>
    </row>
    <row r="349" spans="1:2" x14ac:dyDescent="0.25">
      <c r="B349" t="s">
        <v>2</v>
      </c>
    </row>
    <row r="350" spans="1:2" x14ac:dyDescent="0.25">
      <c r="A350" s="1">
        <v>98304</v>
      </c>
      <c r="B350" t="s">
        <v>0</v>
      </c>
    </row>
    <row r="351" spans="1:2" x14ac:dyDescent="0.25">
      <c r="B351" t="s">
        <v>1</v>
      </c>
    </row>
    <row r="352" spans="1:2" x14ac:dyDescent="0.25">
      <c r="B352" t="s">
        <v>2</v>
      </c>
    </row>
    <row r="353" spans="1:2" x14ac:dyDescent="0.25">
      <c r="A353" s="1" t="s">
        <v>61</v>
      </c>
      <c r="B353" t="s">
        <v>0</v>
      </c>
    </row>
    <row r="354" spans="1:2" x14ac:dyDescent="0.25">
      <c r="B354" t="s">
        <v>1</v>
      </c>
    </row>
    <row r="355" spans="1:2" x14ac:dyDescent="0.25">
      <c r="B355" t="s">
        <v>2</v>
      </c>
    </row>
    <row r="356" spans="1:2" x14ac:dyDescent="0.25">
      <c r="A356" s="1">
        <v>114688</v>
      </c>
      <c r="B356" t="s">
        <v>0</v>
      </c>
    </row>
    <row r="357" spans="1:2" x14ac:dyDescent="0.25">
      <c r="B357" t="s">
        <v>1</v>
      </c>
    </row>
    <row r="358" spans="1:2" x14ac:dyDescent="0.25">
      <c r="B358" t="s">
        <v>2</v>
      </c>
    </row>
    <row r="359" spans="1:2" x14ac:dyDescent="0.25">
      <c r="A359" s="1" t="s">
        <v>62</v>
      </c>
      <c r="B359" t="s">
        <v>0</v>
      </c>
    </row>
    <row r="360" spans="1:2" x14ac:dyDescent="0.25">
      <c r="B360" t="s">
        <v>1</v>
      </c>
    </row>
    <row r="361" spans="1:2" x14ac:dyDescent="0.25">
      <c r="B361" t="s">
        <v>2</v>
      </c>
    </row>
    <row r="362" spans="1:2" x14ac:dyDescent="0.25">
      <c r="A362" s="1">
        <v>131072</v>
      </c>
      <c r="B362" t="s">
        <v>0</v>
      </c>
    </row>
    <row r="363" spans="1:2" x14ac:dyDescent="0.25">
      <c r="B363" t="s">
        <v>1</v>
      </c>
    </row>
    <row r="364" spans="1:2" x14ac:dyDescent="0.25">
      <c r="B364" t="s">
        <v>2</v>
      </c>
    </row>
    <row r="365" spans="1:2" x14ac:dyDescent="0.25">
      <c r="A365" s="1" t="s">
        <v>63</v>
      </c>
      <c r="B365" t="s">
        <v>0</v>
      </c>
    </row>
    <row r="366" spans="1:2" x14ac:dyDescent="0.25">
      <c r="B366" t="s">
        <v>1</v>
      </c>
    </row>
    <row r="367" spans="1:2" x14ac:dyDescent="0.25">
      <c r="B367" t="s">
        <v>2</v>
      </c>
    </row>
    <row r="368" spans="1:2" x14ac:dyDescent="0.25">
      <c r="A368" s="1">
        <v>163840</v>
      </c>
      <c r="B368" t="s">
        <v>0</v>
      </c>
    </row>
    <row r="369" spans="1:2" x14ac:dyDescent="0.25">
      <c r="B369" t="s">
        <v>1</v>
      </c>
    </row>
    <row r="370" spans="1:2" x14ac:dyDescent="0.25">
      <c r="B370" t="s">
        <v>2</v>
      </c>
    </row>
    <row r="371" spans="1:2" x14ac:dyDescent="0.25">
      <c r="A371" s="1" t="s">
        <v>64</v>
      </c>
      <c r="B371" t="s">
        <v>0</v>
      </c>
    </row>
    <row r="372" spans="1:2" x14ac:dyDescent="0.25">
      <c r="B372" t="s">
        <v>1</v>
      </c>
    </row>
    <row r="373" spans="1:2" x14ac:dyDescent="0.25">
      <c r="B373" t="s">
        <v>2</v>
      </c>
    </row>
    <row r="374" spans="1:2" x14ac:dyDescent="0.25">
      <c r="A374" s="1">
        <v>196608</v>
      </c>
      <c r="B374" t="s">
        <v>0</v>
      </c>
    </row>
    <row r="375" spans="1:2" x14ac:dyDescent="0.25">
      <c r="B375" t="s">
        <v>1</v>
      </c>
    </row>
    <row r="376" spans="1:2" x14ac:dyDescent="0.25">
      <c r="B376" t="s">
        <v>2</v>
      </c>
    </row>
    <row r="377" spans="1:2" x14ac:dyDescent="0.25">
      <c r="A377" s="1" t="s">
        <v>65</v>
      </c>
      <c r="B377" t="s">
        <v>0</v>
      </c>
    </row>
    <row r="378" spans="1:2" x14ac:dyDescent="0.25">
      <c r="B378" t="s">
        <v>1</v>
      </c>
    </row>
    <row r="379" spans="1:2" x14ac:dyDescent="0.25">
      <c r="B379" t="s">
        <v>2</v>
      </c>
    </row>
    <row r="380" spans="1:2" x14ac:dyDescent="0.25">
      <c r="A380" s="1">
        <v>229376</v>
      </c>
      <c r="B380" t="s">
        <v>0</v>
      </c>
    </row>
    <row r="381" spans="1:2" x14ac:dyDescent="0.25">
      <c r="B381" t="s">
        <v>1</v>
      </c>
    </row>
    <row r="382" spans="1:2" x14ac:dyDescent="0.25">
      <c r="B382" t="s">
        <v>2</v>
      </c>
    </row>
    <row r="383" spans="1:2" x14ac:dyDescent="0.25">
      <c r="A383" s="1" t="s">
        <v>66</v>
      </c>
      <c r="B383" t="s">
        <v>0</v>
      </c>
    </row>
    <row r="384" spans="1:2" x14ac:dyDescent="0.25">
      <c r="B384" t="s">
        <v>1</v>
      </c>
    </row>
    <row r="385" spans="1:2" x14ac:dyDescent="0.25">
      <c r="B385" t="s">
        <v>2</v>
      </c>
    </row>
    <row r="386" spans="1:2" x14ac:dyDescent="0.25">
      <c r="A386" s="1">
        <v>262144</v>
      </c>
      <c r="B386" t="s">
        <v>0</v>
      </c>
    </row>
    <row r="387" spans="1:2" x14ac:dyDescent="0.25">
      <c r="B387" t="s">
        <v>1</v>
      </c>
    </row>
    <row r="388" spans="1:2" x14ac:dyDescent="0.25">
      <c r="B388" t="s">
        <v>2</v>
      </c>
    </row>
    <row r="389" spans="1:2" x14ac:dyDescent="0.25">
      <c r="A389" s="1" t="s">
        <v>67</v>
      </c>
      <c r="B389" t="s">
        <v>0</v>
      </c>
    </row>
    <row r="390" spans="1:2" x14ac:dyDescent="0.25">
      <c r="B390" t="s">
        <v>1</v>
      </c>
    </row>
    <row r="391" spans="1:2" x14ac:dyDescent="0.25">
      <c r="B391" t="s">
        <v>2</v>
      </c>
    </row>
    <row r="392" spans="1:2" x14ac:dyDescent="0.25">
      <c r="A392" s="1">
        <v>327680</v>
      </c>
      <c r="B392" t="s">
        <v>0</v>
      </c>
    </row>
    <row r="393" spans="1:2" x14ac:dyDescent="0.25">
      <c r="B393" t="s">
        <v>1</v>
      </c>
    </row>
    <row r="394" spans="1:2" x14ac:dyDescent="0.25">
      <c r="B394" t="s">
        <v>2</v>
      </c>
    </row>
    <row r="395" spans="1:2" x14ac:dyDescent="0.25">
      <c r="A395" s="1" t="s">
        <v>68</v>
      </c>
      <c r="B395" t="s">
        <v>0</v>
      </c>
    </row>
    <row r="396" spans="1:2" x14ac:dyDescent="0.25">
      <c r="B396" t="s">
        <v>1</v>
      </c>
    </row>
    <row r="397" spans="1:2" x14ac:dyDescent="0.25">
      <c r="B397" t="s">
        <v>2</v>
      </c>
    </row>
    <row r="398" spans="1:2" x14ac:dyDescent="0.25">
      <c r="A398" s="1">
        <v>393216</v>
      </c>
      <c r="B398" t="s">
        <v>0</v>
      </c>
    </row>
    <row r="399" spans="1:2" x14ac:dyDescent="0.25">
      <c r="B399" t="s">
        <v>1</v>
      </c>
    </row>
    <row r="400" spans="1:2" x14ac:dyDescent="0.25">
      <c r="B400" t="s">
        <v>2</v>
      </c>
    </row>
    <row r="401" spans="1:2" x14ac:dyDescent="0.25">
      <c r="A401" s="1" t="s">
        <v>69</v>
      </c>
      <c r="B401" t="s">
        <v>0</v>
      </c>
    </row>
    <row r="402" spans="1:2" x14ac:dyDescent="0.25">
      <c r="B402" t="s">
        <v>1</v>
      </c>
    </row>
    <row r="403" spans="1:2" x14ac:dyDescent="0.25">
      <c r="B403" t="s">
        <v>2</v>
      </c>
    </row>
    <row r="404" spans="1:2" x14ac:dyDescent="0.25">
      <c r="A404" s="1">
        <v>458752</v>
      </c>
      <c r="B404" t="s">
        <v>0</v>
      </c>
    </row>
    <row r="405" spans="1:2" x14ac:dyDescent="0.25">
      <c r="B405" t="s">
        <v>1</v>
      </c>
    </row>
    <row r="406" spans="1:2" x14ac:dyDescent="0.25">
      <c r="B406" t="s">
        <v>2</v>
      </c>
    </row>
    <row r="407" spans="1:2" x14ac:dyDescent="0.25">
      <c r="A407" s="1" t="s">
        <v>70</v>
      </c>
      <c r="B407" t="s">
        <v>0</v>
      </c>
    </row>
    <row r="408" spans="1:2" x14ac:dyDescent="0.25">
      <c r="B408" t="s">
        <v>1</v>
      </c>
    </row>
    <row r="409" spans="1:2" x14ac:dyDescent="0.25">
      <c r="B409" t="s">
        <v>2</v>
      </c>
    </row>
    <row r="410" spans="1:2" x14ac:dyDescent="0.25">
      <c r="A410" s="1">
        <v>524288</v>
      </c>
      <c r="B410" t="s">
        <v>0</v>
      </c>
    </row>
    <row r="411" spans="1:2" x14ac:dyDescent="0.25">
      <c r="B411" t="s">
        <v>1</v>
      </c>
    </row>
    <row r="412" spans="1:2" x14ac:dyDescent="0.25">
      <c r="B412" t="s">
        <v>2</v>
      </c>
    </row>
    <row r="413" spans="1:2" x14ac:dyDescent="0.25">
      <c r="A413" s="1" t="s">
        <v>71</v>
      </c>
      <c r="B413" t="s">
        <v>0</v>
      </c>
    </row>
    <row r="414" spans="1:2" x14ac:dyDescent="0.25">
      <c r="B414" t="s">
        <v>1</v>
      </c>
    </row>
    <row r="415" spans="1:2" x14ac:dyDescent="0.25">
      <c r="B415" t="s">
        <v>2</v>
      </c>
    </row>
    <row r="416" spans="1:2" x14ac:dyDescent="0.25">
      <c r="A416" s="1">
        <v>655360</v>
      </c>
      <c r="B416" t="s">
        <v>0</v>
      </c>
    </row>
    <row r="417" spans="1:2" x14ac:dyDescent="0.25">
      <c r="B417" t="s">
        <v>1</v>
      </c>
    </row>
    <row r="418" spans="1:2" x14ac:dyDescent="0.25">
      <c r="B418" t="s">
        <v>2</v>
      </c>
    </row>
    <row r="419" spans="1:2" x14ac:dyDescent="0.25">
      <c r="A419" s="1" t="s">
        <v>72</v>
      </c>
      <c r="B419" t="s">
        <v>0</v>
      </c>
    </row>
    <row r="420" spans="1:2" x14ac:dyDescent="0.25">
      <c r="B420" t="s">
        <v>1</v>
      </c>
    </row>
    <row r="421" spans="1:2" x14ac:dyDescent="0.25">
      <c r="B421" t="s">
        <v>2</v>
      </c>
    </row>
    <row r="422" spans="1:2" x14ac:dyDescent="0.25">
      <c r="A422" s="1">
        <v>786432</v>
      </c>
      <c r="B422" t="s">
        <v>0</v>
      </c>
    </row>
    <row r="423" spans="1:2" x14ac:dyDescent="0.25">
      <c r="B423" t="s">
        <v>1</v>
      </c>
    </row>
    <row r="424" spans="1:2" x14ac:dyDescent="0.25">
      <c r="B424" t="s">
        <v>2</v>
      </c>
    </row>
    <row r="425" spans="1:2" x14ac:dyDescent="0.25">
      <c r="A425" s="1" t="s">
        <v>73</v>
      </c>
      <c r="B425" t="s">
        <v>0</v>
      </c>
    </row>
    <row r="426" spans="1:2" x14ac:dyDescent="0.25">
      <c r="B426" t="s">
        <v>1</v>
      </c>
    </row>
    <row r="427" spans="1:2" x14ac:dyDescent="0.25">
      <c r="B427" t="s">
        <v>2</v>
      </c>
    </row>
    <row r="428" spans="1:2" x14ac:dyDescent="0.25">
      <c r="A428" s="1">
        <v>917504</v>
      </c>
      <c r="B428" t="s">
        <v>0</v>
      </c>
    </row>
    <row r="429" spans="1:2" x14ac:dyDescent="0.25">
      <c r="B429" t="s">
        <v>1</v>
      </c>
    </row>
    <row r="430" spans="1:2" x14ac:dyDescent="0.25">
      <c r="B430" t="s">
        <v>2</v>
      </c>
    </row>
    <row r="431" spans="1:2" x14ac:dyDescent="0.25">
      <c r="A431" s="1" t="s">
        <v>74</v>
      </c>
      <c r="B431" t="s">
        <v>0</v>
      </c>
    </row>
    <row r="432" spans="1:2" x14ac:dyDescent="0.25">
      <c r="B432" t="s">
        <v>1</v>
      </c>
    </row>
    <row r="433" spans="1:2" x14ac:dyDescent="0.25">
      <c r="B433" t="s">
        <v>2</v>
      </c>
    </row>
    <row r="434" spans="1:2" x14ac:dyDescent="0.25">
      <c r="A434" s="1">
        <v>1048576</v>
      </c>
      <c r="B434" t="s">
        <v>0</v>
      </c>
    </row>
    <row r="435" spans="1:2" x14ac:dyDescent="0.25">
      <c r="B435" t="s">
        <v>1</v>
      </c>
    </row>
    <row r="436" spans="1:2" x14ac:dyDescent="0.25">
      <c r="B436" t="s">
        <v>2</v>
      </c>
    </row>
    <row r="437" spans="1:2" x14ac:dyDescent="0.25">
      <c r="A437" s="1" t="s">
        <v>75</v>
      </c>
      <c r="B437" t="s">
        <v>0</v>
      </c>
    </row>
    <row r="438" spans="1:2" x14ac:dyDescent="0.25">
      <c r="B438" t="s">
        <v>1</v>
      </c>
    </row>
    <row r="439" spans="1:2" x14ac:dyDescent="0.25">
      <c r="B439" t="s">
        <v>2</v>
      </c>
    </row>
    <row r="440" spans="1:2" x14ac:dyDescent="0.25">
      <c r="A440" s="1">
        <v>1310720</v>
      </c>
      <c r="B440" t="s">
        <v>0</v>
      </c>
    </row>
    <row r="441" spans="1:2" x14ac:dyDescent="0.25">
      <c r="B441" t="s">
        <v>1</v>
      </c>
    </row>
    <row r="442" spans="1:2" x14ac:dyDescent="0.25">
      <c r="B442" t="s">
        <v>2</v>
      </c>
    </row>
    <row r="443" spans="1:2" x14ac:dyDescent="0.25">
      <c r="A443" s="1" t="s">
        <v>76</v>
      </c>
      <c r="B443" t="s">
        <v>0</v>
      </c>
    </row>
    <row r="444" spans="1:2" x14ac:dyDescent="0.25">
      <c r="B444" t="s">
        <v>1</v>
      </c>
    </row>
    <row r="445" spans="1:2" x14ac:dyDescent="0.25">
      <c r="B445" t="s">
        <v>2</v>
      </c>
    </row>
    <row r="446" spans="1:2" x14ac:dyDescent="0.25">
      <c r="A446" s="1">
        <v>1572864</v>
      </c>
      <c r="B446" t="s">
        <v>0</v>
      </c>
    </row>
    <row r="447" spans="1:2" x14ac:dyDescent="0.25">
      <c r="B447" t="s">
        <v>1</v>
      </c>
    </row>
    <row r="448" spans="1:2" x14ac:dyDescent="0.25">
      <c r="B448" t="s">
        <v>2</v>
      </c>
    </row>
    <row r="449" spans="1:2" x14ac:dyDescent="0.25">
      <c r="A449" s="1" t="s">
        <v>77</v>
      </c>
      <c r="B449" t="s">
        <v>0</v>
      </c>
    </row>
    <row r="450" spans="1:2" x14ac:dyDescent="0.25">
      <c r="B450" t="s">
        <v>1</v>
      </c>
    </row>
    <row r="451" spans="1:2" x14ac:dyDescent="0.25">
      <c r="B451" t="s">
        <v>2</v>
      </c>
    </row>
    <row r="452" spans="1:2" x14ac:dyDescent="0.25">
      <c r="A452" s="1">
        <v>1835008</v>
      </c>
      <c r="B452" t="s">
        <v>0</v>
      </c>
    </row>
    <row r="453" spans="1:2" x14ac:dyDescent="0.25">
      <c r="B453" t="s">
        <v>1</v>
      </c>
    </row>
    <row r="454" spans="1:2" x14ac:dyDescent="0.25">
      <c r="B454" t="s">
        <v>2</v>
      </c>
    </row>
    <row r="455" spans="1:2" x14ac:dyDescent="0.25">
      <c r="A455" s="1" t="s">
        <v>78</v>
      </c>
      <c r="B455" t="s">
        <v>0</v>
      </c>
    </row>
    <row r="456" spans="1:2" x14ac:dyDescent="0.25">
      <c r="B456" t="s">
        <v>1</v>
      </c>
    </row>
    <row r="457" spans="1:2" x14ac:dyDescent="0.25">
      <c r="B457" t="s">
        <v>2</v>
      </c>
    </row>
    <row r="458" spans="1:2" x14ac:dyDescent="0.25">
      <c r="A458" s="1">
        <v>2097152</v>
      </c>
      <c r="B458" t="s">
        <v>0</v>
      </c>
    </row>
    <row r="459" spans="1:2" x14ac:dyDescent="0.25">
      <c r="B459" t="s">
        <v>1</v>
      </c>
    </row>
    <row r="460" spans="1:2" x14ac:dyDescent="0.25">
      <c r="B460" t="s">
        <v>2</v>
      </c>
    </row>
    <row r="461" spans="1:2" x14ac:dyDescent="0.25">
      <c r="A461" s="1" t="s">
        <v>79</v>
      </c>
      <c r="B461" t="s">
        <v>0</v>
      </c>
    </row>
    <row r="462" spans="1:2" x14ac:dyDescent="0.25">
      <c r="B462" t="s">
        <v>1</v>
      </c>
    </row>
    <row r="463" spans="1:2" x14ac:dyDescent="0.25">
      <c r="B463" t="s">
        <v>2</v>
      </c>
    </row>
    <row r="464" spans="1:2" x14ac:dyDescent="0.25">
      <c r="A464" s="1">
        <v>2621440</v>
      </c>
      <c r="B464" t="s">
        <v>0</v>
      </c>
    </row>
    <row r="465" spans="1:2" x14ac:dyDescent="0.25">
      <c r="B465" t="s">
        <v>1</v>
      </c>
    </row>
    <row r="466" spans="1:2" x14ac:dyDescent="0.25">
      <c r="B466" t="s">
        <v>2</v>
      </c>
    </row>
    <row r="467" spans="1:2" x14ac:dyDescent="0.25">
      <c r="A467" s="1" t="s">
        <v>80</v>
      </c>
      <c r="B467" t="s">
        <v>0</v>
      </c>
    </row>
    <row r="468" spans="1:2" x14ac:dyDescent="0.25">
      <c r="B468" t="s">
        <v>1</v>
      </c>
    </row>
    <row r="469" spans="1:2" x14ac:dyDescent="0.25">
      <c r="B469" t="s">
        <v>2</v>
      </c>
    </row>
    <row r="470" spans="1:2" x14ac:dyDescent="0.25">
      <c r="A470" s="1">
        <v>3145728</v>
      </c>
      <c r="B470" t="s">
        <v>0</v>
      </c>
    </row>
    <row r="471" spans="1:2" x14ac:dyDescent="0.25">
      <c r="B471" t="s">
        <v>1</v>
      </c>
    </row>
    <row r="472" spans="1:2" x14ac:dyDescent="0.25">
      <c r="B472" t="s">
        <v>2</v>
      </c>
    </row>
    <row r="473" spans="1:2" x14ac:dyDescent="0.25">
      <c r="A473" s="1" t="s">
        <v>81</v>
      </c>
      <c r="B473" t="s">
        <v>0</v>
      </c>
    </row>
    <row r="474" spans="1:2" x14ac:dyDescent="0.25">
      <c r="B474" t="s">
        <v>1</v>
      </c>
    </row>
    <row r="475" spans="1:2" x14ac:dyDescent="0.25">
      <c r="B475" t="s">
        <v>2</v>
      </c>
    </row>
    <row r="476" spans="1:2" x14ac:dyDescent="0.25">
      <c r="A476" s="1">
        <v>3670016</v>
      </c>
      <c r="B476" t="s">
        <v>0</v>
      </c>
    </row>
    <row r="477" spans="1:2" x14ac:dyDescent="0.25">
      <c r="B477" t="s">
        <v>1</v>
      </c>
    </row>
    <row r="478" spans="1:2" x14ac:dyDescent="0.25">
      <c r="B478" t="s">
        <v>2</v>
      </c>
    </row>
    <row r="479" spans="1:2" x14ac:dyDescent="0.25">
      <c r="A479" s="1" t="s">
        <v>82</v>
      </c>
      <c r="B479" t="s">
        <v>0</v>
      </c>
    </row>
    <row r="480" spans="1:2" x14ac:dyDescent="0.25">
      <c r="B480" t="s">
        <v>1</v>
      </c>
    </row>
    <row r="481" spans="1:2" x14ac:dyDescent="0.25">
      <c r="B481" t="s">
        <v>2</v>
      </c>
    </row>
    <row r="482" spans="1:2" x14ac:dyDescent="0.25">
      <c r="A482" s="1">
        <v>4194304</v>
      </c>
      <c r="B482" t="s">
        <v>0</v>
      </c>
    </row>
    <row r="483" spans="1:2" x14ac:dyDescent="0.25">
      <c r="B483" t="s">
        <v>1</v>
      </c>
    </row>
    <row r="484" spans="1:2" x14ac:dyDescent="0.25">
      <c r="B484" t="s">
        <v>2</v>
      </c>
    </row>
    <row r="485" spans="1:2" x14ac:dyDescent="0.25">
      <c r="A485" s="1" t="s">
        <v>83</v>
      </c>
      <c r="B485" t="s">
        <v>0</v>
      </c>
    </row>
    <row r="486" spans="1:2" x14ac:dyDescent="0.25">
      <c r="B486" t="s">
        <v>1</v>
      </c>
    </row>
    <row r="487" spans="1:2" x14ac:dyDescent="0.25">
      <c r="B487" t="s">
        <v>2</v>
      </c>
    </row>
    <row r="488" spans="1:2" x14ac:dyDescent="0.25">
      <c r="A488" s="1">
        <v>8388608</v>
      </c>
      <c r="B488" t="s">
        <v>0</v>
      </c>
    </row>
    <row r="489" spans="1:2" x14ac:dyDescent="0.25">
      <c r="B489" t="s">
        <v>1</v>
      </c>
    </row>
    <row r="490" spans="1:2" x14ac:dyDescent="0.25">
      <c r="B490" t="s">
        <v>2</v>
      </c>
    </row>
    <row r="491" spans="1:2" x14ac:dyDescent="0.25">
      <c r="A491" s="1" t="s">
        <v>84</v>
      </c>
      <c r="B491" t="s">
        <v>0</v>
      </c>
    </row>
    <row r="492" spans="1:2" x14ac:dyDescent="0.25">
      <c r="B492" t="s">
        <v>1</v>
      </c>
    </row>
    <row r="493" spans="1:2" x14ac:dyDescent="0.25">
      <c r="B493" t="s">
        <v>2</v>
      </c>
    </row>
    <row r="494" spans="1:2" x14ac:dyDescent="0.25">
      <c r="A494" s="1">
        <v>16777216</v>
      </c>
      <c r="B494" t="s">
        <v>0</v>
      </c>
    </row>
    <row r="495" spans="1:2" x14ac:dyDescent="0.25">
      <c r="B495" t="s">
        <v>1</v>
      </c>
    </row>
    <row r="496" spans="1:2" x14ac:dyDescent="0.25">
      <c r="B496" t="s">
        <v>2</v>
      </c>
    </row>
    <row r="497" spans="1:2" x14ac:dyDescent="0.25">
      <c r="A497" s="1" t="s">
        <v>85</v>
      </c>
      <c r="B497" t="s">
        <v>0</v>
      </c>
    </row>
    <row r="498" spans="1:2" x14ac:dyDescent="0.25">
      <c r="B498" t="s">
        <v>1</v>
      </c>
    </row>
    <row r="499" spans="1:2" x14ac:dyDescent="0.25">
      <c r="B499" t="s">
        <v>2</v>
      </c>
    </row>
    <row r="500" spans="1:2" x14ac:dyDescent="0.25">
      <c r="A500" s="1">
        <v>33554432</v>
      </c>
      <c r="B500" t="s">
        <v>0</v>
      </c>
    </row>
    <row r="501" spans="1:2" x14ac:dyDescent="0.25">
      <c r="B501" t="s">
        <v>1</v>
      </c>
    </row>
    <row r="502" spans="1:2" x14ac:dyDescent="0.25">
      <c r="B502" t="s">
        <v>2</v>
      </c>
    </row>
    <row r="503" spans="1:2" x14ac:dyDescent="0.25">
      <c r="A503" s="1" t="s">
        <v>86</v>
      </c>
      <c r="B503" t="s">
        <v>0</v>
      </c>
    </row>
    <row r="504" spans="1:2" x14ac:dyDescent="0.25">
      <c r="B504" t="s">
        <v>1</v>
      </c>
    </row>
    <row r="505" spans="1:2" x14ac:dyDescent="0.25">
      <c r="B505" t="s">
        <v>2</v>
      </c>
    </row>
    <row r="506" spans="1:2" x14ac:dyDescent="0.25">
      <c r="A506" s="1">
        <v>67108864</v>
      </c>
      <c r="B506" t="s">
        <v>0</v>
      </c>
    </row>
    <row r="507" spans="1:2" x14ac:dyDescent="0.25">
      <c r="B507" t="s">
        <v>1</v>
      </c>
    </row>
    <row r="508" spans="1:2" x14ac:dyDescent="0.25">
      <c r="B508" t="s">
        <v>2</v>
      </c>
    </row>
    <row r="509" spans="1:2" x14ac:dyDescent="0.25">
      <c r="A509" s="1" t="s">
        <v>87</v>
      </c>
      <c r="B509" t="s">
        <v>0</v>
      </c>
    </row>
    <row r="510" spans="1:2" x14ac:dyDescent="0.25">
      <c r="B510" t="s">
        <v>1</v>
      </c>
    </row>
    <row r="511" spans="1:2" x14ac:dyDescent="0.25">
      <c r="B511" t="s">
        <v>2</v>
      </c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3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5703125" style="1" bestFit="1" customWidth="1"/>
    <col min="2" max="2" width="9.85546875" bestFit="1" customWidth="1"/>
    <col min="3" max="29" width="11.85546875" style="2" customWidth="1"/>
    <col min="30" max="30" width="12.85546875" bestFit="1" customWidth="1"/>
    <col min="31" max="31" width="12.42578125" bestFit="1" customWidth="1"/>
  </cols>
  <sheetData>
    <row r="1" spans="1:36" ht="15.75" thickBot="1" x14ac:dyDescent="0.3"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  <c r="L1" s="1" t="s">
        <v>161</v>
      </c>
      <c r="M1" s="1" t="s">
        <v>162</v>
      </c>
      <c r="N1" s="1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168</v>
      </c>
      <c r="T1" s="1" t="s">
        <v>169</v>
      </c>
      <c r="U1" s="1" t="s">
        <v>170</v>
      </c>
      <c r="V1" s="1" t="s">
        <v>182</v>
      </c>
      <c r="W1" s="1"/>
      <c r="X1" s="1"/>
      <c r="Y1" s="1"/>
      <c r="Z1" s="1"/>
      <c r="AA1" s="1"/>
      <c r="AB1" s="1"/>
      <c r="AC1" s="1"/>
      <c r="AD1" s="1"/>
      <c r="AE1" s="1"/>
    </row>
    <row r="2" spans="1:36" x14ac:dyDescent="0.25">
      <c r="A2" s="1" t="s">
        <v>8</v>
      </c>
      <c r="B2" t="s">
        <v>0</v>
      </c>
      <c r="C2" s="26">
        <v>0.66927400000000004</v>
      </c>
      <c r="D2" s="42">
        <v>0.77296100000000001</v>
      </c>
      <c r="E2" s="17">
        <v>0.73555899999999996</v>
      </c>
      <c r="F2" s="26">
        <v>0.67136099999999999</v>
      </c>
      <c r="G2" s="34">
        <v>0.66927700000000001</v>
      </c>
      <c r="H2" s="50">
        <v>0.67147599999999996</v>
      </c>
      <c r="I2" s="26">
        <v>0.67143399999999998</v>
      </c>
      <c r="J2" s="27">
        <v>0.69154599999999999</v>
      </c>
      <c r="K2" s="28">
        <v>0.74246699999999999</v>
      </c>
      <c r="L2" s="50">
        <v>0.671427</v>
      </c>
      <c r="M2" s="26">
        <v>0.67136600000000002</v>
      </c>
      <c r="N2" s="26">
        <v>0.671435</v>
      </c>
      <c r="O2" s="17">
        <v>0.73561399999999999</v>
      </c>
      <c r="P2" s="28">
        <v>0.74241699999999999</v>
      </c>
      <c r="Q2" s="17">
        <v>0.73555199999999998</v>
      </c>
      <c r="R2" s="44">
        <v>0.67128600000000005</v>
      </c>
      <c r="S2" s="26">
        <v>0.671485</v>
      </c>
      <c r="T2" s="27">
        <v>0.71837600000000001</v>
      </c>
      <c r="U2" s="50">
        <v>0.67142999999999997</v>
      </c>
      <c r="V2" s="65"/>
      <c r="W2" s="1"/>
      <c r="X2" s="1"/>
      <c r="Y2" s="1"/>
      <c r="Z2" s="1"/>
      <c r="AA2" s="1"/>
      <c r="AB2" s="1"/>
      <c r="AC2" s="1"/>
      <c r="AD2" t="s">
        <v>129</v>
      </c>
      <c r="AJ2" t="s">
        <v>173</v>
      </c>
    </row>
    <row r="3" spans="1:36" x14ac:dyDescent="0.25">
      <c r="B3" t="s">
        <v>118</v>
      </c>
      <c r="C3" s="19">
        <v>0.60247200000000001</v>
      </c>
      <c r="D3" s="43">
        <v>0.693299</v>
      </c>
      <c r="E3" s="18">
        <v>0.67105599999999999</v>
      </c>
      <c r="F3" s="19">
        <v>0.60694800000000004</v>
      </c>
      <c r="G3" s="35">
        <v>0.60247399999999995</v>
      </c>
      <c r="H3" s="51">
        <v>0.60698300000000005</v>
      </c>
      <c r="I3" s="19">
        <v>0.60696799999999995</v>
      </c>
      <c r="J3" s="21">
        <v>0.62275999999999998</v>
      </c>
      <c r="K3" s="29">
        <v>0.68324600000000002</v>
      </c>
      <c r="L3" s="51">
        <v>0.60689499999999996</v>
      </c>
      <c r="M3" s="19">
        <v>0.60698099999999999</v>
      </c>
      <c r="N3" s="19">
        <v>0.60689000000000004</v>
      </c>
      <c r="O3" s="18">
        <v>0.67105800000000004</v>
      </c>
      <c r="P3" s="29">
        <v>0.68318000000000001</v>
      </c>
      <c r="Q3" s="18">
        <v>0.67105899999999996</v>
      </c>
      <c r="R3" s="36">
        <v>0.606993</v>
      </c>
      <c r="S3" s="19">
        <v>0.60692299999999999</v>
      </c>
      <c r="T3" s="21">
        <v>0.66176199999999996</v>
      </c>
      <c r="U3" s="51">
        <v>0.606931</v>
      </c>
      <c r="V3" s="66"/>
      <c r="W3" s="1"/>
      <c r="X3" s="1"/>
      <c r="Y3" s="1"/>
      <c r="Z3" s="1"/>
      <c r="AA3" s="1"/>
      <c r="AB3" s="1"/>
      <c r="AC3" s="1"/>
      <c r="AD3" t="s">
        <v>130</v>
      </c>
      <c r="AJ3" t="s">
        <v>205</v>
      </c>
    </row>
    <row r="4" spans="1:36" x14ac:dyDescent="0.25">
      <c r="A4" s="1" t="s">
        <v>9</v>
      </c>
      <c r="B4" t="s">
        <v>0</v>
      </c>
      <c r="C4" s="19">
        <v>0.61845799999999995</v>
      </c>
      <c r="D4" s="31">
        <v>0.68205700000000002</v>
      </c>
      <c r="E4" s="22">
        <v>0.75043400000000005</v>
      </c>
      <c r="F4" s="21">
        <v>0.67056199999999999</v>
      </c>
      <c r="G4" s="36">
        <v>0.61341500000000004</v>
      </c>
      <c r="H4" s="30">
        <v>0.75991699999999995</v>
      </c>
      <c r="I4" s="22">
        <v>0.759822</v>
      </c>
      <c r="J4" s="21">
        <v>0.70832099999999998</v>
      </c>
      <c r="K4" s="29">
        <v>0.85433999999999999</v>
      </c>
      <c r="L4" s="30">
        <v>0.76005199999999995</v>
      </c>
      <c r="M4" s="22">
        <v>0.760015</v>
      </c>
      <c r="N4" s="21">
        <v>0.67053499999999999</v>
      </c>
      <c r="O4" s="18">
        <v>0.82708499999999996</v>
      </c>
      <c r="P4" s="68">
        <v>0.86625099999999999</v>
      </c>
      <c r="Q4" s="18">
        <v>0.82761399999999996</v>
      </c>
      <c r="R4" s="35">
        <v>0.73255400000000004</v>
      </c>
      <c r="S4" s="21">
        <v>0.67532899999999996</v>
      </c>
      <c r="T4" s="21">
        <v>0.73241199999999995</v>
      </c>
      <c r="U4" s="31">
        <v>0.73266600000000004</v>
      </c>
      <c r="V4" s="66"/>
      <c r="W4" s="1"/>
      <c r="X4" s="1"/>
      <c r="Y4" s="1"/>
      <c r="Z4" s="1"/>
      <c r="AA4" s="1"/>
      <c r="AB4" s="1"/>
      <c r="AC4" s="1"/>
      <c r="AD4" t="s">
        <v>131</v>
      </c>
      <c r="AJ4" t="s">
        <v>175</v>
      </c>
    </row>
    <row r="5" spans="1:36" x14ac:dyDescent="0.25">
      <c r="B5" t="s">
        <v>118</v>
      </c>
      <c r="C5" s="19">
        <v>0.55021900000000001</v>
      </c>
      <c r="D5" s="30">
        <v>0.61347300000000005</v>
      </c>
      <c r="E5" s="21">
        <v>0.60458000000000001</v>
      </c>
      <c r="F5" s="19">
        <v>0.56032300000000002</v>
      </c>
      <c r="G5" s="36">
        <v>0.54484200000000005</v>
      </c>
      <c r="H5" s="30">
        <v>0.619977</v>
      </c>
      <c r="I5" s="22">
        <v>0.62048099999999995</v>
      </c>
      <c r="J5" s="20">
        <v>0.596333</v>
      </c>
      <c r="K5" s="29">
        <v>0.70011199999999996</v>
      </c>
      <c r="L5" s="30">
        <v>0.61995800000000001</v>
      </c>
      <c r="M5" s="22">
        <v>0.61998900000000001</v>
      </c>
      <c r="N5" s="19">
        <v>0.55919700000000006</v>
      </c>
      <c r="O5" s="18">
        <v>0.68945500000000004</v>
      </c>
      <c r="P5" s="68">
        <v>0.71220000000000006</v>
      </c>
      <c r="Q5" s="18">
        <v>0.68940400000000002</v>
      </c>
      <c r="R5" s="35">
        <v>0.62351800000000002</v>
      </c>
      <c r="S5" s="19">
        <v>0.56106699999999998</v>
      </c>
      <c r="T5" s="21">
        <v>0.62414999999999998</v>
      </c>
      <c r="U5" s="31">
        <v>0.623475</v>
      </c>
      <c r="V5" s="66"/>
      <c r="W5" s="1"/>
      <c r="X5" s="1"/>
      <c r="Y5" s="1"/>
      <c r="Z5" s="1"/>
      <c r="AA5" s="1"/>
      <c r="AB5" s="1"/>
      <c r="AC5" s="1"/>
    </row>
    <row r="6" spans="1:36" x14ac:dyDescent="0.25">
      <c r="A6" s="1" t="s">
        <v>10</v>
      </c>
      <c r="B6" t="s">
        <v>0</v>
      </c>
      <c r="C6" s="19">
        <v>0.89241999999999999</v>
      </c>
      <c r="D6" s="31">
        <v>0.98381099999999999</v>
      </c>
      <c r="E6" s="22">
        <v>1.000432</v>
      </c>
      <c r="F6" s="19">
        <v>0.87843899999999997</v>
      </c>
      <c r="G6" s="36">
        <v>0.89994300000000005</v>
      </c>
      <c r="H6" s="30">
        <v>1.0083089999999999</v>
      </c>
      <c r="I6" s="22">
        <v>1.008059</v>
      </c>
      <c r="J6" s="21">
        <v>0.99385500000000004</v>
      </c>
      <c r="K6" s="31">
        <v>0.96825799999999995</v>
      </c>
      <c r="L6" s="29">
        <v>1.0261610000000001</v>
      </c>
      <c r="M6" s="22">
        <v>1.008203</v>
      </c>
      <c r="N6" s="22">
        <v>1.0081929999999999</v>
      </c>
      <c r="O6" s="19">
        <v>0.88899700000000004</v>
      </c>
      <c r="P6" s="31">
        <v>0.99380000000000002</v>
      </c>
      <c r="Q6" s="67">
        <v>1.040521</v>
      </c>
      <c r="R6" s="35">
        <v>0.99378699999999998</v>
      </c>
      <c r="S6" s="21">
        <v>0.99579499999999999</v>
      </c>
      <c r="T6" s="21">
        <v>0.90964800000000001</v>
      </c>
      <c r="U6" s="31">
        <v>0.99572899999999998</v>
      </c>
      <c r="V6" s="21">
        <v>0.99594800000000006</v>
      </c>
      <c r="W6"/>
      <c r="X6"/>
      <c r="Y6"/>
      <c r="Z6"/>
      <c r="AA6"/>
      <c r="AB6"/>
      <c r="AC6"/>
    </row>
    <row r="7" spans="1:36" x14ac:dyDescent="0.25">
      <c r="B7" t="s">
        <v>118</v>
      </c>
      <c r="C7" s="19">
        <v>0.57233599999999996</v>
      </c>
      <c r="D7" s="29">
        <v>0.725684</v>
      </c>
      <c r="E7" s="18">
        <v>0.71230099999999996</v>
      </c>
      <c r="F7" s="19">
        <v>0.58521599999999996</v>
      </c>
      <c r="G7" s="36">
        <v>0.56621999999999995</v>
      </c>
      <c r="H7" s="31">
        <v>0.65503699999999998</v>
      </c>
      <c r="I7" s="21">
        <v>0.65545299999999995</v>
      </c>
      <c r="J7" s="18">
        <v>0.72852899999999998</v>
      </c>
      <c r="K7" s="31">
        <v>0.63408399999999998</v>
      </c>
      <c r="L7" s="29">
        <v>0.73852399999999996</v>
      </c>
      <c r="M7" s="21">
        <v>0.65543399999999996</v>
      </c>
      <c r="N7" s="21">
        <v>0.65546000000000004</v>
      </c>
      <c r="O7" s="19">
        <v>0.58347199999999999</v>
      </c>
      <c r="P7" s="29">
        <v>0.73092000000000001</v>
      </c>
      <c r="Q7" s="67">
        <v>0.75003900000000001</v>
      </c>
      <c r="R7" s="72">
        <v>0.73089800000000005</v>
      </c>
      <c r="S7" s="21">
        <v>0.67327000000000004</v>
      </c>
      <c r="T7" s="19">
        <v>0.58717299999999994</v>
      </c>
      <c r="U7" s="31">
        <v>0.67478000000000005</v>
      </c>
      <c r="V7" s="21">
        <v>0.67323900000000003</v>
      </c>
      <c r="W7"/>
      <c r="X7"/>
      <c r="Y7"/>
      <c r="Z7"/>
      <c r="AA7"/>
      <c r="AB7"/>
      <c r="AC7"/>
      <c r="AD7" t="s">
        <v>111</v>
      </c>
      <c r="AJ7" t="s">
        <v>111</v>
      </c>
    </row>
    <row r="8" spans="1:36" x14ac:dyDescent="0.25">
      <c r="A8" s="1" t="s">
        <v>11</v>
      </c>
      <c r="B8" t="s">
        <v>0</v>
      </c>
      <c r="C8" s="19">
        <v>0.87198100000000001</v>
      </c>
      <c r="D8" s="31">
        <v>0.95552899999999996</v>
      </c>
      <c r="E8" s="20">
        <v>1.051679</v>
      </c>
      <c r="F8" s="21">
        <v>1.0255430000000001</v>
      </c>
      <c r="G8" s="36">
        <v>0.88722000000000001</v>
      </c>
      <c r="H8" s="31">
        <v>1.0650200000000001</v>
      </c>
      <c r="I8" s="21">
        <v>1.026095</v>
      </c>
      <c r="J8" s="22">
        <v>1.160193</v>
      </c>
      <c r="K8" s="51">
        <v>0.99237299999999995</v>
      </c>
      <c r="L8" s="30">
        <v>1.1814249999999999</v>
      </c>
      <c r="M8" s="21">
        <v>1.065142</v>
      </c>
      <c r="N8" s="21">
        <v>1.065089</v>
      </c>
      <c r="O8" s="20">
        <v>1.0377730000000001</v>
      </c>
      <c r="P8" s="30">
        <v>1.1603079999999999</v>
      </c>
      <c r="Q8" s="67">
        <v>1.2152670000000001</v>
      </c>
      <c r="R8" s="45">
        <v>1.1605970000000001</v>
      </c>
      <c r="S8" s="21">
        <v>1.0652520000000001</v>
      </c>
      <c r="T8" s="21">
        <v>1.0621689999999999</v>
      </c>
      <c r="U8" s="31">
        <v>1.0654889999999999</v>
      </c>
      <c r="V8" s="21">
        <v>1.065485</v>
      </c>
      <c r="W8"/>
      <c r="X8"/>
      <c r="Y8"/>
      <c r="Z8"/>
      <c r="AA8"/>
      <c r="AB8"/>
      <c r="AC8"/>
    </row>
    <row r="9" spans="1:36" x14ac:dyDescent="0.25">
      <c r="B9" t="s">
        <v>118</v>
      </c>
      <c r="C9" s="19">
        <v>0.62505200000000005</v>
      </c>
      <c r="D9" s="31">
        <v>0.69398700000000002</v>
      </c>
      <c r="E9" s="21">
        <v>0.68335500000000005</v>
      </c>
      <c r="F9" s="19">
        <v>0.65407800000000005</v>
      </c>
      <c r="G9" s="36">
        <v>0.62268599999999996</v>
      </c>
      <c r="H9" s="31">
        <v>0.72344699999999995</v>
      </c>
      <c r="I9" s="21">
        <v>0.68149400000000004</v>
      </c>
      <c r="J9" s="22">
        <v>0.78792499999999999</v>
      </c>
      <c r="K9" s="31">
        <v>0.70832099999999998</v>
      </c>
      <c r="L9" s="30">
        <v>0.78563000000000005</v>
      </c>
      <c r="M9" s="21">
        <v>0.72346600000000005</v>
      </c>
      <c r="N9" s="21">
        <v>0.72350400000000004</v>
      </c>
      <c r="O9" s="19">
        <v>0.65294700000000006</v>
      </c>
      <c r="P9" s="29">
        <v>0.79031099999999999</v>
      </c>
      <c r="Q9" s="67">
        <v>0.80767199999999995</v>
      </c>
      <c r="R9" s="72">
        <v>0.79030400000000001</v>
      </c>
      <c r="S9" s="21">
        <v>0.73189700000000002</v>
      </c>
      <c r="T9" s="19">
        <v>0.65835200000000005</v>
      </c>
      <c r="U9" s="31">
        <v>0.73451299999999997</v>
      </c>
      <c r="V9" s="21">
        <v>0.73182899999999995</v>
      </c>
      <c r="W9"/>
      <c r="X9"/>
      <c r="Y9"/>
      <c r="Z9"/>
      <c r="AA9"/>
      <c r="AB9"/>
      <c r="AC9"/>
      <c r="AD9" t="s">
        <v>92</v>
      </c>
      <c r="AJ9" t="s">
        <v>92</v>
      </c>
    </row>
    <row r="10" spans="1:36" x14ac:dyDescent="0.25">
      <c r="A10" s="1" t="s">
        <v>12</v>
      </c>
      <c r="B10" t="s">
        <v>0</v>
      </c>
      <c r="C10" s="21">
        <v>1.193244</v>
      </c>
      <c r="D10" s="30">
        <v>1.3115140000000001</v>
      </c>
      <c r="E10" s="22">
        <v>1.3363259999999999</v>
      </c>
      <c r="F10" s="21">
        <v>1.171756</v>
      </c>
      <c r="G10" s="35">
        <v>1.1968639999999999</v>
      </c>
      <c r="H10" s="51">
        <v>1.1637230000000001</v>
      </c>
      <c r="I10" s="22">
        <v>1.31185</v>
      </c>
      <c r="J10" s="22">
        <v>1.325628</v>
      </c>
      <c r="K10" s="31">
        <v>1.198628</v>
      </c>
      <c r="L10" s="30">
        <v>1.3495379999999999</v>
      </c>
      <c r="M10" s="19">
        <v>1.1635169999999999</v>
      </c>
      <c r="N10" s="19">
        <v>1.1637200000000001</v>
      </c>
      <c r="O10" s="21">
        <v>1.1858709999999999</v>
      </c>
      <c r="P10" s="30">
        <v>1.3255520000000001</v>
      </c>
      <c r="Q10" s="67">
        <v>1.388161</v>
      </c>
      <c r="R10" s="45">
        <v>1.3256110000000001</v>
      </c>
      <c r="S10" s="19">
        <v>1.150468</v>
      </c>
      <c r="T10" s="19">
        <v>1.163637</v>
      </c>
      <c r="U10" s="30">
        <v>1.311771</v>
      </c>
      <c r="V10" s="19">
        <v>1.150439</v>
      </c>
      <c r="W10" s="6"/>
      <c r="X10" s="6"/>
      <c r="Y10" s="6"/>
      <c r="Z10" s="6"/>
      <c r="AA10" s="6"/>
      <c r="AB10" s="6"/>
      <c r="AC10" s="6"/>
    </row>
    <row r="11" spans="1:36" ht="15.75" thickBot="1" x14ac:dyDescent="0.3">
      <c r="B11" t="s">
        <v>118</v>
      </c>
      <c r="C11" s="19">
        <v>0.66115199999999996</v>
      </c>
      <c r="D11" s="31">
        <v>0.72435400000000005</v>
      </c>
      <c r="E11" s="21">
        <v>0.71725399999999995</v>
      </c>
      <c r="F11" s="21">
        <v>0.70049099999999997</v>
      </c>
      <c r="G11" s="36">
        <v>0.66148499999999999</v>
      </c>
      <c r="H11" s="51">
        <v>0.69371400000000005</v>
      </c>
      <c r="I11" s="21">
        <v>0.71645199999999998</v>
      </c>
      <c r="J11" s="22">
        <v>0.82328299999999999</v>
      </c>
      <c r="K11" s="60">
        <v>0.69918199999999997</v>
      </c>
      <c r="L11" s="30">
        <v>0.81693400000000005</v>
      </c>
      <c r="M11" s="19">
        <v>0.69369499999999995</v>
      </c>
      <c r="N11" s="19">
        <v>0.69379999999999997</v>
      </c>
      <c r="O11" s="21">
        <v>0.70034600000000002</v>
      </c>
      <c r="P11" s="52">
        <v>0.82784000000000002</v>
      </c>
      <c r="Q11" s="67">
        <v>0.84126000000000001</v>
      </c>
      <c r="R11" s="45">
        <v>0.827878</v>
      </c>
      <c r="S11" s="19">
        <v>0.69408300000000001</v>
      </c>
      <c r="T11" s="19">
        <v>0.693824</v>
      </c>
      <c r="U11" s="31">
        <v>0.77763099999999996</v>
      </c>
      <c r="V11" s="19">
        <v>0.69404399999999999</v>
      </c>
      <c r="W11" s="6"/>
      <c r="X11" s="6"/>
      <c r="Y11" s="6"/>
      <c r="Z11" s="6"/>
      <c r="AA11" s="6"/>
      <c r="AB11" s="6"/>
      <c r="AC11" s="6"/>
      <c r="AD11" t="s">
        <v>121</v>
      </c>
      <c r="AJ11" t="s">
        <v>151</v>
      </c>
    </row>
    <row r="12" spans="1:36" x14ac:dyDescent="0.25">
      <c r="A12" s="1" t="s">
        <v>13</v>
      </c>
      <c r="B12" t="s">
        <v>0</v>
      </c>
      <c r="C12" s="22">
        <v>1.2263770000000001</v>
      </c>
      <c r="D12" s="29">
        <v>1.3085549999999999</v>
      </c>
      <c r="E12" s="67">
        <v>1.311318</v>
      </c>
      <c r="F12" s="22">
        <v>1.2368889999999999</v>
      </c>
      <c r="G12" s="35">
        <v>1.0987960000000001</v>
      </c>
      <c r="H12" s="30">
        <v>1.2729950000000001</v>
      </c>
      <c r="I12" s="18">
        <v>1.299069</v>
      </c>
      <c r="J12" s="19">
        <v>1.083782</v>
      </c>
      <c r="K12" s="5">
        <v>1.2578750000000001</v>
      </c>
      <c r="L12" s="51">
        <v>1.0571470000000001</v>
      </c>
      <c r="M12" s="21">
        <v>1.184064</v>
      </c>
      <c r="N12" s="22">
        <v>1.241096</v>
      </c>
      <c r="O12" s="21">
        <v>1.1604030000000001</v>
      </c>
      <c r="P12">
        <v>1.1588499999999999</v>
      </c>
      <c r="Q12" s="19">
        <v>1.0572250000000001</v>
      </c>
      <c r="R12" s="45">
        <v>1.246653</v>
      </c>
      <c r="S12" s="22">
        <v>1.2763260000000001</v>
      </c>
      <c r="T12" s="22">
        <v>1.252669</v>
      </c>
      <c r="U12" s="30">
        <v>1.269355</v>
      </c>
      <c r="V12" s="18">
        <v>1.2962689999999999</v>
      </c>
      <c r="W12" s="4"/>
      <c r="X12" s="4"/>
      <c r="Y12" s="4"/>
      <c r="Z12" s="4"/>
      <c r="AA12" s="4"/>
      <c r="AB12" s="4"/>
      <c r="AC12" s="4"/>
    </row>
    <row r="13" spans="1:36" x14ac:dyDescent="0.25">
      <c r="B13" t="s">
        <v>118</v>
      </c>
      <c r="C13" s="21">
        <v>0.69135599999999997</v>
      </c>
      <c r="D13" s="30">
        <v>0.75055799999999995</v>
      </c>
      <c r="E13" s="22">
        <v>0.74367499999999997</v>
      </c>
      <c r="F13" s="21">
        <v>0.69934799999999997</v>
      </c>
      <c r="G13" s="36">
        <v>0.59239600000000003</v>
      </c>
      <c r="H13" s="30">
        <v>0.71914999999999996</v>
      </c>
      <c r="I13" s="22">
        <v>0.74401899999999999</v>
      </c>
      <c r="J13" s="18">
        <v>0.77890300000000001</v>
      </c>
      <c r="K13">
        <v>0.72277999999999998</v>
      </c>
      <c r="L13" s="68">
        <v>0.81816900000000004</v>
      </c>
      <c r="M13" s="21">
        <v>0.70513800000000004</v>
      </c>
      <c r="N13" s="21">
        <v>0.70648699999999998</v>
      </c>
      <c r="O13" s="19">
        <v>0.60263699999999998</v>
      </c>
      <c r="P13">
        <v>0.67520899999999995</v>
      </c>
      <c r="Q13" s="67">
        <v>0.81811599999999995</v>
      </c>
      <c r="R13" s="72">
        <v>0.80251399999999995</v>
      </c>
      <c r="S13" s="22">
        <v>0.74841400000000002</v>
      </c>
      <c r="T13" s="21">
        <v>0.70957999999999999</v>
      </c>
      <c r="U13" s="30">
        <v>0.74407699999999999</v>
      </c>
      <c r="V13" s="22">
        <v>0.74970800000000004</v>
      </c>
      <c r="W13" s="5"/>
      <c r="X13" s="5"/>
      <c r="Y13" s="5"/>
      <c r="Z13" s="5"/>
      <c r="AA13" s="5"/>
      <c r="AB13" s="5"/>
      <c r="AC13" s="5"/>
      <c r="AD13" t="s">
        <v>119</v>
      </c>
      <c r="AJ13" t="s">
        <v>97</v>
      </c>
    </row>
    <row r="14" spans="1:36" x14ac:dyDescent="0.25">
      <c r="A14" s="1" t="s">
        <v>14</v>
      </c>
      <c r="B14" t="s">
        <v>0</v>
      </c>
      <c r="C14" s="21">
        <v>1.4692289999999999</v>
      </c>
      <c r="D14" s="29">
        <v>1.613532</v>
      </c>
      <c r="E14" s="18">
        <v>1.6078170000000001</v>
      </c>
      <c r="F14" s="21">
        <v>1.4988079999999999</v>
      </c>
      <c r="G14" s="36">
        <v>1.345164</v>
      </c>
      <c r="H14" s="30">
        <v>1.545137</v>
      </c>
      <c r="I14" s="67">
        <v>1.622099</v>
      </c>
      <c r="J14" s="19">
        <v>1.3428850000000001</v>
      </c>
      <c r="K14" s="5">
        <v>1.547247</v>
      </c>
      <c r="L14" s="51">
        <v>1.2992999999999999</v>
      </c>
      <c r="M14" s="21">
        <v>1.4526209999999999</v>
      </c>
      <c r="N14" s="22">
        <v>1.5052700000000001</v>
      </c>
      <c r="O14" s="21">
        <v>1.424912</v>
      </c>
      <c r="P14">
        <v>1.4171290000000001</v>
      </c>
      <c r="Q14" s="19">
        <v>1.299336</v>
      </c>
      <c r="R14" s="45">
        <v>1.519903</v>
      </c>
      <c r="S14" s="18">
        <v>1.5908850000000001</v>
      </c>
      <c r="T14" s="22">
        <v>1.5035620000000001</v>
      </c>
      <c r="U14" s="29">
        <v>1.5985990000000001</v>
      </c>
      <c r="V14" s="21">
        <v>1.4807129999999999</v>
      </c>
      <c r="W14"/>
      <c r="X14"/>
      <c r="Y14"/>
      <c r="Z14"/>
      <c r="AA14"/>
      <c r="AB14"/>
      <c r="AC14"/>
    </row>
    <row r="15" spans="1:36" ht="15.75" thickBot="1" x14ac:dyDescent="0.3">
      <c r="B15" t="s">
        <v>118</v>
      </c>
      <c r="C15" s="21">
        <v>0.98528300000000002</v>
      </c>
      <c r="D15" s="31">
        <v>0.99943400000000004</v>
      </c>
      <c r="E15" s="22">
        <v>1.01953</v>
      </c>
      <c r="F15" s="21">
        <v>0.991564</v>
      </c>
      <c r="G15" s="36">
        <v>0.73676200000000003</v>
      </c>
      <c r="H15" s="52">
        <v>1.032151</v>
      </c>
      <c r="I15" s="22">
        <v>1.016532</v>
      </c>
      <c r="J15" s="23">
        <v>1.053226</v>
      </c>
      <c r="K15" s="5">
        <v>1.0281290000000001</v>
      </c>
      <c r="L15" s="29">
        <v>1.1171450000000001</v>
      </c>
      <c r="M15" s="22">
        <v>1.005668</v>
      </c>
      <c r="N15" s="22">
        <v>1.009115</v>
      </c>
      <c r="O15" s="19">
        <v>0.75000900000000004</v>
      </c>
      <c r="P15">
        <v>0.80357500000000004</v>
      </c>
      <c r="Q15" s="18">
        <v>1.117027</v>
      </c>
      <c r="R15" s="71">
        <v>1.129848</v>
      </c>
      <c r="S15" s="22">
        <v>1.0139959999999999</v>
      </c>
      <c r="T15" s="22">
        <v>1.0094700000000001</v>
      </c>
      <c r="U15" s="30">
        <v>1.0138910000000001</v>
      </c>
      <c r="V15" s="22">
        <v>1.0008010000000001</v>
      </c>
      <c r="W15" s="5"/>
      <c r="X15" s="5"/>
      <c r="Y15" s="5"/>
      <c r="Z15" s="5"/>
      <c r="AA15" s="5"/>
      <c r="AB15" s="5"/>
      <c r="AC15" s="5"/>
      <c r="AD15" t="s">
        <v>132</v>
      </c>
      <c r="AE15">
        <v>30.044001000000002</v>
      </c>
      <c r="AF15">
        <v>3.3285000000000002E-2</v>
      </c>
      <c r="AG15">
        <v>280577316296</v>
      </c>
      <c r="AH15">
        <v>9338880000</v>
      </c>
      <c r="AJ15" t="s">
        <v>119</v>
      </c>
    </row>
    <row r="16" spans="1:36" x14ac:dyDescent="0.25">
      <c r="A16" s="1" t="s">
        <v>15</v>
      </c>
      <c r="B16" t="s">
        <v>0</v>
      </c>
      <c r="C16" s="21">
        <v>1.5906279999999999</v>
      </c>
      <c r="D16" s="30">
        <v>1.6786099999999999</v>
      </c>
      <c r="E16" s="67">
        <v>1.7054879999999999</v>
      </c>
      <c r="F16" s="21">
        <v>1.5887039999999999</v>
      </c>
      <c r="G16" s="35">
        <v>1.568057</v>
      </c>
      <c r="H16" s="5">
        <v>1.6669229999999999</v>
      </c>
      <c r="I16" s="22">
        <v>1.669448</v>
      </c>
      <c r="J16">
        <v>1.5475369999999999</v>
      </c>
      <c r="K16">
        <v>1.586209</v>
      </c>
      <c r="L16" s="51">
        <v>1.4561029999999999</v>
      </c>
      <c r="M16" s="22">
        <v>1.645761</v>
      </c>
      <c r="N16" s="21">
        <v>1.5989930000000001</v>
      </c>
      <c r="O16" s="22">
        <v>1.6624270000000001</v>
      </c>
      <c r="P16" s="5">
        <v>1.655972</v>
      </c>
      <c r="Q16" s="19">
        <v>1.4560310000000001</v>
      </c>
      <c r="R16" s="35">
        <v>1.6104419999999999</v>
      </c>
      <c r="S16" s="22">
        <v>1.677738</v>
      </c>
      <c r="T16" s="21">
        <v>1.6068469999999999</v>
      </c>
      <c r="U16" s="30">
        <v>1.677173</v>
      </c>
      <c r="V16" s="18">
        <v>1.7021729999999999</v>
      </c>
      <c r="W16" s="4"/>
      <c r="X16" s="4"/>
      <c r="Y16" s="4"/>
      <c r="Z16" s="4"/>
      <c r="AA16" s="4"/>
      <c r="AB16" s="4"/>
      <c r="AC16" s="4"/>
      <c r="AD16" t="s">
        <v>115</v>
      </c>
      <c r="AE16">
        <v>31.671256</v>
      </c>
      <c r="AF16">
        <v>3.1573999999999998E-2</v>
      </c>
      <c r="AG16">
        <v>295774057772</v>
      </c>
      <c r="AH16">
        <v>9338880000</v>
      </c>
    </row>
    <row r="17" spans="1:40" x14ac:dyDescent="0.25">
      <c r="B17" t="s">
        <v>118</v>
      </c>
      <c r="C17" s="21">
        <v>0.84910399999999997</v>
      </c>
      <c r="D17" s="29">
        <v>0.97422900000000001</v>
      </c>
      <c r="E17" s="67">
        <v>0.99420299999999995</v>
      </c>
      <c r="F17" s="21">
        <v>0.86014599999999997</v>
      </c>
      <c r="G17" s="36">
        <v>0.77704600000000001</v>
      </c>
      <c r="H17" s="6">
        <v>0.78691199999999994</v>
      </c>
      <c r="I17" s="18">
        <v>0.97058900000000004</v>
      </c>
      <c r="J17" s="6">
        <v>0.69878499999999999</v>
      </c>
      <c r="K17" s="6">
        <v>0.66381199999999996</v>
      </c>
      <c r="L17" s="32">
        <v>0.83171899999999999</v>
      </c>
      <c r="M17" s="21">
        <v>0.88083299999999998</v>
      </c>
      <c r="N17" s="21">
        <v>0.86726499999999995</v>
      </c>
      <c r="O17" s="19">
        <v>0.789296</v>
      </c>
      <c r="P17" s="5">
        <v>0.91210199999999997</v>
      </c>
      <c r="Q17" s="20">
        <v>0.83173200000000003</v>
      </c>
      <c r="R17" s="72">
        <v>0.98797599999999997</v>
      </c>
      <c r="S17" s="18">
        <v>0.98362000000000005</v>
      </c>
      <c r="T17" s="21">
        <v>0.86423899999999998</v>
      </c>
      <c r="U17" s="29">
        <v>0.98327699999999996</v>
      </c>
      <c r="V17" s="18">
        <v>0.97863199999999995</v>
      </c>
      <c r="W17" s="4"/>
      <c r="X17" s="4"/>
      <c r="Y17" s="4"/>
      <c r="Z17" s="4"/>
      <c r="AA17" s="4"/>
      <c r="AB17" s="4"/>
      <c r="AC17" s="4"/>
      <c r="AD17" t="s">
        <v>133</v>
      </c>
      <c r="AE17">
        <v>31.633967999999999</v>
      </c>
      <c r="AF17">
        <v>3.1612000000000001E-2</v>
      </c>
      <c r="AG17">
        <v>295425827490</v>
      </c>
      <c r="AH17">
        <v>9338880000</v>
      </c>
      <c r="AJ17" t="s">
        <v>132</v>
      </c>
      <c r="AK17">
        <v>1.120549</v>
      </c>
      <c r="AL17">
        <v>0.89241999999999999</v>
      </c>
      <c r="AM17">
        <v>12530063368</v>
      </c>
      <c r="AN17">
        <v>11182080000</v>
      </c>
    </row>
    <row r="18" spans="1:40" x14ac:dyDescent="0.25">
      <c r="A18" s="1" t="s">
        <v>16</v>
      </c>
      <c r="B18" t="s">
        <v>0</v>
      </c>
      <c r="C18" s="21">
        <v>1.8201210000000001</v>
      </c>
      <c r="D18" s="29">
        <v>1.9257439999999999</v>
      </c>
      <c r="E18" s="67">
        <v>1.952696</v>
      </c>
      <c r="F18" s="21">
        <v>1.8169599999999999</v>
      </c>
      <c r="G18" s="36">
        <v>1.7808550000000001</v>
      </c>
      <c r="H18" s="5">
        <v>1.908407</v>
      </c>
      <c r="I18" s="22">
        <v>1.9088290000000001</v>
      </c>
      <c r="J18" s="6">
        <v>1.613912</v>
      </c>
      <c r="K18" s="6">
        <v>1.7196100000000001</v>
      </c>
      <c r="L18" s="51">
        <v>1.6260559999999999</v>
      </c>
      <c r="M18" s="22">
        <v>1.88076</v>
      </c>
      <c r="N18" s="21">
        <v>1.8286089999999999</v>
      </c>
      <c r="O18" s="22">
        <v>1.8874899999999999</v>
      </c>
      <c r="P18">
        <v>1.866004</v>
      </c>
      <c r="Q18" s="19">
        <v>1.626101</v>
      </c>
      <c r="R18" s="35">
        <v>1.841067</v>
      </c>
      <c r="S18" s="18">
        <v>1.921689</v>
      </c>
      <c r="T18" s="21">
        <v>1.825032</v>
      </c>
      <c r="U18" s="29">
        <v>1.92645</v>
      </c>
      <c r="V18" s="21">
        <v>1.7995209999999999</v>
      </c>
      <c r="W18" t="s">
        <v>93</v>
      </c>
      <c r="X18"/>
      <c r="Y18"/>
      <c r="Z18"/>
      <c r="AA18"/>
      <c r="AB18"/>
      <c r="AC18"/>
      <c r="AD18" t="s">
        <v>134</v>
      </c>
      <c r="AE18">
        <v>29.848818000000001</v>
      </c>
      <c r="AF18">
        <v>3.3501999999999997E-2</v>
      </c>
      <c r="AG18">
        <v>278754531487</v>
      </c>
      <c r="AH18">
        <v>9338880000</v>
      </c>
      <c r="AJ18" t="s">
        <v>115</v>
      </c>
      <c r="AK18">
        <v>1.016456</v>
      </c>
      <c r="AL18">
        <v>0.98381099999999999</v>
      </c>
      <c r="AM18">
        <v>11366087714</v>
      </c>
      <c r="AN18">
        <v>11182080000</v>
      </c>
    </row>
    <row r="19" spans="1:40" ht="15.75" thickBot="1" x14ac:dyDescent="0.3">
      <c r="B19" t="s">
        <v>118</v>
      </c>
      <c r="C19" s="20">
        <v>0.91281999999999996</v>
      </c>
      <c r="D19" s="31">
        <v>0.96380399999999999</v>
      </c>
      <c r="E19" s="22">
        <v>0.99177800000000005</v>
      </c>
      <c r="F19" s="20">
        <v>0.93029899999999999</v>
      </c>
      <c r="G19" s="37">
        <v>0.93994699999999998</v>
      </c>
      <c r="H19" s="6">
        <v>0.76349699999999998</v>
      </c>
      <c r="I19" s="22">
        <v>0.99678699999999998</v>
      </c>
      <c r="J19" s="6">
        <v>0.72889899999999996</v>
      </c>
      <c r="K19" s="6">
        <v>0.69286999999999999</v>
      </c>
      <c r="L19" s="33">
        <v>0.82906400000000002</v>
      </c>
      <c r="M19" s="22">
        <v>0.957816</v>
      </c>
      <c r="N19" s="23">
        <v>0.94447599999999998</v>
      </c>
      <c r="O19" s="23">
        <v>0.95301899999999995</v>
      </c>
      <c r="P19" s="7">
        <v>1.029479</v>
      </c>
      <c r="Q19" s="21">
        <v>0.82910300000000003</v>
      </c>
      <c r="R19" s="45">
        <v>0.99060199999999998</v>
      </c>
      <c r="S19" s="18">
        <v>1.0104489999999999</v>
      </c>
      <c r="T19" s="22">
        <v>0.93432899999999997</v>
      </c>
      <c r="U19" s="29">
        <v>1.002237</v>
      </c>
      <c r="V19" s="22">
        <v>0.93181499999999995</v>
      </c>
      <c r="W19"/>
      <c r="X19"/>
      <c r="Y19"/>
      <c r="Z19"/>
      <c r="AA19"/>
      <c r="AB19" s="5"/>
      <c r="AC19" s="5"/>
      <c r="AD19" t="s">
        <v>135</v>
      </c>
      <c r="AE19">
        <v>30.014552999999999</v>
      </c>
      <c r="AF19">
        <v>3.3316999999999999E-2</v>
      </c>
      <c r="AG19">
        <v>280302312083</v>
      </c>
      <c r="AH19">
        <v>9338880000</v>
      </c>
      <c r="AJ19" t="s">
        <v>133</v>
      </c>
      <c r="AK19">
        <v>0.99956800000000001</v>
      </c>
      <c r="AL19">
        <v>1.000432</v>
      </c>
      <c r="AM19">
        <v>11177247031</v>
      </c>
      <c r="AN19">
        <v>11182080000</v>
      </c>
    </row>
    <row r="20" spans="1:40" x14ac:dyDescent="0.25">
      <c r="A20" s="1" t="s">
        <v>17</v>
      </c>
      <c r="B20" t="s">
        <v>0</v>
      </c>
      <c r="C20" s="21">
        <v>1.7074260000000001</v>
      </c>
      <c r="D20" s="30">
        <v>1.777163</v>
      </c>
      <c r="E20" s="21">
        <v>1.7301249999999999</v>
      </c>
      <c r="F20" s="21">
        <v>1.7315799999999999</v>
      </c>
      <c r="G20" s="36">
        <v>1.598619</v>
      </c>
      <c r="H20" s="7">
        <v>1.8970750000000001</v>
      </c>
      <c r="I20" s="22">
        <v>1.759144</v>
      </c>
      <c r="J20" s="6">
        <v>1.670083</v>
      </c>
      <c r="K20">
        <v>1.7332449999999999</v>
      </c>
      <c r="L20" s="6">
        <v>1.6528050000000001</v>
      </c>
      <c r="M20" s="18">
        <v>1.8969940000000001</v>
      </c>
      <c r="N20">
        <v>1.7132050000000001</v>
      </c>
      <c r="O20" s="4">
        <v>1.897049</v>
      </c>
      <c r="P20" s="6">
        <v>1.653084</v>
      </c>
      <c r="Q20" s="21">
        <v>1.6528529999999999</v>
      </c>
      <c r="R20" s="45">
        <v>1.784605</v>
      </c>
      <c r="S20" s="21">
        <v>1.7298690000000001</v>
      </c>
      <c r="T20" s="21">
        <v>1.7271829999999999</v>
      </c>
      <c r="U20" s="30">
        <v>1.7795300000000001</v>
      </c>
      <c r="V20" s="21">
        <v>1.7399039999999999</v>
      </c>
      <c r="W20" t="s">
        <v>97</v>
      </c>
      <c r="X20"/>
      <c r="Y20"/>
      <c r="Z20"/>
      <c r="AA20"/>
      <c r="AB20"/>
      <c r="AC20"/>
      <c r="AD20" t="s">
        <v>136</v>
      </c>
      <c r="AE20">
        <v>29.842109000000001</v>
      </c>
      <c r="AF20">
        <v>3.3509999999999998E-2</v>
      </c>
      <c r="AG20">
        <v>278691876137</v>
      </c>
      <c r="AH20">
        <v>9338880000</v>
      </c>
      <c r="AJ20" t="s">
        <v>134</v>
      </c>
      <c r="AK20">
        <v>1.1383829999999999</v>
      </c>
      <c r="AL20">
        <v>0.87843899999999997</v>
      </c>
      <c r="AM20">
        <v>12729491868</v>
      </c>
      <c r="AN20">
        <v>11182080000</v>
      </c>
    </row>
    <row r="21" spans="1:40" x14ac:dyDescent="0.25">
      <c r="B21" t="s">
        <v>118</v>
      </c>
      <c r="C21" s="21">
        <v>0.86281099999999999</v>
      </c>
      <c r="D21" s="31">
        <v>0.90805800000000003</v>
      </c>
      <c r="E21" s="21">
        <v>0.921624</v>
      </c>
      <c r="F21" s="21">
        <v>0.87650399999999995</v>
      </c>
      <c r="G21" s="36">
        <v>0.78594200000000003</v>
      </c>
      <c r="H21" s="5">
        <v>0.96914699999999998</v>
      </c>
      <c r="I21" s="21">
        <v>0.92884699999999998</v>
      </c>
      <c r="J21">
        <v>0.85764099999999999</v>
      </c>
      <c r="K21">
        <v>0.86996200000000001</v>
      </c>
      <c r="L21" s="5">
        <v>0.96177000000000001</v>
      </c>
      <c r="M21" s="22">
        <v>0.97023700000000002</v>
      </c>
      <c r="N21">
        <v>0.88283599999999995</v>
      </c>
      <c r="O21" s="5">
        <v>0.97465800000000002</v>
      </c>
      <c r="P21" s="5">
        <v>0.95473699999999995</v>
      </c>
      <c r="Q21" s="22">
        <v>0.96178200000000003</v>
      </c>
      <c r="R21" s="71">
        <v>1.023172</v>
      </c>
      <c r="S21" s="21">
        <v>0.93296699999999999</v>
      </c>
      <c r="T21" s="21">
        <v>0.88116399999999995</v>
      </c>
      <c r="U21" s="31">
        <v>0.93596299999999999</v>
      </c>
      <c r="V21" s="21">
        <v>0.93521100000000001</v>
      </c>
      <c r="W21"/>
      <c r="X21"/>
      <c r="Y21"/>
      <c r="Z21"/>
      <c r="AA21"/>
      <c r="AB21"/>
      <c r="AC21"/>
      <c r="AD21" t="s">
        <v>137</v>
      </c>
      <c r="AE21">
        <v>29.850116</v>
      </c>
      <c r="AF21">
        <v>3.3501000000000003E-2</v>
      </c>
      <c r="AG21">
        <v>278766652191</v>
      </c>
      <c r="AH21">
        <v>9338880000</v>
      </c>
      <c r="AJ21" t="s">
        <v>135</v>
      </c>
      <c r="AK21">
        <v>1.1111819999999999</v>
      </c>
      <c r="AL21">
        <v>0.89994300000000005</v>
      </c>
      <c r="AM21">
        <v>12425327152</v>
      </c>
      <c r="AN21">
        <v>11182080000</v>
      </c>
    </row>
    <row r="22" spans="1:40" x14ac:dyDescent="0.25">
      <c r="A22" s="1" t="s">
        <v>18</v>
      </c>
      <c r="B22" t="s">
        <v>0</v>
      </c>
      <c r="C22" s="21">
        <v>1.9166209999999999</v>
      </c>
      <c r="D22" s="30">
        <v>2.0244930000000001</v>
      </c>
      <c r="E22" s="21">
        <v>1.963317</v>
      </c>
      <c r="F22" s="21">
        <v>1.9450959999999999</v>
      </c>
      <c r="G22" s="36">
        <v>1.794557</v>
      </c>
      <c r="H22" s="4">
        <v>2.1339070000000002</v>
      </c>
      <c r="I22" s="22">
        <v>2.0157080000000001</v>
      </c>
      <c r="J22">
        <v>1.9308959999999999</v>
      </c>
      <c r="K22">
        <v>1.9714149999999999</v>
      </c>
      <c r="L22">
        <v>1.874573</v>
      </c>
      <c r="M22" s="67">
        <v>2.1339739999999998</v>
      </c>
      <c r="N22">
        <v>1.9281360000000001</v>
      </c>
      <c r="O22" s="4">
        <v>2.13388</v>
      </c>
      <c r="P22">
        <v>1.874825</v>
      </c>
      <c r="Q22" s="21">
        <v>1.8746179999999999</v>
      </c>
      <c r="R22" s="35">
        <v>1.9754449999999999</v>
      </c>
      <c r="S22" s="21">
        <v>1.977428</v>
      </c>
      <c r="T22" s="21">
        <v>1.9267749999999999</v>
      </c>
      <c r="U22" s="30">
        <v>2.053204</v>
      </c>
      <c r="V22" s="21">
        <v>1.9883740000000001</v>
      </c>
      <c r="W22" t="s">
        <v>188</v>
      </c>
      <c r="X22"/>
      <c r="Y22"/>
      <c r="Z22"/>
      <c r="AA22"/>
      <c r="AB22"/>
      <c r="AC22"/>
      <c r="AD22" t="s">
        <v>138</v>
      </c>
      <c r="AE22">
        <v>29.883423000000001</v>
      </c>
      <c r="AF22">
        <v>3.3463E-2</v>
      </c>
      <c r="AG22">
        <v>279077697702</v>
      </c>
      <c r="AH22">
        <v>9338880000</v>
      </c>
      <c r="AJ22" t="s">
        <v>136</v>
      </c>
      <c r="AK22">
        <v>0.99175999999999997</v>
      </c>
      <c r="AL22">
        <v>1.0083089999999999</v>
      </c>
      <c r="AM22">
        <v>11089934268</v>
      </c>
      <c r="AN22">
        <v>11182080000</v>
      </c>
    </row>
    <row r="23" spans="1:40" ht="15.75" thickBot="1" x14ac:dyDescent="0.3">
      <c r="B23" t="s">
        <v>118</v>
      </c>
      <c r="C23" s="21">
        <v>1.10649</v>
      </c>
      <c r="D23" s="30">
        <v>1.114349</v>
      </c>
      <c r="E23" s="22">
        <v>1.1142110000000001</v>
      </c>
      <c r="F23" s="22">
        <v>1.121108</v>
      </c>
      <c r="G23" s="35">
        <v>1.0572839999999999</v>
      </c>
      <c r="H23">
        <v>1.0674570000000001</v>
      </c>
      <c r="I23" s="22">
        <v>1.1209910000000001</v>
      </c>
      <c r="J23" s="6">
        <v>0.96377299999999999</v>
      </c>
      <c r="K23" s="6">
        <v>0.97623000000000004</v>
      </c>
      <c r="L23" s="3">
        <v>1.0551410000000001</v>
      </c>
      <c r="M23" s="20">
        <v>1.0690310000000001</v>
      </c>
      <c r="N23" s="5">
        <v>1.121545</v>
      </c>
      <c r="O23" s="3">
        <v>1.0676650000000001</v>
      </c>
      <c r="P23" s="3">
        <v>1.06067</v>
      </c>
      <c r="Q23" s="20">
        <v>1.0551489999999999</v>
      </c>
      <c r="R23" s="71">
        <v>1.2378039999999999</v>
      </c>
      <c r="S23" s="22">
        <v>1.121003</v>
      </c>
      <c r="T23" s="23">
        <v>1.116859</v>
      </c>
      <c r="U23" s="52">
        <v>1.132976</v>
      </c>
      <c r="V23" s="22">
        <v>1.132064</v>
      </c>
      <c r="W23"/>
      <c r="X23"/>
      <c r="Y23"/>
      <c r="Z23"/>
      <c r="AA23"/>
      <c r="AB23" s="5"/>
      <c r="AC23" s="5"/>
      <c r="AD23" t="s">
        <v>139</v>
      </c>
      <c r="AE23">
        <v>31.693322999999999</v>
      </c>
      <c r="AF23">
        <v>3.1551999999999997E-2</v>
      </c>
      <c r="AG23">
        <v>295980143235</v>
      </c>
      <c r="AH23">
        <v>9338880000</v>
      </c>
      <c r="AJ23" t="s">
        <v>137</v>
      </c>
      <c r="AK23">
        <v>0.99200500000000003</v>
      </c>
      <c r="AL23">
        <v>1.008059</v>
      </c>
      <c r="AM23">
        <v>11092683565</v>
      </c>
      <c r="AN23">
        <v>11182080000</v>
      </c>
    </row>
    <row r="24" spans="1:40" x14ac:dyDescent="0.25">
      <c r="A24" s="1" t="s">
        <v>19</v>
      </c>
      <c r="B24" t="s">
        <v>0</v>
      </c>
      <c r="C24" s="19">
        <v>2.1498529999999998</v>
      </c>
      <c r="D24" s="32">
        <v>2.1693180000000001</v>
      </c>
      <c r="E24" s="20">
        <v>2.1731479999999999</v>
      </c>
      <c r="F24" s="20">
        <v>2.1737669999999998</v>
      </c>
      <c r="G24" s="37">
        <v>2.164215</v>
      </c>
      <c r="H24" s="4">
        <v>2.5112049999999999</v>
      </c>
      <c r="I24" s="22">
        <v>2.221079</v>
      </c>
      <c r="J24">
        <v>2.1959390000000001</v>
      </c>
      <c r="K24" s="5">
        <v>2.2835000000000001</v>
      </c>
      <c r="L24" s="3">
        <v>2.1690510000000001</v>
      </c>
      <c r="M24" s="18">
        <v>2.5111279999999998</v>
      </c>
      <c r="N24">
        <v>2.23306</v>
      </c>
      <c r="O24" s="4">
        <v>2.5127630000000001</v>
      </c>
      <c r="P24" s="3">
        <v>2.1705679999999998</v>
      </c>
      <c r="Q24" s="20">
        <v>2.1703480000000002</v>
      </c>
      <c r="R24" s="35">
        <v>2.2183679999999999</v>
      </c>
      <c r="S24" s="21">
        <v>2.236586</v>
      </c>
      <c r="T24">
        <v>2.1938650000000002</v>
      </c>
      <c r="U24" s="4">
        <v>2.555199</v>
      </c>
      <c r="V24" s="67">
        <v>2.5553680000000001</v>
      </c>
      <c r="W24" t="s">
        <v>132</v>
      </c>
      <c r="X24">
        <v>1.3285199999999999</v>
      </c>
      <c r="Y24">
        <v>0.75271699999999997</v>
      </c>
      <c r="Z24">
        <v>15508666392</v>
      </c>
      <c r="AA24">
        <v>11673638264</v>
      </c>
      <c r="AB24" s="4"/>
      <c r="AC24" s="4"/>
      <c r="AD24" t="s">
        <v>140</v>
      </c>
      <c r="AE24">
        <v>29.862857999999999</v>
      </c>
      <c r="AF24">
        <v>3.3486000000000002E-2</v>
      </c>
      <c r="AG24">
        <v>278885647935</v>
      </c>
      <c r="AH24">
        <v>9338880000</v>
      </c>
      <c r="AJ24" t="s">
        <v>138</v>
      </c>
      <c r="AK24">
        <v>1.006183</v>
      </c>
      <c r="AL24">
        <v>0.99385500000000004</v>
      </c>
      <c r="AM24">
        <v>11251222564</v>
      </c>
      <c r="AN24">
        <v>11182080000</v>
      </c>
    </row>
    <row r="25" spans="1:40" ht="15.75" thickBot="1" x14ac:dyDescent="0.3">
      <c r="B25" t="s">
        <v>118</v>
      </c>
      <c r="C25" s="19">
        <v>0.98699599999999998</v>
      </c>
      <c r="D25" s="31">
        <v>1.028375</v>
      </c>
      <c r="E25" s="21">
        <v>1.040654</v>
      </c>
      <c r="F25" s="21">
        <v>0.99144399999999999</v>
      </c>
      <c r="G25" s="38">
        <v>1.0183880000000001</v>
      </c>
      <c r="H25" s="6">
        <v>0.98733499999999996</v>
      </c>
      <c r="I25" s="22">
        <v>1.0485310000000001</v>
      </c>
      <c r="J25">
        <v>1.0224660000000001</v>
      </c>
      <c r="K25" s="6">
        <v>0.98083399999999998</v>
      </c>
      <c r="L25" s="5">
        <v>1.0596270000000001</v>
      </c>
      <c r="M25" s="59">
        <v>0.98732399999999998</v>
      </c>
      <c r="N25">
        <v>1.0211669999999999</v>
      </c>
      <c r="O25">
        <v>0.99165599999999998</v>
      </c>
      <c r="P25" s="6">
        <v>0.98574600000000001</v>
      </c>
      <c r="Q25" s="22">
        <v>1.059634</v>
      </c>
      <c r="R25" s="45">
        <v>1.064492</v>
      </c>
      <c r="S25" s="25">
        <v>1.0485139999999999</v>
      </c>
      <c r="T25">
        <v>1.000043</v>
      </c>
      <c r="U25" s="4">
        <v>1.09134</v>
      </c>
      <c r="V25" s="69">
        <v>1.100163</v>
      </c>
      <c r="W25" t="s">
        <v>115</v>
      </c>
      <c r="X25">
        <v>1.2086300000000001</v>
      </c>
      <c r="Y25">
        <v>0.82738299999999998</v>
      </c>
      <c r="Z25">
        <v>14109103616</v>
      </c>
      <c r="AA25">
        <v>11673638264</v>
      </c>
      <c r="AB25" s="4"/>
      <c r="AC25" s="4"/>
      <c r="AD25" t="s">
        <v>141</v>
      </c>
      <c r="AE25">
        <v>29.843354000000001</v>
      </c>
      <c r="AF25">
        <v>3.3508000000000003E-2</v>
      </c>
      <c r="AG25">
        <v>278703503182</v>
      </c>
      <c r="AH25">
        <v>9338880000</v>
      </c>
      <c r="AJ25" t="s">
        <v>139</v>
      </c>
      <c r="AK25">
        <v>1.0327820000000001</v>
      </c>
      <c r="AL25">
        <v>0.96825799999999995</v>
      </c>
      <c r="AM25">
        <v>11548654967</v>
      </c>
      <c r="AN25">
        <v>11182080000</v>
      </c>
    </row>
    <row r="26" spans="1:40" x14ac:dyDescent="0.25">
      <c r="A26" s="1" t="s">
        <v>20</v>
      </c>
      <c r="B26" t="s">
        <v>0</v>
      </c>
      <c r="C26" s="21">
        <v>2.1686399999999999</v>
      </c>
      <c r="D26" s="31">
        <v>2.3084630000000002</v>
      </c>
      <c r="E26" s="21">
        <v>2.1762320000000002</v>
      </c>
      <c r="F26" s="21">
        <v>2.1208070000000001</v>
      </c>
      <c r="G26" s="6">
        <v>1.9257299999999999</v>
      </c>
      <c r="H26" s="7">
        <v>2.5680019999999999</v>
      </c>
      <c r="I26" s="21">
        <v>2.2201770000000001</v>
      </c>
      <c r="J26">
        <v>2.3017829999999999</v>
      </c>
      <c r="K26">
        <v>2.3910830000000001</v>
      </c>
      <c r="L26">
        <v>2.260545</v>
      </c>
      <c r="M26" s="7">
        <v>2.568127</v>
      </c>
      <c r="N26" s="7">
        <v>2.568263</v>
      </c>
      <c r="O26" s="7">
        <v>2.5681539999999998</v>
      </c>
      <c r="P26">
        <v>2.2506870000000001</v>
      </c>
      <c r="Q26" s="21">
        <v>2.259045</v>
      </c>
      <c r="R26" s="35">
        <v>2.0269810000000001</v>
      </c>
      <c r="S26">
        <v>2.1876549999999999</v>
      </c>
      <c r="T26" s="4">
        <v>2.54488</v>
      </c>
      <c r="U26" s="4">
        <v>2.5549080000000002</v>
      </c>
      <c r="V26" s="4">
        <v>2.555094</v>
      </c>
      <c r="W26" t="s">
        <v>133</v>
      </c>
      <c r="X26">
        <v>1.103402</v>
      </c>
      <c r="Y26">
        <v>0.90628799999999998</v>
      </c>
      <c r="Z26">
        <v>12880711363</v>
      </c>
      <c r="AA26">
        <v>11673638264</v>
      </c>
      <c r="AB26" s="4"/>
      <c r="AC26" s="4"/>
      <c r="AD26" t="s">
        <v>142</v>
      </c>
      <c r="AE26">
        <v>29.850809000000002</v>
      </c>
      <c r="AF26">
        <v>3.3500000000000002E-2</v>
      </c>
      <c r="AG26">
        <v>278773120345</v>
      </c>
      <c r="AH26">
        <v>9338880000</v>
      </c>
      <c r="AJ26" t="s">
        <v>140</v>
      </c>
      <c r="AK26">
        <v>0.97450599999999998</v>
      </c>
      <c r="AL26">
        <v>1.0261610000000001</v>
      </c>
      <c r="AM26">
        <v>10897001007</v>
      </c>
      <c r="AN26">
        <v>11182080000</v>
      </c>
    </row>
    <row r="27" spans="1:40" ht="15.75" thickBot="1" x14ac:dyDescent="0.3">
      <c r="B27" t="s">
        <v>118</v>
      </c>
      <c r="C27" s="25">
        <v>1.2001470000000001</v>
      </c>
      <c r="D27" s="33">
        <v>1.1464220000000001</v>
      </c>
      <c r="E27" s="25">
        <v>1.1455610000000001</v>
      </c>
      <c r="F27" s="25">
        <v>1.20932</v>
      </c>
      <c r="G27" s="6">
        <v>1.034114</v>
      </c>
      <c r="H27" s="5">
        <v>1.2767770000000001</v>
      </c>
      <c r="I27" s="25">
        <v>1.1590370000000001</v>
      </c>
      <c r="J27">
        <v>1.214982</v>
      </c>
      <c r="K27">
        <v>1.2480960000000001</v>
      </c>
      <c r="L27" s="5">
        <v>1.2716240000000001</v>
      </c>
      <c r="M27" s="5">
        <v>1.2841340000000001</v>
      </c>
      <c r="N27" s="5">
        <v>1.2820210000000001</v>
      </c>
      <c r="O27" s="5">
        <v>1.288494</v>
      </c>
      <c r="P27" s="5">
        <v>1.276173</v>
      </c>
      <c r="Q27" s="22">
        <v>1.271685</v>
      </c>
      <c r="R27" s="38">
        <v>1.1985079999999999</v>
      </c>
      <c r="S27">
        <v>1.1480669999999999</v>
      </c>
      <c r="T27" s="5">
        <v>1.334379</v>
      </c>
      <c r="U27" s="4">
        <v>1.392317</v>
      </c>
      <c r="V27" s="7">
        <v>1.4040459999999999</v>
      </c>
      <c r="W27" t="s">
        <v>134</v>
      </c>
      <c r="X27">
        <v>1.187581</v>
      </c>
      <c r="Y27">
        <v>0.84204800000000002</v>
      </c>
      <c r="Z27">
        <v>13863393796</v>
      </c>
      <c r="AA27">
        <v>11673638264</v>
      </c>
      <c r="AB27" s="4"/>
      <c r="AC27" s="4"/>
      <c r="AD27" t="s">
        <v>143</v>
      </c>
      <c r="AE27">
        <v>31.617688000000001</v>
      </c>
      <c r="AF27">
        <v>3.1628000000000003E-2</v>
      </c>
      <c r="AG27">
        <v>295273789578</v>
      </c>
      <c r="AH27">
        <v>9338880000</v>
      </c>
      <c r="AJ27" t="s">
        <v>141</v>
      </c>
      <c r="AK27">
        <v>0.99186399999999997</v>
      </c>
      <c r="AL27">
        <v>1.008203</v>
      </c>
      <c r="AM27">
        <v>11091105038</v>
      </c>
      <c r="AN27">
        <v>11182080000</v>
      </c>
    </row>
    <row r="28" spans="1:40" x14ac:dyDescent="0.25">
      <c r="A28" s="1" t="s">
        <v>203</v>
      </c>
      <c r="B28" t="s">
        <v>0</v>
      </c>
      <c r="C28">
        <v>0.75271699999999997</v>
      </c>
      <c r="D28">
        <v>0.82738299999999998</v>
      </c>
      <c r="E28" s="5">
        <v>0.90628799999999998</v>
      </c>
      <c r="F28">
        <v>0.84204800000000002</v>
      </c>
      <c r="G28">
        <v>0.756073</v>
      </c>
      <c r="H28">
        <v>0.75579799999999997</v>
      </c>
      <c r="I28">
        <v>0.74469799999999997</v>
      </c>
      <c r="J28" s="4">
        <v>0.99276399999999998</v>
      </c>
      <c r="K28">
        <v>0.71716999999999997</v>
      </c>
      <c r="L28">
        <v>0.82013100000000005</v>
      </c>
      <c r="M28">
        <v>0.75583400000000001</v>
      </c>
      <c r="N28">
        <v>0.75567499999999999</v>
      </c>
      <c r="O28">
        <v>0.84706199999999998</v>
      </c>
      <c r="P28" s="4">
        <v>0.99280599999999997</v>
      </c>
      <c r="Q28" s="67">
        <v>1.039709</v>
      </c>
      <c r="R28" s="4">
        <v>0.99283500000000002</v>
      </c>
      <c r="S28" s="5">
        <v>0.90110199999999996</v>
      </c>
      <c r="T28">
        <v>0.86014000000000002</v>
      </c>
      <c r="U28" s="5">
        <v>0.90105000000000002</v>
      </c>
      <c r="V28" s="5">
        <v>0.90112099999999995</v>
      </c>
      <c r="W28" t="s">
        <v>135</v>
      </c>
      <c r="X28">
        <v>1.3226230000000001</v>
      </c>
      <c r="Y28">
        <v>0.756073</v>
      </c>
      <c r="Z28">
        <v>15439822858</v>
      </c>
      <c r="AA28">
        <v>11673638264</v>
      </c>
      <c r="AB28" s="5"/>
      <c r="AC28" s="5"/>
      <c r="AD28" t="s">
        <v>144</v>
      </c>
      <c r="AE28">
        <v>31.635769</v>
      </c>
      <c r="AF28">
        <v>3.1609999999999999E-2</v>
      </c>
      <c r="AG28">
        <v>295442648766</v>
      </c>
      <c r="AH28">
        <v>9338880000</v>
      </c>
      <c r="AJ28" t="s">
        <v>142</v>
      </c>
      <c r="AK28">
        <v>0.991873</v>
      </c>
      <c r="AL28">
        <v>1.0081929999999999</v>
      </c>
      <c r="AM28">
        <v>11091205595</v>
      </c>
      <c r="AN28">
        <v>11182080000</v>
      </c>
    </row>
    <row r="29" spans="1:40" ht="15.75" thickBot="1" x14ac:dyDescent="0.3">
      <c r="B29" t="s">
        <v>118</v>
      </c>
      <c r="C29">
        <v>0.58998200000000001</v>
      </c>
      <c r="D29" s="5">
        <v>0.66162399999999999</v>
      </c>
      <c r="E29" s="5">
        <v>0.65157100000000001</v>
      </c>
      <c r="F29">
        <v>0.60931299999999999</v>
      </c>
      <c r="G29">
        <v>0.58575999999999995</v>
      </c>
      <c r="H29">
        <v>0.58398600000000001</v>
      </c>
      <c r="I29">
        <v>0.56872400000000001</v>
      </c>
      <c r="J29" s="4">
        <v>0.74155300000000002</v>
      </c>
      <c r="K29">
        <v>0.57043299999999997</v>
      </c>
      <c r="L29">
        <v>0.63838200000000001</v>
      </c>
      <c r="M29">
        <v>0.58395200000000003</v>
      </c>
      <c r="N29">
        <v>0.58429799999999998</v>
      </c>
      <c r="O29">
        <v>0.60823499999999997</v>
      </c>
      <c r="P29" s="4">
        <v>0.74324599999999996</v>
      </c>
      <c r="Q29" s="69">
        <v>0.76322800000000002</v>
      </c>
      <c r="R29" s="4">
        <v>0.74326099999999995</v>
      </c>
      <c r="S29" s="5">
        <v>0.68159599999999998</v>
      </c>
      <c r="T29">
        <v>0.61195299999999997</v>
      </c>
      <c r="U29" s="5">
        <v>0.68311299999999997</v>
      </c>
      <c r="V29" s="5">
        <v>0.68150299999999997</v>
      </c>
      <c r="W29" t="s">
        <v>136</v>
      </c>
      <c r="X29">
        <v>1.3231040000000001</v>
      </c>
      <c r="Y29">
        <v>0.75579799999999997</v>
      </c>
      <c r="Z29">
        <v>15445442164</v>
      </c>
      <c r="AA29">
        <v>11673638264</v>
      </c>
      <c r="AB29" s="5"/>
      <c r="AC29" s="5"/>
      <c r="AD29" t="s">
        <v>145</v>
      </c>
      <c r="AE29">
        <v>31.614501000000001</v>
      </c>
      <c r="AF29">
        <v>3.1630999999999999E-2</v>
      </c>
      <c r="AG29">
        <v>295244026976</v>
      </c>
      <c r="AH29">
        <v>9338880000</v>
      </c>
      <c r="AJ29" t="s">
        <v>143</v>
      </c>
      <c r="AK29">
        <v>1.1248629999999999</v>
      </c>
      <c r="AL29">
        <v>0.88899700000000004</v>
      </c>
      <c r="AM29">
        <v>12578306841</v>
      </c>
      <c r="AN29">
        <v>11182080000</v>
      </c>
    </row>
    <row r="30" spans="1:40" x14ac:dyDescent="0.25">
      <c r="A30" s="1" t="s">
        <v>204</v>
      </c>
      <c r="B30" t="s">
        <v>0</v>
      </c>
      <c r="C30">
        <v>0.96535400000000005</v>
      </c>
      <c r="D30" s="5">
        <v>1.062479</v>
      </c>
      <c r="E30" s="7">
        <v>1.1238669999999999</v>
      </c>
      <c r="F30">
        <v>0.99258500000000005</v>
      </c>
      <c r="G30">
        <v>0.90596299999999996</v>
      </c>
      <c r="H30">
        <v>0.99003300000000005</v>
      </c>
      <c r="I30" s="4">
        <v>1.108635</v>
      </c>
      <c r="J30" s="5">
        <v>1.047167</v>
      </c>
      <c r="K30">
        <v>0.95663600000000004</v>
      </c>
      <c r="L30">
        <v>1.0160020000000001</v>
      </c>
      <c r="M30" s="5">
        <v>1.0464310000000001</v>
      </c>
      <c r="N30">
        <v>0.99591799999999997</v>
      </c>
      <c r="O30">
        <v>0.92210800000000004</v>
      </c>
      <c r="P30" s="5">
        <v>1.0695680000000001</v>
      </c>
      <c r="Q30" s="3">
        <v>1.016124</v>
      </c>
      <c r="R30" s="5">
        <v>1.0657639999999999</v>
      </c>
      <c r="S30" s="4">
        <v>1.11266</v>
      </c>
      <c r="T30">
        <v>1.0098</v>
      </c>
      <c r="U30" s="4">
        <v>1.1035360000000001</v>
      </c>
      <c r="V30" s="4">
        <v>1.1061160000000001</v>
      </c>
      <c r="W30" t="s">
        <v>137</v>
      </c>
      <c r="X30">
        <v>1.3428260000000001</v>
      </c>
      <c r="Y30">
        <v>0.74469799999999997</v>
      </c>
      <c r="Z30">
        <v>15675668873</v>
      </c>
      <c r="AA30">
        <v>11673638264</v>
      </c>
      <c r="AB30" s="12"/>
      <c r="AC30" s="12"/>
      <c r="AD30" t="s">
        <v>146</v>
      </c>
      <c r="AE30">
        <v>29.86637</v>
      </c>
      <c r="AF30">
        <v>3.3481999999999998E-2</v>
      </c>
      <c r="AG30">
        <v>278918449940</v>
      </c>
      <c r="AH30">
        <v>9338880000</v>
      </c>
      <c r="AJ30" t="s">
        <v>144</v>
      </c>
      <c r="AK30">
        <v>1.006238</v>
      </c>
      <c r="AL30">
        <v>0.99380000000000002</v>
      </c>
      <c r="AM30">
        <v>11251838340</v>
      </c>
      <c r="AN30">
        <v>11182080000</v>
      </c>
    </row>
    <row r="31" spans="1:40" x14ac:dyDescent="0.25">
      <c r="B31" t="s">
        <v>118</v>
      </c>
      <c r="C31">
        <v>0.72333800000000004</v>
      </c>
      <c r="D31" s="5">
        <v>0.77668899999999996</v>
      </c>
      <c r="E31" s="4">
        <v>0.78571199999999997</v>
      </c>
      <c r="F31">
        <v>0.72940000000000005</v>
      </c>
      <c r="G31">
        <v>0.70274899999999996</v>
      </c>
      <c r="H31">
        <v>0.664327</v>
      </c>
      <c r="I31" s="4">
        <v>0.78875600000000001</v>
      </c>
      <c r="J31">
        <v>0.642455</v>
      </c>
      <c r="K31">
        <v>0.58851699999999996</v>
      </c>
      <c r="L31">
        <v>0.73300100000000001</v>
      </c>
      <c r="M31" s="5">
        <v>0.76036499999999996</v>
      </c>
      <c r="N31">
        <v>0.73545499999999997</v>
      </c>
      <c r="O31">
        <v>0.71581399999999995</v>
      </c>
      <c r="P31" s="4">
        <v>0.80318199999999995</v>
      </c>
      <c r="Q31">
        <v>0.73292999999999997</v>
      </c>
      <c r="R31" s="7">
        <v>0.82789699999999999</v>
      </c>
      <c r="S31" s="4">
        <v>0.79059900000000005</v>
      </c>
      <c r="T31">
        <v>0.73379799999999995</v>
      </c>
      <c r="U31" s="4">
        <v>0.78974900000000003</v>
      </c>
      <c r="V31" s="4">
        <v>0.78236300000000003</v>
      </c>
      <c r="W31" t="s">
        <v>138</v>
      </c>
      <c r="X31">
        <v>1.0072890000000001</v>
      </c>
      <c r="Y31">
        <v>0.99276399999999998</v>
      </c>
      <c r="Z31">
        <v>11758726835</v>
      </c>
      <c r="AA31">
        <v>11673638264</v>
      </c>
      <c r="AD31" t="s">
        <v>147</v>
      </c>
      <c r="AE31">
        <v>29.900836999999999</v>
      </c>
      <c r="AF31">
        <v>3.3444000000000002E-2</v>
      </c>
      <c r="AG31">
        <v>279240328618</v>
      </c>
      <c r="AH31">
        <v>9338880000</v>
      </c>
      <c r="AJ31" t="s">
        <v>145</v>
      </c>
      <c r="AK31">
        <v>0.96105700000000005</v>
      </c>
      <c r="AL31">
        <v>1.040521</v>
      </c>
      <c r="AM31">
        <v>10746614282</v>
      </c>
      <c r="AN31">
        <v>11182080000</v>
      </c>
    </row>
    <row r="32" spans="1:40" x14ac:dyDescent="0.25">
      <c r="W32" t="s">
        <v>139</v>
      </c>
      <c r="X32">
        <v>1.394369</v>
      </c>
      <c r="Y32">
        <v>0.71716999999999997</v>
      </c>
      <c r="Z32">
        <v>16277359383</v>
      </c>
      <c r="AA32">
        <v>11673638264</v>
      </c>
      <c r="AD32" t="s">
        <v>148</v>
      </c>
      <c r="AE32">
        <v>31.629521</v>
      </c>
      <c r="AF32">
        <v>3.1615999999999998E-2</v>
      </c>
      <c r="AG32">
        <v>295384300743</v>
      </c>
      <c r="AH32">
        <v>9338880000</v>
      </c>
      <c r="AJ32" t="s">
        <v>146</v>
      </c>
      <c r="AK32">
        <v>1.0062519999999999</v>
      </c>
      <c r="AL32">
        <v>0.99378699999999998</v>
      </c>
      <c r="AM32">
        <v>11251986581</v>
      </c>
      <c r="AN32">
        <v>11182080000</v>
      </c>
    </row>
    <row r="33" spans="23:40" x14ac:dyDescent="0.25">
      <c r="W33" t="s">
        <v>140</v>
      </c>
      <c r="X33">
        <v>1.219317</v>
      </c>
      <c r="Y33">
        <v>0.82013100000000005</v>
      </c>
      <c r="Z33">
        <v>14233864563</v>
      </c>
      <c r="AA33">
        <v>11673638264</v>
      </c>
      <c r="AD33" t="s">
        <v>149</v>
      </c>
      <c r="AE33">
        <v>29.846630999999999</v>
      </c>
      <c r="AF33">
        <v>3.3505E-2</v>
      </c>
      <c r="AG33">
        <v>278734106680</v>
      </c>
      <c r="AH33">
        <v>9338880000</v>
      </c>
      <c r="AJ33" t="s">
        <v>147</v>
      </c>
      <c r="AK33">
        <v>1.0042219999999999</v>
      </c>
      <c r="AL33">
        <v>0.99579499999999999</v>
      </c>
      <c r="AM33">
        <v>11229294990</v>
      </c>
      <c r="AN33">
        <v>11182080000</v>
      </c>
    </row>
    <row r="34" spans="23:40" x14ac:dyDescent="0.25">
      <c r="W34" t="s">
        <v>141</v>
      </c>
      <c r="X34">
        <v>1.3230420000000001</v>
      </c>
      <c r="Y34">
        <v>0.75583400000000001</v>
      </c>
      <c r="Z34">
        <v>15444708985</v>
      </c>
      <c r="AA34">
        <v>11673638264</v>
      </c>
      <c r="AJ34" t="s">
        <v>148</v>
      </c>
      <c r="AK34">
        <v>1.099326</v>
      </c>
      <c r="AL34">
        <v>0.90964800000000001</v>
      </c>
      <c r="AM34">
        <v>12292748481</v>
      </c>
      <c r="AN34">
        <v>11182080000</v>
      </c>
    </row>
    <row r="35" spans="23:40" x14ac:dyDescent="0.25">
      <c r="W35" t="s">
        <v>142</v>
      </c>
      <c r="X35">
        <v>1.3233200000000001</v>
      </c>
      <c r="Y35">
        <v>0.75567499999999999</v>
      </c>
      <c r="Z35">
        <v>15447963900</v>
      </c>
      <c r="AA35">
        <v>11673638264</v>
      </c>
      <c r="AD35" t="s">
        <v>120</v>
      </c>
      <c r="AJ35" t="s">
        <v>149</v>
      </c>
      <c r="AK35">
        <v>1.004289</v>
      </c>
      <c r="AL35">
        <v>0.99572899999999998</v>
      </c>
      <c r="AM35">
        <v>11230041140</v>
      </c>
      <c r="AN35">
        <v>11182080000</v>
      </c>
    </row>
    <row r="36" spans="23:40" x14ac:dyDescent="0.25">
      <c r="W36" t="s">
        <v>143</v>
      </c>
      <c r="X36">
        <v>1.1805509999999999</v>
      </c>
      <c r="Y36">
        <v>0.84706199999999998</v>
      </c>
      <c r="Z36">
        <v>13781326556</v>
      </c>
      <c r="AA36">
        <v>11673638264</v>
      </c>
      <c r="AJ36" t="s">
        <v>176</v>
      </c>
      <c r="AK36">
        <v>1.0040690000000001</v>
      </c>
      <c r="AL36">
        <v>0.99594800000000006</v>
      </c>
      <c r="AM36">
        <v>11227578823</v>
      </c>
      <c r="AN36">
        <v>11182080000</v>
      </c>
    </row>
    <row r="37" spans="23:40" x14ac:dyDescent="0.25">
      <c r="W37" t="s">
        <v>144</v>
      </c>
      <c r="X37">
        <v>1.0072460000000001</v>
      </c>
      <c r="Y37">
        <v>0.99280599999999997</v>
      </c>
      <c r="Z37">
        <v>11758225876</v>
      </c>
      <c r="AA37">
        <v>11673638264</v>
      </c>
      <c r="AD37" t="s">
        <v>132</v>
      </c>
      <c r="AE37">
        <v>30.663708</v>
      </c>
      <c r="AF37">
        <v>3.2612000000000002E-2</v>
      </c>
      <c r="AG37">
        <v>286364687868</v>
      </c>
      <c r="AH37">
        <v>9338880000</v>
      </c>
    </row>
    <row r="38" spans="23:40" x14ac:dyDescent="0.25">
      <c r="W38" t="s">
        <v>145</v>
      </c>
      <c r="X38">
        <v>0.961808</v>
      </c>
      <c r="Y38">
        <v>1.039709</v>
      </c>
      <c r="Z38">
        <v>11227796407</v>
      </c>
      <c r="AA38">
        <v>11673638264</v>
      </c>
      <c r="AD38" t="s">
        <v>115</v>
      </c>
      <c r="AE38">
        <v>31.818365</v>
      </c>
      <c r="AF38">
        <v>3.1427999999999998E-2</v>
      </c>
      <c r="AG38">
        <v>297147896363</v>
      </c>
      <c r="AH38">
        <v>9338880000</v>
      </c>
      <c r="AJ38" t="s">
        <v>120</v>
      </c>
    </row>
    <row r="39" spans="23:40" x14ac:dyDescent="0.25">
      <c r="W39" t="s">
        <v>146</v>
      </c>
      <c r="X39">
        <v>1.007217</v>
      </c>
      <c r="Y39">
        <v>0.99283500000000002</v>
      </c>
      <c r="Z39">
        <v>11757886324</v>
      </c>
      <c r="AA39">
        <v>11673638264</v>
      </c>
      <c r="AD39" t="s">
        <v>133</v>
      </c>
      <c r="AE39">
        <v>31.789543999999999</v>
      </c>
      <c r="AF39">
        <v>3.1456999999999999E-2</v>
      </c>
      <c r="AG39">
        <v>296878735309</v>
      </c>
      <c r="AH39">
        <v>9338880000</v>
      </c>
    </row>
    <row r="40" spans="23:40" x14ac:dyDescent="0.25">
      <c r="W40" t="s">
        <v>147</v>
      </c>
      <c r="X40">
        <v>1.1097520000000001</v>
      </c>
      <c r="Y40">
        <v>0.90110199999999996</v>
      </c>
      <c r="Z40">
        <v>12954847181</v>
      </c>
      <c r="AA40">
        <v>11673638264</v>
      </c>
      <c r="AD40" t="s">
        <v>134</v>
      </c>
      <c r="AE40">
        <v>30.449711000000001</v>
      </c>
      <c r="AF40">
        <v>3.2841000000000002E-2</v>
      </c>
      <c r="AG40">
        <v>284366199860</v>
      </c>
      <c r="AH40">
        <v>9338880000</v>
      </c>
      <c r="AJ40" t="s">
        <v>132</v>
      </c>
      <c r="AK40">
        <v>1.747225</v>
      </c>
      <c r="AL40">
        <v>0.57233599999999996</v>
      </c>
      <c r="AM40">
        <v>19537614957</v>
      </c>
      <c r="AN40">
        <v>11182080000</v>
      </c>
    </row>
    <row r="41" spans="23:40" x14ac:dyDescent="0.25">
      <c r="W41" t="s">
        <v>148</v>
      </c>
      <c r="X41">
        <v>1.1626019999999999</v>
      </c>
      <c r="Y41">
        <v>0.86014000000000002</v>
      </c>
      <c r="Z41">
        <v>13571789376</v>
      </c>
      <c r="AA41">
        <v>11673638264</v>
      </c>
      <c r="AD41" t="s">
        <v>135</v>
      </c>
      <c r="AE41">
        <v>30.696667999999999</v>
      </c>
      <c r="AF41">
        <v>3.2577000000000002E-2</v>
      </c>
      <c r="AG41">
        <v>286672502321</v>
      </c>
      <c r="AH41">
        <v>9338880000</v>
      </c>
      <c r="AJ41" t="s">
        <v>115</v>
      </c>
      <c r="AK41">
        <v>1.37801</v>
      </c>
      <c r="AL41">
        <v>0.725684</v>
      </c>
      <c r="AM41">
        <v>15409013752</v>
      </c>
      <c r="AN41">
        <v>11182080000</v>
      </c>
    </row>
    <row r="42" spans="23:40" x14ac:dyDescent="0.25">
      <c r="W42" t="s">
        <v>149</v>
      </c>
      <c r="X42">
        <v>1.1098170000000001</v>
      </c>
      <c r="Y42">
        <v>0.90105000000000002</v>
      </c>
      <c r="Z42">
        <v>12955599405</v>
      </c>
      <c r="AA42">
        <v>11673638264</v>
      </c>
      <c r="AD42" t="s">
        <v>136</v>
      </c>
      <c r="AE42">
        <v>30.418410000000002</v>
      </c>
      <c r="AF42">
        <v>3.2875000000000001E-2</v>
      </c>
      <c r="AG42">
        <v>284073879038</v>
      </c>
      <c r="AH42">
        <v>9338880000</v>
      </c>
      <c r="AJ42" t="s">
        <v>133</v>
      </c>
      <c r="AK42">
        <v>1.4038999999999999</v>
      </c>
      <c r="AL42">
        <v>0.71230099999999996</v>
      </c>
      <c r="AM42">
        <v>15698523126</v>
      </c>
      <c r="AN42">
        <v>11182080000</v>
      </c>
    </row>
    <row r="43" spans="23:40" x14ac:dyDescent="0.25">
      <c r="W43" t="s">
        <v>176</v>
      </c>
      <c r="X43">
        <v>1.109729</v>
      </c>
      <c r="Y43">
        <v>0.90112099999999995</v>
      </c>
      <c r="Z43">
        <v>12954579922</v>
      </c>
      <c r="AA43">
        <v>11673638264</v>
      </c>
      <c r="AD43" t="s">
        <v>137</v>
      </c>
      <c r="AE43">
        <v>30.406445000000001</v>
      </c>
      <c r="AF43">
        <v>3.2888000000000001E-2</v>
      </c>
      <c r="AG43">
        <v>283962143400</v>
      </c>
      <c r="AH43">
        <v>9338880000</v>
      </c>
      <c r="AJ43" t="s">
        <v>134</v>
      </c>
      <c r="AK43">
        <v>1.7087699999999999</v>
      </c>
      <c r="AL43">
        <v>0.58521599999999996</v>
      </c>
      <c r="AM43">
        <v>19107599844</v>
      </c>
      <c r="AN43">
        <v>11182080000</v>
      </c>
    </row>
    <row r="44" spans="23:40" x14ac:dyDescent="0.25">
      <c r="W44"/>
      <c r="X44"/>
      <c r="Y44"/>
      <c r="Z44"/>
      <c r="AA44"/>
      <c r="AD44" t="s">
        <v>138</v>
      </c>
      <c r="AE44">
        <v>30.326664999999998</v>
      </c>
      <c r="AF44">
        <v>3.2974000000000003E-2</v>
      </c>
      <c r="AG44">
        <v>283217085989</v>
      </c>
      <c r="AH44">
        <v>9338880000</v>
      </c>
      <c r="AJ44" t="s">
        <v>135</v>
      </c>
      <c r="AK44">
        <v>1.7660990000000001</v>
      </c>
      <c r="AL44">
        <v>0.56621999999999995</v>
      </c>
      <c r="AM44">
        <v>19748661092</v>
      </c>
      <c r="AN44">
        <v>11182080000</v>
      </c>
    </row>
    <row r="45" spans="23:40" x14ac:dyDescent="0.25">
      <c r="W45" t="s">
        <v>189</v>
      </c>
      <c r="X45"/>
      <c r="Y45"/>
      <c r="Z45"/>
      <c r="AA45"/>
      <c r="AD45" t="s">
        <v>139</v>
      </c>
      <c r="AE45">
        <v>31.743986</v>
      </c>
      <c r="AF45">
        <v>3.1502000000000002E-2</v>
      </c>
      <c r="AG45">
        <v>296453274504</v>
      </c>
      <c r="AH45">
        <v>9338880000</v>
      </c>
      <c r="AJ45" t="s">
        <v>136</v>
      </c>
      <c r="AK45">
        <v>1.526632</v>
      </c>
      <c r="AL45">
        <v>0.65503699999999998</v>
      </c>
      <c r="AM45">
        <v>17070921477</v>
      </c>
      <c r="AN45">
        <v>11182080000</v>
      </c>
    </row>
    <row r="46" spans="23:40" x14ac:dyDescent="0.25">
      <c r="W46"/>
      <c r="X46"/>
      <c r="Y46"/>
      <c r="Z46"/>
      <c r="AA46"/>
      <c r="AD46" t="s">
        <v>140</v>
      </c>
      <c r="AE46">
        <v>30.384195999999999</v>
      </c>
      <c r="AF46">
        <v>3.2911999999999997E-2</v>
      </c>
      <c r="AG46">
        <v>283754358518</v>
      </c>
      <c r="AH46">
        <v>9338880000</v>
      </c>
      <c r="AJ46" t="s">
        <v>137</v>
      </c>
      <c r="AK46">
        <v>1.5256609999999999</v>
      </c>
      <c r="AL46">
        <v>0.65545299999999995</v>
      </c>
      <c r="AM46">
        <v>17060066295</v>
      </c>
      <c r="AN46">
        <v>11182080000</v>
      </c>
    </row>
    <row r="47" spans="23:40" x14ac:dyDescent="0.25">
      <c r="W47" t="s">
        <v>132</v>
      </c>
      <c r="X47">
        <v>1.694966</v>
      </c>
      <c r="Y47">
        <v>0.58998200000000001</v>
      </c>
      <c r="Z47">
        <v>19786452390</v>
      </c>
      <c r="AA47">
        <v>11673655079</v>
      </c>
      <c r="AD47" t="s">
        <v>141</v>
      </c>
      <c r="AE47">
        <v>30.416004999999998</v>
      </c>
      <c r="AF47">
        <v>3.2877000000000003E-2</v>
      </c>
      <c r="AG47">
        <v>284051420383</v>
      </c>
      <c r="AH47">
        <v>9338880000</v>
      </c>
      <c r="AJ47" t="s">
        <v>138</v>
      </c>
      <c r="AK47">
        <v>1.37263</v>
      </c>
      <c r="AL47">
        <v>0.72852899999999998</v>
      </c>
      <c r="AM47">
        <v>15348854578</v>
      </c>
      <c r="AN47">
        <v>11182080000</v>
      </c>
    </row>
    <row r="48" spans="23:40" x14ac:dyDescent="0.25">
      <c r="W48" t="s">
        <v>115</v>
      </c>
      <c r="X48">
        <v>1.511433</v>
      </c>
      <c r="Y48">
        <v>0.66162399999999999</v>
      </c>
      <c r="Z48">
        <v>17643944041</v>
      </c>
      <c r="AA48">
        <v>11673655079</v>
      </c>
      <c r="AD48" t="s">
        <v>142</v>
      </c>
      <c r="AE48">
        <v>30.412671</v>
      </c>
      <c r="AF48">
        <v>3.2881000000000001E-2</v>
      </c>
      <c r="AG48">
        <v>284020285186</v>
      </c>
      <c r="AH48">
        <v>9338880000</v>
      </c>
      <c r="AJ48" t="s">
        <v>139</v>
      </c>
      <c r="AK48">
        <v>1.577078</v>
      </c>
      <c r="AL48">
        <v>0.63408399999999998</v>
      </c>
      <c r="AM48">
        <v>17635010022</v>
      </c>
      <c r="AN48">
        <v>11182080000</v>
      </c>
    </row>
    <row r="49" spans="3:40" x14ac:dyDescent="0.25">
      <c r="W49" t="s">
        <v>133</v>
      </c>
      <c r="X49">
        <v>1.534753</v>
      </c>
      <c r="Y49">
        <v>0.65157100000000001</v>
      </c>
      <c r="Z49">
        <v>17916177088</v>
      </c>
      <c r="AA49">
        <v>11673655079</v>
      </c>
      <c r="AD49" t="s">
        <v>143</v>
      </c>
      <c r="AE49">
        <v>31.772742999999998</v>
      </c>
      <c r="AF49">
        <v>3.1474000000000002E-2</v>
      </c>
      <c r="AG49">
        <v>296721829947</v>
      </c>
      <c r="AH49">
        <v>9338880000</v>
      </c>
      <c r="AJ49" t="s">
        <v>140</v>
      </c>
      <c r="AK49">
        <v>1.354052</v>
      </c>
      <c r="AL49">
        <v>0.73852399999999996</v>
      </c>
      <c r="AM49">
        <v>15141120218</v>
      </c>
      <c r="AN49">
        <v>11182080000</v>
      </c>
    </row>
    <row r="50" spans="3:40" x14ac:dyDescent="0.25">
      <c r="W50" t="s">
        <v>134</v>
      </c>
      <c r="X50">
        <v>1.641194</v>
      </c>
      <c r="Y50">
        <v>0.60931299999999999</v>
      </c>
      <c r="Z50">
        <v>19158726871</v>
      </c>
      <c r="AA50">
        <v>11673655079</v>
      </c>
      <c r="AD50" t="s">
        <v>144</v>
      </c>
      <c r="AE50">
        <v>31.823122000000001</v>
      </c>
      <c r="AF50">
        <v>3.1424000000000001E-2</v>
      </c>
      <c r="AG50">
        <v>297192320332</v>
      </c>
      <c r="AH50">
        <v>9338880000</v>
      </c>
      <c r="AJ50" t="s">
        <v>141</v>
      </c>
      <c r="AK50">
        <v>1.5257069999999999</v>
      </c>
      <c r="AL50">
        <v>0.65543399999999996</v>
      </c>
      <c r="AM50">
        <v>17060582847</v>
      </c>
      <c r="AN50">
        <v>11182080000</v>
      </c>
    </row>
    <row r="51" spans="3:40" x14ac:dyDescent="0.25">
      <c r="W51" t="s">
        <v>135</v>
      </c>
      <c r="X51">
        <v>1.707184</v>
      </c>
      <c r="Y51">
        <v>0.58575999999999995</v>
      </c>
      <c r="Z51">
        <v>19929075955</v>
      </c>
      <c r="AA51">
        <v>11673655079</v>
      </c>
      <c r="AD51" t="s">
        <v>145</v>
      </c>
      <c r="AE51">
        <v>31.764976999999998</v>
      </c>
      <c r="AF51">
        <v>3.1481000000000002E-2</v>
      </c>
      <c r="AG51">
        <v>296649309333</v>
      </c>
      <c r="AH51">
        <v>9338880000</v>
      </c>
      <c r="AJ51" t="s">
        <v>142</v>
      </c>
      <c r="AK51">
        <v>1.5256460000000001</v>
      </c>
      <c r="AL51">
        <v>0.65546000000000004</v>
      </c>
      <c r="AM51">
        <v>17059895171</v>
      </c>
      <c r="AN51">
        <v>11182080000</v>
      </c>
    </row>
    <row r="52" spans="3:40" x14ac:dyDescent="0.25">
      <c r="W52" t="s">
        <v>136</v>
      </c>
      <c r="X52">
        <v>1.7123699999999999</v>
      </c>
      <c r="Y52">
        <v>0.58398600000000001</v>
      </c>
      <c r="Z52">
        <v>19989611390</v>
      </c>
      <c r="AA52">
        <v>11673655079</v>
      </c>
      <c r="AD52" t="s">
        <v>146</v>
      </c>
      <c r="AE52">
        <v>30.419481000000001</v>
      </c>
      <c r="AF52">
        <v>3.2874E-2</v>
      </c>
      <c r="AG52">
        <v>284083884132</v>
      </c>
      <c r="AH52">
        <v>9338880000</v>
      </c>
      <c r="AJ52" t="s">
        <v>143</v>
      </c>
      <c r="AK52">
        <v>1.713878</v>
      </c>
      <c r="AL52">
        <v>0.58347199999999999</v>
      </c>
      <c r="AM52">
        <v>19164718498</v>
      </c>
      <c r="AN52">
        <v>11182080000</v>
      </c>
    </row>
    <row r="53" spans="3:40" x14ac:dyDescent="0.25">
      <c r="W53" t="s">
        <v>137</v>
      </c>
      <c r="X53">
        <v>1.7583230000000001</v>
      </c>
      <c r="Y53">
        <v>0.56872400000000001</v>
      </c>
      <c r="Z53">
        <v>20526052341</v>
      </c>
      <c r="AA53">
        <v>11673655079</v>
      </c>
      <c r="AD53" t="s">
        <v>147</v>
      </c>
      <c r="AE53">
        <v>30.418261999999999</v>
      </c>
      <c r="AF53">
        <v>3.2875000000000001E-2</v>
      </c>
      <c r="AG53">
        <v>284072498206</v>
      </c>
      <c r="AH53">
        <v>9338880000</v>
      </c>
      <c r="AJ53" t="s">
        <v>144</v>
      </c>
      <c r="AK53">
        <v>1.368139</v>
      </c>
      <c r="AL53">
        <v>0.73092000000000001</v>
      </c>
      <c r="AM53">
        <v>15298636494</v>
      </c>
      <c r="AN53">
        <v>11182080000</v>
      </c>
    </row>
    <row r="54" spans="3:40" x14ac:dyDescent="0.25">
      <c r="C54"/>
      <c r="W54" t="s">
        <v>138</v>
      </c>
      <c r="X54">
        <v>1.348522</v>
      </c>
      <c r="Y54">
        <v>0.74155300000000002</v>
      </c>
      <c r="Z54">
        <v>15742180203</v>
      </c>
      <c r="AA54">
        <v>11673655079</v>
      </c>
      <c r="AD54" t="s">
        <v>148</v>
      </c>
      <c r="AE54">
        <v>31.964812999999999</v>
      </c>
      <c r="AF54">
        <v>3.1283999999999999E-2</v>
      </c>
      <c r="AG54">
        <v>298515551990</v>
      </c>
      <c r="AH54">
        <v>9338880000</v>
      </c>
      <c r="AJ54" t="s">
        <v>145</v>
      </c>
      <c r="AK54">
        <v>1.333264</v>
      </c>
      <c r="AL54">
        <v>0.75003900000000001</v>
      </c>
      <c r="AM54">
        <v>14908661194</v>
      </c>
      <c r="AN54">
        <v>11182080000</v>
      </c>
    </row>
    <row r="55" spans="3:40" x14ac:dyDescent="0.25">
      <c r="C55"/>
      <c r="W55" t="s">
        <v>139</v>
      </c>
      <c r="X55">
        <v>1.7530539999999999</v>
      </c>
      <c r="Y55">
        <v>0.57043299999999997</v>
      </c>
      <c r="Z55">
        <v>20464548515</v>
      </c>
      <c r="AA55">
        <v>11673655079</v>
      </c>
      <c r="AD55" t="s">
        <v>149</v>
      </c>
      <c r="AE55">
        <v>30.413079</v>
      </c>
      <c r="AF55">
        <v>3.2881000000000001E-2</v>
      </c>
      <c r="AG55">
        <v>284024095558</v>
      </c>
      <c r="AH55">
        <v>9338880000</v>
      </c>
      <c r="AJ55" t="s">
        <v>146</v>
      </c>
      <c r="AK55">
        <v>1.368179</v>
      </c>
      <c r="AL55">
        <v>0.73089800000000005</v>
      </c>
      <c r="AM55">
        <v>15299092608</v>
      </c>
      <c r="AN55">
        <v>11182080000</v>
      </c>
    </row>
    <row r="56" spans="3:40" x14ac:dyDescent="0.25">
      <c r="C56"/>
      <c r="W56" t="s">
        <v>140</v>
      </c>
      <c r="X56">
        <v>1.56646</v>
      </c>
      <c r="Y56">
        <v>0.63838200000000001</v>
      </c>
      <c r="Z56">
        <v>18286318272</v>
      </c>
      <c r="AA56">
        <v>11673655079</v>
      </c>
      <c r="AJ56" t="s">
        <v>147</v>
      </c>
      <c r="AK56">
        <v>1.485287</v>
      </c>
      <c r="AL56">
        <v>0.67327000000000004</v>
      </c>
      <c r="AM56">
        <v>16608600118</v>
      </c>
      <c r="AN56">
        <v>11182080000</v>
      </c>
    </row>
    <row r="57" spans="3:40" x14ac:dyDescent="0.25">
      <c r="C57"/>
      <c r="W57" t="s">
        <v>141</v>
      </c>
      <c r="X57">
        <v>1.712469</v>
      </c>
      <c r="Y57">
        <v>0.58395200000000003</v>
      </c>
      <c r="Z57">
        <v>19990766919</v>
      </c>
      <c r="AA57">
        <v>11673655079</v>
      </c>
      <c r="AD57" t="s">
        <v>97</v>
      </c>
      <c r="AJ57" t="s">
        <v>148</v>
      </c>
      <c r="AK57">
        <v>1.7030749999999999</v>
      </c>
      <c r="AL57">
        <v>0.58717299999999994</v>
      </c>
      <c r="AM57">
        <v>19043920131</v>
      </c>
      <c r="AN57">
        <v>11182080000</v>
      </c>
    </row>
    <row r="58" spans="3:40" x14ac:dyDescent="0.25">
      <c r="C58"/>
      <c r="W58" t="s">
        <v>142</v>
      </c>
      <c r="X58">
        <v>1.7114549999999999</v>
      </c>
      <c r="Y58">
        <v>0.58429799999999998</v>
      </c>
      <c r="Z58">
        <v>19978929804</v>
      </c>
      <c r="AA58">
        <v>11673655079</v>
      </c>
      <c r="AJ58" t="s">
        <v>149</v>
      </c>
      <c r="AK58">
        <v>1.4819640000000001</v>
      </c>
      <c r="AL58">
        <v>0.67478000000000005</v>
      </c>
      <c r="AM58">
        <v>16571439814</v>
      </c>
      <c r="AN58">
        <v>11182080000</v>
      </c>
    </row>
    <row r="59" spans="3:40" x14ac:dyDescent="0.25">
      <c r="W59" t="s">
        <v>143</v>
      </c>
      <c r="X59">
        <v>1.644102</v>
      </c>
      <c r="Y59">
        <v>0.60823499999999997</v>
      </c>
      <c r="Z59">
        <v>19192675960</v>
      </c>
      <c r="AA59">
        <v>11673655079</v>
      </c>
      <c r="AD59" t="s">
        <v>119</v>
      </c>
      <c r="AJ59" t="s">
        <v>176</v>
      </c>
      <c r="AK59">
        <v>1.485357</v>
      </c>
      <c r="AL59">
        <v>0.67323900000000003</v>
      </c>
      <c r="AM59">
        <v>16609378466</v>
      </c>
      <c r="AN59">
        <v>11182080000</v>
      </c>
    </row>
    <row r="60" spans="3:40" x14ac:dyDescent="0.25">
      <c r="W60" t="s">
        <v>144</v>
      </c>
      <c r="X60">
        <v>1.3454489999999999</v>
      </c>
      <c r="Y60">
        <v>0.74324599999999996</v>
      </c>
      <c r="Z60">
        <v>15706306639</v>
      </c>
      <c r="AA60">
        <v>11673655079</v>
      </c>
    </row>
    <row r="61" spans="3:40" x14ac:dyDescent="0.25">
      <c r="W61" t="s">
        <v>145</v>
      </c>
      <c r="X61">
        <v>1.3102240000000001</v>
      </c>
      <c r="Y61">
        <v>0.76322800000000002</v>
      </c>
      <c r="Z61">
        <v>15295105815</v>
      </c>
      <c r="AA61">
        <v>11673655079</v>
      </c>
      <c r="AD61" t="s">
        <v>132</v>
      </c>
      <c r="AE61">
        <v>1.494156</v>
      </c>
      <c r="AF61">
        <v>0.66927400000000004</v>
      </c>
      <c r="AG61">
        <v>27907495622</v>
      </c>
      <c r="AH61">
        <v>18677760000</v>
      </c>
      <c r="AJ61" t="s">
        <v>177</v>
      </c>
    </row>
    <row r="62" spans="3:40" x14ac:dyDescent="0.25">
      <c r="W62" t="s">
        <v>146</v>
      </c>
      <c r="X62">
        <v>1.3454219999999999</v>
      </c>
      <c r="Y62">
        <v>0.74326099999999995</v>
      </c>
      <c r="Z62">
        <v>15705997063</v>
      </c>
      <c r="AA62">
        <v>11673655079</v>
      </c>
      <c r="AD62" t="s">
        <v>115</v>
      </c>
      <c r="AE62">
        <v>1.2937259999999999</v>
      </c>
      <c r="AF62">
        <v>0.77296100000000001</v>
      </c>
      <c r="AG62">
        <v>24163905659</v>
      </c>
      <c r="AH62">
        <v>18677760000</v>
      </c>
    </row>
    <row r="63" spans="3:40" x14ac:dyDescent="0.25">
      <c r="W63" t="s">
        <v>147</v>
      </c>
      <c r="X63">
        <v>1.4671449999999999</v>
      </c>
      <c r="Y63">
        <v>0.68159599999999998</v>
      </c>
      <c r="Z63">
        <v>17126945788</v>
      </c>
      <c r="AA63">
        <v>11673655079</v>
      </c>
      <c r="AD63" t="s">
        <v>133</v>
      </c>
      <c r="AE63">
        <v>1.35951</v>
      </c>
      <c r="AF63">
        <v>0.73555899999999996</v>
      </c>
      <c r="AG63">
        <v>25392599095</v>
      </c>
      <c r="AH63">
        <v>18677760000</v>
      </c>
      <c r="AJ63" t="s">
        <v>97</v>
      </c>
    </row>
    <row r="64" spans="3:40" x14ac:dyDescent="0.25">
      <c r="W64" t="s">
        <v>148</v>
      </c>
      <c r="X64">
        <v>1.6341129999999999</v>
      </c>
      <c r="Y64">
        <v>0.61195299999999997</v>
      </c>
      <c r="Z64">
        <v>19076073784</v>
      </c>
      <c r="AA64">
        <v>11673655079</v>
      </c>
      <c r="AD64" t="s">
        <v>134</v>
      </c>
      <c r="AE64">
        <v>1.4895119999999999</v>
      </c>
      <c r="AF64">
        <v>0.67136099999999999</v>
      </c>
      <c r="AG64">
        <v>27820742450</v>
      </c>
      <c r="AH64">
        <v>18677760000</v>
      </c>
    </row>
    <row r="65" spans="23:40" x14ac:dyDescent="0.25">
      <c r="W65" t="s">
        <v>149</v>
      </c>
      <c r="X65">
        <v>1.463886</v>
      </c>
      <c r="Y65">
        <v>0.68311299999999997</v>
      </c>
      <c r="Z65">
        <v>17088899525</v>
      </c>
      <c r="AA65">
        <v>11673655079</v>
      </c>
      <c r="AD65" t="s">
        <v>135</v>
      </c>
      <c r="AE65">
        <v>1.4941500000000001</v>
      </c>
      <c r="AF65">
        <v>0.66927700000000001</v>
      </c>
      <c r="AG65">
        <v>27907378581</v>
      </c>
      <c r="AH65">
        <v>18677760000</v>
      </c>
      <c r="AJ65" t="s">
        <v>119</v>
      </c>
    </row>
    <row r="66" spans="23:40" x14ac:dyDescent="0.25">
      <c r="W66" t="s">
        <v>176</v>
      </c>
      <c r="X66">
        <v>1.467344</v>
      </c>
      <c r="Y66">
        <v>0.68150299999999997</v>
      </c>
      <c r="Z66">
        <v>17129272092</v>
      </c>
      <c r="AA66">
        <v>11673655079</v>
      </c>
      <c r="AD66" t="s">
        <v>136</v>
      </c>
      <c r="AE66">
        <v>1.4892570000000001</v>
      </c>
      <c r="AF66">
        <v>0.67147599999999996</v>
      </c>
      <c r="AG66">
        <v>27815989067</v>
      </c>
      <c r="AH66">
        <v>18677760000</v>
      </c>
    </row>
    <row r="67" spans="23:40" x14ac:dyDescent="0.25">
      <c r="W67"/>
      <c r="X67"/>
      <c r="Y67"/>
      <c r="Z67"/>
      <c r="AA67"/>
      <c r="AD67" t="s">
        <v>137</v>
      </c>
      <c r="AE67">
        <v>1.489349</v>
      </c>
      <c r="AF67">
        <v>0.67143399999999998</v>
      </c>
      <c r="AG67">
        <v>27817710404</v>
      </c>
      <c r="AH67">
        <v>18677760000</v>
      </c>
      <c r="AJ67" t="s">
        <v>132</v>
      </c>
      <c r="AK67">
        <v>1.146814</v>
      </c>
      <c r="AL67">
        <v>0.87198100000000001</v>
      </c>
      <c r="AM67">
        <v>14632248059</v>
      </c>
      <c r="AN67">
        <v>12759040000</v>
      </c>
    </row>
    <row r="68" spans="23:40" x14ac:dyDescent="0.25">
      <c r="W68" t="s">
        <v>97</v>
      </c>
      <c r="X68"/>
      <c r="Y68"/>
      <c r="Z68"/>
      <c r="AA68"/>
      <c r="AD68" t="s">
        <v>138</v>
      </c>
      <c r="AE68">
        <v>1.446035</v>
      </c>
      <c r="AF68">
        <v>0.69154599999999999</v>
      </c>
      <c r="AG68">
        <v>27008685523</v>
      </c>
      <c r="AH68">
        <v>18677760000</v>
      </c>
      <c r="AJ68" t="s">
        <v>115</v>
      </c>
      <c r="AK68">
        <v>1.0465409999999999</v>
      </c>
      <c r="AL68">
        <v>0.95552899999999996</v>
      </c>
      <c r="AM68">
        <v>13352852430</v>
      </c>
      <c r="AN68">
        <v>12759040000</v>
      </c>
    </row>
    <row r="69" spans="23:40" x14ac:dyDescent="0.25">
      <c r="W69"/>
      <c r="X69"/>
      <c r="Y69"/>
      <c r="Z69"/>
      <c r="AA69"/>
      <c r="AD69" t="s">
        <v>139</v>
      </c>
      <c r="AE69">
        <v>1.3468610000000001</v>
      </c>
      <c r="AF69">
        <v>0.74246699999999999</v>
      </c>
      <c r="AG69">
        <v>25156342069</v>
      </c>
      <c r="AH69">
        <v>18677760000</v>
      </c>
      <c r="AJ69" t="s">
        <v>133</v>
      </c>
      <c r="AK69">
        <v>0.95086099999999996</v>
      </c>
      <c r="AL69">
        <v>1.051679</v>
      </c>
      <c r="AM69">
        <v>12132070241</v>
      </c>
      <c r="AN69">
        <v>12759040000</v>
      </c>
    </row>
    <row r="70" spans="23:40" x14ac:dyDescent="0.25">
      <c r="W70" t="s">
        <v>190</v>
      </c>
      <c r="X70"/>
      <c r="Y70"/>
      <c r="Z70"/>
      <c r="AA70"/>
      <c r="AD70" t="s">
        <v>140</v>
      </c>
      <c r="AE70">
        <v>1.489365</v>
      </c>
      <c r="AF70">
        <v>0.671427</v>
      </c>
      <c r="AG70">
        <v>27817993479</v>
      </c>
      <c r="AH70">
        <v>18677760000</v>
      </c>
      <c r="AJ70" t="s">
        <v>134</v>
      </c>
      <c r="AK70">
        <v>0.97509299999999999</v>
      </c>
      <c r="AL70">
        <v>1.0255430000000001</v>
      </c>
      <c r="AM70">
        <v>12441253792</v>
      </c>
      <c r="AN70">
        <v>12759040000</v>
      </c>
    </row>
    <row r="71" spans="23:40" x14ac:dyDescent="0.25">
      <c r="W71"/>
      <c r="X71"/>
      <c r="Y71"/>
      <c r="Z71"/>
      <c r="AA71"/>
      <c r="AD71" t="s">
        <v>141</v>
      </c>
      <c r="AE71">
        <v>1.4895</v>
      </c>
      <c r="AF71">
        <v>0.67136600000000002</v>
      </c>
      <c r="AG71">
        <v>27820523853</v>
      </c>
      <c r="AH71">
        <v>18677760000</v>
      </c>
      <c r="AJ71" t="s">
        <v>135</v>
      </c>
      <c r="AK71">
        <v>1.127116</v>
      </c>
      <c r="AL71">
        <v>0.88722000000000001</v>
      </c>
      <c r="AM71">
        <v>14380919535</v>
      </c>
      <c r="AN71">
        <v>12759040000</v>
      </c>
    </row>
    <row r="72" spans="23:40" x14ac:dyDescent="0.25">
      <c r="W72" t="s">
        <v>132</v>
      </c>
      <c r="X72">
        <v>1.03589</v>
      </c>
      <c r="Y72">
        <v>0.96535400000000005</v>
      </c>
      <c r="Z72">
        <v>22148453471</v>
      </c>
      <c r="AA72">
        <v>21381089817</v>
      </c>
      <c r="AD72" t="s">
        <v>142</v>
      </c>
      <c r="AE72">
        <v>1.489347</v>
      </c>
      <c r="AF72">
        <v>0.671435</v>
      </c>
      <c r="AG72">
        <v>27817659402</v>
      </c>
      <c r="AH72">
        <v>18677760000</v>
      </c>
      <c r="AJ72" t="s">
        <v>136</v>
      </c>
      <c r="AK72">
        <v>0.93894999999999995</v>
      </c>
      <c r="AL72">
        <v>1.0650200000000001</v>
      </c>
      <c r="AM72">
        <v>11980094299</v>
      </c>
      <c r="AN72">
        <v>12759040000</v>
      </c>
    </row>
    <row r="73" spans="23:40" x14ac:dyDescent="0.25">
      <c r="W73" t="s">
        <v>115</v>
      </c>
      <c r="X73">
        <v>0.941195</v>
      </c>
      <c r="Y73">
        <v>1.062479</v>
      </c>
      <c r="Z73">
        <v>20123774887</v>
      </c>
      <c r="AA73">
        <v>21381089817</v>
      </c>
      <c r="AD73" t="s">
        <v>143</v>
      </c>
      <c r="AE73">
        <v>1.3594079999999999</v>
      </c>
      <c r="AF73">
        <v>0.73561399999999999</v>
      </c>
      <c r="AG73">
        <v>25390694300</v>
      </c>
      <c r="AH73">
        <v>18677760000</v>
      </c>
      <c r="AJ73" t="s">
        <v>137</v>
      </c>
      <c r="AK73">
        <v>0.97456900000000002</v>
      </c>
      <c r="AL73">
        <v>1.026095</v>
      </c>
      <c r="AM73">
        <v>12434565409</v>
      </c>
      <c r="AN73">
        <v>12759040000</v>
      </c>
    </row>
    <row r="74" spans="23:40" x14ac:dyDescent="0.25">
      <c r="W74" t="s">
        <v>133</v>
      </c>
      <c r="X74">
        <v>0.88978500000000005</v>
      </c>
      <c r="Y74">
        <v>1.1238669999999999</v>
      </c>
      <c r="Z74">
        <v>19024566625</v>
      </c>
      <c r="AA74">
        <v>21381089817</v>
      </c>
      <c r="AD74" t="s">
        <v>144</v>
      </c>
      <c r="AE74">
        <v>1.346951</v>
      </c>
      <c r="AF74">
        <v>0.74241699999999999</v>
      </c>
      <c r="AG74">
        <v>25158034231</v>
      </c>
      <c r="AH74">
        <v>18677760000</v>
      </c>
      <c r="AJ74" t="s">
        <v>138</v>
      </c>
      <c r="AK74">
        <v>0.86192500000000005</v>
      </c>
      <c r="AL74">
        <v>1.160193</v>
      </c>
      <c r="AM74">
        <v>10997341467</v>
      </c>
      <c r="AN74">
        <v>12759040000</v>
      </c>
    </row>
    <row r="75" spans="23:40" x14ac:dyDescent="0.25">
      <c r="W75" t="s">
        <v>134</v>
      </c>
      <c r="X75">
        <v>1.0074700000000001</v>
      </c>
      <c r="Y75">
        <v>0.99258500000000005</v>
      </c>
      <c r="Z75">
        <v>21540806677</v>
      </c>
      <c r="AA75">
        <v>21381089817</v>
      </c>
      <c r="AD75" t="s">
        <v>145</v>
      </c>
      <c r="AE75">
        <v>1.359524</v>
      </c>
      <c r="AF75">
        <v>0.73555199999999998</v>
      </c>
      <c r="AG75">
        <v>25392861334</v>
      </c>
      <c r="AH75">
        <v>18677760000</v>
      </c>
      <c r="AJ75" t="s">
        <v>139</v>
      </c>
      <c r="AK75">
        <v>1.0076860000000001</v>
      </c>
      <c r="AL75">
        <v>0.99237299999999995</v>
      </c>
      <c r="AM75">
        <v>12857106042</v>
      </c>
      <c r="AN75">
        <v>12759040000</v>
      </c>
    </row>
    <row r="76" spans="23:40" x14ac:dyDescent="0.25">
      <c r="W76" t="s">
        <v>135</v>
      </c>
      <c r="X76">
        <v>1.1037969999999999</v>
      </c>
      <c r="Y76">
        <v>0.90596299999999996</v>
      </c>
      <c r="Z76">
        <v>23600390752</v>
      </c>
      <c r="AA76">
        <v>21381089817</v>
      </c>
      <c r="AD76" t="s">
        <v>146</v>
      </c>
      <c r="AE76">
        <v>1.489679</v>
      </c>
      <c r="AF76">
        <v>0.67128600000000005</v>
      </c>
      <c r="AG76">
        <v>27823868097</v>
      </c>
      <c r="AH76">
        <v>18677760000</v>
      </c>
      <c r="AJ76" t="s">
        <v>140</v>
      </c>
      <c r="AK76">
        <v>0.84643500000000005</v>
      </c>
      <c r="AL76">
        <v>1.1814249999999999</v>
      </c>
      <c r="AM76">
        <v>10799702892</v>
      </c>
      <c r="AN76">
        <v>12759040000</v>
      </c>
    </row>
    <row r="77" spans="23:40" x14ac:dyDescent="0.25">
      <c r="W77" t="s">
        <v>136</v>
      </c>
      <c r="X77">
        <v>1.010067</v>
      </c>
      <c r="Y77">
        <v>0.99003300000000005</v>
      </c>
      <c r="Z77">
        <v>21596341494</v>
      </c>
      <c r="AA77">
        <v>21381089817</v>
      </c>
      <c r="AD77" t="s">
        <v>147</v>
      </c>
      <c r="AE77">
        <v>1.4892369999999999</v>
      </c>
      <c r="AF77">
        <v>0.671485</v>
      </c>
      <c r="AG77">
        <v>27815603049</v>
      </c>
      <c r="AH77">
        <v>18677760000</v>
      </c>
      <c r="AJ77" t="s">
        <v>141</v>
      </c>
      <c r="AK77">
        <v>0.93884199999999995</v>
      </c>
      <c r="AL77">
        <v>1.065142</v>
      </c>
      <c r="AM77">
        <v>11978725854</v>
      </c>
      <c r="AN77">
        <v>12759040000</v>
      </c>
    </row>
    <row r="78" spans="23:40" x14ac:dyDescent="0.25">
      <c r="W78" t="s">
        <v>137</v>
      </c>
      <c r="X78">
        <v>0.90200999999999998</v>
      </c>
      <c r="Y78">
        <v>1.108635</v>
      </c>
      <c r="Z78">
        <v>19285967454</v>
      </c>
      <c r="AA78">
        <v>21381089817</v>
      </c>
      <c r="AD78" t="s">
        <v>148</v>
      </c>
      <c r="AE78">
        <v>1.392029</v>
      </c>
      <c r="AF78">
        <v>0.71837600000000001</v>
      </c>
      <c r="AG78">
        <v>25999991771</v>
      </c>
      <c r="AH78">
        <v>18677760000</v>
      </c>
      <c r="AJ78" t="s">
        <v>142</v>
      </c>
      <c r="AK78">
        <v>0.93888899999999997</v>
      </c>
      <c r="AL78">
        <v>1.065089</v>
      </c>
      <c r="AM78">
        <v>11979321774</v>
      </c>
      <c r="AN78">
        <v>12759040000</v>
      </c>
    </row>
    <row r="79" spans="23:40" x14ac:dyDescent="0.25">
      <c r="W79" t="s">
        <v>138</v>
      </c>
      <c r="X79">
        <v>0.95495799999999997</v>
      </c>
      <c r="Y79">
        <v>1.047167</v>
      </c>
      <c r="Z79">
        <v>20418041635</v>
      </c>
      <c r="AA79">
        <v>21381089817</v>
      </c>
      <c r="AD79" t="s">
        <v>149</v>
      </c>
      <c r="AE79">
        <v>1.4893590000000001</v>
      </c>
      <c r="AF79">
        <v>0.67142999999999997</v>
      </c>
      <c r="AG79">
        <v>27817891399</v>
      </c>
      <c r="AH79">
        <v>18677760000</v>
      </c>
      <c r="AJ79" t="s">
        <v>143</v>
      </c>
      <c r="AK79">
        <v>0.96360199999999996</v>
      </c>
      <c r="AL79">
        <v>1.0377730000000001</v>
      </c>
      <c r="AM79">
        <v>12294640292</v>
      </c>
      <c r="AN79">
        <v>12759040000</v>
      </c>
    </row>
    <row r="80" spans="23:40" x14ac:dyDescent="0.25">
      <c r="W80" t="s">
        <v>139</v>
      </c>
      <c r="X80">
        <v>1.045329</v>
      </c>
      <c r="Y80">
        <v>0.95663600000000004</v>
      </c>
      <c r="Z80">
        <v>22350277607</v>
      </c>
      <c r="AA80">
        <v>21381089817</v>
      </c>
      <c r="AJ80" t="s">
        <v>144</v>
      </c>
      <c r="AK80">
        <v>0.86184000000000005</v>
      </c>
      <c r="AL80">
        <v>1.1603079999999999</v>
      </c>
      <c r="AM80">
        <v>10996254605</v>
      </c>
      <c r="AN80">
        <v>12759040000</v>
      </c>
    </row>
    <row r="81" spans="23:40" x14ac:dyDescent="0.25">
      <c r="W81" t="s">
        <v>140</v>
      </c>
      <c r="X81">
        <v>0.98424999999999996</v>
      </c>
      <c r="Y81">
        <v>1.0160020000000001</v>
      </c>
      <c r="Z81">
        <v>21044329604</v>
      </c>
      <c r="AA81">
        <v>21381089817</v>
      </c>
      <c r="AD81" t="s">
        <v>120</v>
      </c>
      <c r="AJ81" t="s">
        <v>145</v>
      </c>
      <c r="AK81">
        <v>0.82286499999999996</v>
      </c>
      <c r="AL81">
        <v>1.2152670000000001</v>
      </c>
      <c r="AM81">
        <v>10498962337</v>
      </c>
      <c r="AN81">
        <v>12759040000</v>
      </c>
    </row>
    <row r="82" spans="23:40" x14ac:dyDescent="0.25">
      <c r="W82" t="s">
        <v>141</v>
      </c>
      <c r="X82">
        <v>0.95562899999999995</v>
      </c>
      <c r="Y82">
        <v>1.0464310000000001</v>
      </c>
      <c r="Z82">
        <v>20432394843</v>
      </c>
      <c r="AA82">
        <v>21381089817</v>
      </c>
      <c r="AJ82" t="s">
        <v>146</v>
      </c>
      <c r="AK82">
        <v>0.861626</v>
      </c>
      <c r="AL82">
        <v>1.1605970000000001</v>
      </c>
      <c r="AM82">
        <v>10993517063</v>
      </c>
      <c r="AN82">
        <v>12759040000</v>
      </c>
    </row>
    <row r="83" spans="23:40" x14ac:dyDescent="0.25">
      <c r="W83" t="s">
        <v>142</v>
      </c>
      <c r="X83">
        <v>1.0040990000000001</v>
      </c>
      <c r="Y83">
        <v>0.99591799999999997</v>
      </c>
      <c r="Z83">
        <v>21468726856</v>
      </c>
      <c r="AA83">
        <v>21381089817</v>
      </c>
      <c r="AD83" t="s">
        <v>132</v>
      </c>
      <c r="AE83">
        <v>1.6598269999999999</v>
      </c>
      <c r="AF83">
        <v>0.60247200000000001</v>
      </c>
      <c r="AG83">
        <v>31001855680</v>
      </c>
      <c r="AH83">
        <v>18677760000</v>
      </c>
      <c r="AJ83" t="s">
        <v>147</v>
      </c>
      <c r="AK83">
        <v>0.93874500000000005</v>
      </c>
      <c r="AL83">
        <v>1.0652520000000001</v>
      </c>
      <c r="AM83">
        <v>11977480661</v>
      </c>
      <c r="AN83">
        <v>12759040000</v>
      </c>
    </row>
    <row r="84" spans="23:40" x14ac:dyDescent="0.25">
      <c r="W84" t="s">
        <v>143</v>
      </c>
      <c r="X84">
        <v>1.0844720000000001</v>
      </c>
      <c r="Y84">
        <v>0.92210800000000004</v>
      </c>
      <c r="Z84">
        <v>23187191435</v>
      </c>
      <c r="AA84">
        <v>21381089817</v>
      </c>
      <c r="AD84" t="s">
        <v>115</v>
      </c>
      <c r="AE84">
        <v>1.4423790000000001</v>
      </c>
      <c r="AF84">
        <v>0.693299</v>
      </c>
      <c r="AG84">
        <v>26940400091</v>
      </c>
      <c r="AH84">
        <v>18677760000</v>
      </c>
      <c r="AJ84" t="s">
        <v>148</v>
      </c>
      <c r="AK84">
        <v>0.941469</v>
      </c>
      <c r="AL84">
        <v>1.0621689999999999</v>
      </c>
      <c r="AM84">
        <v>12012246567</v>
      </c>
      <c r="AN84">
        <v>12759040000</v>
      </c>
    </row>
    <row r="85" spans="23:40" x14ac:dyDescent="0.25">
      <c r="W85" t="s">
        <v>144</v>
      </c>
      <c r="X85">
        <v>0.93495700000000004</v>
      </c>
      <c r="Y85">
        <v>1.0695680000000001</v>
      </c>
      <c r="Z85">
        <v>19990406826</v>
      </c>
      <c r="AA85">
        <v>21381089817</v>
      </c>
      <c r="AD85" t="s">
        <v>133</v>
      </c>
      <c r="AE85">
        <v>1.490189</v>
      </c>
      <c r="AF85">
        <v>0.67105599999999999</v>
      </c>
      <c r="AG85">
        <v>27833396534</v>
      </c>
      <c r="AH85">
        <v>18677760000</v>
      </c>
      <c r="AJ85" t="s">
        <v>149</v>
      </c>
      <c r="AK85">
        <v>0.93853600000000004</v>
      </c>
      <c r="AL85">
        <v>1.0654889999999999</v>
      </c>
      <c r="AM85">
        <v>11974824160</v>
      </c>
      <c r="AN85">
        <v>12759040000</v>
      </c>
    </row>
    <row r="86" spans="23:40" x14ac:dyDescent="0.25">
      <c r="W86" t="s">
        <v>145</v>
      </c>
      <c r="X86">
        <v>0.98413200000000001</v>
      </c>
      <c r="Y86">
        <v>1.016124</v>
      </c>
      <c r="Z86">
        <v>21041817251</v>
      </c>
      <c r="AA86">
        <v>21381089817</v>
      </c>
      <c r="AD86" t="s">
        <v>134</v>
      </c>
      <c r="AE86">
        <v>1.6475880000000001</v>
      </c>
      <c r="AF86">
        <v>0.60694800000000004</v>
      </c>
      <c r="AG86">
        <v>30773250425</v>
      </c>
      <c r="AH86">
        <v>18677760000</v>
      </c>
      <c r="AJ86" t="s">
        <v>176</v>
      </c>
      <c r="AK86">
        <v>0.93854000000000004</v>
      </c>
      <c r="AL86">
        <v>1.065485</v>
      </c>
      <c r="AM86">
        <v>11974864098</v>
      </c>
      <c r="AN86">
        <v>12759040000</v>
      </c>
    </row>
    <row r="87" spans="23:40" x14ac:dyDescent="0.25">
      <c r="W87" t="s">
        <v>146</v>
      </c>
      <c r="X87">
        <v>0.93829399999999996</v>
      </c>
      <c r="Y87">
        <v>1.0657639999999999</v>
      </c>
      <c r="Z87">
        <v>20061758216</v>
      </c>
      <c r="AA87">
        <v>21381089817</v>
      </c>
      <c r="AD87" t="s">
        <v>135</v>
      </c>
      <c r="AE87">
        <v>1.6598219999999999</v>
      </c>
      <c r="AF87">
        <v>0.60247399999999995</v>
      </c>
      <c r="AG87">
        <v>31001764274</v>
      </c>
      <c r="AH87">
        <v>18677760000</v>
      </c>
    </row>
    <row r="88" spans="23:40" x14ac:dyDescent="0.25">
      <c r="W88" t="s">
        <v>147</v>
      </c>
      <c r="X88">
        <v>0.89874699999999996</v>
      </c>
      <c r="Y88">
        <v>1.11266</v>
      </c>
      <c r="Z88">
        <v>19216187385</v>
      </c>
      <c r="AA88">
        <v>21381089817</v>
      </c>
      <c r="AD88" t="s">
        <v>136</v>
      </c>
      <c r="AE88">
        <v>1.647492</v>
      </c>
      <c r="AF88">
        <v>0.60698300000000005</v>
      </c>
      <c r="AG88">
        <v>30771461467</v>
      </c>
      <c r="AH88">
        <v>18677760000</v>
      </c>
      <c r="AJ88" t="s">
        <v>120</v>
      </c>
    </row>
    <row r="89" spans="23:40" x14ac:dyDescent="0.25">
      <c r="W89" t="s">
        <v>148</v>
      </c>
      <c r="X89">
        <v>0.99029599999999995</v>
      </c>
      <c r="Y89">
        <v>1.0098</v>
      </c>
      <c r="Z89">
        <v>21173597636</v>
      </c>
      <c r="AA89">
        <v>21381089817</v>
      </c>
      <c r="AD89" t="s">
        <v>137</v>
      </c>
      <c r="AE89">
        <v>1.6475340000000001</v>
      </c>
      <c r="AF89">
        <v>0.60696799999999995</v>
      </c>
      <c r="AG89">
        <v>30772250958</v>
      </c>
      <c r="AH89">
        <v>18677760000</v>
      </c>
    </row>
    <row r="90" spans="23:40" x14ac:dyDescent="0.25">
      <c r="W90" t="s">
        <v>149</v>
      </c>
      <c r="X90">
        <v>0.90617800000000004</v>
      </c>
      <c r="Y90">
        <v>1.1035360000000001</v>
      </c>
      <c r="Z90">
        <v>19375071355</v>
      </c>
      <c r="AA90">
        <v>21381089817</v>
      </c>
      <c r="AD90" t="s">
        <v>138</v>
      </c>
      <c r="AE90">
        <v>1.605756</v>
      </c>
      <c r="AF90">
        <v>0.62275999999999998</v>
      </c>
      <c r="AG90">
        <v>29991930743</v>
      </c>
      <c r="AH90">
        <v>18677760000</v>
      </c>
      <c r="AJ90" t="s">
        <v>132</v>
      </c>
      <c r="AK90">
        <v>1.5998669999999999</v>
      </c>
      <c r="AL90">
        <v>0.62505200000000005</v>
      </c>
      <c r="AM90">
        <v>20412771810</v>
      </c>
      <c r="AN90">
        <v>12759040000</v>
      </c>
    </row>
    <row r="91" spans="23:40" x14ac:dyDescent="0.25">
      <c r="W91" t="s">
        <v>176</v>
      </c>
      <c r="X91">
        <v>0.90406500000000001</v>
      </c>
      <c r="Y91">
        <v>1.1061160000000001</v>
      </c>
      <c r="Z91">
        <v>19329887032</v>
      </c>
      <c r="AA91">
        <v>21381089817</v>
      </c>
      <c r="AD91" t="s">
        <v>139</v>
      </c>
      <c r="AE91">
        <v>1.4636009999999999</v>
      </c>
      <c r="AF91">
        <v>0.68324600000000002</v>
      </c>
      <c r="AG91">
        <v>27336782280</v>
      </c>
      <c r="AH91">
        <v>18677760000</v>
      </c>
      <c r="AJ91" t="s">
        <v>115</v>
      </c>
      <c r="AK91">
        <v>1.440949</v>
      </c>
      <c r="AL91">
        <v>0.69398700000000002</v>
      </c>
      <c r="AM91">
        <v>18385129178</v>
      </c>
      <c r="AN91">
        <v>12759040000</v>
      </c>
    </row>
    <row r="92" spans="23:40" x14ac:dyDescent="0.25">
      <c r="W92"/>
      <c r="X92"/>
      <c r="Y92"/>
      <c r="Z92"/>
      <c r="AA92"/>
      <c r="AD92" t="s">
        <v>140</v>
      </c>
      <c r="AE92">
        <v>1.6477310000000001</v>
      </c>
      <c r="AF92">
        <v>0.60689499999999996</v>
      </c>
      <c r="AG92">
        <v>30775931664</v>
      </c>
      <c r="AH92">
        <v>18677760000</v>
      </c>
      <c r="AJ92" t="s">
        <v>133</v>
      </c>
      <c r="AK92">
        <v>1.463368</v>
      </c>
      <c r="AL92">
        <v>0.68335500000000005</v>
      </c>
      <c r="AM92">
        <v>18671168308</v>
      </c>
      <c r="AN92">
        <v>12759040000</v>
      </c>
    </row>
    <row r="93" spans="23:40" x14ac:dyDescent="0.25">
      <c r="W93" t="s">
        <v>191</v>
      </c>
      <c r="X93"/>
      <c r="Y93"/>
      <c r="Z93"/>
      <c r="AA93"/>
      <c r="AD93" t="s">
        <v>141</v>
      </c>
      <c r="AE93">
        <v>1.6474979999999999</v>
      </c>
      <c r="AF93">
        <v>0.60698099999999999</v>
      </c>
      <c r="AG93">
        <v>30771566289</v>
      </c>
      <c r="AH93">
        <v>18677760000</v>
      </c>
      <c r="AJ93" t="s">
        <v>134</v>
      </c>
      <c r="AK93">
        <v>1.528869</v>
      </c>
      <c r="AL93">
        <v>0.65407800000000005</v>
      </c>
      <c r="AM93">
        <v>19506895082</v>
      </c>
      <c r="AN93">
        <v>12759040000</v>
      </c>
    </row>
    <row r="94" spans="23:40" x14ac:dyDescent="0.25">
      <c r="W94"/>
      <c r="X94"/>
      <c r="Y94"/>
      <c r="Z94"/>
      <c r="AA94"/>
      <c r="AD94" t="s">
        <v>142</v>
      </c>
      <c r="AE94">
        <v>1.647745</v>
      </c>
      <c r="AF94">
        <v>0.60689000000000004</v>
      </c>
      <c r="AG94">
        <v>30776177367</v>
      </c>
      <c r="AH94">
        <v>18677760000</v>
      </c>
      <c r="AJ94" t="s">
        <v>135</v>
      </c>
      <c r="AK94">
        <v>1.605945</v>
      </c>
      <c r="AL94">
        <v>0.62268599999999996</v>
      </c>
      <c r="AM94">
        <v>20490315944</v>
      </c>
      <c r="AN94">
        <v>12759040000</v>
      </c>
    </row>
    <row r="95" spans="23:40" x14ac:dyDescent="0.25">
      <c r="W95" t="s">
        <v>132</v>
      </c>
      <c r="X95">
        <v>1.3824799999999999</v>
      </c>
      <c r="Y95">
        <v>0.72333800000000004</v>
      </c>
      <c r="Z95">
        <v>29559086696</v>
      </c>
      <c r="AA95">
        <v>21381209082</v>
      </c>
      <c r="AD95" t="s">
        <v>143</v>
      </c>
      <c r="AE95">
        <v>1.490184</v>
      </c>
      <c r="AF95">
        <v>0.67105800000000004</v>
      </c>
      <c r="AG95">
        <v>27833293259</v>
      </c>
      <c r="AH95">
        <v>18677760000</v>
      </c>
      <c r="AJ95" t="s">
        <v>136</v>
      </c>
      <c r="AK95">
        <v>1.382271</v>
      </c>
      <c r="AL95">
        <v>0.72344699999999995</v>
      </c>
      <c r="AM95">
        <v>17636456899</v>
      </c>
      <c r="AN95">
        <v>12759040000</v>
      </c>
    </row>
    <row r="96" spans="23:40" x14ac:dyDescent="0.25">
      <c r="W96" t="s">
        <v>115</v>
      </c>
      <c r="X96">
        <v>1.287517</v>
      </c>
      <c r="Y96">
        <v>0.77668899999999996</v>
      </c>
      <c r="Z96">
        <v>27528669709</v>
      </c>
      <c r="AA96">
        <v>21381209082</v>
      </c>
      <c r="AD96" t="s">
        <v>144</v>
      </c>
      <c r="AE96">
        <v>1.4637420000000001</v>
      </c>
      <c r="AF96">
        <v>0.68318000000000001</v>
      </c>
      <c r="AG96">
        <v>27339422552</v>
      </c>
      <c r="AH96">
        <v>18677760000</v>
      </c>
      <c r="AJ96" t="s">
        <v>137</v>
      </c>
      <c r="AK96">
        <v>1.4673639999999999</v>
      </c>
      <c r="AL96">
        <v>0.68149400000000004</v>
      </c>
      <c r="AM96">
        <v>18722162302</v>
      </c>
      <c r="AN96">
        <v>12759040000</v>
      </c>
    </row>
    <row r="97" spans="23:40" x14ac:dyDescent="0.25">
      <c r="W97" t="s">
        <v>133</v>
      </c>
      <c r="X97">
        <v>1.272732</v>
      </c>
      <c r="Y97">
        <v>0.78571199999999997</v>
      </c>
      <c r="Z97">
        <v>27212541212</v>
      </c>
      <c r="AA97">
        <v>21381209082</v>
      </c>
      <c r="AD97" t="s">
        <v>145</v>
      </c>
      <c r="AE97">
        <v>1.490181</v>
      </c>
      <c r="AF97">
        <v>0.67105899999999996</v>
      </c>
      <c r="AG97">
        <v>27833241857</v>
      </c>
      <c r="AH97">
        <v>18677760000</v>
      </c>
      <c r="AJ97" t="s">
        <v>138</v>
      </c>
      <c r="AK97">
        <v>1.269156</v>
      </c>
      <c r="AL97">
        <v>0.78792499999999999</v>
      </c>
      <c r="AM97">
        <v>16193209701</v>
      </c>
      <c r="AN97">
        <v>12759040000</v>
      </c>
    </row>
    <row r="98" spans="23:40" x14ac:dyDescent="0.25">
      <c r="W98" t="s">
        <v>134</v>
      </c>
      <c r="X98">
        <v>1.3709899999999999</v>
      </c>
      <c r="Y98">
        <v>0.72940000000000005</v>
      </c>
      <c r="Z98">
        <v>29313423864</v>
      </c>
      <c r="AA98">
        <v>21381209082</v>
      </c>
      <c r="AD98" t="s">
        <v>146</v>
      </c>
      <c r="AE98">
        <v>1.647465</v>
      </c>
      <c r="AF98">
        <v>0.606993</v>
      </c>
      <c r="AG98">
        <v>30770951807</v>
      </c>
      <c r="AH98">
        <v>18677760000</v>
      </c>
      <c r="AJ98" t="s">
        <v>139</v>
      </c>
      <c r="AK98">
        <v>1.411789</v>
      </c>
      <c r="AL98">
        <v>0.70832099999999998</v>
      </c>
      <c r="AM98">
        <v>18013076651</v>
      </c>
      <c r="AN98">
        <v>12759040000</v>
      </c>
    </row>
    <row r="99" spans="23:40" x14ac:dyDescent="0.25">
      <c r="W99" t="s">
        <v>135</v>
      </c>
      <c r="X99">
        <v>1.422984</v>
      </c>
      <c r="Y99">
        <v>0.70274899999999996</v>
      </c>
      <c r="Z99">
        <v>30425118607</v>
      </c>
      <c r="AA99">
        <v>21381209082</v>
      </c>
      <c r="AD99" t="s">
        <v>147</v>
      </c>
      <c r="AE99">
        <v>1.6476550000000001</v>
      </c>
      <c r="AF99">
        <v>0.60692299999999999</v>
      </c>
      <c r="AG99">
        <v>30774496204</v>
      </c>
      <c r="AH99">
        <v>18677760000</v>
      </c>
      <c r="AJ99" t="s">
        <v>140</v>
      </c>
      <c r="AK99">
        <v>1.272864</v>
      </c>
      <c r="AL99">
        <v>0.78563000000000005</v>
      </c>
      <c r="AM99">
        <v>16240519352</v>
      </c>
      <c r="AN99">
        <v>12759040000</v>
      </c>
    </row>
    <row r="100" spans="23:40" x14ac:dyDescent="0.25">
      <c r="W100" t="s">
        <v>136</v>
      </c>
      <c r="X100">
        <v>1.505282</v>
      </c>
      <c r="Y100">
        <v>0.664327</v>
      </c>
      <c r="Z100">
        <v>32184751293</v>
      </c>
      <c r="AA100">
        <v>21381209082</v>
      </c>
      <c r="AD100" t="s">
        <v>148</v>
      </c>
      <c r="AE100">
        <v>1.511117</v>
      </c>
      <c r="AF100">
        <v>0.66176199999999996</v>
      </c>
      <c r="AG100">
        <v>28224278940</v>
      </c>
      <c r="AH100">
        <v>18677760000</v>
      </c>
      <c r="AJ100" t="s">
        <v>141</v>
      </c>
      <c r="AK100">
        <v>1.3822350000000001</v>
      </c>
      <c r="AL100">
        <v>0.72346600000000005</v>
      </c>
      <c r="AM100">
        <v>17635990747</v>
      </c>
      <c r="AN100">
        <v>12759040000</v>
      </c>
    </row>
    <row r="101" spans="23:40" x14ac:dyDescent="0.25">
      <c r="W101" t="s">
        <v>137</v>
      </c>
      <c r="X101">
        <v>1.2678199999999999</v>
      </c>
      <c r="Y101">
        <v>0.78875600000000001</v>
      </c>
      <c r="Z101">
        <v>27107516185</v>
      </c>
      <c r="AA101">
        <v>21381209082</v>
      </c>
      <c r="AD101" t="s">
        <v>149</v>
      </c>
      <c r="AE101">
        <v>1.647632</v>
      </c>
      <c r="AF101">
        <v>0.606931</v>
      </c>
      <c r="AG101">
        <v>30774082783</v>
      </c>
      <c r="AH101">
        <v>18677760000</v>
      </c>
      <c r="AJ101" t="s">
        <v>142</v>
      </c>
      <c r="AK101">
        <v>1.3821619999999999</v>
      </c>
      <c r="AL101">
        <v>0.72350400000000004</v>
      </c>
      <c r="AM101">
        <v>17635065815</v>
      </c>
      <c r="AN101">
        <v>12759040000</v>
      </c>
    </row>
    <row r="102" spans="23:40" x14ac:dyDescent="0.25">
      <c r="W102" t="s">
        <v>138</v>
      </c>
      <c r="X102">
        <v>1.5565290000000001</v>
      </c>
      <c r="Y102">
        <v>0.642455</v>
      </c>
      <c r="Z102">
        <v>33280479462</v>
      </c>
      <c r="AA102">
        <v>21381209082</v>
      </c>
      <c r="AJ102" t="s">
        <v>143</v>
      </c>
      <c r="AK102">
        <v>1.5315190000000001</v>
      </c>
      <c r="AL102">
        <v>0.65294700000000006</v>
      </c>
      <c r="AM102">
        <v>19540706392</v>
      </c>
      <c r="AN102">
        <v>12759040000</v>
      </c>
    </row>
    <row r="103" spans="23:40" x14ac:dyDescent="0.25">
      <c r="W103" t="s">
        <v>139</v>
      </c>
      <c r="X103">
        <v>1.6991849999999999</v>
      </c>
      <c r="Y103">
        <v>0.58851699999999996</v>
      </c>
      <c r="Z103">
        <v>36330627981</v>
      </c>
      <c r="AA103">
        <v>21381209082</v>
      </c>
      <c r="AD103" t="s">
        <v>150</v>
      </c>
      <c r="AJ103" t="s">
        <v>144</v>
      </c>
      <c r="AK103">
        <v>1.2653239999999999</v>
      </c>
      <c r="AL103">
        <v>0.79031099999999999</v>
      </c>
      <c r="AM103">
        <v>16144320404</v>
      </c>
      <c r="AN103">
        <v>12759040000</v>
      </c>
    </row>
    <row r="104" spans="23:40" x14ac:dyDescent="0.25">
      <c r="W104" t="s">
        <v>140</v>
      </c>
      <c r="X104">
        <v>1.364255</v>
      </c>
      <c r="Y104">
        <v>0.73300100000000001</v>
      </c>
      <c r="Z104">
        <v>29169425427</v>
      </c>
      <c r="AA104">
        <v>21381209082</v>
      </c>
      <c r="AJ104" t="s">
        <v>145</v>
      </c>
      <c r="AK104">
        <v>1.238127</v>
      </c>
      <c r="AL104">
        <v>0.80767199999999995</v>
      </c>
      <c r="AM104">
        <v>15797310664</v>
      </c>
      <c r="AN104">
        <v>12759040000</v>
      </c>
    </row>
    <row r="105" spans="23:40" x14ac:dyDescent="0.25">
      <c r="W105" t="s">
        <v>141</v>
      </c>
      <c r="X105">
        <v>1.315159</v>
      </c>
      <c r="Y105">
        <v>0.76036499999999996</v>
      </c>
      <c r="Z105">
        <v>28119680387</v>
      </c>
      <c r="AA105">
        <v>21381209082</v>
      </c>
      <c r="AD105" t="s">
        <v>119</v>
      </c>
      <c r="AJ105" t="s">
        <v>146</v>
      </c>
      <c r="AK105">
        <v>1.265336</v>
      </c>
      <c r="AL105">
        <v>0.79030400000000001</v>
      </c>
      <c r="AM105">
        <v>16144478708</v>
      </c>
      <c r="AN105">
        <v>12759040000</v>
      </c>
    </row>
    <row r="106" spans="23:40" x14ac:dyDescent="0.25">
      <c r="W106" t="s">
        <v>142</v>
      </c>
      <c r="X106">
        <v>1.359702</v>
      </c>
      <c r="Y106">
        <v>0.73545499999999997</v>
      </c>
      <c r="Z106">
        <v>29072066291</v>
      </c>
      <c r="AA106">
        <v>21381209082</v>
      </c>
      <c r="AJ106" t="s">
        <v>147</v>
      </c>
      <c r="AK106">
        <v>1.3663130000000001</v>
      </c>
      <c r="AL106">
        <v>0.73189700000000002</v>
      </c>
      <c r="AM106">
        <v>17432844833</v>
      </c>
      <c r="AN106">
        <v>12759040000</v>
      </c>
    </row>
    <row r="107" spans="23:40" x14ac:dyDescent="0.25">
      <c r="W107" t="s">
        <v>143</v>
      </c>
      <c r="X107">
        <v>1.397011</v>
      </c>
      <c r="Y107">
        <v>0.71581399999999995</v>
      </c>
      <c r="Z107">
        <v>29869785056</v>
      </c>
      <c r="AA107">
        <v>21381209082</v>
      </c>
      <c r="AD107" t="s">
        <v>132</v>
      </c>
      <c r="AE107">
        <v>25.317301</v>
      </c>
      <c r="AF107">
        <v>3.9498999999999999E-2</v>
      </c>
      <c r="AG107">
        <v>289322061598</v>
      </c>
      <c r="AH107">
        <v>11427840000</v>
      </c>
      <c r="AJ107" t="s">
        <v>148</v>
      </c>
      <c r="AK107">
        <v>1.5189440000000001</v>
      </c>
      <c r="AL107">
        <v>0.65835200000000005</v>
      </c>
      <c r="AM107">
        <v>19380268323</v>
      </c>
      <c r="AN107">
        <v>12759040000</v>
      </c>
    </row>
    <row r="108" spans="23:40" x14ac:dyDescent="0.25">
      <c r="W108" t="s">
        <v>144</v>
      </c>
      <c r="X108">
        <v>1.2450479999999999</v>
      </c>
      <c r="Y108">
        <v>0.80318199999999995</v>
      </c>
      <c r="Z108">
        <v>26620632413</v>
      </c>
      <c r="AA108">
        <v>21381209082</v>
      </c>
      <c r="AD108" t="s">
        <v>115</v>
      </c>
      <c r="AE108">
        <v>25.340547999999998</v>
      </c>
      <c r="AF108">
        <v>3.9461999999999997E-2</v>
      </c>
      <c r="AG108">
        <v>289587729688</v>
      </c>
      <c r="AH108">
        <v>11427840000</v>
      </c>
      <c r="AJ108" t="s">
        <v>149</v>
      </c>
      <c r="AK108">
        <v>1.3614459999999999</v>
      </c>
      <c r="AL108">
        <v>0.73451299999999997</v>
      </c>
      <c r="AM108">
        <v>17370739583</v>
      </c>
      <c r="AN108">
        <v>12759040000</v>
      </c>
    </row>
    <row r="109" spans="23:40" x14ac:dyDescent="0.25">
      <c r="W109" t="s">
        <v>145</v>
      </c>
      <c r="X109">
        <v>1.364387</v>
      </c>
      <c r="Y109">
        <v>0.73292999999999997</v>
      </c>
      <c r="Z109">
        <v>29172233450</v>
      </c>
      <c r="AA109">
        <v>21381209082</v>
      </c>
      <c r="AD109" t="s">
        <v>133</v>
      </c>
      <c r="AE109">
        <v>25.271128999999998</v>
      </c>
      <c r="AF109">
        <v>3.9571000000000002E-2</v>
      </c>
      <c r="AG109">
        <v>288794413366</v>
      </c>
      <c r="AH109">
        <v>11427840000</v>
      </c>
      <c r="AJ109" t="s">
        <v>176</v>
      </c>
      <c r="AK109">
        <v>1.3664400000000001</v>
      </c>
      <c r="AL109">
        <v>0.73182899999999995</v>
      </c>
      <c r="AM109">
        <v>17434466778</v>
      </c>
      <c r="AN109">
        <v>12759040000</v>
      </c>
    </row>
    <row r="110" spans="23:40" x14ac:dyDescent="0.25">
      <c r="W110" t="s">
        <v>146</v>
      </c>
      <c r="X110">
        <v>1.2078789999999999</v>
      </c>
      <c r="Y110">
        <v>0.82789699999999999</v>
      </c>
      <c r="Z110">
        <v>25825919797</v>
      </c>
      <c r="AA110">
        <v>21381209082</v>
      </c>
      <c r="AD110" t="s">
        <v>134</v>
      </c>
      <c r="AE110">
        <v>25.346216999999999</v>
      </c>
      <c r="AF110">
        <v>3.9454000000000003E-2</v>
      </c>
      <c r="AG110">
        <v>289652508857</v>
      </c>
      <c r="AH110">
        <v>11427840000</v>
      </c>
    </row>
    <row r="111" spans="23:40" x14ac:dyDescent="0.25">
      <c r="W111" t="s">
        <v>147</v>
      </c>
      <c r="X111">
        <v>1.264864</v>
      </c>
      <c r="Y111">
        <v>0.79059900000000005</v>
      </c>
      <c r="Z111">
        <v>27044321469</v>
      </c>
      <c r="AA111">
        <v>21381209082</v>
      </c>
      <c r="AD111" t="s">
        <v>135</v>
      </c>
      <c r="AE111">
        <v>25.427271999999999</v>
      </c>
      <c r="AF111">
        <v>3.9328000000000002E-2</v>
      </c>
      <c r="AG111">
        <v>290578791256</v>
      </c>
      <c r="AH111">
        <v>11427840000</v>
      </c>
      <c r="AJ111" t="s">
        <v>178</v>
      </c>
    </row>
    <row r="112" spans="23:40" x14ac:dyDescent="0.25">
      <c r="W112" t="s">
        <v>148</v>
      </c>
      <c r="X112">
        <v>1.362773</v>
      </c>
      <c r="Y112">
        <v>0.73379799999999995</v>
      </c>
      <c r="Z112">
        <v>29137735730</v>
      </c>
      <c r="AA112">
        <v>21381209082</v>
      </c>
      <c r="AD112" t="s">
        <v>136</v>
      </c>
      <c r="AE112">
        <v>25.326025000000001</v>
      </c>
      <c r="AF112">
        <v>3.9484999999999999E-2</v>
      </c>
      <c r="AG112">
        <v>289421762997</v>
      </c>
      <c r="AH112">
        <v>11427840000</v>
      </c>
    </row>
    <row r="113" spans="23:40" x14ac:dyDescent="0.25">
      <c r="W113" t="s">
        <v>149</v>
      </c>
      <c r="X113">
        <v>1.2662260000000001</v>
      </c>
      <c r="Y113">
        <v>0.78974900000000003</v>
      </c>
      <c r="Z113">
        <v>27073432713</v>
      </c>
      <c r="AA113">
        <v>21381209082</v>
      </c>
      <c r="AD113" t="s">
        <v>137</v>
      </c>
      <c r="AE113">
        <v>25.333568</v>
      </c>
      <c r="AF113">
        <v>3.9473000000000001E-2</v>
      </c>
      <c r="AG113">
        <v>289507959393</v>
      </c>
      <c r="AH113">
        <v>11427840000</v>
      </c>
      <c r="AJ113" t="s">
        <v>97</v>
      </c>
    </row>
    <row r="114" spans="23:40" x14ac:dyDescent="0.25">
      <c r="W114" t="s">
        <v>176</v>
      </c>
      <c r="X114">
        <v>1.2781800000000001</v>
      </c>
      <c r="Y114">
        <v>0.78236300000000003</v>
      </c>
      <c r="Z114">
        <v>27329026261</v>
      </c>
      <c r="AA114">
        <v>21381209082</v>
      </c>
      <c r="AD114" t="s">
        <v>138</v>
      </c>
      <c r="AE114">
        <v>25.307286000000001</v>
      </c>
      <c r="AF114">
        <v>3.9514000000000001E-2</v>
      </c>
      <c r="AG114">
        <v>289207611143</v>
      </c>
      <c r="AH114">
        <v>11427840000</v>
      </c>
    </row>
    <row r="115" spans="23:40" x14ac:dyDescent="0.25">
      <c r="W115"/>
      <c r="X115"/>
      <c r="Y115"/>
      <c r="Z115"/>
      <c r="AA115"/>
      <c r="AD115" t="s">
        <v>139</v>
      </c>
      <c r="AE115">
        <v>27.174537000000001</v>
      </c>
      <c r="AF115">
        <v>3.6798999999999998E-2</v>
      </c>
      <c r="AG115">
        <v>310546258860</v>
      </c>
      <c r="AH115">
        <v>11427840000</v>
      </c>
      <c r="AJ115" t="s">
        <v>119</v>
      </c>
    </row>
    <row r="116" spans="23:40" x14ac:dyDescent="0.25">
      <c r="W116" t="s">
        <v>97</v>
      </c>
      <c r="X116"/>
      <c r="Y116"/>
      <c r="Z116"/>
      <c r="AA116"/>
      <c r="AD116" t="s">
        <v>140</v>
      </c>
      <c r="AE116">
        <v>25.364868000000001</v>
      </c>
      <c r="AF116">
        <v>3.9425000000000002E-2</v>
      </c>
      <c r="AG116">
        <v>289865655988</v>
      </c>
      <c r="AH116">
        <v>11427840000</v>
      </c>
    </row>
    <row r="117" spans="23:40" x14ac:dyDescent="0.25">
      <c r="W117"/>
      <c r="X117"/>
      <c r="Y117"/>
      <c r="Z117"/>
      <c r="AA117"/>
      <c r="AD117" t="s">
        <v>141</v>
      </c>
      <c r="AE117">
        <v>25.321797</v>
      </c>
      <c r="AF117">
        <v>3.9491999999999999E-2</v>
      </c>
      <c r="AG117">
        <v>289373448965</v>
      </c>
      <c r="AH117">
        <v>11427840000</v>
      </c>
      <c r="AJ117" t="s">
        <v>132</v>
      </c>
      <c r="AK117">
        <v>0.83805200000000002</v>
      </c>
      <c r="AL117">
        <v>1.193244</v>
      </c>
      <c r="AM117">
        <v>11945654532</v>
      </c>
      <c r="AN117">
        <v>14254080000</v>
      </c>
    </row>
    <row r="118" spans="23:40" x14ac:dyDescent="0.25">
      <c r="W118" t="s">
        <v>192</v>
      </c>
      <c r="X118"/>
      <c r="Y118"/>
      <c r="Z118"/>
      <c r="AA118"/>
      <c r="AD118" t="s">
        <v>142</v>
      </c>
      <c r="AE118">
        <v>25.398989</v>
      </c>
      <c r="AF118">
        <v>3.9371999999999997E-2</v>
      </c>
      <c r="AG118">
        <v>290255587307</v>
      </c>
      <c r="AH118">
        <v>11427840000</v>
      </c>
      <c r="AJ118" t="s">
        <v>115</v>
      </c>
      <c r="AK118">
        <v>0.76247699999999996</v>
      </c>
      <c r="AL118">
        <v>1.3115140000000001</v>
      </c>
      <c r="AM118">
        <v>10868413125</v>
      </c>
      <c r="AN118">
        <v>14254080000</v>
      </c>
    </row>
    <row r="119" spans="23:40" x14ac:dyDescent="0.25">
      <c r="W119"/>
      <c r="X119"/>
      <c r="Y119"/>
      <c r="Z119"/>
      <c r="AA119"/>
      <c r="AD119" t="s">
        <v>143</v>
      </c>
      <c r="AE119">
        <v>27.079497</v>
      </c>
      <c r="AF119">
        <v>3.6928000000000002E-2</v>
      </c>
      <c r="AG119">
        <v>309460158345</v>
      </c>
      <c r="AH119">
        <v>11427840000</v>
      </c>
      <c r="AJ119" t="s">
        <v>133</v>
      </c>
      <c r="AK119">
        <v>0.74832100000000001</v>
      </c>
      <c r="AL119">
        <v>1.3363259999999999</v>
      </c>
      <c r="AM119">
        <v>10666620637</v>
      </c>
      <c r="AN119">
        <v>14254080000</v>
      </c>
    </row>
    <row r="120" spans="23:40" x14ac:dyDescent="0.25">
      <c r="W120" t="s">
        <v>132</v>
      </c>
      <c r="X120">
        <v>0.71299599999999996</v>
      </c>
      <c r="Y120">
        <v>1.4025319999999999</v>
      </c>
      <c r="Z120">
        <v>27685548598</v>
      </c>
      <c r="AA120">
        <v>38829864419</v>
      </c>
      <c r="AD120" t="s">
        <v>144</v>
      </c>
      <c r="AE120">
        <v>26.977827000000001</v>
      </c>
      <c r="AF120">
        <v>3.7067000000000003E-2</v>
      </c>
      <c r="AG120">
        <v>308298296077</v>
      </c>
      <c r="AH120">
        <v>11427840000</v>
      </c>
      <c r="AJ120" t="s">
        <v>134</v>
      </c>
      <c r="AK120">
        <v>0.85341999999999996</v>
      </c>
      <c r="AL120">
        <v>1.171756</v>
      </c>
      <c r="AM120">
        <v>12164720440</v>
      </c>
      <c r="AN120">
        <v>14254080000</v>
      </c>
    </row>
    <row r="121" spans="23:40" x14ac:dyDescent="0.25">
      <c r="W121" t="s">
        <v>115</v>
      </c>
      <c r="X121">
        <v>0.65210900000000005</v>
      </c>
      <c r="Y121">
        <v>1.5334859999999999</v>
      </c>
      <c r="Z121">
        <v>25321299999</v>
      </c>
      <c r="AA121">
        <v>38829864419</v>
      </c>
      <c r="AD121" t="s">
        <v>145</v>
      </c>
      <c r="AE121">
        <v>27.056232999999999</v>
      </c>
      <c r="AF121">
        <v>3.696E-2</v>
      </c>
      <c r="AG121">
        <v>309194300003</v>
      </c>
      <c r="AH121">
        <v>11427840000</v>
      </c>
      <c r="AJ121" t="s">
        <v>135</v>
      </c>
      <c r="AK121">
        <v>0.83551699999999995</v>
      </c>
      <c r="AL121">
        <v>1.1968639999999999</v>
      </c>
      <c r="AM121">
        <v>11909526927</v>
      </c>
      <c r="AN121">
        <v>14254080000</v>
      </c>
    </row>
    <row r="122" spans="23:40" x14ac:dyDescent="0.25">
      <c r="W122" t="s">
        <v>133</v>
      </c>
      <c r="X122">
        <v>0.64225500000000002</v>
      </c>
      <c r="Y122">
        <v>1.557015</v>
      </c>
      <c r="Z122">
        <v>24938659052</v>
      </c>
      <c r="AA122">
        <v>38829864419</v>
      </c>
      <c r="AD122" t="s">
        <v>146</v>
      </c>
      <c r="AE122">
        <v>25.214282000000001</v>
      </c>
      <c r="AF122">
        <v>3.9660000000000001E-2</v>
      </c>
      <c r="AG122">
        <v>288144781536</v>
      </c>
      <c r="AH122">
        <v>11427840000</v>
      </c>
      <c r="AJ122" t="s">
        <v>136</v>
      </c>
      <c r="AK122">
        <v>0.85931100000000005</v>
      </c>
      <c r="AL122">
        <v>1.1637230000000001</v>
      </c>
      <c r="AM122">
        <v>12248684920</v>
      </c>
      <c r="AN122">
        <v>14254080000</v>
      </c>
    </row>
    <row r="123" spans="23:40" x14ac:dyDescent="0.25">
      <c r="AD123" t="s">
        <v>147</v>
      </c>
      <c r="AE123">
        <v>25.347276999999998</v>
      </c>
      <c r="AF123">
        <v>3.9452000000000001E-2</v>
      </c>
      <c r="AG123">
        <v>289664624886</v>
      </c>
      <c r="AH123">
        <v>11427840000</v>
      </c>
      <c r="AJ123" t="s">
        <v>137</v>
      </c>
      <c r="AK123">
        <v>0.76228200000000002</v>
      </c>
      <c r="AL123">
        <v>1.31185</v>
      </c>
      <c r="AM123">
        <v>10865633922</v>
      </c>
      <c r="AN123">
        <v>14254080000</v>
      </c>
    </row>
    <row r="124" spans="23:40" x14ac:dyDescent="0.25">
      <c r="AD124" t="s">
        <v>148</v>
      </c>
      <c r="AE124">
        <v>25.348585</v>
      </c>
      <c r="AF124">
        <v>3.9449999999999999E-2</v>
      </c>
      <c r="AG124">
        <v>289679576390</v>
      </c>
      <c r="AH124">
        <v>11427840000</v>
      </c>
      <c r="AJ124" t="s">
        <v>138</v>
      </c>
      <c r="AK124">
        <v>0.754359</v>
      </c>
      <c r="AL124">
        <v>1.325628</v>
      </c>
      <c r="AM124">
        <v>10752698035</v>
      </c>
      <c r="AN124">
        <v>14254080000</v>
      </c>
    </row>
    <row r="125" spans="23:40" x14ac:dyDescent="0.25">
      <c r="AD125" t="s">
        <v>149</v>
      </c>
      <c r="AE125">
        <v>25.314053999999999</v>
      </c>
      <c r="AF125">
        <v>3.9503999999999997E-2</v>
      </c>
      <c r="AG125">
        <v>289284960555</v>
      </c>
      <c r="AH125">
        <v>11427840000</v>
      </c>
      <c r="AJ125" t="s">
        <v>139</v>
      </c>
      <c r="AK125">
        <v>0.834287</v>
      </c>
      <c r="AL125">
        <v>1.198628</v>
      </c>
      <c r="AM125">
        <v>11892000379</v>
      </c>
      <c r="AN125">
        <v>14254080000</v>
      </c>
    </row>
    <row r="126" spans="23:40" x14ac:dyDescent="0.25">
      <c r="AJ126" t="s">
        <v>140</v>
      </c>
      <c r="AK126">
        <v>0.74099499999999996</v>
      </c>
      <c r="AL126">
        <v>1.3495379999999999</v>
      </c>
      <c r="AM126">
        <v>10562195246</v>
      </c>
      <c r="AN126">
        <v>14254080000</v>
      </c>
    </row>
    <row r="127" spans="23:40" x14ac:dyDescent="0.25">
      <c r="AD127" t="s">
        <v>120</v>
      </c>
      <c r="AJ127" t="s">
        <v>141</v>
      </c>
      <c r="AK127">
        <v>0.85946299999999998</v>
      </c>
      <c r="AL127">
        <v>1.1635169999999999</v>
      </c>
      <c r="AM127">
        <v>12250855203</v>
      </c>
      <c r="AN127">
        <v>14254080000</v>
      </c>
    </row>
    <row r="128" spans="23:40" x14ac:dyDescent="0.25">
      <c r="AJ128" t="s">
        <v>142</v>
      </c>
      <c r="AK128">
        <v>0.85931400000000002</v>
      </c>
      <c r="AL128">
        <v>1.1637200000000001</v>
      </c>
      <c r="AM128">
        <v>12248723413</v>
      </c>
      <c r="AN128">
        <v>14254080000</v>
      </c>
    </row>
    <row r="129" spans="30:40" x14ac:dyDescent="0.25">
      <c r="AD129" t="s">
        <v>132</v>
      </c>
      <c r="AE129">
        <v>26.107455000000002</v>
      </c>
      <c r="AF129">
        <v>3.8302999999999997E-2</v>
      </c>
      <c r="AG129">
        <v>298351823614</v>
      </c>
      <c r="AH129">
        <v>11427840000</v>
      </c>
      <c r="AJ129" t="s">
        <v>143</v>
      </c>
      <c r="AK129">
        <v>0.84326199999999996</v>
      </c>
      <c r="AL129">
        <v>1.1858709999999999</v>
      </c>
      <c r="AM129">
        <v>12019921741</v>
      </c>
      <c r="AN129">
        <v>14254080000</v>
      </c>
    </row>
    <row r="130" spans="30:40" x14ac:dyDescent="0.25">
      <c r="AD130" t="s">
        <v>115</v>
      </c>
      <c r="AE130">
        <v>25.884294000000001</v>
      </c>
      <c r="AF130">
        <v>3.8633000000000001E-2</v>
      </c>
      <c r="AG130">
        <v>295801574375</v>
      </c>
      <c r="AH130">
        <v>11427840000</v>
      </c>
      <c r="AJ130" t="s">
        <v>144</v>
      </c>
      <c r="AK130">
        <v>0.75440300000000005</v>
      </c>
      <c r="AL130">
        <v>1.3255520000000001</v>
      </c>
      <c r="AM130">
        <v>10753318225</v>
      </c>
      <c r="AN130">
        <v>14254080000</v>
      </c>
    </row>
    <row r="131" spans="30:40" x14ac:dyDescent="0.25">
      <c r="AD131" t="s">
        <v>133</v>
      </c>
      <c r="AE131">
        <v>26.052323999999999</v>
      </c>
      <c r="AF131">
        <v>3.8384000000000001E-2</v>
      </c>
      <c r="AG131">
        <v>297721794891</v>
      </c>
      <c r="AH131">
        <v>11427840000</v>
      </c>
      <c r="AJ131" t="s">
        <v>145</v>
      </c>
      <c r="AK131">
        <v>0.72037700000000005</v>
      </c>
      <c r="AL131">
        <v>1.388161</v>
      </c>
      <c r="AM131">
        <v>10268317476</v>
      </c>
      <c r="AN131">
        <v>14254080000</v>
      </c>
    </row>
    <row r="132" spans="30:40" x14ac:dyDescent="0.25">
      <c r="AD132" t="s">
        <v>134</v>
      </c>
      <c r="AE132">
        <v>26.114771000000001</v>
      </c>
      <c r="AF132">
        <v>3.8293000000000001E-2</v>
      </c>
      <c r="AG132">
        <v>298435419704</v>
      </c>
      <c r="AH132">
        <v>11427840000</v>
      </c>
      <c r="AJ132" t="s">
        <v>146</v>
      </c>
      <c r="AK132">
        <v>0.75436899999999996</v>
      </c>
      <c r="AL132">
        <v>1.3256110000000001</v>
      </c>
      <c r="AM132">
        <v>10752841437</v>
      </c>
      <c r="AN132">
        <v>14254080000</v>
      </c>
    </row>
    <row r="133" spans="30:40" x14ac:dyDescent="0.25">
      <c r="AD133" t="s">
        <v>135</v>
      </c>
      <c r="AE133">
        <v>26.200472000000001</v>
      </c>
      <c r="AF133">
        <v>3.8167E-2</v>
      </c>
      <c r="AG133">
        <v>299414801377</v>
      </c>
      <c r="AH133">
        <v>11427840000</v>
      </c>
      <c r="AJ133" t="s">
        <v>147</v>
      </c>
      <c r="AK133">
        <v>0.86921099999999996</v>
      </c>
      <c r="AL133">
        <v>1.150468</v>
      </c>
      <c r="AM133">
        <v>12389805149</v>
      </c>
      <c r="AN133">
        <v>14254080000</v>
      </c>
    </row>
    <row r="134" spans="30:40" x14ac:dyDescent="0.25">
      <c r="AD134" t="s">
        <v>136</v>
      </c>
      <c r="AE134">
        <v>26.444165000000002</v>
      </c>
      <c r="AF134">
        <v>3.7816000000000002E-2</v>
      </c>
      <c r="AG134">
        <v>302199690552</v>
      </c>
      <c r="AH134">
        <v>11427840000</v>
      </c>
      <c r="AJ134" t="s">
        <v>148</v>
      </c>
      <c r="AK134">
        <v>0.859375</v>
      </c>
      <c r="AL134">
        <v>1.163637</v>
      </c>
      <c r="AM134">
        <v>12249596509</v>
      </c>
      <c r="AN134">
        <v>14254080000</v>
      </c>
    </row>
    <row r="135" spans="30:40" x14ac:dyDescent="0.25">
      <c r="AD135" t="s">
        <v>137</v>
      </c>
      <c r="AE135">
        <v>26.434037</v>
      </c>
      <c r="AF135">
        <v>3.7830000000000003E-2</v>
      </c>
      <c r="AG135">
        <v>302083950362</v>
      </c>
      <c r="AH135">
        <v>11427840000</v>
      </c>
      <c r="AJ135" t="s">
        <v>149</v>
      </c>
      <c r="AK135">
        <v>0.76232800000000001</v>
      </c>
      <c r="AL135">
        <v>1.311771</v>
      </c>
      <c r="AM135">
        <v>10866287528</v>
      </c>
      <c r="AN135">
        <v>14254080000</v>
      </c>
    </row>
    <row r="136" spans="30:40" x14ac:dyDescent="0.25">
      <c r="AD136" t="s">
        <v>138</v>
      </c>
      <c r="AE136">
        <v>26.500664</v>
      </c>
      <c r="AF136">
        <v>3.7734999999999998E-2</v>
      </c>
      <c r="AG136">
        <v>302845348951</v>
      </c>
      <c r="AH136">
        <v>11427840000</v>
      </c>
      <c r="AJ136" t="s">
        <v>176</v>
      </c>
      <c r="AK136">
        <v>0.86923300000000003</v>
      </c>
      <c r="AL136">
        <v>1.150439</v>
      </c>
      <c r="AM136">
        <v>12390123306</v>
      </c>
      <c r="AN136">
        <v>14254080000</v>
      </c>
    </row>
    <row r="137" spans="30:40" x14ac:dyDescent="0.25">
      <c r="AD137" t="s">
        <v>139</v>
      </c>
      <c r="AE137">
        <v>27.771267000000002</v>
      </c>
      <c r="AF137">
        <v>3.6007999999999998E-2</v>
      </c>
      <c r="AG137">
        <v>317365592427</v>
      </c>
      <c r="AH137">
        <v>11427840000</v>
      </c>
    </row>
    <row r="138" spans="30:40" x14ac:dyDescent="0.25">
      <c r="AD138" t="s">
        <v>140</v>
      </c>
      <c r="AE138">
        <v>26.476281</v>
      </c>
      <c r="AF138">
        <v>3.7769999999999998E-2</v>
      </c>
      <c r="AG138">
        <v>302566702803</v>
      </c>
      <c r="AH138">
        <v>11427840000</v>
      </c>
      <c r="AJ138" t="s">
        <v>120</v>
      </c>
    </row>
    <row r="139" spans="30:40" x14ac:dyDescent="0.25">
      <c r="AD139" t="s">
        <v>141</v>
      </c>
      <c r="AE139">
        <v>26.443480999999998</v>
      </c>
      <c r="AF139">
        <v>3.7817000000000003E-2</v>
      </c>
      <c r="AG139">
        <v>302191869585</v>
      </c>
      <c r="AH139">
        <v>11427840000</v>
      </c>
    </row>
    <row r="140" spans="30:40" x14ac:dyDescent="0.25">
      <c r="AD140" t="s">
        <v>142</v>
      </c>
      <c r="AE140">
        <v>26.097937999999999</v>
      </c>
      <c r="AF140">
        <v>3.8316999999999997E-2</v>
      </c>
      <c r="AG140">
        <v>298243057231</v>
      </c>
      <c r="AH140">
        <v>11427840000</v>
      </c>
      <c r="AJ140" t="s">
        <v>132</v>
      </c>
      <c r="AK140">
        <v>1.5125120000000001</v>
      </c>
      <c r="AL140">
        <v>0.66115199999999996</v>
      </c>
      <c r="AM140">
        <v>21559467211</v>
      </c>
      <c r="AN140">
        <v>14254080000</v>
      </c>
    </row>
    <row r="141" spans="30:40" x14ac:dyDescent="0.25">
      <c r="AD141" t="s">
        <v>143</v>
      </c>
      <c r="AE141">
        <v>27.662870000000002</v>
      </c>
      <c r="AF141">
        <v>3.6150000000000002E-2</v>
      </c>
      <c r="AG141">
        <v>316126857464</v>
      </c>
      <c r="AH141">
        <v>11427840000</v>
      </c>
      <c r="AJ141" t="s">
        <v>115</v>
      </c>
      <c r="AK141">
        <v>1.3805400000000001</v>
      </c>
      <c r="AL141">
        <v>0.72435400000000005</v>
      </c>
      <c r="AM141">
        <v>19678325512</v>
      </c>
      <c r="AN141">
        <v>14254080000</v>
      </c>
    </row>
    <row r="142" spans="30:40" x14ac:dyDescent="0.25">
      <c r="AD142" t="s">
        <v>144</v>
      </c>
      <c r="AE142">
        <v>27.716816999999999</v>
      </c>
      <c r="AF142">
        <v>3.6079E-2</v>
      </c>
      <c r="AG142">
        <v>316743355042</v>
      </c>
      <c r="AH142">
        <v>11427840000</v>
      </c>
      <c r="AJ142" t="s">
        <v>133</v>
      </c>
      <c r="AK142">
        <v>1.3942060000000001</v>
      </c>
      <c r="AL142">
        <v>0.71725399999999995</v>
      </c>
      <c r="AM142">
        <v>19873126899</v>
      </c>
      <c r="AN142">
        <v>14254080000</v>
      </c>
    </row>
    <row r="143" spans="30:40" x14ac:dyDescent="0.25">
      <c r="AD143" t="s">
        <v>145</v>
      </c>
      <c r="AE143">
        <v>27.803483</v>
      </c>
      <c r="AF143">
        <v>3.5966999999999999E-2</v>
      </c>
      <c r="AG143">
        <v>317733754555</v>
      </c>
      <c r="AH143">
        <v>11427840000</v>
      </c>
      <c r="AJ143" t="s">
        <v>134</v>
      </c>
      <c r="AK143">
        <v>1.4275709999999999</v>
      </c>
      <c r="AL143">
        <v>0.70049099999999997</v>
      </c>
      <c r="AM143">
        <v>20348710850</v>
      </c>
      <c r="AN143">
        <v>14254080000</v>
      </c>
    </row>
    <row r="144" spans="30:40" x14ac:dyDescent="0.25">
      <c r="AD144" t="s">
        <v>146</v>
      </c>
      <c r="AE144">
        <v>25.914109</v>
      </c>
      <c r="AF144">
        <v>3.8588999999999998E-2</v>
      </c>
      <c r="AG144">
        <v>296142292236</v>
      </c>
      <c r="AH144">
        <v>11427840000</v>
      </c>
      <c r="AJ144" t="s">
        <v>135</v>
      </c>
      <c r="AK144">
        <v>1.5117510000000001</v>
      </c>
      <c r="AL144">
        <v>0.66148499999999999</v>
      </c>
      <c r="AM144">
        <v>21548613006</v>
      </c>
      <c r="AN144">
        <v>14254080000</v>
      </c>
    </row>
    <row r="145" spans="30:40" x14ac:dyDescent="0.25">
      <c r="AD145" t="s">
        <v>147</v>
      </c>
      <c r="AE145">
        <v>26.029834999999999</v>
      </c>
      <c r="AF145">
        <v>3.8417E-2</v>
      </c>
      <c r="AG145">
        <v>297464788202</v>
      </c>
      <c r="AH145">
        <v>11427840000</v>
      </c>
      <c r="AJ145" t="s">
        <v>136</v>
      </c>
      <c r="AK145">
        <v>1.441516</v>
      </c>
      <c r="AL145">
        <v>0.69371400000000005</v>
      </c>
      <c r="AM145">
        <v>20547482137</v>
      </c>
      <c r="AN145">
        <v>14254080000</v>
      </c>
    </row>
    <row r="146" spans="30:40" x14ac:dyDescent="0.25">
      <c r="AD146" t="s">
        <v>148</v>
      </c>
      <c r="AE146">
        <v>25.933198000000001</v>
      </c>
      <c r="AF146">
        <v>3.8560999999999998E-2</v>
      </c>
      <c r="AG146">
        <v>296360441517</v>
      </c>
      <c r="AH146">
        <v>11427840000</v>
      </c>
      <c r="AJ146" t="s">
        <v>137</v>
      </c>
      <c r="AK146">
        <v>1.3957660000000001</v>
      </c>
      <c r="AL146">
        <v>0.71645199999999998</v>
      </c>
      <c r="AM146">
        <v>19895364234</v>
      </c>
      <c r="AN146">
        <v>14254080000</v>
      </c>
    </row>
    <row r="147" spans="30:40" x14ac:dyDescent="0.25">
      <c r="AD147" t="s">
        <v>149</v>
      </c>
      <c r="AE147">
        <v>25.873722999999998</v>
      </c>
      <c r="AF147">
        <v>3.8649000000000003E-2</v>
      </c>
      <c r="AG147">
        <v>295680771341</v>
      </c>
      <c r="AH147">
        <v>11427840000</v>
      </c>
      <c r="AJ147" t="s">
        <v>138</v>
      </c>
      <c r="AK147">
        <v>1.21465</v>
      </c>
      <c r="AL147">
        <v>0.82328299999999999</v>
      </c>
      <c r="AM147">
        <v>17313715998</v>
      </c>
      <c r="AN147">
        <v>14254080000</v>
      </c>
    </row>
    <row r="148" spans="30:40" x14ac:dyDescent="0.25">
      <c r="AJ148" t="s">
        <v>139</v>
      </c>
      <c r="AK148">
        <v>1.430242</v>
      </c>
      <c r="AL148">
        <v>0.69918199999999997</v>
      </c>
      <c r="AM148">
        <v>20386790133</v>
      </c>
      <c r="AN148">
        <v>14254080000</v>
      </c>
    </row>
    <row r="149" spans="30:40" x14ac:dyDescent="0.25">
      <c r="AD149" t="s">
        <v>97</v>
      </c>
      <c r="AJ149" t="s">
        <v>140</v>
      </c>
      <c r="AK149">
        <v>1.224089</v>
      </c>
      <c r="AL149">
        <v>0.81693400000000005</v>
      </c>
      <c r="AM149">
        <v>17448269576</v>
      </c>
      <c r="AN149">
        <v>14254080000</v>
      </c>
    </row>
    <row r="150" spans="30:40" x14ac:dyDescent="0.25">
      <c r="AJ150" t="s">
        <v>141</v>
      </c>
      <c r="AK150">
        <v>1.441557</v>
      </c>
      <c r="AL150">
        <v>0.69369499999999995</v>
      </c>
      <c r="AM150">
        <v>20548065013</v>
      </c>
      <c r="AN150">
        <v>14254080000</v>
      </c>
    </row>
    <row r="151" spans="30:40" x14ac:dyDescent="0.25">
      <c r="AD151" t="s">
        <v>119</v>
      </c>
      <c r="AJ151" t="s">
        <v>142</v>
      </c>
      <c r="AK151">
        <v>1.441338</v>
      </c>
      <c r="AL151">
        <v>0.69379999999999997</v>
      </c>
      <c r="AM151">
        <v>20544941688</v>
      </c>
      <c r="AN151">
        <v>14254080000</v>
      </c>
    </row>
    <row r="152" spans="30:40" x14ac:dyDescent="0.25">
      <c r="AJ152" t="s">
        <v>143</v>
      </c>
      <c r="AK152">
        <v>1.4278660000000001</v>
      </c>
      <c r="AL152">
        <v>0.70034600000000002</v>
      </c>
      <c r="AM152">
        <v>20352913571</v>
      </c>
      <c r="AN152">
        <v>14254080000</v>
      </c>
    </row>
    <row r="153" spans="30:40" x14ac:dyDescent="0.25">
      <c r="AD153" t="s">
        <v>132</v>
      </c>
      <c r="AE153">
        <v>1.616924</v>
      </c>
      <c r="AF153">
        <v>0.61845799999999995</v>
      </c>
      <c r="AG153">
        <v>36955886336</v>
      </c>
      <c r="AH153">
        <v>22855680000</v>
      </c>
      <c r="AJ153" t="s">
        <v>144</v>
      </c>
      <c r="AK153">
        <v>1.2079629999999999</v>
      </c>
      <c r="AL153">
        <v>0.82784000000000002</v>
      </c>
      <c r="AM153">
        <v>17218394289</v>
      </c>
      <c r="AN153">
        <v>14254080000</v>
      </c>
    </row>
    <row r="154" spans="30:40" x14ac:dyDescent="0.25">
      <c r="AD154" t="s">
        <v>115</v>
      </c>
      <c r="AE154">
        <v>1.466153</v>
      </c>
      <c r="AF154">
        <v>0.68205700000000002</v>
      </c>
      <c r="AG154">
        <v>33509918718</v>
      </c>
      <c r="AH154">
        <v>22855680000</v>
      </c>
      <c r="AJ154" t="s">
        <v>145</v>
      </c>
      <c r="AK154">
        <v>1.188693</v>
      </c>
      <c r="AL154">
        <v>0.84126000000000001</v>
      </c>
      <c r="AM154">
        <v>16943729257</v>
      </c>
      <c r="AN154">
        <v>14254080000</v>
      </c>
    </row>
    <row r="155" spans="30:40" x14ac:dyDescent="0.25">
      <c r="AD155" t="s">
        <v>133</v>
      </c>
      <c r="AE155">
        <v>1.332562</v>
      </c>
      <c r="AF155">
        <v>0.75043400000000005</v>
      </c>
      <c r="AG155">
        <v>30456602900</v>
      </c>
      <c r="AH155">
        <v>22855680000</v>
      </c>
      <c r="AJ155" t="s">
        <v>146</v>
      </c>
      <c r="AK155">
        <v>1.207908</v>
      </c>
      <c r="AL155">
        <v>0.827878</v>
      </c>
      <c r="AM155">
        <v>17217612475</v>
      </c>
      <c r="AN155">
        <v>14254080000</v>
      </c>
    </row>
    <row r="156" spans="30:40" x14ac:dyDescent="0.25">
      <c r="AD156" t="s">
        <v>134</v>
      </c>
      <c r="AE156">
        <v>1.4912859999999999</v>
      </c>
      <c r="AF156">
        <v>0.67056199999999999</v>
      </c>
      <c r="AG156">
        <v>34084344548</v>
      </c>
      <c r="AH156">
        <v>22855680000</v>
      </c>
      <c r="AJ156" t="s">
        <v>147</v>
      </c>
      <c r="AK156">
        <v>1.44075</v>
      </c>
      <c r="AL156">
        <v>0.69408300000000001</v>
      </c>
      <c r="AM156">
        <v>20536558986</v>
      </c>
      <c r="AN156">
        <v>14254080000</v>
      </c>
    </row>
    <row r="157" spans="30:40" x14ac:dyDescent="0.25">
      <c r="AD157" t="s">
        <v>135</v>
      </c>
      <c r="AE157">
        <v>1.630217</v>
      </c>
      <c r="AF157">
        <v>0.61341500000000004</v>
      </c>
      <c r="AG157">
        <v>37259709441</v>
      </c>
      <c r="AH157">
        <v>22855680000</v>
      </c>
      <c r="AJ157" t="s">
        <v>148</v>
      </c>
      <c r="AK157">
        <v>1.4412879999999999</v>
      </c>
      <c r="AL157">
        <v>0.693824</v>
      </c>
      <c r="AM157">
        <v>20544233878</v>
      </c>
      <c r="AN157">
        <v>14254080000</v>
      </c>
    </row>
    <row r="158" spans="30:40" x14ac:dyDescent="0.25">
      <c r="AD158" t="s">
        <v>136</v>
      </c>
      <c r="AE158">
        <v>1.315933</v>
      </c>
      <c r="AF158">
        <v>0.75991699999999995</v>
      </c>
      <c r="AG158">
        <v>30076534795</v>
      </c>
      <c r="AH158">
        <v>22855680000</v>
      </c>
      <c r="AJ158" t="s">
        <v>149</v>
      </c>
      <c r="AK158">
        <v>1.285957</v>
      </c>
      <c r="AL158">
        <v>0.77763099999999996</v>
      </c>
      <c r="AM158">
        <v>18330135203</v>
      </c>
      <c r="AN158">
        <v>14254080000</v>
      </c>
    </row>
    <row r="159" spans="30:40" x14ac:dyDescent="0.25">
      <c r="AD159" t="s">
        <v>137</v>
      </c>
      <c r="AE159">
        <v>1.316098</v>
      </c>
      <c r="AF159">
        <v>0.759822</v>
      </c>
      <c r="AG159">
        <v>30080308309</v>
      </c>
      <c r="AH159">
        <v>22855680000</v>
      </c>
      <c r="AJ159" t="s">
        <v>176</v>
      </c>
      <c r="AK159">
        <v>1.440831</v>
      </c>
      <c r="AL159">
        <v>0.69404399999999999</v>
      </c>
      <c r="AM159">
        <v>20537715633</v>
      </c>
      <c r="AN159">
        <v>14254080000</v>
      </c>
    </row>
    <row r="160" spans="30:40" x14ac:dyDescent="0.25">
      <c r="AD160" t="s">
        <v>138</v>
      </c>
      <c r="AE160">
        <v>1.4117900000000001</v>
      </c>
      <c r="AF160">
        <v>0.70832099999999998</v>
      </c>
      <c r="AG160">
        <v>32267412630</v>
      </c>
      <c r="AH160">
        <v>22855680000</v>
      </c>
    </row>
    <row r="161" spans="30:40" x14ac:dyDescent="0.25">
      <c r="AD161" t="s">
        <v>139</v>
      </c>
      <c r="AE161">
        <v>1.1704939999999999</v>
      </c>
      <c r="AF161">
        <v>0.85433999999999999</v>
      </c>
      <c r="AG161">
        <v>26752426510</v>
      </c>
      <c r="AH161">
        <v>22855680000</v>
      </c>
      <c r="AJ161" t="s">
        <v>179</v>
      </c>
    </row>
    <row r="162" spans="30:40" x14ac:dyDescent="0.25">
      <c r="AD162" t="s">
        <v>140</v>
      </c>
      <c r="AE162">
        <v>1.3157000000000001</v>
      </c>
      <c r="AF162">
        <v>0.76005199999999995</v>
      </c>
      <c r="AG162">
        <v>30071215698</v>
      </c>
      <c r="AH162">
        <v>22855680000</v>
      </c>
    </row>
    <row r="163" spans="30:40" x14ac:dyDescent="0.25">
      <c r="AD163" t="s">
        <v>141</v>
      </c>
      <c r="AE163">
        <v>1.3157639999999999</v>
      </c>
      <c r="AF163">
        <v>0.760015</v>
      </c>
      <c r="AG163">
        <v>30072670538</v>
      </c>
      <c r="AH163">
        <v>22855680000</v>
      </c>
      <c r="AJ163" t="s">
        <v>97</v>
      </c>
    </row>
    <row r="164" spans="30:40" x14ac:dyDescent="0.25">
      <c r="AD164" t="s">
        <v>142</v>
      </c>
      <c r="AE164">
        <v>1.4913449999999999</v>
      </c>
      <c r="AF164">
        <v>0.67053499999999999</v>
      </c>
      <c r="AG164">
        <v>34085712215</v>
      </c>
      <c r="AH164">
        <v>22855680000</v>
      </c>
    </row>
    <row r="165" spans="30:40" x14ac:dyDescent="0.25">
      <c r="AD165" t="s">
        <v>143</v>
      </c>
      <c r="AE165">
        <v>1.2090650000000001</v>
      </c>
      <c r="AF165">
        <v>0.82708499999999996</v>
      </c>
      <c r="AG165">
        <v>27634005755</v>
      </c>
      <c r="AH165">
        <v>22855680000</v>
      </c>
      <c r="AJ165" t="s">
        <v>119</v>
      </c>
    </row>
    <row r="166" spans="30:40" x14ac:dyDescent="0.25">
      <c r="AD166" t="s">
        <v>144</v>
      </c>
      <c r="AE166">
        <v>1.154399</v>
      </c>
      <c r="AF166">
        <v>0.86625099999999999</v>
      </c>
      <c r="AG166">
        <v>26384583941</v>
      </c>
      <c r="AH166">
        <v>22855680000</v>
      </c>
    </row>
    <row r="167" spans="30:40" x14ac:dyDescent="0.25">
      <c r="AD167" t="s">
        <v>145</v>
      </c>
      <c r="AE167">
        <v>1.2082930000000001</v>
      </c>
      <c r="AF167">
        <v>0.82761399999999996</v>
      </c>
      <c r="AG167">
        <v>27616351577</v>
      </c>
      <c r="AH167">
        <v>22855680000</v>
      </c>
      <c r="AJ167" t="s">
        <v>132</v>
      </c>
      <c r="AK167">
        <v>0.81540999999999997</v>
      </c>
      <c r="AL167">
        <v>1.2263770000000001</v>
      </c>
      <c r="AM167">
        <v>14194655229</v>
      </c>
      <c r="AN167">
        <v>17408000000</v>
      </c>
    </row>
    <row r="168" spans="30:40" x14ac:dyDescent="0.25">
      <c r="AD168" t="s">
        <v>146</v>
      </c>
      <c r="AE168">
        <v>1.3650869999999999</v>
      </c>
      <c r="AF168">
        <v>0.73255400000000004</v>
      </c>
      <c r="AG168">
        <v>31199998074</v>
      </c>
      <c r="AH168">
        <v>22855680000</v>
      </c>
      <c r="AJ168" t="s">
        <v>115</v>
      </c>
      <c r="AK168">
        <v>0.76420200000000005</v>
      </c>
      <c r="AL168">
        <v>1.3085549999999999</v>
      </c>
      <c r="AM168">
        <v>13303224594</v>
      </c>
      <c r="AN168">
        <v>17408000000</v>
      </c>
    </row>
    <row r="169" spans="30:40" x14ac:dyDescent="0.25">
      <c r="AD169" t="s">
        <v>147</v>
      </c>
      <c r="AE169">
        <v>1.4807589999999999</v>
      </c>
      <c r="AF169">
        <v>0.67532899999999996</v>
      </c>
      <c r="AG169">
        <v>33843758704</v>
      </c>
      <c r="AH169">
        <v>22855680000</v>
      </c>
      <c r="AJ169" t="s">
        <v>133</v>
      </c>
      <c r="AK169">
        <v>0.76259100000000002</v>
      </c>
      <c r="AL169">
        <v>1.311318</v>
      </c>
      <c r="AM169">
        <v>13275190236</v>
      </c>
      <c r="AN169">
        <v>17408000000</v>
      </c>
    </row>
    <row r="170" spans="30:40" x14ac:dyDescent="0.25">
      <c r="AD170" t="s">
        <v>148</v>
      </c>
      <c r="AE170">
        <v>1.365353</v>
      </c>
      <c r="AF170">
        <v>0.73241199999999995</v>
      </c>
      <c r="AG170">
        <v>31206063804</v>
      </c>
      <c r="AH170">
        <v>22855680000</v>
      </c>
      <c r="AJ170" t="s">
        <v>134</v>
      </c>
      <c r="AK170">
        <v>0.80847999999999998</v>
      </c>
      <c r="AL170">
        <v>1.2368889999999999</v>
      </c>
      <c r="AM170">
        <v>14074016433</v>
      </c>
      <c r="AN170">
        <v>17408000000</v>
      </c>
    </row>
    <row r="171" spans="30:40" x14ac:dyDescent="0.25">
      <c r="AD171" t="s">
        <v>149</v>
      </c>
      <c r="AE171">
        <v>1.364879</v>
      </c>
      <c r="AF171">
        <v>0.73266600000000004</v>
      </c>
      <c r="AG171">
        <v>31195226244</v>
      </c>
      <c r="AH171">
        <v>22855680000</v>
      </c>
      <c r="AJ171" t="s">
        <v>135</v>
      </c>
      <c r="AK171">
        <v>0.91008699999999998</v>
      </c>
      <c r="AL171">
        <v>1.0987960000000001</v>
      </c>
      <c r="AM171">
        <v>15842802056</v>
      </c>
      <c r="AN171">
        <v>17408000000</v>
      </c>
    </row>
    <row r="172" spans="30:40" x14ac:dyDescent="0.25">
      <c r="AJ172" t="s">
        <v>136</v>
      </c>
      <c r="AK172">
        <v>0.78554900000000005</v>
      </c>
      <c r="AL172">
        <v>1.2729950000000001</v>
      </c>
      <c r="AM172">
        <v>13674841266</v>
      </c>
      <c r="AN172">
        <v>17408000000</v>
      </c>
    </row>
    <row r="173" spans="30:40" x14ac:dyDescent="0.25">
      <c r="AD173" t="s">
        <v>120</v>
      </c>
      <c r="AJ173" t="s">
        <v>137</v>
      </c>
      <c r="AK173">
        <v>0.76978199999999997</v>
      </c>
      <c r="AL173">
        <v>1.299069</v>
      </c>
      <c r="AM173">
        <v>13400361607</v>
      </c>
      <c r="AN173">
        <v>17408000000</v>
      </c>
    </row>
    <row r="174" spans="30:40" x14ac:dyDescent="0.25">
      <c r="AJ174" t="s">
        <v>138</v>
      </c>
      <c r="AK174">
        <v>0.92269500000000004</v>
      </c>
      <c r="AL174">
        <v>1.083782</v>
      </c>
      <c r="AM174">
        <v>16062269278</v>
      </c>
      <c r="AN174">
        <v>17408000000</v>
      </c>
    </row>
    <row r="175" spans="30:40" x14ac:dyDescent="0.25">
      <c r="AD175" t="s">
        <v>132</v>
      </c>
      <c r="AE175">
        <v>1.8174600000000001</v>
      </c>
      <c r="AF175">
        <v>0.55021900000000001</v>
      </c>
      <c r="AG175">
        <v>41539273511</v>
      </c>
      <c r="AH175">
        <v>22855680000</v>
      </c>
      <c r="AJ175" t="s">
        <v>139</v>
      </c>
      <c r="AK175">
        <v>0.79499200000000003</v>
      </c>
      <c r="AL175">
        <v>1.2578750000000001</v>
      </c>
      <c r="AM175">
        <v>13839215939</v>
      </c>
      <c r="AN175">
        <v>17408000000</v>
      </c>
    </row>
    <row r="176" spans="30:40" x14ac:dyDescent="0.25">
      <c r="AD176" t="s">
        <v>115</v>
      </c>
      <c r="AE176">
        <v>1.630064</v>
      </c>
      <c r="AF176">
        <v>0.61347300000000005</v>
      </c>
      <c r="AG176">
        <v>37256220922</v>
      </c>
      <c r="AH176">
        <v>22855680000</v>
      </c>
      <c r="AJ176" t="s">
        <v>140</v>
      </c>
      <c r="AK176">
        <v>0.94594299999999998</v>
      </c>
      <c r="AL176">
        <v>1.0571470000000001</v>
      </c>
      <c r="AM176">
        <v>16466969293</v>
      </c>
      <c r="AN176">
        <v>17408000000</v>
      </c>
    </row>
    <row r="177" spans="30:40" x14ac:dyDescent="0.25">
      <c r="AD177" t="s">
        <v>133</v>
      </c>
      <c r="AE177">
        <v>1.6540410000000001</v>
      </c>
      <c r="AF177">
        <v>0.60458000000000001</v>
      </c>
      <c r="AG177">
        <v>37804233227</v>
      </c>
      <c r="AH177">
        <v>22855680000</v>
      </c>
      <c r="AJ177" t="s">
        <v>141</v>
      </c>
      <c r="AK177">
        <v>0.84454899999999999</v>
      </c>
      <c r="AL177">
        <v>1.184064</v>
      </c>
      <c r="AM177">
        <v>14701910681</v>
      </c>
      <c r="AN177">
        <v>17408000000</v>
      </c>
    </row>
    <row r="178" spans="30:40" x14ac:dyDescent="0.25">
      <c r="AD178" t="s">
        <v>134</v>
      </c>
      <c r="AE178">
        <v>1.784686</v>
      </c>
      <c r="AF178">
        <v>0.56032300000000002</v>
      </c>
      <c r="AG178">
        <v>40790222219</v>
      </c>
      <c r="AH178">
        <v>22855680000</v>
      </c>
      <c r="AJ178" t="s">
        <v>142</v>
      </c>
      <c r="AK178">
        <v>0.80574000000000001</v>
      </c>
      <c r="AL178">
        <v>1.241096</v>
      </c>
      <c r="AM178">
        <v>14026316307</v>
      </c>
      <c r="AN178">
        <v>17408000000</v>
      </c>
    </row>
    <row r="179" spans="30:40" x14ac:dyDescent="0.25">
      <c r="AD179" t="s">
        <v>135</v>
      </c>
      <c r="AE179">
        <v>1.835394</v>
      </c>
      <c r="AF179">
        <v>0.54484200000000005</v>
      </c>
      <c r="AG179">
        <v>41949180127</v>
      </c>
      <c r="AH179">
        <v>22855680000</v>
      </c>
      <c r="AJ179" t="s">
        <v>143</v>
      </c>
      <c r="AK179">
        <v>0.86177000000000004</v>
      </c>
      <c r="AL179">
        <v>1.1604030000000001</v>
      </c>
      <c r="AM179">
        <v>15001685345</v>
      </c>
      <c r="AN179">
        <v>17408000000</v>
      </c>
    </row>
    <row r="180" spans="30:40" x14ac:dyDescent="0.25">
      <c r="AD180" t="s">
        <v>136</v>
      </c>
      <c r="AE180">
        <v>1.6129640000000001</v>
      </c>
      <c r="AF180">
        <v>0.619977</v>
      </c>
      <c r="AG180">
        <v>36865379713</v>
      </c>
      <c r="AH180">
        <v>22855680000</v>
      </c>
      <c r="AJ180" t="s">
        <v>144</v>
      </c>
      <c r="AK180">
        <v>0.86292400000000002</v>
      </c>
      <c r="AL180">
        <v>1.1588499999999999</v>
      </c>
      <c r="AM180">
        <v>15021782841</v>
      </c>
      <c r="AN180">
        <v>17408000000</v>
      </c>
    </row>
    <row r="181" spans="30:40" x14ac:dyDescent="0.25">
      <c r="AD181" t="s">
        <v>137</v>
      </c>
      <c r="AE181">
        <v>1.6116539999999999</v>
      </c>
      <c r="AF181">
        <v>0.62048099999999995</v>
      </c>
      <c r="AG181">
        <v>36835447022</v>
      </c>
      <c r="AH181">
        <v>22855680000</v>
      </c>
      <c r="AJ181" t="s">
        <v>145</v>
      </c>
      <c r="AK181">
        <v>0.94587200000000005</v>
      </c>
      <c r="AL181">
        <v>1.0572250000000001</v>
      </c>
      <c r="AM181">
        <v>16465747608</v>
      </c>
      <c r="AN181">
        <v>17408000000</v>
      </c>
    </row>
    <row r="182" spans="30:40" x14ac:dyDescent="0.25">
      <c r="AD182" t="s">
        <v>138</v>
      </c>
      <c r="AE182">
        <v>1.6769160000000001</v>
      </c>
      <c r="AF182">
        <v>0.596333</v>
      </c>
      <c r="AG182">
        <v>38327063247</v>
      </c>
      <c r="AH182">
        <v>22855680000</v>
      </c>
      <c r="AJ182" t="s">
        <v>146</v>
      </c>
      <c r="AK182">
        <v>0.80214799999999997</v>
      </c>
      <c r="AL182">
        <v>1.246653</v>
      </c>
      <c r="AM182">
        <v>13963784604</v>
      </c>
      <c r="AN182">
        <v>17408000000</v>
      </c>
    </row>
    <row r="183" spans="30:40" x14ac:dyDescent="0.25">
      <c r="AD183" t="s">
        <v>139</v>
      </c>
      <c r="AE183">
        <v>1.428342</v>
      </c>
      <c r="AF183">
        <v>0.70011199999999996</v>
      </c>
      <c r="AG183">
        <v>32645733260</v>
      </c>
      <c r="AH183">
        <v>22855680000</v>
      </c>
      <c r="AJ183" t="s">
        <v>147</v>
      </c>
      <c r="AK183">
        <v>0.78349899999999995</v>
      </c>
      <c r="AL183">
        <v>1.2763260000000001</v>
      </c>
      <c r="AM183">
        <v>13639152245</v>
      </c>
      <c r="AN183">
        <v>17408000000</v>
      </c>
    </row>
    <row r="184" spans="30:40" x14ac:dyDescent="0.25">
      <c r="AD184" t="s">
        <v>140</v>
      </c>
      <c r="AE184">
        <v>1.613013</v>
      </c>
      <c r="AF184">
        <v>0.61995800000000001</v>
      </c>
      <c r="AG184">
        <v>36866512911</v>
      </c>
      <c r="AH184">
        <v>22855680000</v>
      </c>
      <c r="AJ184" t="s">
        <v>148</v>
      </c>
      <c r="AK184">
        <v>0.79829600000000001</v>
      </c>
      <c r="AL184">
        <v>1.252669</v>
      </c>
      <c r="AM184">
        <v>13896731013</v>
      </c>
      <c r="AN184">
        <v>17408000000</v>
      </c>
    </row>
    <row r="185" spans="30:40" x14ac:dyDescent="0.25">
      <c r="AD185" t="s">
        <v>141</v>
      </c>
      <c r="AE185">
        <v>1.612933</v>
      </c>
      <c r="AF185">
        <v>0.61998900000000001</v>
      </c>
      <c r="AG185">
        <v>36864669103</v>
      </c>
      <c r="AH185">
        <v>22855680000</v>
      </c>
      <c r="AJ185" t="s">
        <v>149</v>
      </c>
      <c r="AK185">
        <v>0.787802</v>
      </c>
      <c r="AL185">
        <v>1.269355</v>
      </c>
      <c r="AM185">
        <v>13714053677</v>
      </c>
      <c r="AN185">
        <v>17408000000</v>
      </c>
    </row>
    <row r="186" spans="30:40" x14ac:dyDescent="0.25">
      <c r="AD186" t="s">
        <v>142</v>
      </c>
      <c r="AE186">
        <v>1.7882800000000001</v>
      </c>
      <c r="AF186">
        <v>0.55919700000000006</v>
      </c>
      <c r="AG186">
        <v>40872353423</v>
      </c>
      <c r="AH186">
        <v>22855680000</v>
      </c>
      <c r="AJ186" t="s">
        <v>176</v>
      </c>
      <c r="AK186">
        <v>0.77144500000000005</v>
      </c>
      <c r="AL186">
        <v>1.2962689999999999</v>
      </c>
      <c r="AM186">
        <v>13429314668</v>
      </c>
      <c r="AN186">
        <v>17408000000</v>
      </c>
    </row>
    <row r="187" spans="30:40" x14ac:dyDescent="0.25">
      <c r="AD187" t="s">
        <v>143</v>
      </c>
      <c r="AE187">
        <v>1.450421</v>
      </c>
      <c r="AF187">
        <v>0.68945500000000004</v>
      </c>
      <c r="AG187">
        <v>33150367163</v>
      </c>
      <c r="AH187">
        <v>22855680000</v>
      </c>
    </row>
    <row r="188" spans="30:40" x14ac:dyDescent="0.25">
      <c r="AD188" t="s">
        <v>144</v>
      </c>
      <c r="AE188">
        <v>1.404099</v>
      </c>
      <c r="AF188">
        <v>0.71220000000000006</v>
      </c>
      <c r="AG188">
        <v>32091638610</v>
      </c>
      <c r="AH188">
        <v>22855680000</v>
      </c>
      <c r="AJ188" t="s">
        <v>120</v>
      </c>
    </row>
    <row r="189" spans="30:40" x14ac:dyDescent="0.25">
      <c r="AD189" t="s">
        <v>145</v>
      </c>
      <c r="AE189">
        <v>1.450529</v>
      </c>
      <c r="AF189">
        <v>0.68940400000000002</v>
      </c>
      <c r="AG189">
        <v>33152822737</v>
      </c>
      <c r="AH189">
        <v>22855680000</v>
      </c>
    </row>
    <row r="190" spans="30:40" x14ac:dyDescent="0.25">
      <c r="AD190" t="s">
        <v>146</v>
      </c>
      <c r="AE190">
        <v>1.603804</v>
      </c>
      <c r="AF190">
        <v>0.62351800000000002</v>
      </c>
      <c r="AG190">
        <v>36656035969</v>
      </c>
      <c r="AH190">
        <v>22855680000</v>
      </c>
      <c r="AJ190" t="s">
        <v>132</v>
      </c>
      <c r="AK190">
        <v>1.4464330000000001</v>
      </c>
      <c r="AL190">
        <v>0.69135599999999997</v>
      </c>
      <c r="AM190">
        <v>25179509981</v>
      </c>
      <c r="AN190">
        <v>17408000000</v>
      </c>
    </row>
    <row r="191" spans="30:40" x14ac:dyDescent="0.25">
      <c r="AD191" t="s">
        <v>147</v>
      </c>
      <c r="AE191">
        <v>1.7823169999999999</v>
      </c>
      <c r="AF191">
        <v>0.56106699999999998</v>
      </c>
      <c r="AG191">
        <v>40736069680</v>
      </c>
      <c r="AH191">
        <v>22855680000</v>
      </c>
      <c r="AJ191" t="s">
        <v>115</v>
      </c>
      <c r="AK191">
        <v>1.3323419999999999</v>
      </c>
      <c r="AL191">
        <v>0.75055799999999995</v>
      </c>
      <c r="AM191">
        <v>23193416866</v>
      </c>
      <c r="AN191">
        <v>17408000000</v>
      </c>
    </row>
    <row r="192" spans="30:40" x14ac:dyDescent="0.25">
      <c r="AD192" t="s">
        <v>148</v>
      </c>
      <c r="AE192">
        <v>1.6021799999999999</v>
      </c>
      <c r="AF192">
        <v>0.62414999999999998</v>
      </c>
      <c r="AG192">
        <v>36618912680</v>
      </c>
      <c r="AH192">
        <v>22855680000</v>
      </c>
      <c r="AJ192" t="s">
        <v>133</v>
      </c>
      <c r="AK192">
        <v>1.3446739999999999</v>
      </c>
      <c r="AL192">
        <v>0.74367499999999997</v>
      </c>
      <c r="AM192">
        <v>23408083670</v>
      </c>
      <c r="AN192">
        <v>17408000000</v>
      </c>
    </row>
    <row r="193" spans="30:40" x14ac:dyDescent="0.25">
      <c r="AD193" t="s">
        <v>149</v>
      </c>
      <c r="AE193">
        <v>1.6039140000000001</v>
      </c>
      <c r="AF193">
        <v>0.623475</v>
      </c>
      <c r="AG193">
        <v>36658544820</v>
      </c>
      <c r="AH193">
        <v>22855680000</v>
      </c>
      <c r="AJ193" t="s">
        <v>134</v>
      </c>
      <c r="AK193">
        <v>1.4299029999999999</v>
      </c>
      <c r="AL193">
        <v>0.69934799999999997</v>
      </c>
      <c r="AM193">
        <v>24891753975</v>
      </c>
      <c r="AN193">
        <v>17408000000</v>
      </c>
    </row>
    <row r="194" spans="30:40" x14ac:dyDescent="0.25">
      <c r="AJ194" t="s">
        <v>135</v>
      </c>
      <c r="AK194">
        <v>1.6880599999999999</v>
      </c>
      <c r="AL194">
        <v>0.59239600000000003</v>
      </c>
      <c r="AM194">
        <v>29385743000</v>
      </c>
      <c r="AN194">
        <v>17408000000</v>
      </c>
    </row>
    <row r="195" spans="30:40" x14ac:dyDescent="0.25">
      <c r="AD195" t="s">
        <v>151</v>
      </c>
      <c r="AJ195" t="s">
        <v>136</v>
      </c>
      <c r="AK195">
        <v>1.390531</v>
      </c>
      <c r="AL195">
        <v>0.71914999999999996</v>
      </c>
      <c r="AM195">
        <v>24206371495</v>
      </c>
      <c r="AN195">
        <v>17408000000</v>
      </c>
    </row>
    <row r="196" spans="30:40" x14ac:dyDescent="0.25">
      <c r="AJ196" t="s">
        <v>137</v>
      </c>
      <c r="AK196">
        <v>1.3440510000000001</v>
      </c>
      <c r="AL196">
        <v>0.74401899999999999</v>
      </c>
      <c r="AM196">
        <v>23397246361</v>
      </c>
      <c r="AN196">
        <v>17408000000</v>
      </c>
    </row>
    <row r="197" spans="30:40" x14ac:dyDescent="0.25">
      <c r="AD197" t="s">
        <v>119</v>
      </c>
      <c r="AJ197" t="s">
        <v>138</v>
      </c>
      <c r="AK197">
        <v>1.283857</v>
      </c>
      <c r="AL197">
        <v>0.77890300000000001</v>
      </c>
      <c r="AM197">
        <v>22349385056</v>
      </c>
      <c r="AN197">
        <v>17408000000</v>
      </c>
    </row>
    <row r="198" spans="30:40" x14ac:dyDescent="0.25">
      <c r="AJ198" t="s">
        <v>139</v>
      </c>
      <c r="AK198">
        <v>1.3835470000000001</v>
      </c>
      <c r="AL198">
        <v>0.72277999999999998</v>
      </c>
      <c r="AM198">
        <v>24084778578</v>
      </c>
      <c r="AN198">
        <v>17408000000</v>
      </c>
    </row>
    <row r="199" spans="30:40" x14ac:dyDescent="0.25">
      <c r="AD199" t="s">
        <v>132</v>
      </c>
      <c r="AE199">
        <v>21.066130000000001</v>
      </c>
      <c r="AF199">
        <v>4.7469999999999998E-2</v>
      </c>
      <c r="AG199">
        <v>282675775029</v>
      </c>
      <c r="AH199">
        <v>13418496000</v>
      </c>
      <c r="AJ199" t="s">
        <v>140</v>
      </c>
      <c r="AK199">
        <v>1.2222409999999999</v>
      </c>
      <c r="AL199">
        <v>0.81816900000000004</v>
      </c>
      <c r="AM199">
        <v>21276767843</v>
      </c>
      <c r="AN199">
        <v>17408000000</v>
      </c>
    </row>
    <row r="200" spans="30:40" x14ac:dyDescent="0.25">
      <c r="AD200" t="s">
        <v>115</v>
      </c>
      <c r="AE200">
        <v>21.052616</v>
      </c>
      <c r="AF200">
        <v>4.7500000000000001E-2</v>
      </c>
      <c r="AG200">
        <v>282494440793</v>
      </c>
      <c r="AH200">
        <v>13418496000</v>
      </c>
      <c r="AJ200" t="s">
        <v>141</v>
      </c>
      <c r="AK200">
        <v>1.4181619999999999</v>
      </c>
      <c r="AL200">
        <v>0.70513800000000004</v>
      </c>
      <c r="AM200">
        <v>24687358433</v>
      </c>
      <c r="AN200">
        <v>17408000000</v>
      </c>
    </row>
    <row r="201" spans="30:40" x14ac:dyDescent="0.25">
      <c r="AD201" t="s">
        <v>133</v>
      </c>
      <c r="AE201">
        <v>21.109262999999999</v>
      </c>
      <c r="AF201">
        <v>4.7372999999999998E-2</v>
      </c>
      <c r="AG201">
        <v>283254566914</v>
      </c>
      <c r="AH201">
        <v>13418496000</v>
      </c>
      <c r="AJ201" t="s">
        <v>142</v>
      </c>
      <c r="AK201">
        <v>1.415454</v>
      </c>
      <c r="AL201">
        <v>0.70648699999999998</v>
      </c>
      <c r="AM201">
        <v>24640222671</v>
      </c>
      <c r="AN201">
        <v>17408000000</v>
      </c>
    </row>
    <row r="202" spans="30:40" x14ac:dyDescent="0.25">
      <c r="AD202" t="s">
        <v>134</v>
      </c>
      <c r="AE202">
        <v>21.120235000000001</v>
      </c>
      <c r="AF202">
        <v>4.7348000000000001E-2</v>
      </c>
      <c r="AG202">
        <v>283401785268</v>
      </c>
      <c r="AH202">
        <v>13418496000</v>
      </c>
      <c r="AJ202" t="s">
        <v>143</v>
      </c>
      <c r="AK202">
        <v>1.6593720000000001</v>
      </c>
      <c r="AL202">
        <v>0.60263699999999998</v>
      </c>
      <c r="AM202">
        <v>28886355227</v>
      </c>
      <c r="AN202">
        <v>17408000000</v>
      </c>
    </row>
    <row r="203" spans="30:40" x14ac:dyDescent="0.25">
      <c r="AD203" t="s">
        <v>135</v>
      </c>
      <c r="AE203">
        <v>21.164007000000002</v>
      </c>
      <c r="AF203">
        <v>4.725E-2</v>
      </c>
      <c r="AG203">
        <v>283989146065</v>
      </c>
      <c r="AH203">
        <v>13418496000</v>
      </c>
      <c r="AJ203" t="s">
        <v>144</v>
      </c>
      <c r="AK203">
        <v>1.4810220000000001</v>
      </c>
      <c r="AL203">
        <v>0.67520899999999995</v>
      </c>
      <c r="AM203">
        <v>25781629870</v>
      </c>
      <c r="AN203">
        <v>17408000000</v>
      </c>
    </row>
    <row r="204" spans="30:40" x14ac:dyDescent="0.25">
      <c r="AD204" t="s">
        <v>136</v>
      </c>
      <c r="AE204">
        <v>21.065453000000002</v>
      </c>
      <c r="AF204">
        <v>4.7470999999999999E-2</v>
      </c>
      <c r="AG204">
        <v>282666696804</v>
      </c>
      <c r="AH204">
        <v>13418496000</v>
      </c>
      <c r="AJ204" t="s">
        <v>145</v>
      </c>
      <c r="AK204">
        <v>1.2223200000000001</v>
      </c>
      <c r="AL204">
        <v>0.81811599999999995</v>
      </c>
      <c r="AM204">
        <v>21278151729</v>
      </c>
      <c r="AN204">
        <v>17408000000</v>
      </c>
    </row>
    <row r="205" spans="30:40" x14ac:dyDescent="0.25">
      <c r="AD205" t="s">
        <v>137</v>
      </c>
      <c r="AE205">
        <v>21.067910999999999</v>
      </c>
      <c r="AF205">
        <v>4.7466000000000001E-2</v>
      </c>
      <c r="AG205">
        <v>282699680189</v>
      </c>
      <c r="AH205">
        <v>13418496000</v>
      </c>
      <c r="AJ205" t="s">
        <v>146</v>
      </c>
      <c r="AK205">
        <v>1.246084</v>
      </c>
      <c r="AL205">
        <v>0.80251399999999995</v>
      </c>
      <c r="AM205">
        <v>21691828235</v>
      </c>
      <c r="AN205">
        <v>17408000000</v>
      </c>
    </row>
    <row r="206" spans="30:40" x14ac:dyDescent="0.25">
      <c r="AJ206" t="s">
        <v>147</v>
      </c>
      <c r="AK206">
        <v>1.33616</v>
      </c>
      <c r="AL206">
        <v>0.74841400000000002</v>
      </c>
      <c r="AM206">
        <v>23259867095</v>
      </c>
      <c r="AN206">
        <v>17408000000</v>
      </c>
    </row>
    <row r="207" spans="30:40" x14ac:dyDescent="0.25">
      <c r="AJ207" t="s">
        <v>148</v>
      </c>
      <c r="AK207">
        <v>1.4092830000000001</v>
      </c>
      <c r="AL207">
        <v>0.70957999999999999</v>
      </c>
      <c r="AM207">
        <v>24532806270</v>
      </c>
      <c r="AN207">
        <v>17408000000</v>
      </c>
    </row>
    <row r="208" spans="30:40" x14ac:dyDescent="0.25">
      <c r="AJ208" t="s">
        <v>149</v>
      </c>
      <c r="AK208">
        <v>1.343947</v>
      </c>
      <c r="AL208">
        <v>0.74407699999999999</v>
      </c>
      <c r="AM208">
        <v>23395431191</v>
      </c>
      <c r="AN208">
        <v>17408000000</v>
      </c>
    </row>
    <row r="209" spans="36:40" x14ac:dyDescent="0.25">
      <c r="AJ209" t="s">
        <v>176</v>
      </c>
      <c r="AK209">
        <v>1.333853</v>
      </c>
      <c r="AL209">
        <v>0.74970800000000004</v>
      </c>
      <c r="AM209">
        <v>23219711946</v>
      </c>
      <c r="AN209">
        <v>17408000000</v>
      </c>
    </row>
    <row r="211" spans="36:40" x14ac:dyDescent="0.25">
      <c r="AJ211" t="s">
        <v>180</v>
      </c>
    </row>
    <row r="213" spans="36:40" x14ac:dyDescent="0.25">
      <c r="AJ213" t="s">
        <v>97</v>
      </c>
    </row>
    <row r="215" spans="36:40" x14ac:dyDescent="0.25">
      <c r="AJ215" t="s">
        <v>119</v>
      </c>
    </row>
    <row r="217" spans="36:40" x14ac:dyDescent="0.25">
      <c r="AJ217" t="s">
        <v>132</v>
      </c>
      <c r="AK217">
        <v>0.68062900000000004</v>
      </c>
      <c r="AL217">
        <v>1.4692289999999999</v>
      </c>
      <c r="AM217">
        <v>13883525908</v>
      </c>
      <c r="AN217">
        <v>20398080000</v>
      </c>
    </row>
    <row r="218" spans="36:40" x14ac:dyDescent="0.25">
      <c r="AJ218" t="s">
        <v>115</v>
      </c>
      <c r="AK218">
        <v>0.61975800000000003</v>
      </c>
      <c r="AL218">
        <v>1.613532</v>
      </c>
      <c r="AM218">
        <v>12641880180</v>
      </c>
      <c r="AN218">
        <v>20398080000</v>
      </c>
    </row>
    <row r="219" spans="36:40" x14ac:dyDescent="0.25">
      <c r="AJ219" t="s">
        <v>133</v>
      </c>
      <c r="AK219">
        <v>0.62196099999999999</v>
      </c>
      <c r="AL219">
        <v>1.6078170000000001</v>
      </c>
      <c r="AM219">
        <v>12686818437</v>
      </c>
      <c r="AN219">
        <v>20398080000</v>
      </c>
    </row>
    <row r="220" spans="36:40" x14ac:dyDescent="0.25">
      <c r="AJ220" t="s">
        <v>134</v>
      </c>
      <c r="AK220">
        <v>0.66719700000000004</v>
      </c>
      <c r="AL220">
        <v>1.4988079999999999</v>
      </c>
      <c r="AM220">
        <v>13609531044</v>
      </c>
      <c r="AN220">
        <v>20398080000</v>
      </c>
    </row>
    <row r="221" spans="36:40" x14ac:dyDescent="0.25">
      <c r="AJ221" t="s">
        <v>135</v>
      </c>
      <c r="AK221">
        <v>0.74340399999999995</v>
      </c>
      <c r="AL221">
        <v>1.345164</v>
      </c>
      <c r="AM221">
        <v>15164005681</v>
      </c>
      <c r="AN221">
        <v>20398080000</v>
      </c>
    </row>
    <row r="222" spans="36:40" x14ac:dyDescent="0.25">
      <c r="AJ222" t="s">
        <v>136</v>
      </c>
      <c r="AK222">
        <v>0.64719199999999999</v>
      </c>
      <c r="AL222">
        <v>1.545137</v>
      </c>
      <c r="AM222">
        <v>13201473060</v>
      </c>
      <c r="AN222">
        <v>20398080000</v>
      </c>
    </row>
    <row r="223" spans="36:40" x14ac:dyDescent="0.25">
      <c r="AJ223" t="s">
        <v>137</v>
      </c>
      <c r="AK223">
        <v>0.61648499999999995</v>
      </c>
      <c r="AL223">
        <v>1.622099</v>
      </c>
      <c r="AM223">
        <v>12575112166</v>
      </c>
      <c r="AN223">
        <v>20398080000</v>
      </c>
    </row>
    <row r="224" spans="36:40" x14ac:dyDescent="0.25">
      <c r="AJ224" t="s">
        <v>138</v>
      </c>
      <c r="AK224">
        <v>0.74466500000000002</v>
      </c>
      <c r="AL224">
        <v>1.3428850000000001</v>
      </c>
      <c r="AM224">
        <v>15189743779</v>
      </c>
      <c r="AN224">
        <v>20398080000</v>
      </c>
    </row>
    <row r="225" spans="36:40" x14ac:dyDescent="0.25">
      <c r="AJ225" t="s">
        <v>139</v>
      </c>
      <c r="AK225">
        <v>0.64630900000000002</v>
      </c>
      <c r="AL225">
        <v>1.547247</v>
      </c>
      <c r="AM225">
        <v>13183466818</v>
      </c>
      <c r="AN225">
        <v>20398080000</v>
      </c>
    </row>
    <row r="226" spans="36:40" x14ac:dyDescent="0.25">
      <c r="AJ226" t="s">
        <v>140</v>
      </c>
      <c r="AK226">
        <v>0.76964500000000002</v>
      </c>
      <c r="AL226">
        <v>1.2992999999999999</v>
      </c>
      <c r="AM226">
        <v>15699288540</v>
      </c>
      <c r="AN226">
        <v>20398080000</v>
      </c>
    </row>
    <row r="227" spans="36:40" x14ac:dyDescent="0.25">
      <c r="AJ227" t="s">
        <v>141</v>
      </c>
      <c r="AK227">
        <v>0.688411</v>
      </c>
      <c r="AL227">
        <v>1.4526209999999999</v>
      </c>
      <c r="AM227">
        <v>14042263356</v>
      </c>
      <c r="AN227">
        <v>20398080000</v>
      </c>
    </row>
    <row r="228" spans="36:40" x14ac:dyDescent="0.25">
      <c r="AJ228" t="s">
        <v>142</v>
      </c>
      <c r="AK228">
        <v>0.66433299999999995</v>
      </c>
      <c r="AL228">
        <v>1.5052700000000001</v>
      </c>
      <c r="AM228">
        <v>13551109463</v>
      </c>
      <c r="AN228">
        <v>20398080000</v>
      </c>
    </row>
    <row r="229" spans="36:40" x14ac:dyDescent="0.25">
      <c r="AJ229" t="s">
        <v>143</v>
      </c>
      <c r="AK229">
        <v>0.70179800000000003</v>
      </c>
      <c r="AL229">
        <v>1.424912</v>
      </c>
      <c r="AM229">
        <v>14315325478</v>
      </c>
      <c r="AN229">
        <v>20398080000</v>
      </c>
    </row>
    <row r="230" spans="36:40" x14ac:dyDescent="0.25">
      <c r="AJ230" t="s">
        <v>144</v>
      </c>
      <c r="AK230">
        <v>0.70565199999999995</v>
      </c>
      <c r="AL230">
        <v>1.4171290000000001</v>
      </c>
      <c r="AM230">
        <v>14393948247</v>
      </c>
      <c r="AN230">
        <v>20398080000</v>
      </c>
    </row>
    <row r="231" spans="36:40" x14ac:dyDescent="0.25">
      <c r="AJ231" t="s">
        <v>145</v>
      </c>
      <c r="AK231">
        <v>0.76962399999999997</v>
      </c>
      <c r="AL231">
        <v>1.299336</v>
      </c>
      <c r="AM231">
        <v>15698845961</v>
      </c>
      <c r="AN231">
        <v>20398080000</v>
      </c>
    </row>
    <row r="232" spans="36:40" x14ac:dyDescent="0.25">
      <c r="AJ232" t="s">
        <v>146</v>
      </c>
      <c r="AK232">
        <v>0.65793699999999999</v>
      </c>
      <c r="AL232">
        <v>1.519903</v>
      </c>
      <c r="AM232">
        <v>13420642744</v>
      </c>
      <c r="AN232">
        <v>20398080000</v>
      </c>
    </row>
    <row r="233" spans="36:40" x14ac:dyDescent="0.25">
      <c r="AJ233" t="s">
        <v>147</v>
      </c>
      <c r="AK233">
        <v>0.62858099999999995</v>
      </c>
      <c r="AL233">
        <v>1.5908850000000001</v>
      </c>
      <c r="AM233">
        <v>12821845247</v>
      </c>
      <c r="AN233">
        <v>20398080000</v>
      </c>
    </row>
    <row r="234" spans="36:40" x14ac:dyDescent="0.25">
      <c r="AJ234" t="s">
        <v>148</v>
      </c>
      <c r="AK234">
        <v>0.66508699999999998</v>
      </c>
      <c r="AL234">
        <v>1.5035620000000001</v>
      </c>
      <c r="AM234">
        <v>13566505736</v>
      </c>
      <c r="AN234">
        <v>20398080000</v>
      </c>
    </row>
    <row r="235" spans="36:40" x14ac:dyDescent="0.25">
      <c r="AJ235" t="s">
        <v>149</v>
      </c>
      <c r="AK235">
        <v>0.62554799999999999</v>
      </c>
      <c r="AL235">
        <v>1.5985990000000001</v>
      </c>
      <c r="AM235">
        <v>12759972021</v>
      </c>
      <c r="AN235">
        <v>20398080000</v>
      </c>
    </row>
    <row r="236" spans="36:40" x14ac:dyDescent="0.25">
      <c r="AJ236" t="s">
        <v>176</v>
      </c>
      <c r="AK236">
        <v>0.67535000000000001</v>
      </c>
      <c r="AL236">
        <v>1.4807129999999999</v>
      </c>
      <c r="AM236">
        <v>13775851008</v>
      </c>
      <c r="AN236">
        <v>20398080000</v>
      </c>
    </row>
    <row r="238" spans="36:40" x14ac:dyDescent="0.25">
      <c r="AJ238" t="s">
        <v>120</v>
      </c>
    </row>
    <row r="240" spans="36:40" x14ac:dyDescent="0.25">
      <c r="AJ240" t="s">
        <v>132</v>
      </c>
      <c r="AK240">
        <v>1.0149360000000001</v>
      </c>
      <c r="AL240">
        <v>0.98528300000000002</v>
      </c>
      <c r="AM240">
        <v>20702754819</v>
      </c>
      <c r="AN240">
        <v>20398080000</v>
      </c>
    </row>
    <row r="241" spans="36:40" x14ac:dyDescent="0.25">
      <c r="AJ241" t="s">
        <v>115</v>
      </c>
      <c r="AK241">
        <v>1.000567</v>
      </c>
      <c r="AL241">
        <v>0.99943400000000004</v>
      </c>
      <c r="AM241">
        <v>20409637569</v>
      </c>
      <c r="AN241">
        <v>20398080000</v>
      </c>
    </row>
    <row r="242" spans="36:40" x14ac:dyDescent="0.25">
      <c r="AJ242" t="s">
        <v>133</v>
      </c>
      <c r="AK242">
        <v>0.98084400000000005</v>
      </c>
      <c r="AL242">
        <v>1.01953</v>
      </c>
      <c r="AM242">
        <v>20007342366</v>
      </c>
      <c r="AN242">
        <v>20398080000</v>
      </c>
    </row>
    <row r="243" spans="36:40" x14ac:dyDescent="0.25">
      <c r="AJ243" t="s">
        <v>134</v>
      </c>
      <c r="AK243">
        <v>1.008508</v>
      </c>
      <c r="AL243">
        <v>0.991564</v>
      </c>
      <c r="AM243">
        <v>20571619358</v>
      </c>
      <c r="AN243">
        <v>20398080000</v>
      </c>
    </row>
    <row r="244" spans="36:40" x14ac:dyDescent="0.25">
      <c r="AJ244" t="s">
        <v>135</v>
      </c>
      <c r="AK244">
        <v>1.3572900000000001</v>
      </c>
      <c r="AL244">
        <v>0.73676200000000003</v>
      </c>
      <c r="AM244">
        <v>27686116252</v>
      </c>
      <c r="AN244">
        <v>20398080000</v>
      </c>
    </row>
    <row r="245" spans="36:40" x14ac:dyDescent="0.25">
      <c r="AJ245" t="s">
        <v>136</v>
      </c>
      <c r="AK245">
        <v>0.96884999999999999</v>
      </c>
      <c r="AL245">
        <v>1.032151</v>
      </c>
      <c r="AM245">
        <v>19762686757</v>
      </c>
      <c r="AN245">
        <v>20398080000</v>
      </c>
    </row>
    <row r="246" spans="36:40" x14ac:dyDescent="0.25">
      <c r="AJ246" t="s">
        <v>137</v>
      </c>
      <c r="AK246">
        <v>0.98373699999999997</v>
      </c>
      <c r="AL246">
        <v>1.016532</v>
      </c>
      <c r="AM246">
        <v>20066349898</v>
      </c>
      <c r="AN246">
        <v>20398080000</v>
      </c>
    </row>
    <row r="247" spans="36:40" x14ac:dyDescent="0.25">
      <c r="AJ247" t="s">
        <v>138</v>
      </c>
      <c r="AK247">
        <v>0.94946299999999995</v>
      </c>
      <c r="AL247">
        <v>1.053226</v>
      </c>
      <c r="AM247">
        <v>19367232361</v>
      </c>
      <c r="AN247">
        <v>20398080000</v>
      </c>
    </row>
    <row r="248" spans="36:40" x14ac:dyDescent="0.25">
      <c r="AJ248" t="s">
        <v>139</v>
      </c>
      <c r="AK248">
        <v>0.97263999999999995</v>
      </c>
      <c r="AL248">
        <v>1.0281290000000001</v>
      </c>
      <c r="AM248">
        <v>19839994767</v>
      </c>
      <c r="AN248">
        <v>20398080000</v>
      </c>
    </row>
    <row r="249" spans="36:40" x14ac:dyDescent="0.25">
      <c r="AJ249" t="s">
        <v>140</v>
      </c>
      <c r="AK249">
        <v>0.89513900000000002</v>
      </c>
      <c r="AL249">
        <v>1.1171450000000001</v>
      </c>
      <c r="AM249">
        <v>18259111493</v>
      </c>
      <c r="AN249">
        <v>20398080000</v>
      </c>
    </row>
    <row r="250" spans="36:40" x14ac:dyDescent="0.25">
      <c r="AJ250" t="s">
        <v>141</v>
      </c>
      <c r="AK250">
        <v>0.99436400000000003</v>
      </c>
      <c r="AL250">
        <v>1.005668</v>
      </c>
      <c r="AM250">
        <v>20283119905</v>
      </c>
      <c r="AN250">
        <v>20398080000</v>
      </c>
    </row>
    <row r="251" spans="36:40" x14ac:dyDescent="0.25">
      <c r="AJ251" t="s">
        <v>142</v>
      </c>
      <c r="AK251">
        <v>0.99096700000000004</v>
      </c>
      <c r="AL251">
        <v>1.009115</v>
      </c>
      <c r="AM251">
        <v>20213829794</v>
      </c>
      <c r="AN251">
        <v>20398080000</v>
      </c>
    </row>
    <row r="252" spans="36:40" x14ac:dyDescent="0.25">
      <c r="AJ252" t="s">
        <v>143</v>
      </c>
      <c r="AK252">
        <v>1.3333159999999999</v>
      </c>
      <c r="AL252">
        <v>0.75000900000000004</v>
      </c>
      <c r="AM252">
        <v>27197096409</v>
      </c>
      <c r="AN252">
        <v>20398080000</v>
      </c>
    </row>
    <row r="253" spans="36:40" x14ac:dyDescent="0.25">
      <c r="AJ253" t="s">
        <v>144</v>
      </c>
      <c r="AK253">
        <v>1.2444390000000001</v>
      </c>
      <c r="AL253">
        <v>0.80357500000000004</v>
      </c>
      <c r="AM253">
        <v>25384171360</v>
      </c>
      <c r="AN253">
        <v>20398080000</v>
      </c>
    </row>
    <row r="254" spans="36:40" x14ac:dyDescent="0.25">
      <c r="AJ254" t="s">
        <v>145</v>
      </c>
      <c r="AK254">
        <v>0.89523399999999997</v>
      </c>
      <c r="AL254">
        <v>1.117027</v>
      </c>
      <c r="AM254">
        <v>18261046399</v>
      </c>
      <c r="AN254">
        <v>20398080000</v>
      </c>
    </row>
    <row r="255" spans="36:40" x14ac:dyDescent="0.25">
      <c r="AJ255" t="s">
        <v>146</v>
      </c>
      <c r="AK255">
        <v>0.88507499999999995</v>
      </c>
      <c r="AL255">
        <v>1.129848</v>
      </c>
      <c r="AM255">
        <v>18053832128</v>
      </c>
      <c r="AN255">
        <v>20398080000</v>
      </c>
    </row>
    <row r="256" spans="36:40" x14ac:dyDescent="0.25">
      <c r="AJ256" t="s">
        <v>147</v>
      </c>
      <c r="AK256">
        <v>0.98619699999999999</v>
      </c>
      <c r="AL256">
        <v>1.0139959999999999</v>
      </c>
      <c r="AM256">
        <v>20116532943</v>
      </c>
      <c r="AN256">
        <v>20398080000</v>
      </c>
    </row>
    <row r="257" spans="36:40" x14ac:dyDescent="0.25">
      <c r="AJ257" t="s">
        <v>148</v>
      </c>
      <c r="AK257">
        <v>0.99061900000000003</v>
      </c>
      <c r="AL257">
        <v>1.0094700000000001</v>
      </c>
      <c r="AM257">
        <v>20206720102</v>
      </c>
      <c r="AN257">
        <v>20398080000</v>
      </c>
    </row>
    <row r="258" spans="36:40" x14ac:dyDescent="0.25">
      <c r="AJ258" t="s">
        <v>149</v>
      </c>
      <c r="AK258">
        <v>0.98629900000000004</v>
      </c>
      <c r="AL258">
        <v>1.0138910000000001</v>
      </c>
      <c r="AM258">
        <v>20118613583</v>
      </c>
      <c r="AN258">
        <v>20398080000</v>
      </c>
    </row>
    <row r="259" spans="36:40" x14ac:dyDescent="0.25">
      <c r="AJ259" t="s">
        <v>176</v>
      </c>
      <c r="AK259">
        <v>0.99919999999999998</v>
      </c>
      <c r="AL259">
        <v>1.0008010000000001</v>
      </c>
      <c r="AM259">
        <v>20381751919</v>
      </c>
      <c r="AN259">
        <v>20398080000</v>
      </c>
    </row>
    <row r="261" spans="36:40" x14ac:dyDescent="0.25">
      <c r="AJ261" t="s">
        <v>181</v>
      </c>
    </row>
    <row r="263" spans="36:40" x14ac:dyDescent="0.25">
      <c r="AJ263" t="s">
        <v>97</v>
      </c>
    </row>
    <row r="265" spans="36:40" x14ac:dyDescent="0.25">
      <c r="AJ265" t="s">
        <v>119</v>
      </c>
    </row>
    <row r="267" spans="36:40" x14ac:dyDescent="0.25">
      <c r="AJ267" t="s">
        <v>132</v>
      </c>
      <c r="AK267">
        <v>0.62868199999999996</v>
      </c>
      <c r="AL267">
        <v>1.5906279999999999</v>
      </c>
      <c r="AM267">
        <v>14600723281</v>
      </c>
      <c r="AN267">
        <v>23224320000</v>
      </c>
    </row>
    <row r="268" spans="36:40" x14ac:dyDescent="0.25">
      <c r="AJ268" t="s">
        <v>115</v>
      </c>
      <c r="AK268">
        <v>0.59573100000000001</v>
      </c>
      <c r="AL268">
        <v>1.6786099999999999</v>
      </c>
      <c r="AM268">
        <v>13835443544</v>
      </c>
      <c r="AN268">
        <v>23224320000</v>
      </c>
    </row>
    <row r="269" spans="36:40" x14ac:dyDescent="0.25">
      <c r="AJ269" t="s">
        <v>133</v>
      </c>
      <c r="AK269">
        <v>0.58634200000000003</v>
      </c>
      <c r="AL269">
        <v>1.7054879999999999</v>
      </c>
      <c r="AM269">
        <v>13617403112</v>
      </c>
      <c r="AN269">
        <v>23224320000</v>
      </c>
    </row>
    <row r="270" spans="36:40" x14ac:dyDescent="0.25">
      <c r="AJ270" t="s">
        <v>134</v>
      </c>
      <c r="AK270">
        <v>0.629444</v>
      </c>
      <c r="AL270">
        <v>1.5887039999999999</v>
      </c>
      <c r="AM270">
        <v>14618402508</v>
      </c>
      <c r="AN270">
        <v>23224320000</v>
      </c>
    </row>
    <row r="271" spans="36:40" x14ac:dyDescent="0.25">
      <c r="AJ271" t="s">
        <v>135</v>
      </c>
      <c r="AK271">
        <v>0.63773199999999997</v>
      </c>
      <c r="AL271">
        <v>1.568057</v>
      </c>
      <c r="AM271">
        <v>14810886978</v>
      </c>
      <c r="AN271">
        <v>23224320000</v>
      </c>
    </row>
    <row r="272" spans="36:40" x14ac:dyDescent="0.25">
      <c r="AJ272" t="s">
        <v>136</v>
      </c>
      <c r="AK272">
        <v>0.599908</v>
      </c>
      <c r="AL272">
        <v>1.6669229999999999</v>
      </c>
      <c r="AM272">
        <v>13932453334</v>
      </c>
      <c r="AN272">
        <v>23224320000</v>
      </c>
    </row>
    <row r="273" spans="36:40" x14ac:dyDescent="0.25">
      <c r="AJ273" t="s">
        <v>137</v>
      </c>
      <c r="AK273">
        <v>0.59900100000000001</v>
      </c>
      <c r="AL273">
        <v>1.669448</v>
      </c>
      <c r="AM273">
        <v>13911380263</v>
      </c>
      <c r="AN273">
        <v>23224320000</v>
      </c>
    </row>
    <row r="274" spans="36:40" x14ac:dyDescent="0.25">
      <c r="AJ274" t="s">
        <v>138</v>
      </c>
      <c r="AK274">
        <v>0.64618799999999998</v>
      </c>
      <c r="AL274">
        <v>1.5475369999999999</v>
      </c>
      <c r="AM274">
        <v>15007275846</v>
      </c>
      <c r="AN274">
        <v>23224320000</v>
      </c>
    </row>
    <row r="275" spans="36:40" x14ac:dyDescent="0.25">
      <c r="AJ275" t="s">
        <v>139</v>
      </c>
      <c r="AK275">
        <v>0.63043400000000005</v>
      </c>
      <c r="AL275">
        <v>1.586209</v>
      </c>
      <c r="AM275">
        <v>14641400301</v>
      </c>
      <c r="AN275">
        <v>23224320000</v>
      </c>
    </row>
    <row r="276" spans="36:40" x14ac:dyDescent="0.25">
      <c r="AJ276" t="s">
        <v>140</v>
      </c>
      <c r="AK276">
        <v>0.68676499999999996</v>
      </c>
      <c r="AL276">
        <v>1.4561029999999999</v>
      </c>
      <c r="AM276">
        <v>15949645370</v>
      </c>
      <c r="AN276">
        <v>23224320000</v>
      </c>
    </row>
    <row r="277" spans="36:40" x14ac:dyDescent="0.25">
      <c r="AJ277" t="s">
        <v>141</v>
      </c>
      <c r="AK277">
        <v>0.607622</v>
      </c>
      <c r="AL277">
        <v>1.645761</v>
      </c>
      <c r="AM277">
        <v>14111601295</v>
      </c>
      <c r="AN277">
        <v>23224320000</v>
      </c>
    </row>
    <row r="278" spans="36:40" x14ac:dyDescent="0.25">
      <c r="AJ278" t="s">
        <v>142</v>
      </c>
      <c r="AK278">
        <v>0.62539400000000001</v>
      </c>
      <c r="AL278">
        <v>1.5989930000000001</v>
      </c>
      <c r="AM278">
        <v>14524341236</v>
      </c>
      <c r="AN278">
        <v>23224320000</v>
      </c>
    </row>
    <row r="279" spans="36:40" x14ac:dyDescent="0.25">
      <c r="AJ279" t="s">
        <v>143</v>
      </c>
      <c r="AK279">
        <v>0.60153000000000001</v>
      </c>
      <c r="AL279">
        <v>1.6624270000000001</v>
      </c>
      <c r="AM279">
        <v>13970125177</v>
      </c>
      <c r="AN279">
        <v>23224320000</v>
      </c>
    </row>
    <row r="280" spans="36:40" x14ac:dyDescent="0.25">
      <c r="AJ280" t="s">
        <v>144</v>
      </c>
      <c r="AK280">
        <v>0.60387500000000005</v>
      </c>
      <c r="AL280">
        <v>1.655972</v>
      </c>
      <c r="AM280">
        <v>14024587568</v>
      </c>
      <c r="AN280">
        <v>23224320000</v>
      </c>
    </row>
    <row r="281" spans="36:40" x14ac:dyDescent="0.25">
      <c r="AJ281" t="s">
        <v>145</v>
      </c>
      <c r="AK281">
        <v>0.68679900000000005</v>
      </c>
      <c r="AL281">
        <v>1.4560310000000001</v>
      </c>
      <c r="AM281">
        <v>15950428299</v>
      </c>
      <c r="AN281">
        <v>23224320000</v>
      </c>
    </row>
    <row r="282" spans="36:40" x14ac:dyDescent="0.25">
      <c r="AJ282" t="s">
        <v>146</v>
      </c>
      <c r="AK282">
        <v>0.62094800000000006</v>
      </c>
      <c r="AL282">
        <v>1.6104419999999999</v>
      </c>
      <c r="AM282">
        <v>14421085992</v>
      </c>
      <c r="AN282">
        <v>23224320000</v>
      </c>
    </row>
    <row r="283" spans="36:40" x14ac:dyDescent="0.25">
      <c r="AJ283" t="s">
        <v>147</v>
      </c>
      <c r="AK283">
        <v>0.59604100000000004</v>
      </c>
      <c r="AL283">
        <v>1.677738</v>
      </c>
      <c r="AM283">
        <v>13842635904</v>
      </c>
      <c r="AN283">
        <v>23224320000</v>
      </c>
    </row>
    <row r="284" spans="36:40" x14ac:dyDescent="0.25">
      <c r="AJ284" t="s">
        <v>148</v>
      </c>
      <c r="AK284">
        <v>0.62233700000000003</v>
      </c>
      <c r="AL284">
        <v>1.6068469999999999</v>
      </c>
      <c r="AM284">
        <v>14453352653</v>
      </c>
      <c r="AN284">
        <v>23224320000</v>
      </c>
    </row>
    <row r="285" spans="36:40" x14ac:dyDescent="0.25">
      <c r="AJ285" t="s">
        <v>149</v>
      </c>
      <c r="AK285">
        <v>0.59624200000000005</v>
      </c>
      <c r="AL285">
        <v>1.677173</v>
      </c>
      <c r="AM285">
        <v>13847305115</v>
      </c>
      <c r="AN285">
        <v>23224320000</v>
      </c>
    </row>
    <row r="286" spans="36:40" x14ac:dyDescent="0.25">
      <c r="AJ286" t="s">
        <v>176</v>
      </c>
      <c r="AK286">
        <v>0.58748400000000001</v>
      </c>
      <c r="AL286">
        <v>1.7021729999999999</v>
      </c>
      <c r="AM286">
        <v>13643922116</v>
      </c>
      <c r="AN286">
        <v>23224320000</v>
      </c>
    </row>
    <row r="288" spans="36:40" x14ac:dyDescent="0.25">
      <c r="AJ288" t="s">
        <v>120</v>
      </c>
    </row>
    <row r="290" spans="36:40" x14ac:dyDescent="0.25">
      <c r="AJ290" t="s">
        <v>132</v>
      </c>
      <c r="AK290">
        <v>1.177711</v>
      </c>
      <c r="AL290">
        <v>0.84910399999999997</v>
      </c>
      <c r="AM290">
        <v>27351546302</v>
      </c>
      <c r="AN290">
        <v>23224320000</v>
      </c>
    </row>
    <row r="291" spans="36:40" x14ac:dyDescent="0.25">
      <c r="AJ291" t="s">
        <v>115</v>
      </c>
      <c r="AK291">
        <v>1.0264530000000001</v>
      </c>
      <c r="AL291">
        <v>0.97422900000000001</v>
      </c>
      <c r="AM291">
        <v>23838671856</v>
      </c>
      <c r="AN291">
        <v>23224320000</v>
      </c>
    </row>
    <row r="292" spans="36:40" x14ac:dyDescent="0.25">
      <c r="AJ292" t="s">
        <v>133</v>
      </c>
      <c r="AK292">
        <v>1.00583</v>
      </c>
      <c r="AL292">
        <v>0.99420299999999995</v>
      </c>
      <c r="AM292">
        <v>23359728308</v>
      </c>
      <c r="AN292">
        <v>23224320000</v>
      </c>
    </row>
    <row r="293" spans="36:40" x14ac:dyDescent="0.25">
      <c r="AJ293" t="s">
        <v>134</v>
      </c>
      <c r="AK293">
        <v>1.1625939999999999</v>
      </c>
      <c r="AL293">
        <v>0.86014599999999997</v>
      </c>
      <c r="AM293">
        <v>27000453563</v>
      </c>
      <c r="AN293">
        <v>23224320000</v>
      </c>
    </row>
    <row r="294" spans="36:40" x14ac:dyDescent="0.25">
      <c r="AJ294" t="s">
        <v>135</v>
      </c>
      <c r="AK294">
        <v>1.2869250000000001</v>
      </c>
      <c r="AL294">
        <v>0.77704600000000001</v>
      </c>
      <c r="AM294">
        <v>29887962941</v>
      </c>
      <c r="AN294">
        <v>23224320000</v>
      </c>
    </row>
    <row r="295" spans="36:40" x14ac:dyDescent="0.25">
      <c r="AJ295" t="s">
        <v>136</v>
      </c>
      <c r="AK295">
        <v>1.2707900000000001</v>
      </c>
      <c r="AL295">
        <v>0.78691199999999994</v>
      </c>
      <c r="AM295">
        <v>29513231958</v>
      </c>
      <c r="AN295">
        <v>23224320000</v>
      </c>
    </row>
    <row r="296" spans="36:40" x14ac:dyDescent="0.25">
      <c r="AJ296" t="s">
        <v>137</v>
      </c>
      <c r="AK296">
        <v>1.0303020000000001</v>
      </c>
      <c r="AL296">
        <v>0.97058900000000004</v>
      </c>
      <c r="AM296">
        <v>23928056679</v>
      </c>
      <c r="AN296">
        <v>23224320000</v>
      </c>
    </row>
    <row r="297" spans="36:40" x14ac:dyDescent="0.25">
      <c r="AJ297" t="s">
        <v>138</v>
      </c>
      <c r="AK297">
        <v>1.4310560000000001</v>
      </c>
      <c r="AL297">
        <v>0.69878499999999999</v>
      </c>
      <c r="AM297">
        <v>33235291821</v>
      </c>
      <c r="AN297">
        <v>23224320000</v>
      </c>
    </row>
    <row r="298" spans="36:40" x14ac:dyDescent="0.25">
      <c r="AJ298" t="s">
        <v>139</v>
      </c>
      <c r="AK298">
        <v>1.5064500000000001</v>
      </c>
      <c r="AL298">
        <v>0.66381199999999996</v>
      </c>
      <c r="AM298">
        <v>34986285013</v>
      </c>
      <c r="AN298">
        <v>23224320000</v>
      </c>
    </row>
    <row r="299" spans="36:40" x14ac:dyDescent="0.25">
      <c r="AJ299" t="s">
        <v>140</v>
      </c>
      <c r="AK299">
        <v>1.202329</v>
      </c>
      <c r="AL299">
        <v>0.83171899999999999</v>
      </c>
      <c r="AM299">
        <v>27923268002</v>
      </c>
      <c r="AN299">
        <v>23224320000</v>
      </c>
    </row>
    <row r="300" spans="36:40" x14ac:dyDescent="0.25">
      <c r="AJ300" t="s">
        <v>141</v>
      </c>
      <c r="AK300">
        <v>1.135289</v>
      </c>
      <c r="AL300">
        <v>0.88083299999999998</v>
      </c>
      <c r="AM300">
        <v>26366322087</v>
      </c>
      <c r="AN300">
        <v>23224320000</v>
      </c>
    </row>
    <row r="301" spans="36:40" x14ac:dyDescent="0.25">
      <c r="AJ301" t="s">
        <v>142</v>
      </c>
      <c r="AK301">
        <v>1.153051</v>
      </c>
      <c r="AL301">
        <v>0.86726499999999995</v>
      </c>
      <c r="AM301">
        <v>26778819216</v>
      </c>
      <c r="AN301">
        <v>23224320000</v>
      </c>
    </row>
    <row r="302" spans="36:40" x14ac:dyDescent="0.25">
      <c r="AJ302" t="s">
        <v>143</v>
      </c>
      <c r="AK302">
        <v>1.2669520000000001</v>
      </c>
      <c r="AL302">
        <v>0.789296</v>
      </c>
      <c r="AM302">
        <v>29424088938</v>
      </c>
      <c r="AN302">
        <v>23224320000</v>
      </c>
    </row>
    <row r="303" spans="36:40" x14ac:dyDescent="0.25">
      <c r="AJ303" t="s">
        <v>144</v>
      </c>
      <c r="AK303">
        <v>1.0963689999999999</v>
      </c>
      <c r="AL303">
        <v>0.91210199999999997</v>
      </c>
      <c r="AM303">
        <v>25462423386</v>
      </c>
      <c r="AN303">
        <v>23224320000</v>
      </c>
    </row>
    <row r="304" spans="36:40" x14ac:dyDescent="0.25">
      <c r="AJ304" t="s">
        <v>145</v>
      </c>
      <c r="AK304">
        <v>1.20231</v>
      </c>
      <c r="AL304">
        <v>0.83173200000000003</v>
      </c>
      <c r="AM304">
        <v>27922836934</v>
      </c>
      <c r="AN304">
        <v>23224320000</v>
      </c>
    </row>
    <row r="305" spans="36:40" x14ac:dyDescent="0.25">
      <c r="AJ305" t="s">
        <v>146</v>
      </c>
      <c r="AK305">
        <v>1.0121709999999999</v>
      </c>
      <c r="AL305">
        <v>0.98797599999999997</v>
      </c>
      <c r="AM305">
        <v>23506974277</v>
      </c>
      <c r="AN305">
        <v>23224320000</v>
      </c>
    </row>
    <row r="306" spans="36:40" x14ac:dyDescent="0.25">
      <c r="AJ306" t="s">
        <v>147</v>
      </c>
      <c r="AK306">
        <v>1.0166519999999999</v>
      </c>
      <c r="AL306">
        <v>0.98362000000000005</v>
      </c>
      <c r="AM306">
        <v>23611060193</v>
      </c>
      <c r="AN306">
        <v>23224320000</v>
      </c>
    </row>
    <row r="307" spans="36:40" x14ac:dyDescent="0.25">
      <c r="AJ307" t="s">
        <v>148</v>
      </c>
      <c r="AK307">
        <v>1.157087</v>
      </c>
      <c r="AL307">
        <v>0.86423899999999998</v>
      </c>
      <c r="AM307">
        <v>26872565445</v>
      </c>
      <c r="AN307">
        <v>23224320000</v>
      </c>
    </row>
    <row r="308" spans="36:40" x14ac:dyDescent="0.25">
      <c r="AJ308" t="s">
        <v>149</v>
      </c>
      <c r="AK308">
        <v>1.0170079999999999</v>
      </c>
      <c r="AL308">
        <v>0.98327699999999996</v>
      </c>
      <c r="AM308">
        <v>23619312399</v>
      </c>
      <c r="AN308">
        <v>23224320000</v>
      </c>
    </row>
    <row r="309" spans="36:40" x14ac:dyDescent="0.25">
      <c r="AJ309" t="s">
        <v>176</v>
      </c>
      <c r="AK309">
        <v>1.0218339999999999</v>
      </c>
      <c r="AL309">
        <v>0.97863199999999995</v>
      </c>
      <c r="AM309">
        <v>23731401496</v>
      </c>
      <c r="AN309">
        <v>23224320000</v>
      </c>
    </row>
    <row r="311" spans="36:40" x14ac:dyDescent="0.25">
      <c r="AJ311" t="s">
        <v>183</v>
      </c>
    </row>
    <row r="313" spans="36:40" x14ac:dyDescent="0.25">
      <c r="AJ313" t="s">
        <v>97</v>
      </c>
    </row>
    <row r="315" spans="36:40" x14ac:dyDescent="0.25">
      <c r="AJ315" t="s">
        <v>119</v>
      </c>
    </row>
    <row r="317" spans="36:40" x14ac:dyDescent="0.25">
      <c r="AJ317" t="s">
        <v>132</v>
      </c>
      <c r="AK317">
        <v>0.54941399999999996</v>
      </c>
      <c r="AL317">
        <v>1.8201210000000001</v>
      </c>
      <c r="AM317">
        <v>14222523842</v>
      </c>
      <c r="AN317">
        <v>25886720000</v>
      </c>
    </row>
    <row r="318" spans="36:40" x14ac:dyDescent="0.25">
      <c r="AJ318" t="s">
        <v>115</v>
      </c>
      <c r="AK318">
        <v>0.51927999999999996</v>
      </c>
      <c r="AL318">
        <v>1.9257439999999999</v>
      </c>
      <c r="AM318">
        <v>13442449146</v>
      </c>
      <c r="AN318">
        <v>25886720000</v>
      </c>
    </row>
    <row r="319" spans="36:40" x14ac:dyDescent="0.25">
      <c r="AJ319" t="s">
        <v>133</v>
      </c>
      <c r="AK319">
        <v>0.51211200000000001</v>
      </c>
      <c r="AL319">
        <v>1.952696</v>
      </c>
      <c r="AM319">
        <v>13256910552</v>
      </c>
      <c r="AN319">
        <v>25886720000</v>
      </c>
    </row>
    <row r="320" spans="36:40" x14ac:dyDescent="0.25">
      <c r="AJ320" t="s">
        <v>134</v>
      </c>
      <c r="AK320">
        <v>0.55037000000000003</v>
      </c>
      <c r="AL320">
        <v>1.8169599999999999</v>
      </c>
      <c r="AM320">
        <v>14247273893</v>
      </c>
      <c r="AN320">
        <v>25886720000</v>
      </c>
    </row>
    <row r="321" spans="36:40" x14ac:dyDescent="0.25">
      <c r="AJ321" t="s">
        <v>135</v>
      </c>
      <c r="AK321">
        <v>0.56152800000000003</v>
      </c>
      <c r="AL321">
        <v>1.7808550000000001</v>
      </c>
      <c r="AM321">
        <v>14536121364</v>
      </c>
      <c r="AN321">
        <v>25886720000</v>
      </c>
    </row>
    <row r="322" spans="36:40" x14ac:dyDescent="0.25">
      <c r="AJ322" t="s">
        <v>136</v>
      </c>
      <c r="AK322">
        <v>0.52399700000000005</v>
      </c>
      <c r="AL322">
        <v>1.908407</v>
      </c>
      <c r="AM322">
        <v>13564567594</v>
      </c>
      <c r="AN322">
        <v>25886720000</v>
      </c>
    </row>
    <row r="323" spans="36:40" x14ac:dyDescent="0.25">
      <c r="AJ323" t="s">
        <v>137</v>
      </c>
      <c r="AK323">
        <v>0.52388100000000004</v>
      </c>
      <c r="AL323">
        <v>1.9088290000000001</v>
      </c>
      <c r="AM323">
        <v>13561570429</v>
      </c>
      <c r="AN323">
        <v>25886720000</v>
      </c>
    </row>
    <row r="324" spans="36:40" x14ac:dyDescent="0.25">
      <c r="AJ324" t="s">
        <v>138</v>
      </c>
      <c r="AK324">
        <v>0.61961299999999997</v>
      </c>
      <c r="AL324">
        <v>1.613912</v>
      </c>
      <c r="AM324">
        <v>16039738495</v>
      </c>
      <c r="AN324">
        <v>25886720000</v>
      </c>
    </row>
    <row r="325" spans="36:40" x14ac:dyDescent="0.25">
      <c r="AJ325" t="s">
        <v>139</v>
      </c>
      <c r="AK325">
        <v>0.58152700000000002</v>
      </c>
      <c r="AL325">
        <v>1.7196100000000001</v>
      </c>
      <c r="AM325">
        <v>15053835698</v>
      </c>
      <c r="AN325">
        <v>25886720000</v>
      </c>
    </row>
    <row r="326" spans="36:40" x14ac:dyDescent="0.25">
      <c r="AJ326" t="s">
        <v>140</v>
      </c>
      <c r="AK326">
        <v>0.614985</v>
      </c>
      <c r="AL326">
        <v>1.6260559999999999</v>
      </c>
      <c r="AM326">
        <v>15919940727</v>
      </c>
      <c r="AN326">
        <v>25886720000</v>
      </c>
    </row>
    <row r="327" spans="36:40" x14ac:dyDescent="0.25">
      <c r="AJ327" t="s">
        <v>141</v>
      </c>
      <c r="AK327">
        <v>0.53169999999999995</v>
      </c>
      <c r="AL327">
        <v>1.88076</v>
      </c>
      <c r="AM327">
        <v>13763970866</v>
      </c>
      <c r="AN327">
        <v>25886720000</v>
      </c>
    </row>
    <row r="328" spans="36:40" x14ac:dyDescent="0.25">
      <c r="AJ328" t="s">
        <v>142</v>
      </c>
      <c r="AK328">
        <v>0.54686400000000002</v>
      </c>
      <c r="AL328">
        <v>1.8286089999999999</v>
      </c>
      <c r="AM328">
        <v>14156506259</v>
      </c>
      <c r="AN328">
        <v>25886720000</v>
      </c>
    </row>
    <row r="329" spans="36:40" x14ac:dyDescent="0.25">
      <c r="AJ329" t="s">
        <v>143</v>
      </c>
      <c r="AK329">
        <v>0.52980400000000005</v>
      </c>
      <c r="AL329">
        <v>1.8874899999999999</v>
      </c>
      <c r="AM329">
        <v>13714888653</v>
      </c>
      <c r="AN329">
        <v>25886720000</v>
      </c>
    </row>
    <row r="330" spans="36:40" x14ac:dyDescent="0.25">
      <c r="AJ330" t="s">
        <v>144</v>
      </c>
      <c r="AK330">
        <v>0.53590400000000005</v>
      </c>
      <c r="AL330">
        <v>1.866004</v>
      </c>
      <c r="AM330">
        <v>13872807112</v>
      </c>
      <c r="AN330">
        <v>25886720000</v>
      </c>
    </row>
    <row r="331" spans="36:40" x14ac:dyDescent="0.25">
      <c r="AJ331" t="s">
        <v>145</v>
      </c>
      <c r="AK331">
        <v>0.61496799999999996</v>
      </c>
      <c r="AL331">
        <v>1.626101</v>
      </c>
      <c r="AM331">
        <v>15919502518</v>
      </c>
      <c r="AN331">
        <v>25886720000</v>
      </c>
    </row>
    <row r="332" spans="36:40" x14ac:dyDescent="0.25">
      <c r="AJ332" t="s">
        <v>146</v>
      </c>
      <c r="AK332">
        <v>0.54316299999999995</v>
      </c>
      <c r="AL332">
        <v>1.841067</v>
      </c>
      <c r="AM332">
        <v>14060713903</v>
      </c>
      <c r="AN332">
        <v>25886720000</v>
      </c>
    </row>
    <row r="333" spans="36:40" x14ac:dyDescent="0.25">
      <c r="AJ333" t="s">
        <v>147</v>
      </c>
      <c r="AK333">
        <v>0.52037500000000003</v>
      </c>
      <c r="AL333">
        <v>1.921689</v>
      </c>
      <c r="AM333">
        <v>13470814419</v>
      </c>
      <c r="AN333">
        <v>25886720000</v>
      </c>
    </row>
    <row r="334" spans="36:40" x14ac:dyDescent="0.25">
      <c r="AJ334" t="s">
        <v>148</v>
      </c>
      <c r="AK334">
        <v>0.54793599999999998</v>
      </c>
      <c r="AL334">
        <v>1.825032</v>
      </c>
      <c r="AM334">
        <v>14184253688</v>
      </c>
      <c r="AN334">
        <v>25886720000</v>
      </c>
    </row>
    <row r="335" spans="36:40" x14ac:dyDescent="0.25">
      <c r="AJ335" t="s">
        <v>149</v>
      </c>
      <c r="AK335">
        <v>0.51908900000000002</v>
      </c>
      <c r="AL335">
        <v>1.92645</v>
      </c>
      <c r="AM335">
        <v>13437521512</v>
      </c>
      <c r="AN335">
        <v>25886720000</v>
      </c>
    </row>
    <row r="336" spans="36:40" x14ac:dyDescent="0.25">
      <c r="AJ336" t="s">
        <v>176</v>
      </c>
      <c r="AK336">
        <v>0.55570299999999995</v>
      </c>
      <c r="AL336">
        <v>1.7995209999999999</v>
      </c>
      <c r="AM336">
        <v>14385335516</v>
      </c>
      <c r="AN336">
        <v>25886720000</v>
      </c>
    </row>
    <row r="338" spans="36:40" x14ac:dyDescent="0.25">
      <c r="AJ338" t="s">
        <v>120</v>
      </c>
    </row>
    <row r="340" spans="36:40" x14ac:dyDescent="0.25">
      <c r="AJ340" t="s">
        <v>132</v>
      </c>
      <c r="AK340">
        <v>1.0955060000000001</v>
      </c>
      <c r="AL340">
        <v>0.91281999999999996</v>
      </c>
      <c r="AM340">
        <v>28359053265</v>
      </c>
      <c r="AN340">
        <v>25886720000</v>
      </c>
    </row>
    <row r="341" spans="36:40" x14ac:dyDescent="0.25">
      <c r="AJ341" t="s">
        <v>115</v>
      </c>
      <c r="AK341">
        <v>1.037555</v>
      </c>
      <c r="AL341">
        <v>0.96380399999999999</v>
      </c>
      <c r="AM341">
        <v>26858892058</v>
      </c>
      <c r="AN341">
        <v>25886720000</v>
      </c>
    </row>
    <row r="342" spans="36:40" x14ac:dyDescent="0.25">
      <c r="AJ342" t="s">
        <v>133</v>
      </c>
      <c r="AK342">
        <v>1.0082899999999999</v>
      </c>
      <c r="AL342">
        <v>0.99177800000000005</v>
      </c>
      <c r="AM342">
        <v>26101323916</v>
      </c>
      <c r="AN342">
        <v>25886720000</v>
      </c>
    </row>
    <row r="343" spans="36:40" x14ac:dyDescent="0.25">
      <c r="AJ343" t="s">
        <v>134</v>
      </c>
      <c r="AK343">
        <v>1.0749230000000001</v>
      </c>
      <c r="AL343">
        <v>0.93029899999999999</v>
      </c>
      <c r="AM343">
        <v>27826227775</v>
      </c>
      <c r="AN343">
        <v>25886720000</v>
      </c>
    </row>
    <row r="344" spans="36:40" x14ac:dyDescent="0.25">
      <c r="AJ344" t="s">
        <v>135</v>
      </c>
      <c r="AK344">
        <v>1.06389</v>
      </c>
      <c r="AL344">
        <v>0.93994699999999998</v>
      </c>
      <c r="AM344">
        <v>27540630894</v>
      </c>
      <c r="AN344">
        <v>25886720000</v>
      </c>
    </row>
    <row r="345" spans="36:40" x14ac:dyDescent="0.25">
      <c r="AJ345" t="s">
        <v>136</v>
      </c>
      <c r="AK345">
        <v>1.3097620000000001</v>
      </c>
      <c r="AL345">
        <v>0.76349699999999998</v>
      </c>
      <c r="AM345">
        <v>33905442619</v>
      </c>
      <c r="AN345">
        <v>25886720000</v>
      </c>
    </row>
    <row r="346" spans="36:40" x14ac:dyDescent="0.25">
      <c r="AJ346" t="s">
        <v>137</v>
      </c>
      <c r="AK346">
        <v>1.003223</v>
      </c>
      <c r="AL346">
        <v>0.99678699999999998</v>
      </c>
      <c r="AM346">
        <v>25970155752</v>
      </c>
      <c r="AN346">
        <v>25886720000</v>
      </c>
    </row>
    <row r="347" spans="36:40" x14ac:dyDescent="0.25">
      <c r="AJ347" t="s">
        <v>138</v>
      </c>
      <c r="AK347">
        <v>1.3719330000000001</v>
      </c>
      <c r="AL347">
        <v>0.72889899999999996</v>
      </c>
      <c r="AM347">
        <v>35514841847</v>
      </c>
      <c r="AN347">
        <v>25886720000</v>
      </c>
    </row>
    <row r="348" spans="36:40" x14ac:dyDescent="0.25">
      <c r="AJ348" t="s">
        <v>139</v>
      </c>
      <c r="AK348">
        <v>1.443273</v>
      </c>
      <c r="AL348">
        <v>0.69286999999999999</v>
      </c>
      <c r="AM348">
        <v>37361595305</v>
      </c>
      <c r="AN348">
        <v>25886720000</v>
      </c>
    </row>
    <row r="349" spans="36:40" x14ac:dyDescent="0.25">
      <c r="AJ349" t="s">
        <v>140</v>
      </c>
      <c r="AK349">
        <v>1.20618</v>
      </c>
      <c r="AL349">
        <v>0.82906400000000002</v>
      </c>
      <c r="AM349">
        <v>31224042734</v>
      </c>
      <c r="AN349">
        <v>25886720000</v>
      </c>
    </row>
    <row r="350" spans="36:40" x14ac:dyDescent="0.25">
      <c r="AJ350" t="s">
        <v>141</v>
      </c>
      <c r="AK350">
        <v>1.0440419999999999</v>
      </c>
      <c r="AL350">
        <v>0.957816</v>
      </c>
      <c r="AM350">
        <v>27026815733</v>
      </c>
      <c r="AN350">
        <v>25886720000</v>
      </c>
    </row>
    <row r="351" spans="36:40" x14ac:dyDescent="0.25">
      <c r="AJ351" t="s">
        <v>142</v>
      </c>
      <c r="AK351">
        <v>1.058789</v>
      </c>
      <c r="AL351">
        <v>0.94447599999999998</v>
      </c>
      <c r="AM351">
        <v>27408566797</v>
      </c>
      <c r="AN351">
        <v>25886720000</v>
      </c>
    </row>
    <row r="352" spans="36:40" x14ac:dyDescent="0.25">
      <c r="AJ352" t="s">
        <v>143</v>
      </c>
      <c r="AK352">
        <v>1.0492969999999999</v>
      </c>
      <c r="AL352">
        <v>0.95301899999999995</v>
      </c>
      <c r="AM352">
        <v>27162851596</v>
      </c>
      <c r="AN352">
        <v>25886720000</v>
      </c>
    </row>
    <row r="353" spans="36:40" x14ac:dyDescent="0.25">
      <c r="AJ353" t="s">
        <v>144</v>
      </c>
      <c r="AK353">
        <v>0.97136500000000003</v>
      </c>
      <c r="AL353">
        <v>1.029479</v>
      </c>
      <c r="AM353">
        <v>25145459133</v>
      </c>
      <c r="AN353">
        <v>25886720000</v>
      </c>
    </row>
    <row r="354" spans="36:40" x14ac:dyDescent="0.25">
      <c r="AJ354" t="s">
        <v>145</v>
      </c>
      <c r="AK354">
        <v>1.2061230000000001</v>
      </c>
      <c r="AL354">
        <v>0.82910300000000003</v>
      </c>
      <c r="AM354">
        <v>31222566209</v>
      </c>
      <c r="AN354">
        <v>25886720000</v>
      </c>
    </row>
    <row r="355" spans="36:40" x14ac:dyDescent="0.25">
      <c r="AJ355" t="s">
        <v>146</v>
      </c>
      <c r="AK355">
        <v>1.009487</v>
      </c>
      <c r="AL355">
        <v>0.99060199999999998</v>
      </c>
      <c r="AM355">
        <v>26132317938</v>
      </c>
      <c r="AN355">
        <v>25886720000</v>
      </c>
    </row>
    <row r="356" spans="36:40" x14ac:dyDescent="0.25">
      <c r="AJ356" t="s">
        <v>147</v>
      </c>
      <c r="AK356">
        <v>0.98965899999999996</v>
      </c>
      <c r="AL356">
        <v>1.0104489999999999</v>
      </c>
      <c r="AM356">
        <v>25619021836</v>
      </c>
      <c r="AN356">
        <v>25886720000</v>
      </c>
    </row>
    <row r="357" spans="36:40" x14ac:dyDescent="0.25">
      <c r="AJ357" t="s">
        <v>148</v>
      </c>
      <c r="AK357">
        <v>1.070287</v>
      </c>
      <c r="AL357">
        <v>0.93432899999999997</v>
      </c>
      <c r="AM357">
        <v>27706226160</v>
      </c>
      <c r="AN357">
        <v>25886720000</v>
      </c>
    </row>
    <row r="358" spans="36:40" x14ac:dyDescent="0.25">
      <c r="AJ358" t="s">
        <v>149</v>
      </c>
      <c r="AK358">
        <v>0.99776799999999999</v>
      </c>
      <c r="AL358">
        <v>1.002237</v>
      </c>
      <c r="AM358">
        <v>25828944675</v>
      </c>
      <c r="AN358">
        <v>25886720000</v>
      </c>
    </row>
    <row r="359" spans="36:40" x14ac:dyDescent="0.25">
      <c r="AJ359" t="s">
        <v>176</v>
      </c>
      <c r="AK359">
        <v>1.073175</v>
      </c>
      <c r="AL359">
        <v>0.93181499999999995</v>
      </c>
      <c r="AM359">
        <v>27780973642</v>
      </c>
      <c r="AN359">
        <v>25886720000</v>
      </c>
    </row>
    <row r="361" spans="36:40" x14ac:dyDescent="0.25">
      <c r="AJ361" t="s">
        <v>184</v>
      </c>
    </row>
    <row r="363" spans="36:40" x14ac:dyDescent="0.25">
      <c r="AJ363" t="s">
        <v>97</v>
      </c>
    </row>
    <row r="365" spans="36:40" x14ac:dyDescent="0.25">
      <c r="AJ365" t="s">
        <v>119</v>
      </c>
    </row>
    <row r="367" spans="36:40" x14ac:dyDescent="0.25">
      <c r="AJ367" t="s">
        <v>132</v>
      </c>
      <c r="AK367">
        <v>0.585677</v>
      </c>
      <c r="AL367">
        <v>1.7074260000000001</v>
      </c>
      <c r="AM367">
        <v>16408699563</v>
      </c>
      <c r="AN367">
        <v>28016640000</v>
      </c>
    </row>
    <row r="368" spans="36:40" x14ac:dyDescent="0.25">
      <c r="AJ368" t="s">
        <v>115</v>
      </c>
      <c r="AK368">
        <v>0.56269400000000003</v>
      </c>
      <c r="AL368">
        <v>1.777163</v>
      </c>
      <c r="AM368">
        <v>15764807319</v>
      </c>
      <c r="AN368">
        <v>28016640000</v>
      </c>
    </row>
    <row r="369" spans="36:40" x14ac:dyDescent="0.25">
      <c r="AJ369" t="s">
        <v>133</v>
      </c>
      <c r="AK369">
        <v>0.57799299999999998</v>
      </c>
      <c r="AL369">
        <v>1.7301249999999999</v>
      </c>
      <c r="AM369">
        <v>16193420736</v>
      </c>
      <c r="AN369">
        <v>28016640000</v>
      </c>
    </row>
    <row r="370" spans="36:40" x14ac:dyDescent="0.25">
      <c r="AJ370" t="s">
        <v>134</v>
      </c>
      <c r="AK370">
        <v>0.57750699999999999</v>
      </c>
      <c r="AL370">
        <v>1.7315799999999999</v>
      </c>
      <c r="AM370">
        <v>16179812967</v>
      </c>
      <c r="AN370">
        <v>28016640000</v>
      </c>
    </row>
    <row r="371" spans="36:40" x14ac:dyDescent="0.25">
      <c r="AJ371" t="s">
        <v>135</v>
      </c>
      <c r="AK371">
        <v>0.62553999999999998</v>
      </c>
      <c r="AL371">
        <v>1.598619</v>
      </c>
      <c r="AM371">
        <v>17525531923</v>
      </c>
      <c r="AN371">
        <v>28016640000</v>
      </c>
    </row>
    <row r="372" spans="36:40" x14ac:dyDescent="0.25">
      <c r="AJ372" t="s">
        <v>136</v>
      </c>
      <c r="AK372">
        <v>0.52712700000000001</v>
      </c>
      <c r="AL372">
        <v>1.8970750000000001</v>
      </c>
      <c r="AM372">
        <v>14768336325</v>
      </c>
      <c r="AN372">
        <v>28016640000</v>
      </c>
    </row>
    <row r="373" spans="36:40" x14ac:dyDescent="0.25">
      <c r="AJ373" t="s">
        <v>137</v>
      </c>
      <c r="AK373">
        <v>0.56845800000000002</v>
      </c>
      <c r="AL373">
        <v>1.759144</v>
      </c>
      <c r="AM373">
        <v>15926287186</v>
      </c>
      <c r="AN373">
        <v>28016640000</v>
      </c>
    </row>
    <row r="374" spans="36:40" x14ac:dyDescent="0.25">
      <c r="AJ374" t="s">
        <v>138</v>
      </c>
      <c r="AK374">
        <v>0.598773</v>
      </c>
      <c r="AL374">
        <v>1.670083</v>
      </c>
      <c r="AM374">
        <v>16775600713</v>
      </c>
      <c r="AN374">
        <v>28016640000</v>
      </c>
    </row>
    <row r="375" spans="36:40" x14ac:dyDescent="0.25">
      <c r="AJ375" t="s">
        <v>139</v>
      </c>
      <c r="AK375">
        <v>0.57695300000000005</v>
      </c>
      <c r="AL375">
        <v>1.7332449999999999</v>
      </c>
      <c r="AM375">
        <v>16164274363</v>
      </c>
      <c r="AN375">
        <v>28016640000</v>
      </c>
    </row>
    <row r="376" spans="36:40" x14ac:dyDescent="0.25">
      <c r="AJ376" t="s">
        <v>140</v>
      </c>
      <c r="AK376">
        <v>0.60503200000000001</v>
      </c>
      <c r="AL376">
        <v>1.6528050000000001</v>
      </c>
      <c r="AM376">
        <v>16950967598</v>
      </c>
      <c r="AN376">
        <v>28016640000</v>
      </c>
    </row>
    <row r="377" spans="36:40" x14ac:dyDescent="0.25">
      <c r="AJ377" t="s">
        <v>141</v>
      </c>
      <c r="AK377">
        <v>0.52715000000000001</v>
      </c>
      <c r="AL377">
        <v>1.8969940000000001</v>
      </c>
      <c r="AM377">
        <v>14768962247</v>
      </c>
      <c r="AN377">
        <v>28016640000</v>
      </c>
    </row>
    <row r="378" spans="36:40" x14ac:dyDescent="0.25">
      <c r="AJ378" t="s">
        <v>142</v>
      </c>
      <c r="AK378">
        <v>0.58370100000000003</v>
      </c>
      <c r="AL378">
        <v>1.7132050000000001</v>
      </c>
      <c r="AM378">
        <v>16353346770</v>
      </c>
      <c r="AN378">
        <v>28016640000</v>
      </c>
    </row>
    <row r="379" spans="36:40" x14ac:dyDescent="0.25">
      <c r="AJ379" t="s">
        <v>143</v>
      </c>
      <c r="AK379">
        <v>0.52713500000000002</v>
      </c>
      <c r="AL379">
        <v>1.897049</v>
      </c>
      <c r="AM379">
        <v>14768539157</v>
      </c>
      <c r="AN379">
        <v>28016640000</v>
      </c>
    </row>
    <row r="380" spans="36:40" x14ac:dyDescent="0.25">
      <c r="AJ380" t="s">
        <v>144</v>
      </c>
      <c r="AK380">
        <v>0.60492999999999997</v>
      </c>
      <c r="AL380">
        <v>1.653084</v>
      </c>
      <c r="AM380">
        <v>16948106913</v>
      </c>
      <c r="AN380">
        <v>28016640000</v>
      </c>
    </row>
    <row r="381" spans="36:40" x14ac:dyDescent="0.25">
      <c r="AJ381" t="s">
        <v>145</v>
      </c>
      <c r="AK381">
        <v>0.60501499999999997</v>
      </c>
      <c r="AL381">
        <v>1.6528529999999999</v>
      </c>
      <c r="AM381">
        <v>16950473875</v>
      </c>
      <c r="AN381">
        <v>28016640000</v>
      </c>
    </row>
    <row r="382" spans="36:40" x14ac:dyDescent="0.25">
      <c r="AJ382" t="s">
        <v>146</v>
      </c>
      <c r="AK382">
        <v>0.56034799999999996</v>
      </c>
      <c r="AL382">
        <v>1.784605</v>
      </c>
      <c r="AM382">
        <v>15699069727</v>
      </c>
      <c r="AN382">
        <v>28016640000</v>
      </c>
    </row>
    <row r="383" spans="36:40" x14ac:dyDescent="0.25">
      <c r="AJ383" t="s">
        <v>147</v>
      </c>
      <c r="AK383">
        <v>0.57807799999999998</v>
      </c>
      <c r="AL383">
        <v>1.7298690000000001</v>
      </c>
      <c r="AM383">
        <v>16195815777</v>
      </c>
      <c r="AN383">
        <v>28016640000</v>
      </c>
    </row>
    <row r="384" spans="36:40" x14ac:dyDescent="0.25">
      <c r="AJ384" t="s">
        <v>148</v>
      </c>
      <c r="AK384">
        <v>0.57897699999999996</v>
      </c>
      <c r="AL384">
        <v>1.7271829999999999</v>
      </c>
      <c r="AM384">
        <v>16221001511</v>
      </c>
      <c r="AN384">
        <v>28016640000</v>
      </c>
    </row>
    <row r="385" spans="36:40" x14ac:dyDescent="0.25">
      <c r="AJ385" t="s">
        <v>149</v>
      </c>
      <c r="AK385">
        <v>0.56194599999999995</v>
      </c>
      <c r="AL385">
        <v>1.7795300000000001</v>
      </c>
      <c r="AM385">
        <v>15743844999</v>
      </c>
      <c r="AN385">
        <v>28016640000</v>
      </c>
    </row>
    <row r="386" spans="36:40" x14ac:dyDescent="0.25">
      <c r="AJ386" t="s">
        <v>176</v>
      </c>
      <c r="AK386">
        <v>0.57474400000000003</v>
      </c>
      <c r="AL386">
        <v>1.7399039999999999</v>
      </c>
      <c r="AM386">
        <v>16102406915</v>
      </c>
      <c r="AN386">
        <v>28016640000</v>
      </c>
    </row>
    <row r="388" spans="36:40" x14ac:dyDescent="0.25">
      <c r="AJ388" t="s">
        <v>120</v>
      </c>
    </row>
    <row r="390" spans="36:40" x14ac:dyDescent="0.25">
      <c r="AJ390" t="s">
        <v>132</v>
      </c>
      <c r="AK390">
        <v>1.1590020000000001</v>
      </c>
      <c r="AL390">
        <v>0.86281099999999999</v>
      </c>
      <c r="AM390">
        <v>32471335803</v>
      </c>
      <c r="AN390">
        <v>28016640000</v>
      </c>
    </row>
    <row r="391" spans="36:40" x14ac:dyDescent="0.25">
      <c r="AJ391" t="s">
        <v>115</v>
      </c>
      <c r="AK391">
        <v>1.101251</v>
      </c>
      <c r="AL391">
        <v>0.90805800000000003</v>
      </c>
      <c r="AM391">
        <v>30853361274</v>
      </c>
      <c r="AN391">
        <v>28016640000</v>
      </c>
    </row>
    <row r="392" spans="36:40" x14ac:dyDescent="0.25">
      <c r="AJ392" t="s">
        <v>133</v>
      </c>
      <c r="AK392">
        <v>1.0850409999999999</v>
      </c>
      <c r="AL392">
        <v>0.921624</v>
      </c>
      <c r="AM392">
        <v>30399201868</v>
      </c>
      <c r="AN392">
        <v>28016640000</v>
      </c>
    </row>
    <row r="393" spans="36:40" x14ac:dyDescent="0.25">
      <c r="AJ393" t="s">
        <v>134</v>
      </c>
      <c r="AK393">
        <v>1.1408959999999999</v>
      </c>
      <c r="AL393">
        <v>0.87650399999999995</v>
      </c>
      <c r="AM393">
        <v>31964081761</v>
      </c>
      <c r="AN393">
        <v>28016640000</v>
      </c>
    </row>
    <row r="394" spans="36:40" x14ac:dyDescent="0.25">
      <c r="AJ394" t="s">
        <v>135</v>
      </c>
      <c r="AK394">
        <v>1.2723580000000001</v>
      </c>
      <c r="AL394">
        <v>0.78594200000000003</v>
      </c>
      <c r="AM394">
        <v>35647209591</v>
      </c>
      <c r="AN394">
        <v>28016640000</v>
      </c>
    </row>
    <row r="395" spans="36:40" x14ac:dyDescent="0.25">
      <c r="AJ395" t="s">
        <v>136</v>
      </c>
      <c r="AK395">
        <v>1.0318350000000001</v>
      </c>
      <c r="AL395">
        <v>0.96914699999999998</v>
      </c>
      <c r="AM395">
        <v>28908554267</v>
      </c>
      <c r="AN395">
        <v>28016640000</v>
      </c>
    </row>
    <row r="396" spans="36:40" x14ac:dyDescent="0.25">
      <c r="AJ396" t="s">
        <v>137</v>
      </c>
      <c r="AK396">
        <v>1.076603</v>
      </c>
      <c r="AL396">
        <v>0.92884699999999998</v>
      </c>
      <c r="AM396">
        <v>30162807717</v>
      </c>
      <c r="AN396">
        <v>28016640000</v>
      </c>
    </row>
    <row r="397" spans="36:40" x14ac:dyDescent="0.25">
      <c r="AJ397" t="s">
        <v>138</v>
      </c>
      <c r="AK397">
        <v>1.1659889999999999</v>
      </c>
      <c r="AL397">
        <v>0.85764099999999999</v>
      </c>
      <c r="AM397">
        <v>32667086052</v>
      </c>
      <c r="AN397">
        <v>28016640000</v>
      </c>
    </row>
    <row r="398" spans="36:40" x14ac:dyDescent="0.25">
      <c r="AJ398" t="s">
        <v>139</v>
      </c>
      <c r="AK398">
        <v>1.149475</v>
      </c>
      <c r="AL398">
        <v>0.86996200000000001</v>
      </c>
      <c r="AM398">
        <v>32204423148</v>
      </c>
      <c r="AN398">
        <v>28016640000</v>
      </c>
    </row>
    <row r="399" spans="36:40" x14ac:dyDescent="0.25">
      <c r="AJ399" t="s">
        <v>140</v>
      </c>
      <c r="AK399">
        <v>1.03975</v>
      </c>
      <c r="AL399">
        <v>0.96177000000000001</v>
      </c>
      <c r="AM399">
        <v>29130292891</v>
      </c>
      <c r="AN399">
        <v>28016640000</v>
      </c>
    </row>
    <row r="400" spans="36:40" x14ac:dyDescent="0.25">
      <c r="AJ400" t="s">
        <v>141</v>
      </c>
      <c r="AK400">
        <v>1.0306759999999999</v>
      </c>
      <c r="AL400">
        <v>0.97023700000000002</v>
      </c>
      <c r="AM400">
        <v>28876089511</v>
      </c>
      <c r="AN400">
        <v>28016640000</v>
      </c>
    </row>
    <row r="401" spans="36:40" x14ac:dyDescent="0.25">
      <c r="AJ401" t="s">
        <v>142</v>
      </c>
      <c r="AK401">
        <v>1.132714</v>
      </c>
      <c r="AL401">
        <v>0.88283599999999995</v>
      </c>
      <c r="AM401">
        <v>31734832386</v>
      </c>
      <c r="AN401">
        <v>28016640000</v>
      </c>
    </row>
    <row r="402" spans="36:40" x14ac:dyDescent="0.25">
      <c r="AJ402" t="s">
        <v>143</v>
      </c>
      <c r="AK402">
        <v>1.026</v>
      </c>
      <c r="AL402">
        <v>0.97465800000000002</v>
      </c>
      <c r="AM402">
        <v>28745084216</v>
      </c>
      <c r="AN402">
        <v>28016640000</v>
      </c>
    </row>
    <row r="403" spans="36:40" x14ac:dyDescent="0.25">
      <c r="AJ403" t="s">
        <v>144</v>
      </c>
      <c r="AK403">
        <v>1.047409</v>
      </c>
      <c r="AL403">
        <v>0.95473699999999995</v>
      </c>
      <c r="AM403">
        <v>29344880548</v>
      </c>
      <c r="AN403">
        <v>28016640000</v>
      </c>
    </row>
    <row r="404" spans="36:40" x14ac:dyDescent="0.25">
      <c r="AJ404" t="s">
        <v>145</v>
      </c>
      <c r="AK404">
        <v>1.0397369999999999</v>
      </c>
      <c r="AL404">
        <v>0.96178200000000003</v>
      </c>
      <c r="AM404">
        <v>29129938871</v>
      </c>
      <c r="AN404">
        <v>28016640000</v>
      </c>
    </row>
    <row r="405" spans="36:40" x14ac:dyDescent="0.25">
      <c r="AJ405" t="s">
        <v>146</v>
      </c>
      <c r="AK405">
        <v>0.97735300000000003</v>
      </c>
      <c r="AL405">
        <v>1.023172</v>
      </c>
      <c r="AM405">
        <v>27382139395</v>
      </c>
      <c r="AN405">
        <v>28016640000</v>
      </c>
    </row>
    <row r="406" spans="36:40" x14ac:dyDescent="0.25">
      <c r="AJ406" t="s">
        <v>147</v>
      </c>
      <c r="AK406">
        <v>1.07185</v>
      </c>
      <c r="AL406">
        <v>0.93296699999999999</v>
      </c>
      <c r="AM406">
        <v>30029624956</v>
      </c>
      <c r="AN406">
        <v>28016640000</v>
      </c>
    </row>
    <row r="407" spans="36:40" x14ac:dyDescent="0.25">
      <c r="AJ407" t="s">
        <v>148</v>
      </c>
      <c r="AK407">
        <v>1.134862</v>
      </c>
      <c r="AL407">
        <v>0.88116399999999995</v>
      </c>
      <c r="AM407">
        <v>31795029361</v>
      </c>
      <c r="AN407">
        <v>28016640000</v>
      </c>
    </row>
    <row r="408" spans="36:40" x14ac:dyDescent="0.25">
      <c r="AJ408" t="s">
        <v>149</v>
      </c>
      <c r="AK408">
        <v>1.068419</v>
      </c>
      <c r="AL408">
        <v>0.93596299999999999</v>
      </c>
      <c r="AM408">
        <v>29933502198</v>
      </c>
      <c r="AN408">
        <v>28016640000</v>
      </c>
    </row>
    <row r="409" spans="36:40" x14ac:dyDescent="0.25">
      <c r="AJ409" t="s">
        <v>176</v>
      </c>
      <c r="AK409">
        <v>1.069277</v>
      </c>
      <c r="AL409">
        <v>0.93521100000000001</v>
      </c>
      <c r="AM409">
        <v>29957557990</v>
      </c>
      <c r="AN409">
        <v>28016640000</v>
      </c>
    </row>
    <row r="411" spans="36:40" x14ac:dyDescent="0.25">
      <c r="AJ411" t="s">
        <v>185</v>
      </c>
    </row>
    <row r="413" spans="36:40" x14ac:dyDescent="0.25">
      <c r="AJ413" t="s">
        <v>97</v>
      </c>
    </row>
    <row r="415" spans="36:40" x14ac:dyDescent="0.25">
      <c r="AJ415" t="s">
        <v>119</v>
      </c>
    </row>
    <row r="417" spans="1:40" x14ac:dyDescent="0.25">
      <c r="AJ417" t="s">
        <v>132</v>
      </c>
      <c r="AK417">
        <v>0.52175199999999999</v>
      </c>
      <c r="AL417">
        <v>1.9166209999999999</v>
      </c>
      <c r="AM417">
        <v>16241919836</v>
      </c>
      <c r="AN417">
        <v>31129600000</v>
      </c>
    </row>
    <row r="418" spans="1:40" x14ac:dyDescent="0.25">
      <c r="AJ418" t="s">
        <v>115</v>
      </c>
      <c r="AK418">
        <v>0.49395099999999997</v>
      </c>
      <c r="AL418">
        <v>2.0244930000000001</v>
      </c>
      <c r="AM418">
        <v>15376491841</v>
      </c>
      <c r="AN418">
        <v>31129600000</v>
      </c>
    </row>
    <row r="419" spans="1:40" x14ac:dyDescent="0.25">
      <c r="AJ419" t="s">
        <v>133</v>
      </c>
      <c r="AK419">
        <v>0.50934199999999996</v>
      </c>
      <c r="AL419">
        <v>1.963317</v>
      </c>
      <c r="AM419">
        <v>15855617159</v>
      </c>
      <c r="AN419">
        <v>31129600000</v>
      </c>
    </row>
    <row r="420" spans="1:40" x14ac:dyDescent="0.25">
      <c r="AJ420" t="s">
        <v>134</v>
      </c>
      <c r="AK420">
        <v>0.51411300000000004</v>
      </c>
      <c r="AL420">
        <v>1.9450959999999999</v>
      </c>
      <c r="AM420">
        <v>16004146447</v>
      </c>
      <c r="AN420">
        <v>31129600000</v>
      </c>
    </row>
    <row r="421" spans="1:40" x14ac:dyDescent="0.25">
      <c r="AJ421" t="s">
        <v>135</v>
      </c>
      <c r="AK421">
        <v>0.55724099999999999</v>
      </c>
      <c r="AL421">
        <v>1.794557</v>
      </c>
      <c r="AM421">
        <v>17346681064</v>
      </c>
      <c r="AN421">
        <v>31129600000</v>
      </c>
    </row>
    <row r="422" spans="1:40" x14ac:dyDescent="0.25">
      <c r="AJ422" t="s">
        <v>136</v>
      </c>
      <c r="AK422">
        <v>0.46862399999999999</v>
      </c>
      <c r="AL422">
        <v>2.1339070000000002</v>
      </c>
      <c r="AM422">
        <v>14588079458</v>
      </c>
      <c r="AN422">
        <v>31129600000</v>
      </c>
    </row>
    <row r="423" spans="1:40" x14ac:dyDescent="0.25">
      <c r="AJ423" t="s">
        <v>137</v>
      </c>
      <c r="AK423">
        <v>0.49610399999999999</v>
      </c>
      <c r="AL423">
        <v>2.0157080000000001</v>
      </c>
      <c r="AM423">
        <v>15443510395</v>
      </c>
      <c r="AN423">
        <v>31129600000</v>
      </c>
    </row>
    <row r="424" spans="1:40" x14ac:dyDescent="0.25">
      <c r="AJ424" t="s">
        <v>138</v>
      </c>
      <c r="AK424">
        <v>0.51789399999999997</v>
      </c>
      <c r="AL424">
        <v>1.9308959999999999</v>
      </c>
      <c r="AM424">
        <v>16121843623</v>
      </c>
      <c r="AN424">
        <v>31129600000</v>
      </c>
    </row>
    <row r="425" spans="1:40" x14ac:dyDescent="0.25">
      <c r="AJ425" t="s">
        <v>139</v>
      </c>
      <c r="AK425">
        <v>0.50724999999999998</v>
      </c>
      <c r="AL425">
        <v>1.9714149999999999</v>
      </c>
      <c r="AM425">
        <v>15790487569</v>
      </c>
      <c r="AN425">
        <v>31129600000</v>
      </c>
    </row>
    <row r="426" spans="1:40" x14ac:dyDescent="0.25">
      <c r="AJ426" t="s">
        <v>140</v>
      </c>
      <c r="AK426">
        <v>0.53345500000000001</v>
      </c>
      <c r="AL426">
        <v>1.874573</v>
      </c>
      <c r="AM426">
        <v>16606235964</v>
      </c>
      <c r="AN426">
        <v>31129600000</v>
      </c>
    </row>
    <row r="427" spans="1:40" x14ac:dyDescent="0.25">
      <c r="AJ427" t="s">
        <v>141</v>
      </c>
      <c r="AK427">
        <v>0.468609</v>
      </c>
      <c r="AL427">
        <v>2.1339739999999998</v>
      </c>
      <c r="AM427">
        <v>14587619765</v>
      </c>
      <c r="AN427">
        <v>31129600000</v>
      </c>
    </row>
    <row r="428" spans="1:40" x14ac:dyDescent="0.25">
      <c r="AJ428" t="s">
        <v>142</v>
      </c>
      <c r="AK428">
        <v>0.51863599999999999</v>
      </c>
      <c r="AL428">
        <v>1.9281360000000001</v>
      </c>
      <c r="AM428">
        <v>16144917614</v>
      </c>
      <c r="AN428">
        <v>31129600000</v>
      </c>
    </row>
    <row r="429" spans="1:40" x14ac:dyDescent="0.25">
      <c r="AJ429" t="s">
        <v>143</v>
      </c>
      <c r="AK429">
        <v>0.46862999999999999</v>
      </c>
      <c r="AL429">
        <v>2.13388</v>
      </c>
      <c r="AM429">
        <v>14588261235</v>
      </c>
      <c r="AN429">
        <v>31129600000</v>
      </c>
    </row>
    <row r="430" spans="1:40" x14ac:dyDescent="0.25">
      <c r="AJ430" t="s">
        <v>144</v>
      </c>
      <c r="AK430">
        <v>0.53338300000000005</v>
      </c>
      <c r="AL430">
        <v>1.874825</v>
      </c>
      <c r="AM430">
        <v>16604006440</v>
      </c>
      <c r="AN430">
        <v>31129600000</v>
      </c>
    </row>
    <row r="431" spans="1:40" x14ac:dyDescent="0.25">
      <c r="AJ431" t="s">
        <v>145</v>
      </c>
      <c r="AK431">
        <v>0.53344199999999997</v>
      </c>
      <c r="AL431">
        <v>1.8746179999999999</v>
      </c>
      <c r="AM431">
        <v>16605840863</v>
      </c>
      <c r="AN431">
        <v>31129600000</v>
      </c>
    </row>
    <row r="432" spans="1:40" x14ac:dyDescent="0.25">
      <c r="A432"/>
      <c r="AJ432" t="s">
        <v>146</v>
      </c>
      <c r="AK432">
        <v>0.50621499999999997</v>
      </c>
      <c r="AL432">
        <v>1.9754449999999999</v>
      </c>
      <c r="AM432">
        <v>15758275664</v>
      </c>
      <c r="AN432">
        <v>31129600000</v>
      </c>
    </row>
    <row r="433" spans="1:40" x14ac:dyDescent="0.25">
      <c r="A433"/>
      <c r="AJ433" t="s">
        <v>147</v>
      </c>
      <c r="AK433">
        <v>0.50570700000000002</v>
      </c>
      <c r="AL433">
        <v>1.977428</v>
      </c>
      <c r="AM433">
        <v>15742469399</v>
      </c>
      <c r="AN433">
        <v>31129600000</v>
      </c>
    </row>
    <row r="434" spans="1:40" x14ac:dyDescent="0.25">
      <c r="A434"/>
      <c r="AJ434" t="s">
        <v>148</v>
      </c>
      <c r="AK434">
        <v>0.51900199999999996</v>
      </c>
      <c r="AL434">
        <v>1.9267749999999999</v>
      </c>
      <c r="AM434">
        <v>16156327224</v>
      </c>
      <c r="AN434">
        <v>31129600000</v>
      </c>
    </row>
    <row r="435" spans="1:40" x14ac:dyDescent="0.25">
      <c r="A435"/>
      <c r="AJ435" t="s">
        <v>149</v>
      </c>
      <c r="AK435">
        <v>0.48704399999999998</v>
      </c>
      <c r="AL435">
        <v>2.053204</v>
      </c>
      <c r="AM435">
        <v>15161475278</v>
      </c>
      <c r="AN435">
        <v>31129600000</v>
      </c>
    </row>
    <row r="436" spans="1:40" x14ac:dyDescent="0.25">
      <c r="A436"/>
      <c r="AJ436" t="s">
        <v>176</v>
      </c>
      <c r="AK436">
        <v>0.50292300000000001</v>
      </c>
      <c r="AL436">
        <v>1.9883740000000001</v>
      </c>
      <c r="AM436">
        <v>15655806879</v>
      </c>
      <c r="AN436">
        <v>31129600000</v>
      </c>
    </row>
    <row r="437" spans="1:40" x14ac:dyDescent="0.25">
      <c r="A437"/>
    </row>
    <row r="438" spans="1:40" x14ac:dyDescent="0.25">
      <c r="A438"/>
      <c r="AJ438" t="s">
        <v>120</v>
      </c>
    </row>
    <row r="439" spans="1:40" x14ac:dyDescent="0.25">
      <c r="A439"/>
    </row>
    <row r="440" spans="1:40" x14ac:dyDescent="0.25">
      <c r="A440"/>
      <c r="AJ440" t="s">
        <v>132</v>
      </c>
      <c r="AK440">
        <v>0.90375899999999998</v>
      </c>
      <c r="AL440">
        <v>1.10649</v>
      </c>
      <c r="AM440">
        <v>28133649399</v>
      </c>
      <c r="AN440">
        <v>31129600000</v>
      </c>
    </row>
    <row r="441" spans="1:40" x14ac:dyDescent="0.25">
      <c r="A441"/>
      <c r="AJ441" t="s">
        <v>115</v>
      </c>
      <c r="AK441">
        <v>0.89738499999999999</v>
      </c>
      <c r="AL441">
        <v>1.114349</v>
      </c>
      <c r="AM441">
        <v>27935224122</v>
      </c>
      <c r="AN441">
        <v>31129600000</v>
      </c>
    </row>
    <row r="442" spans="1:40" x14ac:dyDescent="0.25">
      <c r="A442"/>
      <c r="AJ442" t="s">
        <v>133</v>
      </c>
      <c r="AK442">
        <v>0.89749599999999996</v>
      </c>
      <c r="AL442">
        <v>1.1142110000000001</v>
      </c>
      <c r="AM442">
        <v>27938701778</v>
      </c>
      <c r="AN442">
        <v>31129600000</v>
      </c>
    </row>
    <row r="443" spans="1:40" x14ac:dyDescent="0.25">
      <c r="A443"/>
      <c r="AJ443" t="s">
        <v>134</v>
      </c>
      <c r="AK443">
        <v>0.89197499999999996</v>
      </c>
      <c r="AL443">
        <v>1.121108</v>
      </c>
      <c r="AM443">
        <v>27766809642</v>
      </c>
      <c r="AN443">
        <v>31129600000</v>
      </c>
    </row>
    <row r="444" spans="1:40" x14ac:dyDescent="0.25">
      <c r="A444"/>
      <c r="AJ444" t="s">
        <v>135</v>
      </c>
      <c r="AK444">
        <v>0.94581899999999997</v>
      </c>
      <c r="AL444">
        <v>1.0572839999999999</v>
      </c>
      <c r="AM444">
        <v>29442982023</v>
      </c>
      <c r="AN444">
        <v>31129600000</v>
      </c>
    </row>
    <row r="445" spans="1:40" x14ac:dyDescent="0.25">
      <c r="A445"/>
      <c r="AJ445" t="s">
        <v>136</v>
      </c>
      <c r="AK445">
        <v>0.93680600000000003</v>
      </c>
      <c r="AL445">
        <v>1.0674570000000001</v>
      </c>
      <c r="AM445">
        <v>29162384268</v>
      </c>
      <c r="AN445">
        <v>31129600000</v>
      </c>
    </row>
    <row r="446" spans="1:40" x14ac:dyDescent="0.25">
      <c r="A446"/>
      <c r="AJ446" t="s">
        <v>137</v>
      </c>
      <c r="AK446">
        <v>0.89206799999999997</v>
      </c>
      <c r="AL446">
        <v>1.1209910000000001</v>
      </c>
      <c r="AM446">
        <v>27769713929</v>
      </c>
      <c r="AN446">
        <v>31129600000</v>
      </c>
    </row>
    <row r="447" spans="1:40" x14ac:dyDescent="0.25">
      <c r="A447"/>
      <c r="AJ447" t="s">
        <v>138</v>
      </c>
      <c r="AK447">
        <v>1.0375890000000001</v>
      </c>
      <c r="AL447">
        <v>0.96377299999999999</v>
      </c>
      <c r="AM447">
        <v>32299727538</v>
      </c>
      <c r="AN447">
        <v>31129600000</v>
      </c>
    </row>
    <row r="448" spans="1:40" x14ac:dyDescent="0.25">
      <c r="A448"/>
      <c r="AJ448" t="s">
        <v>139</v>
      </c>
      <c r="AK448">
        <v>1.024349</v>
      </c>
      <c r="AL448">
        <v>0.97623000000000004</v>
      </c>
      <c r="AM448">
        <v>31887569274</v>
      </c>
      <c r="AN448">
        <v>31129600000</v>
      </c>
    </row>
    <row r="449" spans="1:40" x14ac:dyDescent="0.25">
      <c r="A449"/>
      <c r="AJ449" t="s">
        <v>140</v>
      </c>
      <c r="AK449">
        <v>0.94774099999999994</v>
      </c>
      <c r="AL449">
        <v>1.0551410000000001</v>
      </c>
      <c r="AM449">
        <v>29502791053</v>
      </c>
      <c r="AN449">
        <v>31129600000</v>
      </c>
    </row>
    <row r="450" spans="1:40" x14ac:dyDescent="0.25">
      <c r="A450"/>
      <c r="AJ450" t="s">
        <v>141</v>
      </c>
      <c r="AK450">
        <v>0.93542599999999998</v>
      </c>
      <c r="AL450">
        <v>1.0690310000000001</v>
      </c>
      <c r="AM450">
        <v>29119445024</v>
      </c>
      <c r="AN450">
        <v>31129600000</v>
      </c>
    </row>
    <row r="451" spans="1:40" x14ac:dyDescent="0.25">
      <c r="A451"/>
      <c r="AJ451" t="s">
        <v>142</v>
      </c>
      <c r="AK451">
        <v>0.89162699999999995</v>
      </c>
      <c r="AL451">
        <v>1.121545</v>
      </c>
      <c r="AM451">
        <v>27756006235</v>
      </c>
      <c r="AN451">
        <v>31129600000</v>
      </c>
    </row>
    <row r="452" spans="1:40" x14ac:dyDescent="0.25">
      <c r="A452"/>
      <c r="AJ452" t="s">
        <v>143</v>
      </c>
      <c r="AK452">
        <v>0.93662299999999998</v>
      </c>
      <c r="AL452">
        <v>1.0676650000000001</v>
      </c>
      <c r="AM452">
        <v>29156705028</v>
      </c>
      <c r="AN452">
        <v>31129600000</v>
      </c>
    </row>
    <row r="453" spans="1:40" x14ac:dyDescent="0.25">
      <c r="A453"/>
      <c r="AJ453" t="s">
        <v>144</v>
      </c>
      <c r="AK453">
        <v>0.942801</v>
      </c>
      <c r="AL453">
        <v>1.06067</v>
      </c>
      <c r="AM453">
        <v>29349003781</v>
      </c>
      <c r="AN453">
        <v>31129600000</v>
      </c>
    </row>
    <row r="454" spans="1:40" x14ac:dyDescent="0.25">
      <c r="A454"/>
      <c r="AJ454" t="s">
        <v>145</v>
      </c>
      <c r="AK454">
        <v>0.94773399999999997</v>
      </c>
      <c r="AL454">
        <v>1.0551489999999999</v>
      </c>
      <c r="AM454">
        <v>29502570308</v>
      </c>
      <c r="AN454">
        <v>31129600000</v>
      </c>
    </row>
    <row r="455" spans="1:40" x14ac:dyDescent="0.25">
      <c r="A455"/>
      <c r="AJ455" t="s">
        <v>146</v>
      </c>
      <c r="AK455">
        <v>0.80788199999999999</v>
      </c>
      <c r="AL455">
        <v>1.2378039999999999</v>
      </c>
      <c r="AM455">
        <v>25149055512</v>
      </c>
      <c r="AN455">
        <v>31129600000</v>
      </c>
    </row>
    <row r="456" spans="1:40" x14ac:dyDescent="0.25">
      <c r="A456"/>
      <c r="AJ456" t="s">
        <v>147</v>
      </c>
      <c r="AK456">
        <v>0.89205800000000002</v>
      </c>
      <c r="AL456">
        <v>1.121003</v>
      </c>
      <c r="AM456">
        <v>27769415783</v>
      </c>
      <c r="AN456">
        <v>31129600000</v>
      </c>
    </row>
    <row r="457" spans="1:40" x14ac:dyDescent="0.25">
      <c r="A457"/>
      <c r="AJ457" t="s">
        <v>148</v>
      </c>
      <c r="AK457">
        <v>0.89536800000000005</v>
      </c>
      <c r="AL457">
        <v>1.116859</v>
      </c>
      <c r="AM457">
        <v>27872452172</v>
      </c>
      <c r="AN457">
        <v>31129600000</v>
      </c>
    </row>
    <row r="458" spans="1:40" x14ac:dyDescent="0.25">
      <c r="A458"/>
      <c r="AJ458" t="s">
        <v>149</v>
      </c>
      <c r="AK458">
        <v>0.88263100000000005</v>
      </c>
      <c r="AL458">
        <v>1.132976</v>
      </c>
      <c r="AM458">
        <v>27475945381</v>
      </c>
      <c r="AN458">
        <v>31129600000</v>
      </c>
    </row>
    <row r="459" spans="1:40" x14ac:dyDescent="0.25">
      <c r="A459"/>
      <c r="AJ459" t="s">
        <v>176</v>
      </c>
      <c r="AK459">
        <v>0.88334199999999996</v>
      </c>
      <c r="AL459">
        <v>1.132064</v>
      </c>
      <c r="AM459">
        <v>27498090151</v>
      </c>
      <c r="AN459">
        <v>31129600000</v>
      </c>
    </row>
    <row r="460" spans="1:40" x14ac:dyDescent="0.25">
      <c r="A460"/>
    </row>
    <row r="461" spans="1:40" x14ac:dyDescent="0.25">
      <c r="A461"/>
      <c r="AJ461" t="s">
        <v>186</v>
      </c>
    </row>
    <row r="462" spans="1:40" x14ac:dyDescent="0.25">
      <c r="A462"/>
    </row>
    <row r="463" spans="1:40" x14ac:dyDescent="0.25">
      <c r="A463"/>
      <c r="AJ463" t="s">
        <v>97</v>
      </c>
    </row>
    <row r="464" spans="1:40" x14ac:dyDescent="0.25">
      <c r="A464"/>
    </row>
    <row r="465" spans="1:40" x14ac:dyDescent="0.25">
      <c r="A465"/>
      <c r="AJ465" t="s">
        <v>119</v>
      </c>
    </row>
    <row r="466" spans="1:40" x14ac:dyDescent="0.25">
      <c r="A466"/>
    </row>
    <row r="467" spans="1:40" x14ac:dyDescent="0.25">
      <c r="A467"/>
      <c r="AJ467" t="s">
        <v>132</v>
      </c>
      <c r="AK467">
        <v>0.46514800000000001</v>
      </c>
      <c r="AL467">
        <v>2.1498529999999998</v>
      </c>
      <c r="AM467">
        <v>16689958801</v>
      </c>
      <c r="AN467">
        <v>35880960000</v>
      </c>
    </row>
    <row r="468" spans="1:40" x14ac:dyDescent="0.25">
      <c r="A468"/>
      <c r="AJ468" t="s">
        <v>115</v>
      </c>
      <c r="AK468">
        <v>0.46097399999999999</v>
      </c>
      <c r="AL468">
        <v>2.1693180000000001</v>
      </c>
      <c r="AM468">
        <v>16540202726</v>
      </c>
      <c r="AN468">
        <v>35880960000</v>
      </c>
    </row>
    <row r="469" spans="1:40" x14ac:dyDescent="0.25">
      <c r="A469"/>
      <c r="AJ469" t="s">
        <v>133</v>
      </c>
      <c r="AK469">
        <v>0.46016200000000002</v>
      </c>
      <c r="AL469">
        <v>2.1731479999999999</v>
      </c>
      <c r="AM469">
        <v>16511050691</v>
      </c>
      <c r="AN469">
        <v>35880960000</v>
      </c>
    </row>
    <row r="470" spans="1:40" x14ac:dyDescent="0.25">
      <c r="A470"/>
      <c r="AJ470" t="s">
        <v>134</v>
      </c>
      <c r="AK470">
        <v>0.46003100000000002</v>
      </c>
      <c r="AL470">
        <v>2.1737669999999998</v>
      </c>
      <c r="AM470">
        <v>16506348128</v>
      </c>
      <c r="AN470">
        <v>35880960000</v>
      </c>
    </row>
    <row r="471" spans="1:40" x14ac:dyDescent="0.25">
      <c r="A471"/>
      <c r="AJ471" t="s">
        <v>135</v>
      </c>
      <c r="AK471">
        <v>0.462061</v>
      </c>
      <c r="AL471">
        <v>2.164215</v>
      </c>
      <c r="AM471">
        <v>16579204912</v>
      </c>
      <c r="AN471">
        <v>35880960000</v>
      </c>
    </row>
    <row r="472" spans="1:40" x14ac:dyDescent="0.25">
      <c r="A472"/>
      <c r="AJ472" t="s">
        <v>136</v>
      </c>
      <c r="AK472">
        <v>0.39821499999999999</v>
      </c>
      <c r="AL472">
        <v>2.5112049999999999</v>
      </c>
      <c r="AM472">
        <v>14288342341</v>
      </c>
      <c r="AN472">
        <v>35880960000</v>
      </c>
    </row>
    <row r="473" spans="1:40" x14ac:dyDescent="0.25">
      <c r="A473"/>
      <c r="AJ473" t="s">
        <v>137</v>
      </c>
      <c r="AK473">
        <v>0.45023200000000002</v>
      </c>
      <c r="AL473">
        <v>2.221079</v>
      </c>
      <c r="AM473">
        <v>16154744491</v>
      </c>
      <c r="AN473">
        <v>35880960000</v>
      </c>
    </row>
    <row r="474" spans="1:40" x14ac:dyDescent="0.25">
      <c r="A474"/>
      <c r="AJ474" t="s">
        <v>138</v>
      </c>
      <c r="AK474">
        <v>0.45538600000000001</v>
      </c>
      <c r="AL474">
        <v>2.1959390000000001</v>
      </c>
      <c r="AM474">
        <v>16339692429</v>
      </c>
      <c r="AN474">
        <v>35880960000</v>
      </c>
    </row>
    <row r="475" spans="1:40" x14ac:dyDescent="0.25">
      <c r="A475"/>
      <c r="AJ475" t="s">
        <v>139</v>
      </c>
      <c r="AK475">
        <v>0.43792399999999998</v>
      </c>
      <c r="AL475">
        <v>2.2835000000000001</v>
      </c>
      <c r="AM475">
        <v>15713141154</v>
      </c>
      <c r="AN475">
        <v>35880960000</v>
      </c>
    </row>
    <row r="476" spans="1:40" x14ac:dyDescent="0.25">
      <c r="A476"/>
      <c r="AJ476" t="s">
        <v>140</v>
      </c>
      <c r="AK476">
        <v>0.46103100000000002</v>
      </c>
      <c r="AL476">
        <v>2.1690510000000001</v>
      </c>
      <c r="AM476">
        <v>16542238568</v>
      </c>
      <c r="AN476">
        <v>35880960000</v>
      </c>
    </row>
    <row r="477" spans="1:40" x14ac:dyDescent="0.25">
      <c r="A477"/>
      <c r="AJ477" t="s">
        <v>141</v>
      </c>
      <c r="AK477">
        <v>0.398227</v>
      </c>
      <c r="AL477">
        <v>2.5111279999999998</v>
      </c>
      <c r="AM477">
        <v>14288780673</v>
      </c>
      <c r="AN477">
        <v>35880960000</v>
      </c>
    </row>
    <row r="478" spans="1:40" x14ac:dyDescent="0.25">
      <c r="A478"/>
      <c r="AJ478" t="s">
        <v>142</v>
      </c>
      <c r="AK478">
        <v>0.44781599999999999</v>
      </c>
      <c r="AL478">
        <v>2.23306</v>
      </c>
      <c r="AM478">
        <v>16068064725</v>
      </c>
      <c r="AN478">
        <v>35880960000</v>
      </c>
    </row>
    <row r="479" spans="1:40" x14ac:dyDescent="0.25">
      <c r="A479"/>
      <c r="AJ479" t="s">
        <v>143</v>
      </c>
      <c r="AK479">
        <v>0.39796799999999999</v>
      </c>
      <c r="AL479">
        <v>2.5127630000000001</v>
      </c>
      <c r="AM479">
        <v>14279483389</v>
      </c>
      <c r="AN479">
        <v>35880960000</v>
      </c>
    </row>
    <row r="480" spans="1:40" x14ac:dyDescent="0.25">
      <c r="A480"/>
      <c r="AJ480" t="s">
        <v>144</v>
      </c>
      <c r="AK480">
        <v>0.46070899999999998</v>
      </c>
      <c r="AL480">
        <v>2.1705679999999998</v>
      </c>
      <c r="AM480">
        <v>16530678201</v>
      </c>
      <c r="AN480">
        <v>35880960000</v>
      </c>
    </row>
    <row r="481" spans="1:40" x14ac:dyDescent="0.25">
      <c r="A481"/>
      <c r="AJ481" t="s">
        <v>145</v>
      </c>
      <c r="AK481">
        <v>0.460756</v>
      </c>
      <c r="AL481">
        <v>2.1703480000000002</v>
      </c>
      <c r="AM481">
        <v>16532349968</v>
      </c>
      <c r="AN481">
        <v>35880960000</v>
      </c>
    </row>
    <row r="482" spans="1:40" x14ac:dyDescent="0.25">
      <c r="A482"/>
      <c r="AJ482" t="s">
        <v>146</v>
      </c>
      <c r="AK482">
        <v>0.45078200000000002</v>
      </c>
      <c r="AL482">
        <v>2.2183679999999999</v>
      </c>
      <c r="AM482">
        <v>16174481598</v>
      </c>
      <c r="AN482">
        <v>35880960000</v>
      </c>
    </row>
    <row r="483" spans="1:40" x14ac:dyDescent="0.25">
      <c r="A483"/>
      <c r="AJ483" t="s">
        <v>147</v>
      </c>
      <c r="AK483">
        <v>0.44711000000000001</v>
      </c>
      <c r="AL483">
        <v>2.236586</v>
      </c>
      <c r="AM483">
        <v>16042739381</v>
      </c>
      <c r="AN483">
        <v>35880960000</v>
      </c>
    </row>
    <row r="484" spans="1:40" x14ac:dyDescent="0.25">
      <c r="A484"/>
      <c r="AJ484" t="s">
        <v>148</v>
      </c>
      <c r="AK484">
        <v>0.45581700000000003</v>
      </c>
      <c r="AL484">
        <v>2.1938650000000002</v>
      </c>
      <c r="AM484">
        <v>16355138235</v>
      </c>
      <c r="AN484">
        <v>35880960000</v>
      </c>
    </row>
    <row r="485" spans="1:40" x14ac:dyDescent="0.25">
      <c r="A485"/>
      <c r="AJ485" t="s">
        <v>149</v>
      </c>
      <c r="AK485">
        <v>0.39135900000000001</v>
      </c>
      <c r="AL485">
        <v>2.555199</v>
      </c>
      <c r="AM485">
        <v>14042334139</v>
      </c>
      <c r="AN485">
        <v>35880960000</v>
      </c>
    </row>
    <row r="486" spans="1:40" x14ac:dyDescent="0.25">
      <c r="A486"/>
      <c r="AJ486" t="s">
        <v>176</v>
      </c>
      <c r="AK486">
        <v>0.39133299999999999</v>
      </c>
      <c r="AL486">
        <v>2.5553680000000001</v>
      </c>
      <c r="AM486">
        <v>14041405307</v>
      </c>
      <c r="AN486">
        <v>35880960000</v>
      </c>
    </row>
    <row r="487" spans="1:40" x14ac:dyDescent="0.25">
      <c r="A487"/>
    </row>
    <row r="488" spans="1:40" x14ac:dyDescent="0.25">
      <c r="A488"/>
      <c r="AJ488" t="s">
        <v>120</v>
      </c>
    </row>
    <row r="489" spans="1:40" x14ac:dyDescent="0.25">
      <c r="A489"/>
    </row>
    <row r="490" spans="1:40" x14ac:dyDescent="0.25">
      <c r="A490"/>
      <c r="AJ490" t="s">
        <v>132</v>
      </c>
      <c r="AK490">
        <v>1.0131749999999999</v>
      </c>
      <c r="AL490">
        <v>0.98699599999999998</v>
      </c>
      <c r="AM490">
        <v>36353687009</v>
      </c>
      <c r="AN490">
        <v>35880960000</v>
      </c>
    </row>
    <row r="491" spans="1:40" x14ac:dyDescent="0.25">
      <c r="A491"/>
      <c r="AJ491" t="s">
        <v>115</v>
      </c>
      <c r="AK491">
        <v>0.97240800000000005</v>
      </c>
      <c r="AL491">
        <v>1.028375</v>
      </c>
      <c r="AM491">
        <v>34890917243</v>
      </c>
      <c r="AN491">
        <v>35880960000</v>
      </c>
    </row>
    <row r="492" spans="1:40" x14ac:dyDescent="0.25">
      <c r="A492"/>
      <c r="AJ492" t="s">
        <v>133</v>
      </c>
      <c r="AK492">
        <v>0.96093399999999995</v>
      </c>
      <c r="AL492">
        <v>1.040654</v>
      </c>
      <c r="AM492">
        <v>34479231681</v>
      </c>
      <c r="AN492">
        <v>35880960000</v>
      </c>
    </row>
    <row r="493" spans="1:40" x14ac:dyDescent="0.25">
      <c r="A493"/>
      <c r="AJ493" t="s">
        <v>134</v>
      </c>
      <c r="AK493">
        <v>1.008629</v>
      </c>
      <c r="AL493">
        <v>0.99144399999999999</v>
      </c>
      <c r="AM493">
        <v>36190593236</v>
      </c>
      <c r="AN493">
        <v>35880960000</v>
      </c>
    </row>
    <row r="494" spans="1:40" x14ac:dyDescent="0.25">
      <c r="A494"/>
      <c r="AJ494" t="s">
        <v>135</v>
      </c>
      <c r="AK494">
        <v>0.98194400000000004</v>
      </c>
      <c r="AL494">
        <v>1.0183880000000001</v>
      </c>
      <c r="AM494">
        <v>35233081435</v>
      </c>
      <c r="AN494">
        <v>35880960000</v>
      </c>
    </row>
    <row r="495" spans="1:40" x14ac:dyDescent="0.25">
      <c r="A495"/>
      <c r="AJ495" t="s">
        <v>136</v>
      </c>
      <c r="AK495">
        <v>1.0128280000000001</v>
      </c>
      <c r="AL495">
        <v>0.98733499999999996</v>
      </c>
      <c r="AM495">
        <v>36341237788</v>
      </c>
      <c r="AN495">
        <v>35880960000</v>
      </c>
    </row>
    <row r="496" spans="1:40" x14ac:dyDescent="0.25">
      <c r="A496"/>
      <c r="AJ496" t="s">
        <v>137</v>
      </c>
      <c r="AK496">
        <v>0.95371499999999998</v>
      </c>
      <c r="AL496">
        <v>1.0485310000000001</v>
      </c>
      <c r="AM496">
        <v>34220209695</v>
      </c>
      <c r="AN496">
        <v>35880960000</v>
      </c>
    </row>
    <row r="497" spans="1:40" x14ac:dyDescent="0.25">
      <c r="A497"/>
      <c r="AJ497" t="s">
        <v>138</v>
      </c>
      <c r="AK497">
        <v>0.97802800000000001</v>
      </c>
      <c r="AL497">
        <v>1.0224660000000001</v>
      </c>
      <c r="AM497">
        <v>35092581709</v>
      </c>
      <c r="AN497">
        <v>35880960000</v>
      </c>
    </row>
    <row r="498" spans="1:40" x14ac:dyDescent="0.25">
      <c r="A498"/>
      <c r="AJ498" t="s">
        <v>139</v>
      </c>
      <c r="AK498">
        <v>1.0195399999999999</v>
      </c>
      <c r="AL498">
        <v>0.98083399999999998</v>
      </c>
      <c r="AM498">
        <v>36582083148</v>
      </c>
      <c r="AN498">
        <v>35880960000</v>
      </c>
    </row>
    <row r="499" spans="1:40" x14ac:dyDescent="0.25">
      <c r="A499"/>
      <c r="AJ499" t="s">
        <v>140</v>
      </c>
      <c r="AK499">
        <v>0.94372900000000004</v>
      </c>
      <c r="AL499">
        <v>1.0596270000000001</v>
      </c>
      <c r="AM499">
        <v>33861889004</v>
      </c>
      <c r="AN499">
        <v>35880960000</v>
      </c>
    </row>
    <row r="500" spans="1:40" x14ac:dyDescent="0.25">
      <c r="A500"/>
      <c r="AJ500" t="s">
        <v>141</v>
      </c>
      <c r="AK500">
        <v>1.012839</v>
      </c>
      <c r="AL500">
        <v>0.98732399999999998</v>
      </c>
      <c r="AM500">
        <v>36341642924</v>
      </c>
      <c r="AN500">
        <v>35880960000</v>
      </c>
    </row>
    <row r="501" spans="1:40" x14ac:dyDescent="0.25">
      <c r="A501"/>
      <c r="AJ501" t="s">
        <v>142</v>
      </c>
      <c r="AK501">
        <v>0.97927200000000003</v>
      </c>
      <c r="AL501">
        <v>1.0211669999999999</v>
      </c>
      <c r="AM501">
        <v>35137227743</v>
      </c>
      <c r="AN501">
        <v>35880960000</v>
      </c>
    </row>
    <row r="502" spans="1:40" x14ac:dyDescent="0.25">
      <c r="A502"/>
      <c r="AJ502" t="s">
        <v>143</v>
      </c>
      <c r="AK502">
        <v>1.0084139999999999</v>
      </c>
      <c r="AL502">
        <v>0.99165599999999998</v>
      </c>
      <c r="AM502">
        <v>36182858580</v>
      </c>
      <c r="AN502">
        <v>35880960000</v>
      </c>
    </row>
    <row r="503" spans="1:40" x14ac:dyDescent="0.25">
      <c r="A503"/>
      <c r="AJ503" t="s">
        <v>144</v>
      </c>
      <c r="AK503">
        <v>1.0144599999999999</v>
      </c>
      <c r="AL503">
        <v>0.98574600000000001</v>
      </c>
      <c r="AM503">
        <v>36399787519</v>
      </c>
      <c r="AN503">
        <v>35880960000</v>
      </c>
    </row>
    <row r="504" spans="1:40" x14ac:dyDescent="0.25">
      <c r="A504"/>
      <c r="AJ504" t="s">
        <v>145</v>
      </c>
      <c r="AK504">
        <v>0.94372199999999995</v>
      </c>
      <c r="AL504">
        <v>1.059634</v>
      </c>
      <c r="AM504">
        <v>33861657543</v>
      </c>
      <c r="AN504">
        <v>35880960000</v>
      </c>
    </row>
    <row r="505" spans="1:40" x14ac:dyDescent="0.25">
      <c r="A505"/>
      <c r="AJ505" t="s">
        <v>146</v>
      </c>
      <c r="AK505">
        <v>0.939415</v>
      </c>
      <c r="AL505">
        <v>1.064492</v>
      </c>
      <c r="AM505">
        <v>33707124251</v>
      </c>
      <c r="AN505">
        <v>35880960000</v>
      </c>
    </row>
    <row r="506" spans="1:40" x14ac:dyDescent="0.25">
      <c r="A506"/>
      <c r="AJ506" t="s">
        <v>147</v>
      </c>
      <c r="AK506">
        <v>0.953731</v>
      </c>
      <c r="AL506">
        <v>1.0485139999999999</v>
      </c>
      <c r="AM506">
        <v>34220780111</v>
      </c>
      <c r="AN506">
        <v>35880960000</v>
      </c>
    </row>
    <row r="507" spans="1:40" x14ac:dyDescent="0.25">
      <c r="A507"/>
      <c r="AJ507" t="s">
        <v>148</v>
      </c>
      <c r="AK507">
        <v>0.99995699999999998</v>
      </c>
      <c r="AL507">
        <v>1.000043</v>
      </c>
      <c r="AM507">
        <v>35879404609</v>
      </c>
      <c r="AN507">
        <v>35880960000</v>
      </c>
    </row>
    <row r="508" spans="1:40" x14ac:dyDescent="0.25">
      <c r="A508"/>
      <c r="AJ508" t="s">
        <v>149</v>
      </c>
      <c r="AK508">
        <v>0.91630500000000004</v>
      </c>
      <c r="AL508">
        <v>1.09134</v>
      </c>
      <c r="AM508">
        <v>32877905800</v>
      </c>
      <c r="AN508">
        <v>35880960000</v>
      </c>
    </row>
    <row r="509" spans="1:40" x14ac:dyDescent="0.25">
      <c r="A509"/>
      <c r="AJ509" t="s">
        <v>176</v>
      </c>
      <c r="AK509">
        <v>0.90895599999999999</v>
      </c>
      <c r="AL509">
        <v>1.100163</v>
      </c>
      <c r="AM509">
        <v>32614213637</v>
      </c>
      <c r="AN509">
        <v>35880960000</v>
      </c>
    </row>
    <row r="510" spans="1:40" x14ac:dyDescent="0.25">
      <c r="A510"/>
    </row>
    <row r="511" spans="1:40" x14ac:dyDescent="0.25">
      <c r="A511"/>
      <c r="AJ511" t="s">
        <v>187</v>
      </c>
    </row>
    <row r="512" spans="1:40" x14ac:dyDescent="0.25">
      <c r="A512"/>
    </row>
    <row r="513" spans="1:40" x14ac:dyDescent="0.25">
      <c r="A513"/>
      <c r="AJ513" t="s">
        <v>97</v>
      </c>
    </row>
    <row r="514" spans="1:40" x14ac:dyDescent="0.25">
      <c r="A514"/>
    </row>
    <row r="515" spans="1:40" x14ac:dyDescent="0.25">
      <c r="A515"/>
      <c r="AJ515" t="s">
        <v>119</v>
      </c>
    </row>
    <row r="516" spans="1:40" x14ac:dyDescent="0.25">
      <c r="A516"/>
    </row>
    <row r="517" spans="1:40" x14ac:dyDescent="0.25">
      <c r="A517"/>
      <c r="AJ517" t="s">
        <v>132</v>
      </c>
      <c r="AK517">
        <v>0.46111799999999997</v>
      </c>
      <c r="AL517">
        <v>2.1686399999999999</v>
      </c>
      <c r="AM517">
        <v>18509661599</v>
      </c>
      <c r="AN517">
        <v>40140800000</v>
      </c>
    </row>
    <row r="518" spans="1:40" x14ac:dyDescent="0.25">
      <c r="A518"/>
      <c r="AJ518" t="s">
        <v>115</v>
      </c>
      <c r="AK518">
        <v>0.43318899999999999</v>
      </c>
      <c r="AL518">
        <v>2.3084630000000002</v>
      </c>
      <c r="AM518">
        <v>17388537723</v>
      </c>
      <c r="AN518">
        <v>40140800000</v>
      </c>
    </row>
    <row r="519" spans="1:40" x14ac:dyDescent="0.25">
      <c r="A519"/>
      <c r="AJ519" t="s">
        <v>133</v>
      </c>
      <c r="AK519">
        <v>0.45950999999999997</v>
      </c>
      <c r="AL519">
        <v>2.1762320000000002</v>
      </c>
      <c r="AM519">
        <v>18445095498</v>
      </c>
      <c r="AN519">
        <v>40140800000</v>
      </c>
    </row>
    <row r="520" spans="1:40" x14ac:dyDescent="0.25">
      <c r="A520"/>
      <c r="AJ520" t="s">
        <v>134</v>
      </c>
      <c r="AK520">
        <v>0.47151900000000002</v>
      </c>
      <c r="AL520">
        <v>2.1208070000000001</v>
      </c>
      <c r="AM520">
        <v>18927133804</v>
      </c>
      <c r="AN520">
        <v>40140800000</v>
      </c>
    </row>
    <row r="521" spans="1:40" x14ac:dyDescent="0.25">
      <c r="A521"/>
      <c r="AJ521" t="s">
        <v>135</v>
      </c>
      <c r="AK521">
        <v>0.51928300000000005</v>
      </c>
      <c r="AL521">
        <v>1.9257299999999999</v>
      </c>
      <c r="AM521">
        <v>20844453837</v>
      </c>
      <c r="AN521">
        <v>40140800000</v>
      </c>
    </row>
    <row r="522" spans="1:40" x14ac:dyDescent="0.25">
      <c r="A522"/>
      <c r="AJ522" t="s">
        <v>136</v>
      </c>
      <c r="AK522">
        <v>0.38940799999999998</v>
      </c>
      <c r="AL522">
        <v>2.5680019999999999</v>
      </c>
      <c r="AM522">
        <v>15631138471</v>
      </c>
      <c r="AN522">
        <v>40140800000</v>
      </c>
    </row>
    <row r="523" spans="1:40" x14ac:dyDescent="0.25">
      <c r="A523"/>
      <c r="AJ523" t="s">
        <v>137</v>
      </c>
      <c r="AK523">
        <v>0.45041399999999998</v>
      </c>
      <c r="AL523">
        <v>2.2201770000000001</v>
      </c>
      <c r="AM523">
        <v>18079997083</v>
      </c>
      <c r="AN523">
        <v>40140800000</v>
      </c>
    </row>
    <row r="524" spans="1:40" x14ac:dyDescent="0.25">
      <c r="A524"/>
      <c r="AJ524" t="s">
        <v>138</v>
      </c>
      <c r="AK524">
        <v>0.434446</v>
      </c>
      <c r="AL524">
        <v>2.3017829999999999</v>
      </c>
      <c r="AM524">
        <v>17439002085</v>
      </c>
      <c r="AN524">
        <v>40140800000</v>
      </c>
    </row>
    <row r="525" spans="1:40" x14ac:dyDescent="0.25">
      <c r="A525"/>
      <c r="AJ525" t="s">
        <v>139</v>
      </c>
      <c r="AK525">
        <v>0.41822100000000001</v>
      </c>
      <c r="AL525">
        <v>2.3910830000000001</v>
      </c>
      <c r="AM525">
        <v>16787708724</v>
      </c>
      <c r="AN525">
        <v>40140800000</v>
      </c>
    </row>
    <row r="526" spans="1:40" x14ac:dyDescent="0.25">
      <c r="A526"/>
      <c r="AJ526" t="s">
        <v>140</v>
      </c>
      <c r="AK526">
        <v>0.44237100000000001</v>
      </c>
      <c r="AL526">
        <v>2.260545</v>
      </c>
      <c r="AM526">
        <v>17757130649</v>
      </c>
      <c r="AN526">
        <v>40140800000</v>
      </c>
    </row>
    <row r="527" spans="1:40" x14ac:dyDescent="0.25">
      <c r="A527"/>
      <c r="AJ527" t="s">
        <v>141</v>
      </c>
      <c r="AK527">
        <v>0.38938899999999999</v>
      </c>
      <c r="AL527">
        <v>2.568127</v>
      </c>
      <c r="AM527">
        <v>15630381920</v>
      </c>
      <c r="AN527">
        <v>40140800000</v>
      </c>
    </row>
    <row r="528" spans="1:40" x14ac:dyDescent="0.25">
      <c r="A528"/>
      <c r="AJ528" t="s">
        <v>142</v>
      </c>
      <c r="AK528">
        <v>0.38936799999999999</v>
      </c>
      <c r="AL528">
        <v>2.568263</v>
      </c>
      <c r="AM528">
        <v>15629553459</v>
      </c>
      <c r="AN528">
        <v>40140800000</v>
      </c>
    </row>
    <row r="529" spans="1:40" x14ac:dyDescent="0.25">
      <c r="A529"/>
      <c r="AJ529" t="s">
        <v>143</v>
      </c>
      <c r="AK529">
        <v>0.38938499999999998</v>
      </c>
      <c r="AL529">
        <v>2.5681539999999998</v>
      </c>
      <c r="AM529">
        <v>15630218215</v>
      </c>
      <c r="AN529">
        <v>40140800000</v>
      </c>
    </row>
    <row r="530" spans="1:40" x14ac:dyDescent="0.25">
      <c r="A530"/>
      <c r="AJ530" t="s">
        <v>144</v>
      </c>
      <c r="AK530">
        <v>0.44430900000000001</v>
      </c>
      <c r="AL530">
        <v>2.2506870000000001</v>
      </c>
      <c r="AM530">
        <v>17834911668</v>
      </c>
      <c r="AN530">
        <v>40140800000</v>
      </c>
    </row>
    <row r="531" spans="1:40" x14ac:dyDescent="0.25">
      <c r="A531"/>
      <c r="AJ531" t="s">
        <v>145</v>
      </c>
      <c r="AK531">
        <v>0.44266499999999998</v>
      </c>
      <c r="AL531">
        <v>2.259045</v>
      </c>
      <c r="AM531">
        <v>17768923253</v>
      </c>
      <c r="AN531">
        <v>40140800000</v>
      </c>
    </row>
    <row r="532" spans="1:40" x14ac:dyDescent="0.25">
      <c r="A532"/>
      <c r="AJ532" t="s">
        <v>146</v>
      </c>
      <c r="AK532">
        <v>0.49334499999999998</v>
      </c>
      <c r="AL532">
        <v>2.0269810000000001</v>
      </c>
      <c r="AM532">
        <v>19803246105</v>
      </c>
      <c r="AN532">
        <v>40140800000</v>
      </c>
    </row>
    <row r="533" spans="1:40" x14ac:dyDescent="0.25">
      <c r="A533"/>
      <c r="AJ533" t="s">
        <v>147</v>
      </c>
      <c r="AK533">
        <v>0.45711000000000002</v>
      </c>
      <c r="AL533">
        <v>2.1876549999999999</v>
      </c>
      <c r="AM533">
        <v>18348780805</v>
      </c>
      <c r="AN533">
        <v>40140800000</v>
      </c>
    </row>
    <row r="534" spans="1:40" x14ac:dyDescent="0.25">
      <c r="A534"/>
      <c r="AJ534" t="s">
        <v>148</v>
      </c>
      <c r="AK534">
        <v>0.39294600000000002</v>
      </c>
      <c r="AL534">
        <v>2.54488</v>
      </c>
      <c r="AM534">
        <v>15773157921</v>
      </c>
      <c r="AN534">
        <v>40140800000</v>
      </c>
    </row>
    <row r="535" spans="1:40" x14ac:dyDescent="0.25">
      <c r="A535"/>
      <c r="AJ535" t="s">
        <v>149</v>
      </c>
      <c r="AK535">
        <v>0.391403</v>
      </c>
      <c r="AL535">
        <v>2.5549080000000002</v>
      </c>
      <c r="AM535">
        <v>15711248737</v>
      </c>
      <c r="AN535">
        <v>40140800000</v>
      </c>
    </row>
    <row r="536" spans="1:40" x14ac:dyDescent="0.25">
      <c r="A536"/>
      <c r="AJ536" t="s">
        <v>176</v>
      </c>
      <c r="AK536">
        <v>0.39137499999999997</v>
      </c>
      <c r="AL536">
        <v>2.555094</v>
      </c>
      <c r="AM536">
        <v>15710108897</v>
      </c>
      <c r="AN536">
        <v>40140800000</v>
      </c>
    </row>
    <row r="537" spans="1:40" x14ac:dyDescent="0.25">
      <c r="A537"/>
    </row>
    <row r="538" spans="1:40" x14ac:dyDescent="0.25">
      <c r="A538"/>
      <c r="AJ538" t="s">
        <v>120</v>
      </c>
    </row>
    <row r="539" spans="1:40" x14ac:dyDescent="0.25">
      <c r="A539"/>
    </row>
    <row r="540" spans="1:40" x14ac:dyDescent="0.25">
      <c r="A540"/>
      <c r="AJ540" t="s">
        <v>132</v>
      </c>
      <c r="AK540">
        <v>0.83323100000000005</v>
      </c>
      <c r="AL540">
        <v>1.2001470000000001</v>
      </c>
      <c r="AM540">
        <v>33446556089</v>
      </c>
      <c r="AN540">
        <v>40140800000</v>
      </c>
    </row>
    <row r="541" spans="1:40" x14ac:dyDescent="0.25">
      <c r="A541"/>
      <c r="AJ541" t="s">
        <v>115</v>
      </c>
      <c r="AK541">
        <v>0.87227900000000003</v>
      </c>
      <c r="AL541">
        <v>1.1464220000000001</v>
      </c>
      <c r="AM541">
        <v>35013988761</v>
      </c>
      <c r="AN541">
        <v>40140800000</v>
      </c>
    </row>
    <row r="542" spans="1:40" x14ac:dyDescent="0.25">
      <c r="A542"/>
      <c r="AJ542" t="s">
        <v>133</v>
      </c>
      <c r="AK542">
        <v>0.87293500000000002</v>
      </c>
      <c r="AL542">
        <v>1.1455610000000001</v>
      </c>
      <c r="AM542">
        <v>35040298347</v>
      </c>
      <c r="AN542">
        <v>40140800000</v>
      </c>
    </row>
    <row r="543" spans="1:40" x14ac:dyDescent="0.25">
      <c r="A543"/>
      <c r="AJ543" t="s">
        <v>134</v>
      </c>
      <c r="AK543">
        <v>0.82691099999999995</v>
      </c>
      <c r="AL543">
        <v>1.20932</v>
      </c>
      <c r="AM543">
        <v>33192865472</v>
      </c>
      <c r="AN543">
        <v>40140800000</v>
      </c>
    </row>
    <row r="544" spans="1:40" x14ac:dyDescent="0.25">
      <c r="A544"/>
      <c r="AJ544" t="s">
        <v>135</v>
      </c>
      <c r="AK544">
        <v>0.96701099999999995</v>
      </c>
      <c r="AL544">
        <v>1.034114</v>
      </c>
      <c r="AM544">
        <v>38816609974</v>
      </c>
      <c r="AN544">
        <v>40140800000</v>
      </c>
    </row>
    <row r="545" spans="1:40" x14ac:dyDescent="0.25">
      <c r="A545"/>
      <c r="AJ545" t="s">
        <v>136</v>
      </c>
      <c r="AK545">
        <v>0.78322199999999997</v>
      </c>
      <c r="AL545">
        <v>1.2767770000000001</v>
      </c>
      <c r="AM545">
        <v>31439151081</v>
      </c>
      <c r="AN545">
        <v>40140800000</v>
      </c>
    </row>
    <row r="546" spans="1:40" x14ac:dyDescent="0.25">
      <c r="A546"/>
      <c r="AJ546" t="s">
        <v>137</v>
      </c>
      <c r="AK546">
        <v>0.86278500000000002</v>
      </c>
      <c r="AL546">
        <v>1.1590370000000001</v>
      </c>
      <c r="AM546">
        <v>34632893353</v>
      </c>
      <c r="AN546">
        <v>40140800000</v>
      </c>
    </row>
    <row r="547" spans="1:40" x14ac:dyDescent="0.25">
      <c r="A547"/>
      <c r="AJ547" t="s">
        <v>138</v>
      </c>
      <c r="AK547">
        <v>0.82305799999999996</v>
      </c>
      <c r="AL547">
        <v>1.214982</v>
      </c>
      <c r="AM547">
        <v>33038186600</v>
      </c>
      <c r="AN547">
        <v>40140800000</v>
      </c>
    </row>
    <row r="548" spans="1:40" x14ac:dyDescent="0.25">
      <c r="A548"/>
      <c r="AJ548" t="s">
        <v>139</v>
      </c>
      <c r="AK548">
        <v>0.80122099999999996</v>
      </c>
      <c r="AL548">
        <v>1.2480960000000001</v>
      </c>
      <c r="AM548">
        <v>32161635260</v>
      </c>
      <c r="AN548">
        <v>40140800000</v>
      </c>
    </row>
    <row r="549" spans="1:40" x14ac:dyDescent="0.25">
      <c r="A549"/>
      <c r="AJ549" t="s">
        <v>140</v>
      </c>
      <c r="AK549">
        <v>0.78639599999999998</v>
      </c>
      <c r="AL549">
        <v>1.2716240000000001</v>
      </c>
      <c r="AM549">
        <v>31566561414</v>
      </c>
      <c r="AN549">
        <v>40140800000</v>
      </c>
    </row>
    <row r="550" spans="1:40" x14ac:dyDescent="0.25">
      <c r="A550"/>
      <c r="AJ550" t="s">
        <v>141</v>
      </c>
      <c r="AK550">
        <v>0.77873499999999996</v>
      </c>
      <c r="AL550">
        <v>1.2841340000000001</v>
      </c>
      <c r="AM550">
        <v>31259051584</v>
      </c>
      <c r="AN550">
        <v>40140800000</v>
      </c>
    </row>
    <row r="551" spans="1:40" x14ac:dyDescent="0.25">
      <c r="A551"/>
      <c r="AJ551" t="s">
        <v>142</v>
      </c>
      <c r="AK551">
        <v>0.78001900000000002</v>
      </c>
      <c r="AL551">
        <v>1.2820210000000001</v>
      </c>
      <c r="AM551">
        <v>31310570145</v>
      </c>
      <c r="AN551">
        <v>40140800000</v>
      </c>
    </row>
    <row r="552" spans="1:40" x14ac:dyDescent="0.25">
      <c r="A552"/>
      <c r="AJ552" t="s">
        <v>143</v>
      </c>
      <c r="AK552">
        <v>0.77610000000000001</v>
      </c>
      <c r="AL552">
        <v>1.288494</v>
      </c>
      <c r="AM552">
        <v>31153268098</v>
      </c>
      <c r="AN552">
        <v>40140800000</v>
      </c>
    </row>
    <row r="553" spans="1:40" x14ac:dyDescent="0.25">
      <c r="A553"/>
      <c r="AJ553" t="s">
        <v>144</v>
      </c>
      <c r="AK553">
        <v>0.78359299999999998</v>
      </c>
      <c r="AL553">
        <v>1.276173</v>
      </c>
      <c r="AM553">
        <v>31454052074</v>
      </c>
      <c r="AN553">
        <v>40140800000</v>
      </c>
    </row>
    <row r="554" spans="1:40" x14ac:dyDescent="0.25">
      <c r="A554"/>
      <c r="AJ554" t="s">
        <v>145</v>
      </c>
      <c r="AK554">
        <v>0.786358</v>
      </c>
      <c r="AL554">
        <v>1.271685</v>
      </c>
      <c r="AM554">
        <v>31565042037</v>
      </c>
      <c r="AN554">
        <v>40140800000</v>
      </c>
    </row>
    <row r="555" spans="1:40" x14ac:dyDescent="0.25">
      <c r="A555"/>
      <c r="AJ555" t="s">
        <v>146</v>
      </c>
      <c r="AK555">
        <v>0.83437099999999997</v>
      </c>
      <c r="AL555">
        <v>1.1985079999999999</v>
      </c>
      <c r="AM555">
        <v>33492319848</v>
      </c>
      <c r="AN555">
        <v>40140800000</v>
      </c>
    </row>
    <row r="556" spans="1:40" x14ac:dyDescent="0.25">
      <c r="A556"/>
      <c r="AJ556" t="s">
        <v>147</v>
      </c>
      <c r="AK556">
        <v>0.87102900000000005</v>
      </c>
      <c r="AL556">
        <v>1.1480669999999999</v>
      </c>
      <c r="AM556">
        <v>34963805489</v>
      </c>
      <c r="AN556">
        <v>40140800000</v>
      </c>
    </row>
    <row r="557" spans="1:40" x14ac:dyDescent="0.25">
      <c r="A557"/>
      <c r="AJ557" t="s">
        <v>148</v>
      </c>
      <c r="AK557">
        <v>0.749413</v>
      </c>
      <c r="AL557">
        <v>1.334379</v>
      </c>
      <c r="AM557">
        <v>30082018470</v>
      </c>
      <c r="AN557">
        <v>40140800000</v>
      </c>
    </row>
    <row r="558" spans="1:40" x14ac:dyDescent="0.25">
      <c r="A558"/>
      <c r="AJ558" t="s">
        <v>149</v>
      </c>
      <c r="AK558">
        <v>0.71822699999999995</v>
      </c>
      <c r="AL558">
        <v>1.392317</v>
      </c>
      <c r="AM558">
        <v>28830212662</v>
      </c>
      <c r="AN558">
        <v>40140800000</v>
      </c>
    </row>
    <row r="559" spans="1:40" x14ac:dyDescent="0.25">
      <c r="A559"/>
      <c r="AJ559" t="s">
        <v>176</v>
      </c>
      <c r="AK559">
        <v>0.71222700000000005</v>
      </c>
      <c r="AL559">
        <v>1.4040459999999999</v>
      </c>
      <c r="AM559">
        <v>28589373656</v>
      </c>
      <c r="AN559">
        <v>40140800000</v>
      </c>
    </row>
    <row r="560" spans="1:40" x14ac:dyDescent="0.25">
      <c r="A560"/>
    </row>
    <row r="561" spans="1:40" x14ac:dyDescent="0.25">
      <c r="A561"/>
      <c r="AJ561" t="s">
        <v>93</v>
      </c>
    </row>
    <row r="562" spans="1:40" x14ac:dyDescent="0.25">
      <c r="A562"/>
    </row>
    <row r="563" spans="1:40" x14ac:dyDescent="0.25">
      <c r="A563"/>
      <c r="AJ563" t="s">
        <v>97</v>
      </c>
    </row>
    <row r="564" spans="1:40" x14ac:dyDescent="0.25">
      <c r="A564"/>
    </row>
    <row r="565" spans="1:40" x14ac:dyDescent="0.25">
      <c r="A565"/>
      <c r="AJ565" t="s">
        <v>188</v>
      </c>
    </row>
    <row r="566" spans="1:40" x14ac:dyDescent="0.25">
      <c r="A566"/>
    </row>
    <row r="567" spans="1:40" x14ac:dyDescent="0.25">
      <c r="A567"/>
      <c r="AJ567" t="s">
        <v>132</v>
      </c>
      <c r="AK567">
        <v>1.3285199999999999</v>
      </c>
      <c r="AL567">
        <v>0.75271699999999997</v>
      </c>
      <c r="AM567">
        <v>15508666392</v>
      </c>
      <c r="AN567">
        <v>11673638264</v>
      </c>
    </row>
    <row r="568" spans="1:40" x14ac:dyDescent="0.25">
      <c r="A568"/>
      <c r="AJ568" t="s">
        <v>115</v>
      </c>
      <c r="AK568">
        <v>1.2086300000000001</v>
      </c>
      <c r="AL568">
        <v>0.82738299999999998</v>
      </c>
      <c r="AM568">
        <v>14109103616</v>
      </c>
      <c r="AN568">
        <v>11673638264</v>
      </c>
    </row>
    <row r="569" spans="1:40" x14ac:dyDescent="0.25">
      <c r="A569"/>
      <c r="AJ569" t="s">
        <v>133</v>
      </c>
      <c r="AK569">
        <v>1.103402</v>
      </c>
      <c r="AL569">
        <v>0.90628799999999998</v>
      </c>
      <c r="AM569">
        <v>12880711363</v>
      </c>
      <c r="AN569">
        <v>11673638264</v>
      </c>
    </row>
    <row r="570" spans="1:40" x14ac:dyDescent="0.25">
      <c r="A570"/>
      <c r="AJ570" t="s">
        <v>134</v>
      </c>
      <c r="AK570">
        <v>1.187581</v>
      </c>
      <c r="AL570">
        <v>0.84204800000000002</v>
      </c>
      <c r="AM570">
        <v>13863393796</v>
      </c>
      <c r="AN570">
        <v>11673638264</v>
      </c>
    </row>
    <row r="571" spans="1:40" x14ac:dyDescent="0.25">
      <c r="A571"/>
      <c r="AJ571" t="s">
        <v>135</v>
      </c>
      <c r="AK571">
        <v>1.3226230000000001</v>
      </c>
      <c r="AL571">
        <v>0.756073</v>
      </c>
      <c r="AM571">
        <v>15439822858</v>
      </c>
      <c r="AN571">
        <v>11673638264</v>
      </c>
    </row>
    <row r="572" spans="1:40" x14ac:dyDescent="0.25">
      <c r="A572"/>
      <c r="AJ572" t="s">
        <v>136</v>
      </c>
      <c r="AK572">
        <v>1.3231040000000001</v>
      </c>
      <c r="AL572">
        <v>0.75579799999999997</v>
      </c>
      <c r="AM572">
        <v>15445442164</v>
      </c>
      <c r="AN572">
        <v>11673638264</v>
      </c>
    </row>
    <row r="573" spans="1:40" x14ac:dyDescent="0.25">
      <c r="A573"/>
      <c r="AJ573" t="s">
        <v>137</v>
      </c>
      <c r="AK573">
        <v>1.3428260000000001</v>
      </c>
      <c r="AL573">
        <v>0.74469799999999997</v>
      </c>
      <c r="AM573">
        <v>15675668873</v>
      </c>
      <c r="AN573">
        <v>11673638264</v>
      </c>
    </row>
    <row r="574" spans="1:40" x14ac:dyDescent="0.25">
      <c r="A574"/>
      <c r="AJ574" t="s">
        <v>138</v>
      </c>
      <c r="AK574">
        <v>1.0072890000000001</v>
      </c>
      <c r="AL574">
        <v>0.99276399999999998</v>
      </c>
      <c r="AM574">
        <v>11758726835</v>
      </c>
      <c r="AN574">
        <v>11673638264</v>
      </c>
    </row>
    <row r="575" spans="1:40" x14ac:dyDescent="0.25">
      <c r="A575"/>
      <c r="AJ575" t="s">
        <v>139</v>
      </c>
      <c r="AK575">
        <v>1.394369</v>
      </c>
      <c r="AL575">
        <v>0.71716999999999997</v>
      </c>
      <c r="AM575">
        <v>16277359383</v>
      </c>
      <c r="AN575">
        <v>11673638264</v>
      </c>
    </row>
    <row r="576" spans="1:40" x14ac:dyDescent="0.25">
      <c r="A576"/>
      <c r="AJ576" t="s">
        <v>140</v>
      </c>
      <c r="AK576">
        <v>1.219317</v>
      </c>
      <c r="AL576">
        <v>0.82013100000000005</v>
      </c>
      <c r="AM576">
        <v>14233864563</v>
      </c>
      <c r="AN576">
        <v>11673638264</v>
      </c>
    </row>
    <row r="577" spans="1:40" x14ac:dyDescent="0.25">
      <c r="A577"/>
      <c r="AJ577" t="s">
        <v>141</v>
      </c>
      <c r="AK577">
        <v>1.3230420000000001</v>
      </c>
      <c r="AL577">
        <v>0.75583400000000001</v>
      </c>
      <c r="AM577">
        <v>15444708985</v>
      </c>
      <c r="AN577">
        <v>11673638264</v>
      </c>
    </row>
    <row r="578" spans="1:40" x14ac:dyDescent="0.25">
      <c r="A578"/>
      <c r="AJ578" t="s">
        <v>142</v>
      </c>
      <c r="AK578">
        <v>1.3233200000000001</v>
      </c>
      <c r="AL578">
        <v>0.75567499999999999</v>
      </c>
      <c r="AM578">
        <v>15447963900</v>
      </c>
      <c r="AN578">
        <v>11673638264</v>
      </c>
    </row>
    <row r="579" spans="1:40" x14ac:dyDescent="0.25">
      <c r="A579"/>
      <c r="AJ579" t="s">
        <v>143</v>
      </c>
      <c r="AK579">
        <v>1.1805509999999999</v>
      </c>
      <c r="AL579">
        <v>0.84706199999999998</v>
      </c>
      <c r="AM579">
        <v>13781326556</v>
      </c>
      <c r="AN579">
        <v>11673638264</v>
      </c>
    </row>
    <row r="580" spans="1:40" x14ac:dyDescent="0.25">
      <c r="A580"/>
      <c r="AJ580" t="s">
        <v>144</v>
      </c>
      <c r="AK580">
        <v>1.0072460000000001</v>
      </c>
      <c r="AL580">
        <v>0.99280599999999997</v>
      </c>
      <c r="AM580">
        <v>11758225876</v>
      </c>
      <c r="AN580">
        <v>11673638264</v>
      </c>
    </row>
    <row r="581" spans="1:40" x14ac:dyDescent="0.25">
      <c r="A581"/>
      <c r="AJ581" t="s">
        <v>145</v>
      </c>
      <c r="AK581">
        <v>0.961808</v>
      </c>
      <c r="AL581">
        <v>1.039709</v>
      </c>
      <c r="AM581">
        <v>11227796407</v>
      </c>
      <c r="AN581">
        <v>11673638264</v>
      </c>
    </row>
    <row r="582" spans="1:40" x14ac:dyDescent="0.25">
      <c r="A582"/>
      <c r="AJ582" t="s">
        <v>146</v>
      </c>
      <c r="AK582">
        <v>1.007217</v>
      </c>
      <c r="AL582">
        <v>0.99283500000000002</v>
      </c>
      <c r="AM582">
        <v>11757886324</v>
      </c>
      <c r="AN582">
        <v>11673638264</v>
      </c>
    </row>
    <row r="583" spans="1:40" x14ac:dyDescent="0.25">
      <c r="A583"/>
      <c r="AJ583" t="s">
        <v>147</v>
      </c>
      <c r="AK583">
        <v>1.1097520000000001</v>
      </c>
      <c r="AL583">
        <v>0.90110199999999996</v>
      </c>
      <c r="AM583">
        <v>12954847181</v>
      </c>
      <c r="AN583">
        <v>11673638264</v>
      </c>
    </row>
    <row r="584" spans="1:40" x14ac:dyDescent="0.25">
      <c r="A584"/>
      <c r="AJ584" t="s">
        <v>148</v>
      </c>
      <c r="AK584">
        <v>1.1626019999999999</v>
      </c>
      <c r="AL584">
        <v>0.86014000000000002</v>
      </c>
      <c r="AM584">
        <v>13571789376</v>
      </c>
      <c r="AN584">
        <v>11673638264</v>
      </c>
    </row>
    <row r="585" spans="1:40" x14ac:dyDescent="0.25">
      <c r="A585"/>
      <c r="AJ585" t="s">
        <v>149</v>
      </c>
      <c r="AK585">
        <v>1.1098170000000001</v>
      </c>
      <c r="AL585">
        <v>0.90105000000000002</v>
      </c>
      <c r="AM585">
        <v>12955599405</v>
      </c>
      <c r="AN585">
        <v>11673638264</v>
      </c>
    </row>
    <row r="586" spans="1:40" x14ac:dyDescent="0.25">
      <c r="A586"/>
      <c r="AJ586" t="s">
        <v>176</v>
      </c>
      <c r="AK586">
        <v>1.109729</v>
      </c>
      <c r="AL586">
        <v>0.90112099999999995</v>
      </c>
      <c r="AM586">
        <v>12954579922</v>
      </c>
      <c r="AN586">
        <v>11673638264</v>
      </c>
    </row>
    <row r="587" spans="1:40" x14ac:dyDescent="0.25">
      <c r="A587"/>
    </row>
    <row r="588" spans="1:40" x14ac:dyDescent="0.25">
      <c r="A588"/>
      <c r="AJ588" t="s">
        <v>189</v>
      </c>
    </row>
    <row r="589" spans="1:40" x14ac:dyDescent="0.25">
      <c r="A589"/>
    </row>
    <row r="590" spans="1:40" x14ac:dyDescent="0.25">
      <c r="A590"/>
      <c r="AJ590" t="s">
        <v>132</v>
      </c>
      <c r="AK590">
        <v>1.694966</v>
      </c>
      <c r="AL590">
        <v>0.58998200000000001</v>
      </c>
      <c r="AM590">
        <v>19786452390</v>
      </c>
      <c r="AN590">
        <v>11673655079</v>
      </c>
    </row>
    <row r="591" spans="1:40" x14ac:dyDescent="0.25">
      <c r="A591"/>
      <c r="AJ591" t="s">
        <v>115</v>
      </c>
      <c r="AK591">
        <v>1.511433</v>
      </c>
      <c r="AL591">
        <v>0.66162399999999999</v>
      </c>
      <c r="AM591">
        <v>17643944041</v>
      </c>
      <c r="AN591">
        <v>11673655079</v>
      </c>
    </row>
    <row r="592" spans="1:40" x14ac:dyDescent="0.25">
      <c r="A592"/>
      <c r="AJ592" t="s">
        <v>133</v>
      </c>
      <c r="AK592">
        <v>1.534753</v>
      </c>
      <c r="AL592">
        <v>0.65157100000000001</v>
      </c>
      <c r="AM592">
        <v>17916177088</v>
      </c>
      <c r="AN592">
        <v>11673655079</v>
      </c>
    </row>
    <row r="593" spans="1:40" x14ac:dyDescent="0.25">
      <c r="A593"/>
      <c r="AJ593" t="s">
        <v>134</v>
      </c>
      <c r="AK593">
        <v>1.641194</v>
      </c>
      <c r="AL593">
        <v>0.60931299999999999</v>
      </c>
      <c r="AM593">
        <v>19158726871</v>
      </c>
      <c r="AN593">
        <v>11673655079</v>
      </c>
    </row>
    <row r="594" spans="1:40" x14ac:dyDescent="0.25">
      <c r="A594"/>
      <c r="AJ594" t="s">
        <v>135</v>
      </c>
      <c r="AK594">
        <v>1.707184</v>
      </c>
      <c r="AL594">
        <v>0.58575999999999995</v>
      </c>
      <c r="AM594">
        <v>19929075955</v>
      </c>
      <c r="AN594">
        <v>11673655079</v>
      </c>
    </row>
    <row r="595" spans="1:40" x14ac:dyDescent="0.25">
      <c r="A595"/>
      <c r="AJ595" t="s">
        <v>136</v>
      </c>
      <c r="AK595">
        <v>1.7123699999999999</v>
      </c>
      <c r="AL595">
        <v>0.58398600000000001</v>
      </c>
      <c r="AM595">
        <v>19989611390</v>
      </c>
      <c r="AN595">
        <v>11673655079</v>
      </c>
    </row>
    <row r="596" spans="1:40" x14ac:dyDescent="0.25">
      <c r="A596"/>
      <c r="AJ596" t="s">
        <v>137</v>
      </c>
      <c r="AK596">
        <v>1.7583230000000001</v>
      </c>
      <c r="AL596">
        <v>0.56872400000000001</v>
      </c>
      <c r="AM596">
        <v>20526052341</v>
      </c>
      <c r="AN596">
        <v>11673655079</v>
      </c>
    </row>
    <row r="597" spans="1:40" x14ac:dyDescent="0.25">
      <c r="A597"/>
      <c r="AJ597" t="s">
        <v>138</v>
      </c>
      <c r="AK597">
        <v>1.348522</v>
      </c>
      <c r="AL597">
        <v>0.74155300000000002</v>
      </c>
      <c r="AM597">
        <v>15742180203</v>
      </c>
      <c r="AN597">
        <v>11673655079</v>
      </c>
    </row>
    <row r="598" spans="1:40" x14ac:dyDescent="0.25">
      <c r="A598"/>
      <c r="AJ598" t="s">
        <v>139</v>
      </c>
      <c r="AK598">
        <v>1.7530539999999999</v>
      </c>
      <c r="AL598">
        <v>0.57043299999999997</v>
      </c>
      <c r="AM598">
        <v>20464548515</v>
      </c>
      <c r="AN598">
        <v>11673655079</v>
      </c>
    </row>
    <row r="599" spans="1:40" x14ac:dyDescent="0.25">
      <c r="A599"/>
      <c r="AJ599" t="s">
        <v>140</v>
      </c>
      <c r="AK599">
        <v>1.56646</v>
      </c>
      <c r="AL599">
        <v>0.63838200000000001</v>
      </c>
      <c r="AM599">
        <v>18286318272</v>
      </c>
      <c r="AN599">
        <v>11673655079</v>
      </c>
    </row>
    <row r="600" spans="1:40" x14ac:dyDescent="0.25">
      <c r="A600"/>
      <c r="AJ600" t="s">
        <v>141</v>
      </c>
      <c r="AK600">
        <v>1.712469</v>
      </c>
      <c r="AL600">
        <v>0.58395200000000003</v>
      </c>
      <c r="AM600">
        <v>19990766919</v>
      </c>
      <c r="AN600">
        <v>11673655079</v>
      </c>
    </row>
    <row r="601" spans="1:40" x14ac:dyDescent="0.25">
      <c r="A601"/>
      <c r="AJ601" t="s">
        <v>142</v>
      </c>
      <c r="AK601">
        <v>1.7114549999999999</v>
      </c>
      <c r="AL601">
        <v>0.58429799999999998</v>
      </c>
      <c r="AM601">
        <v>19978929804</v>
      </c>
      <c r="AN601">
        <v>11673655079</v>
      </c>
    </row>
    <row r="602" spans="1:40" x14ac:dyDescent="0.25">
      <c r="A602"/>
      <c r="AJ602" t="s">
        <v>143</v>
      </c>
      <c r="AK602">
        <v>1.644102</v>
      </c>
      <c r="AL602">
        <v>0.60823499999999997</v>
      </c>
      <c r="AM602">
        <v>19192675960</v>
      </c>
      <c r="AN602">
        <v>11673655079</v>
      </c>
    </row>
    <row r="603" spans="1:40" x14ac:dyDescent="0.25">
      <c r="A603"/>
      <c r="AJ603" t="s">
        <v>144</v>
      </c>
      <c r="AK603">
        <v>1.3454489999999999</v>
      </c>
      <c r="AL603">
        <v>0.74324599999999996</v>
      </c>
      <c r="AM603">
        <v>15706306639</v>
      </c>
      <c r="AN603">
        <v>11673655079</v>
      </c>
    </row>
    <row r="604" spans="1:40" x14ac:dyDescent="0.25">
      <c r="A604"/>
      <c r="AJ604" t="s">
        <v>145</v>
      </c>
      <c r="AK604">
        <v>1.3102240000000001</v>
      </c>
      <c r="AL604">
        <v>0.76322800000000002</v>
      </c>
      <c r="AM604">
        <v>15295105815</v>
      </c>
      <c r="AN604">
        <v>11673655079</v>
      </c>
    </row>
    <row r="605" spans="1:40" x14ac:dyDescent="0.25">
      <c r="A605"/>
      <c r="AJ605" t="s">
        <v>146</v>
      </c>
      <c r="AK605">
        <v>1.3454219999999999</v>
      </c>
      <c r="AL605">
        <v>0.74326099999999995</v>
      </c>
      <c r="AM605">
        <v>15705997063</v>
      </c>
      <c r="AN605">
        <v>11673655079</v>
      </c>
    </row>
    <row r="606" spans="1:40" x14ac:dyDescent="0.25">
      <c r="A606"/>
      <c r="AJ606" t="s">
        <v>147</v>
      </c>
      <c r="AK606">
        <v>1.4671449999999999</v>
      </c>
      <c r="AL606">
        <v>0.68159599999999998</v>
      </c>
      <c r="AM606">
        <v>17126945788</v>
      </c>
      <c r="AN606">
        <v>11673655079</v>
      </c>
    </row>
    <row r="607" spans="1:40" x14ac:dyDescent="0.25">
      <c r="A607"/>
      <c r="AJ607" t="s">
        <v>148</v>
      </c>
      <c r="AK607">
        <v>1.6341129999999999</v>
      </c>
      <c r="AL607">
        <v>0.61195299999999997</v>
      </c>
      <c r="AM607">
        <v>19076073784</v>
      </c>
      <c r="AN607">
        <v>11673655079</v>
      </c>
    </row>
    <row r="608" spans="1:40" x14ac:dyDescent="0.25">
      <c r="A608"/>
      <c r="AJ608" t="s">
        <v>149</v>
      </c>
      <c r="AK608">
        <v>1.463886</v>
      </c>
      <c r="AL608">
        <v>0.68311299999999997</v>
      </c>
      <c r="AM608">
        <v>17088899525</v>
      </c>
      <c r="AN608">
        <v>11673655079</v>
      </c>
    </row>
    <row r="609" spans="1:40" x14ac:dyDescent="0.25">
      <c r="A609"/>
      <c r="AJ609" t="s">
        <v>176</v>
      </c>
      <c r="AK609">
        <v>1.467344</v>
      </c>
      <c r="AL609">
        <v>0.68150299999999997</v>
      </c>
      <c r="AM609">
        <v>17129272092</v>
      </c>
      <c r="AN609">
        <v>11673655079</v>
      </c>
    </row>
    <row r="610" spans="1:40" x14ac:dyDescent="0.25">
      <c r="A610"/>
    </row>
    <row r="611" spans="1:40" x14ac:dyDescent="0.25">
      <c r="A611"/>
      <c r="AJ611" t="s">
        <v>97</v>
      </c>
    </row>
    <row r="612" spans="1:40" x14ac:dyDescent="0.25">
      <c r="A612"/>
    </row>
    <row r="613" spans="1:40" x14ac:dyDescent="0.25">
      <c r="A613"/>
      <c r="AJ613" t="s">
        <v>190</v>
      </c>
    </row>
    <row r="614" spans="1:40" x14ac:dyDescent="0.25">
      <c r="A614"/>
    </row>
    <row r="615" spans="1:40" x14ac:dyDescent="0.25">
      <c r="A615"/>
      <c r="AJ615" t="s">
        <v>132</v>
      </c>
      <c r="AK615">
        <v>1.03589</v>
      </c>
      <c r="AL615">
        <v>0.96535400000000005</v>
      </c>
      <c r="AM615">
        <v>22148453471</v>
      </c>
      <c r="AN615">
        <v>21381089817</v>
      </c>
    </row>
    <row r="616" spans="1:40" x14ac:dyDescent="0.25">
      <c r="A616"/>
      <c r="AJ616" t="s">
        <v>115</v>
      </c>
      <c r="AK616">
        <v>0.941195</v>
      </c>
      <c r="AL616">
        <v>1.062479</v>
      </c>
      <c r="AM616">
        <v>20123774887</v>
      </c>
      <c r="AN616">
        <v>21381089817</v>
      </c>
    </row>
    <row r="617" spans="1:40" x14ac:dyDescent="0.25">
      <c r="A617"/>
      <c r="AJ617" t="s">
        <v>133</v>
      </c>
      <c r="AK617">
        <v>0.88978500000000005</v>
      </c>
      <c r="AL617">
        <v>1.1238669999999999</v>
      </c>
      <c r="AM617">
        <v>19024566625</v>
      </c>
      <c r="AN617">
        <v>21381089817</v>
      </c>
    </row>
    <row r="618" spans="1:40" x14ac:dyDescent="0.25">
      <c r="A618"/>
      <c r="AJ618" t="s">
        <v>134</v>
      </c>
      <c r="AK618">
        <v>1.0074700000000001</v>
      </c>
      <c r="AL618">
        <v>0.99258500000000005</v>
      </c>
      <c r="AM618">
        <v>21540806677</v>
      </c>
      <c r="AN618">
        <v>21381089817</v>
      </c>
    </row>
    <row r="619" spans="1:40" x14ac:dyDescent="0.25">
      <c r="A619"/>
      <c r="AJ619" t="s">
        <v>135</v>
      </c>
      <c r="AK619">
        <v>1.1037969999999999</v>
      </c>
      <c r="AL619">
        <v>0.90596299999999996</v>
      </c>
      <c r="AM619">
        <v>23600390752</v>
      </c>
      <c r="AN619">
        <v>21381089817</v>
      </c>
    </row>
    <row r="620" spans="1:40" x14ac:dyDescent="0.25">
      <c r="A620"/>
      <c r="AJ620" t="s">
        <v>136</v>
      </c>
      <c r="AK620">
        <v>1.010067</v>
      </c>
      <c r="AL620">
        <v>0.99003300000000005</v>
      </c>
      <c r="AM620">
        <v>21596341494</v>
      </c>
      <c r="AN620">
        <v>21381089817</v>
      </c>
    </row>
    <row r="621" spans="1:40" x14ac:dyDescent="0.25">
      <c r="A621"/>
      <c r="AJ621" t="s">
        <v>137</v>
      </c>
      <c r="AK621">
        <v>0.90200999999999998</v>
      </c>
      <c r="AL621">
        <v>1.108635</v>
      </c>
      <c r="AM621">
        <v>19285967454</v>
      </c>
      <c r="AN621">
        <v>21381089817</v>
      </c>
    </row>
    <row r="622" spans="1:40" x14ac:dyDescent="0.25">
      <c r="A622"/>
      <c r="AJ622" t="s">
        <v>138</v>
      </c>
      <c r="AK622">
        <v>0.95495799999999997</v>
      </c>
      <c r="AL622">
        <v>1.047167</v>
      </c>
      <c r="AM622">
        <v>20418041635</v>
      </c>
      <c r="AN622">
        <v>21381089817</v>
      </c>
    </row>
    <row r="623" spans="1:40" x14ac:dyDescent="0.25">
      <c r="A623"/>
      <c r="AJ623" t="s">
        <v>139</v>
      </c>
      <c r="AK623">
        <v>1.045329</v>
      </c>
      <c r="AL623">
        <v>0.95663600000000004</v>
      </c>
      <c r="AM623">
        <v>22350277607</v>
      </c>
      <c r="AN623">
        <v>21381089817</v>
      </c>
    </row>
    <row r="624" spans="1:40" x14ac:dyDescent="0.25">
      <c r="A624"/>
      <c r="AJ624" t="s">
        <v>140</v>
      </c>
      <c r="AK624">
        <v>0.98424999999999996</v>
      </c>
      <c r="AL624">
        <v>1.0160020000000001</v>
      </c>
      <c r="AM624">
        <v>21044329604</v>
      </c>
      <c r="AN624">
        <v>21381089817</v>
      </c>
    </row>
    <row r="625" spans="1:40" x14ac:dyDescent="0.25">
      <c r="A625"/>
      <c r="AJ625" t="s">
        <v>141</v>
      </c>
      <c r="AK625">
        <v>0.95562899999999995</v>
      </c>
      <c r="AL625">
        <v>1.0464310000000001</v>
      </c>
      <c r="AM625">
        <v>20432394843</v>
      </c>
      <c r="AN625">
        <v>21381089817</v>
      </c>
    </row>
    <row r="626" spans="1:40" x14ac:dyDescent="0.25">
      <c r="A626"/>
      <c r="AJ626" t="s">
        <v>142</v>
      </c>
      <c r="AK626">
        <v>1.0040990000000001</v>
      </c>
      <c r="AL626">
        <v>0.99591799999999997</v>
      </c>
      <c r="AM626">
        <v>21468726856</v>
      </c>
      <c r="AN626">
        <v>21381089817</v>
      </c>
    </row>
    <row r="627" spans="1:40" x14ac:dyDescent="0.25">
      <c r="A627"/>
      <c r="AJ627" t="s">
        <v>143</v>
      </c>
      <c r="AK627">
        <v>1.0844720000000001</v>
      </c>
      <c r="AL627">
        <v>0.92210800000000004</v>
      </c>
      <c r="AM627">
        <v>23187191435</v>
      </c>
      <c r="AN627">
        <v>21381089817</v>
      </c>
    </row>
    <row r="628" spans="1:40" x14ac:dyDescent="0.25">
      <c r="A628"/>
      <c r="AJ628" t="s">
        <v>144</v>
      </c>
      <c r="AK628">
        <v>0.93495700000000004</v>
      </c>
      <c r="AL628">
        <v>1.0695680000000001</v>
      </c>
      <c r="AM628">
        <v>19990406826</v>
      </c>
      <c r="AN628">
        <v>21381089817</v>
      </c>
    </row>
    <row r="629" spans="1:40" x14ac:dyDescent="0.25">
      <c r="A629"/>
      <c r="AJ629" t="s">
        <v>145</v>
      </c>
      <c r="AK629">
        <v>0.98413200000000001</v>
      </c>
      <c r="AL629">
        <v>1.016124</v>
      </c>
      <c r="AM629">
        <v>21041817251</v>
      </c>
      <c r="AN629">
        <v>21381089817</v>
      </c>
    </row>
    <row r="630" spans="1:40" x14ac:dyDescent="0.25">
      <c r="A630"/>
      <c r="AJ630" t="s">
        <v>146</v>
      </c>
      <c r="AK630">
        <v>0.93829399999999996</v>
      </c>
      <c r="AL630">
        <v>1.0657639999999999</v>
      </c>
      <c r="AM630">
        <v>20061758216</v>
      </c>
      <c r="AN630">
        <v>21381089817</v>
      </c>
    </row>
    <row r="631" spans="1:40" x14ac:dyDescent="0.25">
      <c r="A631"/>
      <c r="AJ631" t="s">
        <v>147</v>
      </c>
      <c r="AK631">
        <v>0.89874699999999996</v>
      </c>
      <c r="AL631">
        <v>1.11266</v>
      </c>
      <c r="AM631">
        <v>19216187385</v>
      </c>
      <c r="AN631">
        <v>21381089817</v>
      </c>
    </row>
    <row r="632" spans="1:40" x14ac:dyDescent="0.25">
      <c r="A632"/>
      <c r="AJ632" t="s">
        <v>148</v>
      </c>
      <c r="AK632">
        <v>0.99029599999999995</v>
      </c>
      <c r="AL632">
        <v>1.0098</v>
      </c>
      <c r="AM632">
        <v>21173597636</v>
      </c>
      <c r="AN632">
        <v>21381089817</v>
      </c>
    </row>
    <row r="633" spans="1:40" x14ac:dyDescent="0.25">
      <c r="A633"/>
      <c r="AJ633" t="s">
        <v>149</v>
      </c>
      <c r="AK633">
        <v>0.90617800000000004</v>
      </c>
      <c r="AL633">
        <v>1.1035360000000001</v>
      </c>
      <c r="AM633">
        <v>19375071355</v>
      </c>
      <c r="AN633">
        <v>21381089817</v>
      </c>
    </row>
    <row r="634" spans="1:40" x14ac:dyDescent="0.25">
      <c r="A634"/>
      <c r="AJ634" t="s">
        <v>176</v>
      </c>
      <c r="AK634">
        <v>0.90406500000000001</v>
      </c>
      <c r="AL634">
        <v>1.1061160000000001</v>
      </c>
      <c r="AM634">
        <v>19329887032</v>
      </c>
      <c r="AN634">
        <v>21381089817</v>
      </c>
    </row>
    <row r="635" spans="1:40" x14ac:dyDescent="0.25">
      <c r="A635"/>
    </row>
    <row r="636" spans="1:40" x14ac:dyDescent="0.25">
      <c r="A636"/>
      <c r="AJ636" t="s">
        <v>191</v>
      </c>
    </row>
    <row r="637" spans="1:40" x14ac:dyDescent="0.25">
      <c r="A637"/>
    </row>
    <row r="638" spans="1:40" x14ac:dyDescent="0.25">
      <c r="A638"/>
      <c r="AJ638" t="s">
        <v>132</v>
      </c>
      <c r="AK638">
        <v>1.3824799999999999</v>
      </c>
      <c r="AL638">
        <v>0.72333800000000004</v>
      </c>
      <c r="AM638">
        <v>29559086696</v>
      </c>
      <c r="AN638">
        <v>21381209082</v>
      </c>
    </row>
    <row r="639" spans="1:40" x14ac:dyDescent="0.25">
      <c r="A639"/>
      <c r="AJ639" t="s">
        <v>115</v>
      </c>
      <c r="AK639">
        <v>1.287517</v>
      </c>
      <c r="AL639">
        <v>0.77668899999999996</v>
      </c>
      <c r="AM639">
        <v>27528669709</v>
      </c>
      <c r="AN639">
        <v>21381209082</v>
      </c>
    </row>
    <row r="640" spans="1:40" x14ac:dyDescent="0.25">
      <c r="A640"/>
      <c r="AJ640" t="s">
        <v>133</v>
      </c>
      <c r="AK640">
        <v>1.272732</v>
      </c>
      <c r="AL640">
        <v>0.78571199999999997</v>
      </c>
      <c r="AM640">
        <v>27212541212</v>
      </c>
      <c r="AN640">
        <v>21381209082</v>
      </c>
    </row>
    <row r="641" spans="1:40" x14ac:dyDescent="0.25">
      <c r="A641"/>
      <c r="AJ641" t="s">
        <v>134</v>
      </c>
      <c r="AK641">
        <v>1.3709899999999999</v>
      </c>
      <c r="AL641">
        <v>0.72940000000000005</v>
      </c>
      <c r="AM641">
        <v>29313423864</v>
      </c>
      <c r="AN641">
        <v>21381209082</v>
      </c>
    </row>
    <row r="642" spans="1:40" x14ac:dyDescent="0.25">
      <c r="A642"/>
      <c r="AJ642" t="s">
        <v>135</v>
      </c>
      <c r="AK642">
        <v>1.422984</v>
      </c>
      <c r="AL642">
        <v>0.70274899999999996</v>
      </c>
      <c r="AM642">
        <v>30425118607</v>
      </c>
      <c r="AN642">
        <v>21381209082</v>
      </c>
    </row>
    <row r="643" spans="1:40" x14ac:dyDescent="0.25">
      <c r="A643"/>
      <c r="AJ643" t="s">
        <v>136</v>
      </c>
      <c r="AK643">
        <v>1.505282</v>
      </c>
      <c r="AL643">
        <v>0.664327</v>
      </c>
      <c r="AM643">
        <v>32184751293</v>
      </c>
      <c r="AN643">
        <v>21381209082</v>
      </c>
    </row>
    <row r="644" spans="1:40" x14ac:dyDescent="0.25">
      <c r="A644"/>
      <c r="AJ644" t="s">
        <v>137</v>
      </c>
      <c r="AK644">
        <v>1.2678199999999999</v>
      </c>
      <c r="AL644">
        <v>0.78875600000000001</v>
      </c>
      <c r="AM644">
        <v>27107516185</v>
      </c>
      <c r="AN644">
        <v>21381209082</v>
      </c>
    </row>
    <row r="645" spans="1:40" x14ac:dyDescent="0.25">
      <c r="A645"/>
      <c r="AJ645" t="s">
        <v>138</v>
      </c>
      <c r="AK645">
        <v>1.5565290000000001</v>
      </c>
      <c r="AL645">
        <v>0.642455</v>
      </c>
      <c r="AM645">
        <v>33280479462</v>
      </c>
      <c r="AN645">
        <v>21381209082</v>
      </c>
    </row>
    <row r="646" spans="1:40" x14ac:dyDescent="0.25">
      <c r="A646"/>
      <c r="AJ646" t="s">
        <v>139</v>
      </c>
      <c r="AK646">
        <v>1.6991849999999999</v>
      </c>
      <c r="AL646">
        <v>0.58851699999999996</v>
      </c>
      <c r="AM646">
        <v>36330627981</v>
      </c>
      <c r="AN646">
        <v>21381209082</v>
      </c>
    </row>
    <row r="647" spans="1:40" x14ac:dyDescent="0.25">
      <c r="A647"/>
      <c r="AJ647" t="s">
        <v>140</v>
      </c>
      <c r="AK647">
        <v>1.364255</v>
      </c>
      <c r="AL647">
        <v>0.73300100000000001</v>
      </c>
      <c r="AM647">
        <v>29169425427</v>
      </c>
      <c r="AN647">
        <v>21381209082</v>
      </c>
    </row>
    <row r="648" spans="1:40" x14ac:dyDescent="0.25">
      <c r="A648"/>
      <c r="AJ648" t="s">
        <v>141</v>
      </c>
      <c r="AK648">
        <v>1.315159</v>
      </c>
      <c r="AL648">
        <v>0.76036499999999996</v>
      </c>
      <c r="AM648">
        <v>28119680387</v>
      </c>
      <c r="AN648">
        <v>21381209082</v>
      </c>
    </row>
    <row r="649" spans="1:40" x14ac:dyDescent="0.25">
      <c r="A649"/>
      <c r="AJ649" t="s">
        <v>142</v>
      </c>
      <c r="AK649">
        <v>1.359702</v>
      </c>
      <c r="AL649">
        <v>0.73545499999999997</v>
      </c>
      <c r="AM649">
        <v>29072066291</v>
      </c>
      <c r="AN649">
        <v>21381209082</v>
      </c>
    </row>
    <row r="650" spans="1:40" x14ac:dyDescent="0.25">
      <c r="A650"/>
      <c r="AJ650" t="s">
        <v>143</v>
      </c>
      <c r="AK650">
        <v>1.397011</v>
      </c>
      <c r="AL650">
        <v>0.71581399999999995</v>
      </c>
      <c r="AM650">
        <v>29869785056</v>
      </c>
      <c r="AN650">
        <v>21381209082</v>
      </c>
    </row>
    <row r="651" spans="1:40" x14ac:dyDescent="0.25">
      <c r="A651"/>
      <c r="AJ651" t="s">
        <v>144</v>
      </c>
      <c r="AK651">
        <v>1.2450479999999999</v>
      </c>
      <c r="AL651">
        <v>0.80318199999999995</v>
      </c>
      <c r="AM651">
        <v>26620632413</v>
      </c>
      <c r="AN651">
        <v>21381209082</v>
      </c>
    </row>
    <row r="652" spans="1:40" x14ac:dyDescent="0.25">
      <c r="A652"/>
      <c r="AJ652" t="s">
        <v>145</v>
      </c>
      <c r="AK652">
        <v>1.364387</v>
      </c>
      <c r="AL652">
        <v>0.73292999999999997</v>
      </c>
      <c r="AM652">
        <v>29172233450</v>
      </c>
      <c r="AN652">
        <v>21381209082</v>
      </c>
    </row>
    <row r="653" spans="1:40" x14ac:dyDescent="0.25">
      <c r="A653"/>
      <c r="AJ653" t="s">
        <v>146</v>
      </c>
      <c r="AK653">
        <v>1.2078789999999999</v>
      </c>
      <c r="AL653">
        <v>0.82789699999999999</v>
      </c>
      <c r="AM653">
        <v>25825919797</v>
      </c>
      <c r="AN653">
        <v>21381209082</v>
      </c>
    </row>
    <row r="654" spans="1:40" x14ac:dyDescent="0.25">
      <c r="A654"/>
      <c r="AJ654" t="s">
        <v>147</v>
      </c>
      <c r="AK654">
        <v>1.264864</v>
      </c>
      <c r="AL654">
        <v>0.79059900000000005</v>
      </c>
      <c r="AM654">
        <v>27044321469</v>
      </c>
      <c r="AN654">
        <v>21381209082</v>
      </c>
    </row>
    <row r="655" spans="1:40" x14ac:dyDescent="0.25">
      <c r="A655"/>
      <c r="AJ655" t="s">
        <v>148</v>
      </c>
      <c r="AK655">
        <v>1.362773</v>
      </c>
      <c r="AL655">
        <v>0.73379799999999995</v>
      </c>
      <c r="AM655">
        <v>29137735730</v>
      </c>
      <c r="AN655">
        <v>21381209082</v>
      </c>
    </row>
    <row r="656" spans="1:40" x14ac:dyDescent="0.25">
      <c r="A656"/>
      <c r="AJ656" t="s">
        <v>149</v>
      </c>
      <c r="AK656">
        <v>1.2662260000000001</v>
      </c>
      <c r="AL656">
        <v>0.78974900000000003</v>
      </c>
      <c r="AM656">
        <v>27073432713</v>
      </c>
      <c r="AN656">
        <v>21381209082</v>
      </c>
    </row>
    <row r="657" spans="1:40" x14ac:dyDescent="0.25">
      <c r="A657"/>
      <c r="AJ657" t="s">
        <v>176</v>
      </c>
      <c r="AK657">
        <v>1.2781800000000001</v>
      </c>
      <c r="AL657">
        <v>0.78236300000000003</v>
      </c>
      <c r="AM657">
        <v>27329026261</v>
      </c>
      <c r="AN657">
        <v>21381209082</v>
      </c>
    </row>
    <row r="658" spans="1:40" x14ac:dyDescent="0.25">
      <c r="A658"/>
    </row>
    <row r="659" spans="1:40" x14ac:dyDescent="0.25">
      <c r="A659"/>
      <c r="AJ659" t="s">
        <v>97</v>
      </c>
    </row>
    <row r="660" spans="1:40" x14ac:dyDescent="0.25">
      <c r="A660"/>
    </row>
    <row r="661" spans="1:40" x14ac:dyDescent="0.25">
      <c r="A661"/>
      <c r="AJ661" t="s">
        <v>192</v>
      </c>
    </row>
    <row r="662" spans="1:40" x14ac:dyDescent="0.25">
      <c r="A662"/>
    </row>
    <row r="663" spans="1:40" x14ac:dyDescent="0.25">
      <c r="A663"/>
      <c r="AJ663" t="s">
        <v>132</v>
      </c>
      <c r="AK663">
        <v>0.71299599999999996</v>
      </c>
      <c r="AL663">
        <v>1.4025319999999999</v>
      </c>
      <c r="AM663">
        <v>27685548598</v>
      </c>
      <c r="AN663">
        <v>38829864419</v>
      </c>
    </row>
    <row r="664" spans="1:40" x14ac:dyDescent="0.25">
      <c r="A664"/>
      <c r="AJ664" t="s">
        <v>115</v>
      </c>
      <c r="AK664">
        <v>0.65210900000000005</v>
      </c>
      <c r="AL664">
        <v>1.5334859999999999</v>
      </c>
      <c r="AM664">
        <v>25321299999</v>
      </c>
      <c r="AN664">
        <v>38829864419</v>
      </c>
    </row>
    <row r="665" spans="1:40" x14ac:dyDescent="0.25">
      <c r="A665"/>
      <c r="AJ665" t="s">
        <v>133</v>
      </c>
      <c r="AK665">
        <v>0.64225500000000002</v>
      </c>
      <c r="AL665">
        <v>1.557015</v>
      </c>
      <c r="AM665">
        <v>24938659052</v>
      </c>
      <c r="AN665">
        <v>38829864419</v>
      </c>
    </row>
    <row r="666" spans="1:40" x14ac:dyDescent="0.25">
      <c r="A666"/>
    </row>
    <row r="667" spans="1:40" x14ac:dyDescent="0.25">
      <c r="A667"/>
    </row>
    <row r="668" spans="1:40" x14ac:dyDescent="0.25">
      <c r="A668"/>
    </row>
    <row r="669" spans="1:40" x14ac:dyDescent="0.25">
      <c r="A669"/>
    </row>
    <row r="670" spans="1:40" x14ac:dyDescent="0.25">
      <c r="A670"/>
    </row>
    <row r="671" spans="1:40" x14ac:dyDescent="0.25">
      <c r="A671"/>
    </row>
    <row r="672" spans="1:40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19"/>
  <sheetViews>
    <sheetView workbookViewId="0">
      <pane ySplit="1" topLeftCell="A2" activePane="bottomLeft" state="frozen"/>
      <selection activeCell="B1" sqref="B1"/>
      <selection pane="bottomLeft" sqref="A1:A1048576"/>
    </sheetView>
  </sheetViews>
  <sheetFormatPr defaultRowHeight="15" x14ac:dyDescent="0.25"/>
  <cols>
    <col min="1" max="1" width="10.5703125" style="1" bestFit="1" customWidth="1"/>
    <col min="2" max="2" width="9.85546875" bestFit="1" customWidth="1"/>
  </cols>
  <sheetData>
    <row r="1" spans="1:29" ht="15.75" thickBot="1" x14ac:dyDescent="0.3">
      <c r="C1" s="1" t="s">
        <v>106</v>
      </c>
      <c r="D1" s="1" t="s">
        <v>107</v>
      </c>
      <c r="E1" s="1" t="s">
        <v>152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157</v>
      </c>
      <c r="K1" s="1" t="s">
        <v>158</v>
      </c>
      <c r="L1" s="1" t="s">
        <v>159</v>
      </c>
      <c r="M1" s="1" t="s">
        <v>160</v>
      </c>
      <c r="N1" s="1" t="s">
        <v>161</v>
      </c>
      <c r="O1" s="1" t="s">
        <v>162</v>
      </c>
      <c r="P1" s="1" t="s">
        <v>163</v>
      </c>
      <c r="Q1" s="1" t="s">
        <v>164</v>
      </c>
      <c r="R1" s="1" t="s">
        <v>165</v>
      </c>
      <c r="S1" s="1" t="s">
        <v>166</v>
      </c>
      <c r="T1" s="1" t="s">
        <v>167</v>
      </c>
      <c r="U1" s="1" t="s">
        <v>168</v>
      </c>
      <c r="V1" s="1" t="s">
        <v>169</v>
      </c>
      <c r="W1" s="1" t="s">
        <v>170</v>
      </c>
      <c r="X1" s="1" t="s">
        <v>182</v>
      </c>
      <c r="Y1" t="s">
        <v>219</v>
      </c>
    </row>
    <row r="2" spans="1:29" x14ac:dyDescent="0.25">
      <c r="A2" s="1" t="s">
        <v>8</v>
      </c>
      <c r="B2" t="s">
        <v>0</v>
      </c>
      <c r="C2" s="80">
        <v>0.50144500000000003</v>
      </c>
      <c r="D2" s="80">
        <v>0.41673199999999999</v>
      </c>
      <c r="E2" s="26">
        <v>0.66744700000000001</v>
      </c>
      <c r="F2" s="77">
        <v>0.77064900000000003</v>
      </c>
      <c r="G2" s="17">
        <v>0.73379899999999998</v>
      </c>
      <c r="H2" s="26">
        <v>0.66991299999999998</v>
      </c>
      <c r="I2" s="26">
        <v>0.667883</v>
      </c>
      <c r="J2" s="89">
        <v>0.66992399999999996</v>
      </c>
      <c r="K2" s="26">
        <v>0.67010700000000001</v>
      </c>
      <c r="L2" s="74">
        <v>0.69050999999999996</v>
      </c>
      <c r="M2" s="64">
        <v>0.74130099999999999</v>
      </c>
      <c r="N2" s="50">
        <v>0.670489</v>
      </c>
      <c r="O2" s="26">
        <v>0.67048300000000005</v>
      </c>
      <c r="P2" s="44">
        <v>0.67047000000000001</v>
      </c>
      <c r="Q2" s="17">
        <v>0.73449600000000004</v>
      </c>
      <c r="R2" s="78">
        <v>0.74130700000000005</v>
      </c>
      <c r="S2" s="17">
        <v>0.73451999999999995</v>
      </c>
      <c r="T2" s="44">
        <v>0.67047199999999996</v>
      </c>
      <c r="U2" s="89">
        <v>0.67049099999999995</v>
      </c>
      <c r="V2" s="46">
        <v>0.71713199999999999</v>
      </c>
      <c r="W2" s="26">
        <v>0.66989200000000004</v>
      </c>
      <c r="X2" s="44">
        <v>0.66775399999999996</v>
      </c>
      <c r="Y2" t="s">
        <v>220</v>
      </c>
    </row>
    <row r="3" spans="1:29" x14ac:dyDescent="0.25">
      <c r="B3" t="s">
        <v>118</v>
      </c>
      <c r="C3" s="80">
        <v>0.28620000000000001</v>
      </c>
      <c r="D3" s="80">
        <v>0.41737299999999999</v>
      </c>
      <c r="E3" s="19">
        <v>0.60365100000000005</v>
      </c>
      <c r="F3" s="67">
        <v>0.694299</v>
      </c>
      <c r="G3" s="22">
        <v>0.67172699999999996</v>
      </c>
      <c r="H3" s="19">
        <v>0.60821400000000003</v>
      </c>
      <c r="I3" s="19">
        <v>0.60364600000000002</v>
      </c>
      <c r="J3" s="88">
        <v>0.60823000000000005</v>
      </c>
      <c r="K3" s="19">
        <v>0.60817299999999996</v>
      </c>
      <c r="L3" s="39">
        <v>0.62417599999999995</v>
      </c>
      <c r="M3" s="29">
        <v>0.68397200000000002</v>
      </c>
      <c r="N3" s="51">
        <v>0.608213</v>
      </c>
      <c r="O3" s="19">
        <v>0.60818700000000003</v>
      </c>
      <c r="P3" s="36">
        <v>0.60813899999999999</v>
      </c>
      <c r="Q3" s="22">
        <v>0.67163399999999995</v>
      </c>
      <c r="R3" s="40">
        <v>0.68404799999999999</v>
      </c>
      <c r="S3" s="22">
        <v>0.671655</v>
      </c>
      <c r="T3" s="36">
        <v>0.60817500000000002</v>
      </c>
      <c r="U3" s="88">
        <v>0.60816400000000004</v>
      </c>
      <c r="V3" s="20">
        <v>0.66223500000000002</v>
      </c>
      <c r="W3" s="19">
        <v>0.60816199999999998</v>
      </c>
      <c r="X3" s="36">
        <v>0.60358400000000001</v>
      </c>
      <c r="Y3" t="s">
        <v>110</v>
      </c>
    </row>
    <row r="4" spans="1:29" x14ac:dyDescent="0.25">
      <c r="A4" s="1" t="s">
        <v>10</v>
      </c>
      <c r="B4" t="s">
        <v>0</v>
      </c>
      <c r="C4" s="80">
        <v>0.72209999999999996</v>
      </c>
      <c r="D4" s="80">
        <v>0.62872799999999995</v>
      </c>
      <c r="E4" s="19">
        <v>0.89505599999999996</v>
      </c>
      <c r="F4" s="21">
        <v>0.983908</v>
      </c>
      <c r="G4" s="22">
        <v>1.0003709999999999</v>
      </c>
      <c r="H4" s="81">
        <v>0.87820500000000001</v>
      </c>
      <c r="I4" s="21">
        <v>0.90117199999999997</v>
      </c>
      <c r="J4" s="41">
        <v>1.0076179999999999</v>
      </c>
      <c r="K4" s="22">
        <v>1.007636</v>
      </c>
      <c r="L4" s="39">
        <v>0.96748400000000001</v>
      </c>
      <c r="M4" s="29">
        <v>1.026016</v>
      </c>
      <c r="N4" s="30">
        <v>1.0076130000000001</v>
      </c>
      <c r="O4" s="22">
        <v>1.0075879999999999</v>
      </c>
      <c r="P4" s="36">
        <v>0.88878999999999997</v>
      </c>
      <c r="Q4" s="21">
        <v>0.993537</v>
      </c>
      <c r="R4" s="75">
        <v>1.0403819999999999</v>
      </c>
      <c r="S4" s="21">
        <v>0.99345099999999997</v>
      </c>
      <c r="T4" s="35">
        <v>0.99546400000000002</v>
      </c>
      <c r="U4" s="39">
        <v>0.909107</v>
      </c>
      <c r="V4" s="21">
        <v>0.99545099999999997</v>
      </c>
      <c r="W4" s="21">
        <v>0.99538400000000005</v>
      </c>
      <c r="X4" s="35">
        <v>0.90102099999999996</v>
      </c>
    </row>
    <row r="5" spans="1:29" x14ac:dyDescent="0.25">
      <c r="B5" t="s">
        <v>118</v>
      </c>
      <c r="C5" s="80">
        <v>0.380102</v>
      </c>
      <c r="D5" s="80">
        <v>0.54627999999999999</v>
      </c>
      <c r="E5" s="82">
        <v>0.57256200000000002</v>
      </c>
      <c r="F5" s="22">
        <v>0.72595699999999996</v>
      </c>
      <c r="G5" s="22">
        <v>0.71299199999999996</v>
      </c>
      <c r="H5" s="21">
        <v>0.58579400000000004</v>
      </c>
      <c r="I5" s="81">
        <v>0.566384</v>
      </c>
      <c r="J5" s="39">
        <v>0.65546400000000005</v>
      </c>
      <c r="K5" s="21">
        <v>0.65609300000000004</v>
      </c>
      <c r="L5" s="39">
        <v>0.63423499999999999</v>
      </c>
      <c r="M5" s="29">
        <v>0.73857300000000004</v>
      </c>
      <c r="N5" s="31">
        <v>0.65543600000000002</v>
      </c>
      <c r="O5" s="21">
        <v>0.65549599999999997</v>
      </c>
      <c r="P5" s="35">
        <v>0.58375900000000003</v>
      </c>
      <c r="Q5" s="22">
        <v>0.73101899999999997</v>
      </c>
      <c r="R5" s="75">
        <v>0.75017100000000003</v>
      </c>
      <c r="S5" s="22">
        <v>0.73091600000000001</v>
      </c>
      <c r="T5" s="35">
        <v>0.67340199999999995</v>
      </c>
      <c r="U5" s="39">
        <v>0.587368</v>
      </c>
      <c r="V5" s="21">
        <v>0.67491599999999996</v>
      </c>
      <c r="W5" s="21">
        <v>0.67333299999999996</v>
      </c>
      <c r="X5" s="86">
        <v>0.56640699999999999</v>
      </c>
    </row>
    <row r="6" spans="1:29" x14ac:dyDescent="0.25">
      <c r="A6" s="1" t="s">
        <v>11</v>
      </c>
      <c r="B6" t="s">
        <v>0</v>
      </c>
      <c r="C6" s="80">
        <v>0.79496900000000004</v>
      </c>
      <c r="D6" s="80">
        <v>0.71394100000000005</v>
      </c>
      <c r="E6" s="81">
        <v>0.87199000000000004</v>
      </c>
      <c r="F6" s="21">
        <v>0.95502299999999996</v>
      </c>
      <c r="G6" s="21">
        <v>1.0504290000000001</v>
      </c>
      <c r="H6" s="21">
        <v>1.0246580000000001</v>
      </c>
      <c r="I6" s="82">
        <v>0.88719800000000004</v>
      </c>
      <c r="J6" s="39">
        <v>1.063804</v>
      </c>
      <c r="K6" s="21">
        <v>1.02488</v>
      </c>
      <c r="L6" s="39">
        <v>0.99130600000000002</v>
      </c>
      <c r="M6" s="29">
        <v>1.1803269999999999</v>
      </c>
      <c r="N6" s="31">
        <v>1.063847</v>
      </c>
      <c r="O6" s="21">
        <v>1.063604</v>
      </c>
      <c r="P6" s="35">
        <v>1.0369299999999999</v>
      </c>
      <c r="Q6" s="22">
        <v>1.159035</v>
      </c>
      <c r="R6" s="75">
        <v>1.2137819999999999</v>
      </c>
      <c r="S6" s="22">
        <v>1.159008</v>
      </c>
      <c r="T6" s="35">
        <v>1.064438</v>
      </c>
      <c r="U6" s="39">
        <v>1.0606409999999999</v>
      </c>
      <c r="V6" s="21">
        <v>1.064384</v>
      </c>
      <c r="W6" s="21">
        <v>1.0644169999999999</v>
      </c>
      <c r="X6" s="87">
        <v>0.88722999999999996</v>
      </c>
      <c r="Y6" t="s">
        <v>111</v>
      </c>
    </row>
    <row r="7" spans="1:29" x14ac:dyDescent="0.25">
      <c r="B7" t="s">
        <v>118</v>
      </c>
      <c r="C7" s="80">
        <v>0.446328</v>
      </c>
      <c r="D7" s="80">
        <v>0.60944699999999996</v>
      </c>
      <c r="E7" s="19">
        <v>0.62453400000000003</v>
      </c>
      <c r="F7" s="21">
        <v>0.69353500000000001</v>
      </c>
      <c r="G7" s="21">
        <v>0.68322700000000003</v>
      </c>
      <c r="H7" s="21">
        <v>0.654061</v>
      </c>
      <c r="I7" s="81">
        <v>0.622228</v>
      </c>
      <c r="J7" s="41">
        <v>0.72389700000000001</v>
      </c>
      <c r="K7" s="21">
        <v>0.68196199999999996</v>
      </c>
      <c r="L7" s="39">
        <v>0.70864300000000002</v>
      </c>
      <c r="M7" s="29">
        <v>0.78555600000000003</v>
      </c>
      <c r="N7" s="30">
        <v>0.72390500000000002</v>
      </c>
      <c r="O7" s="22">
        <v>0.72388399999999997</v>
      </c>
      <c r="P7" s="35">
        <v>0.65343200000000001</v>
      </c>
      <c r="Q7" s="18">
        <v>0.79080399999999995</v>
      </c>
      <c r="R7" s="75">
        <v>0.80815800000000004</v>
      </c>
      <c r="S7" s="18">
        <v>0.79076400000000002</v>
      </c>
      <c r="T7" s="45">
        <v>0.73234500000000002</v>
      </c>
      <c r="U7" s="39">
        <v>0.65875600000000001</v>
      </c>
      <c r="V7" s="22">
        <v>0.73485500000000004</v>
      </c>
      <c r="W7" s="22">
        <v>0.73227699999999996</v>
      </c>
      <c r="X7" s="86">
        <v>0.62219100000000005</v>
      </c>
    </row>
    <row r="8" spans="1:29" x14ac:dyDescent="0.25">
      <c r="A8" s="1" t="s">
        <v>12</v>
      </c>
      <c r="B8" t="s">
        <v>0</v>
      </c>
      <c r="C8" s="80">
        <v>0.98383299999999996</v>
      </c>
      <c r="D8" s="80">
        <v>0.81450500000000003</v>
      </c>
      <c r="E8" s="21">
        <v>1.1931510000000001</v>
      </c>
      <c r="F8" s="22">
        <v>1.3114250000000001</v>
      </c>
      <c r="G8" s="18">
        <v>1.3354900000000001</v>
      </c>
      <c r="H8" s="21">
        <v>1.1712640000000001</v>
      </c>
      <c r="I8" s="21">
        <v>1.196809</v>
      </c>
      <c r="J8" s="88">
        <v>1.162766</v>
      </c>
      <c r="K8" s="22">
        <v>1.3106519999999999</v>
      </c>
      <c r="L8" s="39">
        <v>1.1977880000000001</v>
      </c>
      <c r="M8" s="29">
        <v>1.349162</v>
      </c>
      <c r="N8" s="51">
        <v>1.162801</v>
      </c>
      <c r="O8" s="19">
        <v>1.1628639999999999</v>
      </c>
      <c r="P8" s="35">
        <v>1.1853499999999999</v>
      </c>
      <c r="Q8" s="18">
        <v>1.3251630000000001</v>
      </c>
      <c r="R8" s="75">
        <v>1.3874470000000001</v>
      </c>
      <c r="S8" s="18">
        <v>1.3250850000000001</v>
      </c>
      <c r="T8" s="86">
        <v>1.149939</v>
      </c>
      <c r="U8" s="88">
        <v>1.1627510000000001</v>
      </c>
      <c r="V8" s="22">
        <v>1.3115140000000001</v>
      </c>
      <c r="W8" s="81">
        <v>1.1500030000000001</v>
      </c>
      <c r="X8" s="35">
        <v>1.1970149999999999</v>
      </c>
      <c r="Y8" t="s">
        <v>92</v>
      </c>
    </row>
    <row r="9" spans="1:29" ht="15.75" thickBot="1" x14ac:dyDescent="0.3">
      <c r="B9" t="s">
        <v>118</v>
      </c>
      <c r="C9" s="80">
        <v>0.46442600000000001</v>
      </c>
      <c r="D9" s="80">
        <v>0.56809200000000004</v>
      </c>
      <c r="E9" s="81">
        <v>0.66076999999999997</v>
      </c>
      <c r="F9" s="21">
        <v>0.72411499999999995</v>
      </c>
      <c r="G9" s="21">
        <v>0.71748100000000004</v>
      </c>
      <c r="H9" s="21">
        <v>0.70075799999999999</v>
      </c>
      <c r="I9" s="81">
        <v>0.66108999999999996</v>
      </c>
      <c r="J9" s="88">
        <v>0.69390499999999999</v>
      </c>
      <c r="K9" s="21">
        <v>0.71677000000000002</v>
      </c>
      <c r="L9" s="88">
        <v>0.69949899999999998</v>
      </c>
      <c r="M9" s="52">
        <v>0.81646300000000005</v>
      </c>
      <c r="N9" s="51">
        <v>0.693936</v>
      </c>
      <c r="O9" s="19">
        <v>0.69403899999999996</v>
      </c>
      <c r="P9" s="35">
        <v>0.700735</v>
      </c>
      <c r="Q9" s="18">
        <v>0.82825700000000002</v>
      </c>
      <c r="R9" s="79">
        <v>0.84165800000000002</v>
      </c>
      <c r="S9" s="18">
        <v>0.82829699999999995</v>
      </c>
      <c r="T9" s="36">
        <v>0.69435000000000002</v>
      </c>
      <c r="U9" s="88">
        <v>0.69401900000000005</v>
      </c>
      <c r="V9" s="21">
        <v>0.777864</v>
      </c>
      <c r="W9" s="19">
        <v>0.69433500000000004</v>
      </c>
      <c r="X9" s="86">
        <v>0.66108699999999998</v>
      </c>
    </row>
    <row r="10" spans="1:29" x14ac:dyDescent="0.25">
      <c r="A10" s="1" t="s">
        <v>13</v>
      </c>
      <c r="B10" t="s">
        <v>0</v>
      </c>
      <c r="C10" s="6">
        <v>1.1020350000000001</v>
      </c>
      <c r="D10" s="80">
        <v>0.95941900000000002</v>
      </c>
      <c r="E10" s="21">
        <v>1.224256</v>
      </c>
      <c r="F10" s="18">
        <v>1.3063579999999999</v>
      </c>
      <c r="G10" s="67">
        <v>1.3098000000000001</v>
      </c>
      <c r="H10" s="21">
        <v>1.2340819999999999</v>
      </c>
      <c r="I10" s="19">
        <v>1.09819</v>
      </c>
      <c r="J10" s="41">
        <v>1.2709630000000001</v>
      </c>
      <c r="K10" s="18">
        <v>1.2964420000000001</v>
      </c>
      <c r="L10" s="45">
        <v>1.25562</v>
      </c>
      <c r="M10" s="80">
        <v>1.057229</v>
      </c>
      <c r="N10" s="31">
        <v>1.1827840000000001</v>
      </c>
      <c r="O10" s="21">
        <v>1.2389920000000001</v>
      </c>
      <c r="P10" s="35">
        <v>1.15876</v>
      </c>
      <c r="Q10" s="21">
        <v>1.1586479999999999</v>
      </c>
      <c r="R10" s="80">
        <v>1.057115</v>
      </c>
      <c r="S10" s="21">
        <v>1.2450429999999999</v>
      </c>
      <c r="T10" s="45">
        <v>1.2746109999999999</v>
      </c>
      <c r="U10" s="41">
        <v>1.250678</v>
      </c>
      <c r="V10" s="22">
        <v>1.2669109999999999</v>
      </c>
      <c r="W10" s="18">
        <v>1.294476</v>
      </c>
      <c r="X10" s="36">
        <v>1.0982479999999999</v>
      </c>
      <c r="Y10" t="s">
        <v>121</v>
      </c>
    </row>
    <row r="11" spans="1:29" x14ac:dyDescent="0.25">
      <c r="B11" t="s">
        <v>118</v>
      </c>
      <c r="C11" s="80">
        <v>0.564392</v>
      </c>
      <c r="D11">
        <v>0.7208</v>
      </c>
      <c r="E11" s="21">
        <v>0.69133199999999995</v>
      </c>
      <c r="F11" s="21">
        <v>0.75063999999999997</v>
      </c>
      <c r="G11" s="21">
        <v>0.74395299999999998</v>
      </c>
      <c r="H11" s="21">
        <v>0.699403</v>
      </c>
      <c r="I11" s="81">
        <v>0.59254799999999996</v>
      </c>
      <c r="J11" s="39">
        <v>0.71946900000000003</v>
      </c>
      <c r="K11" s="21">
        <v>0.74414100000000005</v>
      </c>
      <c r="L11" s="35">
        <v>0.72303899999999999</v>
      </c>
      <c r="M11" s="4">
        <v>0.81814299999999995</v>
      </c>
      <c r="N11" s="31">
        <v>0.70564899999999997</v>
      </c>
      <c r="O11" s="21">
        <v>0.70674899999999996</v>
      </c>
      <c r="P11" s="87">
        <v>0.60272599999999998</v>
      </c>
      <c r="Q11" s="21">
        <v>0.67564500000000005</v>
      </c>
      <c r="R11" s="7">
        <v>0.81825499999999995</v>
      </c>
      <c r="S11" s="22">
        <v>0.80305800000000005</v>
      </c>
      <c r="T11" s="35">
        <v>0.74864900000000001</v>
      </c>
      <c r="U11" s="39">
        <v>0.70980500000000002</v>
      </c>
      <c r="V11" s="21">
        <v>0.74414400000000003</v>
      </c>
      <c r="W11" s="21">
        <v>0.74996799999999997</v>
      </c>
      <c r="X11" s="86">
        <v>0.59253800000000001</v>
      </c>
    </row>
    <row r="12" spans="1:29" x14ac:dyDescent="0.25">
      <c r="A12" s="1" t="s">
        <v>14</v>
      </c>
      <c r="B12" t="s">
        <v>0</v>
      </c>
      <c r="C12" s="8">
        <v>1.3124910000000001</v>
      </c>
      <c r="D12" s="80">
        <v>1.1157820000000001</v>
      </c>
      <c r="E12" s="21">
        <v>1.4670719999999999</v>
      </c>
      <c r="F12" s="18">
        <v>1.6106579999999999</v>
      </c>
      <c r="G12" s="18">
        <v>1.605866</v>
      </c>
      <c r="H12" s="21">
        <v>1.495746</v>
      </c>
      <c r="I12" s="21">
        <v>1.3444750000000001</v>
      </c>
      <c r="J12" s="41">
        <v>1.54267</v>
      </c>
      <c r="K12" s="67">
        <v>1.6191789999999999</v>
      </c>
      <c r="L12" s="45">
        <v>1.544611</v>
      </c>
      <c r="M12" s="80">
        <v>1.2991950000000001</v>
      </c>
      <c r="N12" s="31">
        <v>1.4510829999999999</v>
      </c>
      <c r="O12" s="21">
        <v>1.5025219999999999</v>
      </c>
      <c r="P12" s="35">
        <v>1.4228609999999999</v>
      </c>
      <c r="Q12" s="21">
        <v>1.417008</v>
      </c>
      <c r="R12" s="80">
        <v>1.2992140000000001</v>
      </c>
      <c r="S12" s="21">
        <v>1.5182869999999999</v>
      </c>
      <c r="T12" s="45">
        <v>1.588606</v>
      </c>
      <c r="U12" s="39">
        <v>1.501136</v>
      </c>
      <c r="V12" s="22">
        <v>1.595631</v>
      </c>
      <c r="W12" s="21">
        <v>1.4788049999999999</v>
      </c>
      <c r="X12" s="35">
        <v>1.344492</v>
      </c>
      <c r="Y12" t="s">
        <v>97</v>
      </c>
    </row>
    <row r="13" spans="1:29" ht="15.75" thickBot="1" x14ac:dyDescent="0.3">
      <c r="B13" t="s">
        <v>118</v>
      </c>
      <c r="C13" s="80">
        <v>0.66712000000000005</v>
      </c>
      <c r="D13">
        <v>0.84134799999999998</v>
      </c>
      <c r="E13" s="21">
        <v>0.98581200000000002</v>
      </c>
      <c r="F13" s="21">
        <v>1.0001260000000001</v>
      </c>
      <c r="G13" s="22">
        <v>1.020205</v>
      </c>
      <c r="H13" s="21">
        <v>0.99204700000000001</v>
      </c>
      <c r="I13" s="81">
        <v>0.73708499999999999</v>
      </c>
      <c r="J13" s="84">
        <v>1.032888</v>
      </c>
      <c r="K13" s="22">
        <v>1.017112</v>
      </c>
      <c r="L13" s="83">
        <v>1.0288409999999999</v>
      </c>
      <c r="M13" s="4">
        <v>1.1172979999999999</v>
      </c>
      <c r="N13" s="31">
        <v>1.006632</v>
      </c>
      <c r="O13" s="21">
        <v>1.0098769999999999</v>
      </c>
      <c r="P13" s="87">
        <v>0.75040399999999996</v>
      </c>
      <c r="Q13" s="21">
        <v>0.80405700000000002</v>
      </c>
      <c r="R13" s="4">
        <v>1.1174219999999999</v>
      </c>
      <c r="S13" s="67">
        <v>1.1309739999999999</v>
      </c>
      <c r="T13" s="45">
        <v>1.0145029999999999</v>
      </c>
      <c r="U13" s="39">
        <v>1.010229</v>
      </c>
      <c r="V13" s="22">
        <v>1.0143340000000001</v>
      </c>
      <c r="W13" s="21">
        <v>1.00146</v>
      </c>
      <c r="X13" s="86">
        <v>0.73707</v>
      </c>
    </row>
    <row r="14" spans="1:29" x14ac:dyDescent="0.25">
      <c r="A14" s="1" t="s">
        <v>15</v>
      </c>
      <c r="B14" t="s">
        <v>0</v>
      </c>
      <c r="C14" s="80">
        <v>1.468127</v>
      </c>
      <c r="D14" s="80">
        <v>1.2865040000000001</v>
      </c>
      <c r="E14" s="21">
        <v>1.591005</v>
      </c>
      <c r="F14" s="22">
        <v>1.6789320000000001</v>
      </c>
      <c r="G14" s="67">
        <v>1.704472</v>
      </c>
      <c r="H14" s="21">
        <v>1.588605</v>
      </c>
      <c r="I14" s="21">
        <v>1.567591</v>
      </c>
      <c r="J14" s="5">
        <v>1.667163</v>
      </c>
      <c r="K14" s="22">
        <v>1.669791</v>
      </c>
      <c r="L14">
        <v>1.58521</v>
      </c>
      <c r="M14" s="80">
        <v>1.4560200000000001</v>
      </c>
      <c r="N14" s="31">
        <v>1.6445270000000001</v>
      </c>
      <c r="O14" s="21">
        <v>1.598374</v>
      </c>
      <c r="P14" s="45">
        <v>1.662828</v>
      </c>
      <c r="Q14" s="22">
        <v>1.6564300000000001</v>
      </c>
      <c r="R14" s="80">
        <v>1.456088</v>
      </c>
      <c r="S14" s="21">
        <v>1.6097170000000001</v>
      </c>
      <c r="T14" s="45">
        <v>1.6775040000000001</v>
      </c>
      <c r="U14" s="39">
        <v>1.6055889999999999</v>
      </c>
      <c r="V14" s="22">
        <v>1.677386</v>
      </c>
      <c r="W14" s="18">
        <v>1.7009799999999999</v>
      </c>
      <c r="X14" s="35">
        <v>1.5675619999999999</v>
      </c>
      <c r="Y14" t="s">
        <v>119</v>
      </c>
    </row>
    <row r="15" spans="1:29" x14ac:dyDescent="0.25">
      <c r="B15" t="s">
        <v>118</v>
      </c>
      <c r="C15">
        <v>0.72346600000000005</v>
      </c>
      <c r="D15">
        <v>0.87669699999999995</v>
      </c>
      <c r="E15" s="21">
        <v>0.84943500000000005</v>
      </c>
      <c r="F15" s="22">
        <v>0.974302</v>
      </c>
      <c r="G15" s="67">
        <v>0.99475400000000003</v>
      </c>
      <c r="H15" s="21">
        <v>0.86063000000000001</v>
      </c>
      <c r="I15" s="21">
        <v>0.77734199999999998</v>
      </c>
      <c r="J15">
        <v>0.78616299999999995</v>
      </c>
      <c r="K15" s="22">
        <v>0.971132</v>
      </c>
      <c r="L15" s="80">
        <v>0.66342100000000004</v>
      </c>
      <c r="M15">
        <v>0.83243599999999995</v>
      </c>
      <c r="N15" s="31">
        <v>0.88140399999999997</v>
      </c>
      <c r="O15" s="21">
        <v>0.86766200000000004</v>
      </c>
      <c r="P15" s="35">
        <v>0.78989500000000001</v>
      </c>
      <c r="Q15" s="21">
        <v>0.91225900000000004</v>
      </c>
      <c r="R15">
        <v>0.83247700000000002</v>
      </c>
      <c r="S15" s="18">
        <v>0.98840899999999998</v>
      </c>
      <c r="T15" s="72">
        <v>0.98420200000000002</v>
      </c>
      <c r="U15" s="39">
        <v>0.86466299999999996</v>
      </c>
      <c r="V15" s="18">
        <v>0.98379799999999995</v>
      </c>
      <c r="W15" s="22">
        <v>0.97915799999999997</v>
      </c>
      <c r="X15" s="35">
        <v>0.77734999999999999</v>
      </c>
    </row>
    <row r="16" spans="1:29" x14ac:dyDescent="0.25">
      <c r="A16" s="1" t="s">
        <v>16</v>
      </c>
      <c r="B16" t="s">
        <v>0</v>
      </c>
      <c r="C16" s="6">
        <v>1.7000120000000001</v>
      </c>
      <c r="D16" s="80">
        <v>1.58989</v>
      </c>
      <c r="E16" s="21">
        <v>1.820646</v>
      </c>
      <c r="F16" s="18">
        <v>1.925605</v>
      </c>
      <c r="G16" s="67">
        <v>1.9511259999999999</v>
      </c>
      <c r="H16" s="21">
        <v>1.8171850000000001</v>
      </c>
      <c r="I16" s="21">
        <v>1.78034</v>
      </c>
      <c r="J16" s="5">
        <v>1.9068890000000001</v>
      </c>
      <c r="K16" s="22">
        <v>1.908239</v>
      </c>
      <c r="L16" s="6">
        <v>1.7204680000000001</v>
      </c>
      <c r="M16" s="80">
        <v>1.6243449999999999</v>
      </c>
      <c r="N16" s="31">
        <v>1.879427</v>
      </c>
      <c r="O16" s="21">
        <v>1.8278700000000001</v>
      </c>
      <c r="P16" s="35">
        <v>1.887454</v>
      </c>
      <c r="Q16" s="21">
        <v>1.8656140000000001</v>
      </c>
      <c r="R16" s="80">
        <v>1.6242799999999999</v>
      </c>
      <c r="S16" s="21">
        <v>1.8403830000000001</v>
      </c>
      <c r="T16" s="72">
        <v>1.921592</v>
      </c>
      <c r="U16" s="39">
        <v>1.824093</v>
      </c>
      <c r="V16" s="18">
        <v>1.926814</v>
      </c>
      <c r="W16" s="21">
        <v>1.798551</v>
      </c>
      <c r="X16" s="35">
        <v>1.780378</v>
      </c>
      <c r="Y16" t="s">
        <v>103</v>
      </c>
      <c r="Z16">
        <v>1.994235</v>
      </c>
      <c r="AA16">
        <v>0.50144500000000003</v>
      </c>
      <c r="AB16">
        <v>46559811792</v>
      </c>
      <c r="AC16">
        <v>23347200000</v>
      </c>
    </row>
    <row r="17" spans="1:29" ht="15.75" thickBot="1" x14ac:dyDescent="0.3">
      <c r="B17" t="s">
        <v>118</v>
      </c>
      <c r="C17" s="6">
        <v>0.76108600000000004</v>
      </c>
      <c r="D17" s="80">
        <v>0.54908800000000002</v>
      </c>
      <c r="E17" s="21">
        <v>0.91292399999999996</v>
      </c>
      <c r="F17" s="21">
        <v>0.96386499999999997</v>
      </c>
      <c r="G17" s="22">
        <v>0.99222500000000002</v>
      </c>
      <c r="H17" s="21">
        <v>0.93033399999999999</v>
      </c>
      <c r="I17" s="21">
        <v>0.94041300000000005</v>
      </c>
      <c r="J17" s="6">
        <v>0.76287199999999999</v>
      </c>
      <c r="K17" s="22">
        <v>0.99689000000000005</v>
      </c>
      <c r="L17" s="80">
        <v>0.69292100000000001</v>
      </c>
      <c r="M17">
        <v>0.82976700000000003</v>
      </c>
      <c r="N17" s="33">
        <v>0.95831900000000003</v>
      </c>
      <c r="O17" s="21">
        <v>0.94469000000000003</v>
      </c>
      <c r="P17" s="38">
        <v>0.95316000000000001</v>
      </c>
      <c r="Q17" s="69">
        <v>1.0298160000000001</v>
      </c>
      <c r="R17">
        <v>0.82976399999999995</v>
      </c>
      <c r="S17" s="22">
        <v>0.99097999999999997</v>
      </c>
      <c r="T17" s="72">
        <v>1.010788</v>
      </c>
      <c r="U17" s="39">
        <v>0.93475399999999997</v>
      </c>
      <c r="V17" s="18">
        <v>1.0021500000000001</v>
      </c>
      <c r="W17" s="21">
        <v>0.93227700000000002</v>
      </c>
      <c r="X17" s="35">
        <v>0.94042000000000003</v>
      </c>
      <c r="Y17" t="s">
        <v>104</v>
      </c>
      <c r="Z17">
        <v>2.3996219999999999</v>
      </c>
      <c r="AA17">
        <v>0.41673199999999999</v>
      </c>
      <c r="AB17">
        <v>56024454164</v>
      </c>
      <c r="AC17">
        <v>23347200000</v>
      </c>
    </row>
    <row r="18" spans="1:29" x14ac:dyDescent="0.25">
      <c r="A18" s="1" t="s">
        <v>17</v>
      </c>
      <c r="B18" t="s">
        <v>0</v>
      </c>
      <c r="C18" s="8">
        <v>1.6910970000000001</v>
      </c>
      <c r="D18" s="8">
        <v>1.621245</v>
      </c>
      <c r="E18" s="19">
        <v>1.705614</v>
      </c>
      <c r="F18" s="22">
        <v>1.7748539999999999</v>
      </c>
      <c r="G18" s="19">
        <v>1.709757</v>
      </c>
      <c r="H18" s="21">
        <v>1.729039</v>
      </c>
      <c r="I18" s="81">
        <v>1.5977889999999999</v>
      </c>
      <c r="J18" s="7">
        <v>1.8970880000000001</v>
      </c>
      <c r="K18" s="22">
        <v>1.7574749999999999</v>
      </c>
      <c r="L18">
        <v>1.734958</v>
      </c>
      <c r="M18" s="8">
        <v>1.653686</v>
      </c>
      <c r="N18" s="7">
        <v>1.8981319999999999</v>
      </c>
      <c r="O18" s="21">
        <v>1.7127220000000001</v>
      </c>
      <c r="P18" s="7">
        <v>1.8981589999999999</v>
      </c>
      <c r="Q18" s="8">
        <v>1.654077</v>
      </c>
      <c r="R18" s="8">
        <v>1.6537580000000001</v>
      </c>
      <c r="S18" s="22">
        <v>1.7832859999999999</v>
      </c>
      <c r="T18" s="35">
        <v>1.7297169999999999</v>
      </c>
      <c r="U18" s="39">
        <v>1.7269049999999999</v>
      </c>
      <c r="V18" s="22">
        <v>1.777944</v>
      </c>
      <c r="W18" s="21">
        <v>1.7405600000000001</v>
      </c>
      <c r="X18" s="86">
        <v>1.5985780000000001</v>
      </c>
      <c r="Y18" t="s">
        <v>132</v>
      </c>
      <c r="Z18">
        <v>1.498245</v>
      </c>
      <c r="AA18">
        <v>0.66744700000000001</v>
      </c>
      <c r="AB18">
        <v>34979836988</v>
      </c>
      <c r="AC18">
        <v>23347200000</v>
      </c>
    </row>
    <row r="19" spans="1:29" x14ac:dyDescent="0.25">
      <c r="B19" t="s">
        <v>118</v>
      </c>
      <c r="C19" s="8">
        <v>0.83918700000000002</v>
      </c>
      <c r="D19" s="80">
        <v>0.65242599999999995</v>
      </c>
      <c r="E19" s="21">
        <v>0.86283900000000002</v>
      </c>
      <c r="F19" s="21">
        <v>0.90823900000000002</v>
      </c>
      <c r="G19" s="21">
        <v>0.92179299999999997</v>
      </c>
      <c r="H19" s="21">
        <v>0.87653000000000003</v>
      </c>
      <c r="I19" s="82">
        <v>0.78612400000000004</v>
      </c>
      <c r="J19" s="4">
        <v>0.96940000000000004</v>
      </c>
      <c r="K19" s="21">
        <v>0.92891599999999996</v>
      </c>
      <c r="L19">
        <v>0.88699499999999998</v>
      </c>
      <c r="M19" s="4">
        <v>0.96180900000000003</v>
      </c>
      <c r="N19" s="4">
        <v>0.97018899999999997</v>
      </c>
      <c r="O19" s="21">
        <v>0.88286100000000001</v>
      </c>
      <c r="P19" s="4">
        <v>0.97390900000000002</v>
      </c>
      <c r="Q19" s="5">
        <v>0.95475399999999999</v>
      </c>
      <c r="R19" s="5">
        <v>0.96178799999999998</v>
      </c>
      <c r="S19" s="67">
        <v>1.023633</v>
      </c>
      <c r="T19" s="45">
        <v>0.93314699999999995</v>
      </c>
      <c r="U19" s="39">
        <v>0.88138300000000003</v>
      </c>
      <c r="V19" s="22">
        <v>0.93606999999999996</v>
      </c>
      <c r="W19" s="22">
        <v>0.93540699999999999</v>
      </c>
      <c r="X19" s="87">
        <v>0.78614600000000001</v>
      </c>
      <c r="Y19" t="s">
        <v>115</v>
      </c>
      <c r="Z19">
        <v>1.2976080000000001</v>
      </c>
      <c r="AA19">
        <v>0.77064900000000003</v>
      </c>
      <c r="AB19">
        <v>30295505251</v>
      </c>
      <c r="AC19">
        <v>23347200000</v>
      </c>
    </row>
    <row r="20" spans="1:29" x14ac:dyDescent="0.25">
      <c r="A20" s="1" t="s">
        <v>18</v>
      </c>
      <c r="B20" t="s">
        <v>0</v>
      </c>
      <c r="C20" s="8">
        <v>1.85598</v>
      </c>
      <c r="D20" s="80">
        <v>1.794697</v>
      </c>
      <c r="E20" s="19">
        <v>1.9148000000000001</v>
      </c>
      <c r="F20" s="22">
        <v>2.0219559999999999</v>
      </c>
      <c r="G20" s="21">
        <v>1.963028</v>
      </c>
      <c r="H20" s="21">
        <v>1.942285</v>
      </c>
      <c r="I20" s="81">
        <v>1.7933250000000001</v>
      </c>
      <c r="J20" s="7">
        <v>2.1340599999999998</v>
      </c>
      <c r="K20" s="22">
        <v>2.0134189999999998</v>
      </c>
      <c r="L20">
        <v>1.9717009999999999</v>
      </c>
      <c r="M20" s="8">
        <v>1.8745700000000001</v>
      </c>
      <c r="N20" s="4">
        <v>2.134036</v>
      </c>
      <c r="O20" s="21">
        <v>1.925662</v>
      </c>
      <c r="P20" s="4">
        <v>2.134055</v>
      </c>
      <c r="Q20" s="8">
        <v>1.8745780000000001</v>
      </c>
      <c r="R20" s="8">
        <v>1.874438</v>
      </c>
      <c r="S20" s="21">
        <v>1.970542</v>
      </c>
      <c r="T20" s="35">
        <v>1.9759359999999999</v>
      </c>
      <c r="U20" s="88">
        <v>1.925325</v>
      </c>
      <c r="V20" s="22">
        <v>2.0503040000000001</v>
      </c>
      <c r="W20" s="21">
        <v>1.9873749999999999</v>
      </c>
      <c r="X20" s="86">
        <v>1.793237</v>
      </c>
      <c r="Y20" t="s">
        <v>133</v>
      </c>
      <c r="Z20">
        <v>1.362771</v>
      </c>
      <c r="AA20">
        <v>0.73379899999999998</v>
      </c>
      <c r="AB20">
        <v>31816889948</v>
      </c>
      <c r="AC20">
        <v>23347200000</v>
      </c>
    </row>
    <row r="21" spans="1:29" ht="15.75" thickBot="1" x14ac:dyDescent="0.3">
      <c r="B21" t="s">
        <v>118</v>
      </c>
      <c r="C21" s="8">
        <v>0.92125500000000005</v>
      </c>
      <c r="D21" s="80">
        <v>0.793709</v>
      </c>
      <c r="E21" s="22">
        <v>1.1066860000000001</v>
      </c>
      <c r="F21" s="22">
        <v>1.114771</v>
      </c>
      <c r="G21" s="22">
        <v>1.1145099999999999</v>
      </c>
      <c r="H21" s="18">
        <v>1.1214599999999999</v>
      </c>
      <c r="I21" s="21">
        <v>1.057355</v>
      </c>
      <c r="J21">
        <v>1.0677680000000001</v>
      </c>
      <c r="K21" s="18">
        <v>1.1214489999999999</v>
      </c>
      <c r="L21" s="8">
        <v>0.97874300000000003</v>
      </c>
      <c r="M21">
        <v>1.0559540000000001</v>
      </c>
      <c r="N21">
        <v>1.069609</v>
      </c>
      <c r="O21" s="18">
        <v>1.1220159999999999</v>
      </c>
      <c r="P21">
        <v>1.0676909999999999</v>
      </c>
      <c r="Q21">
        <v>1.061202</v>
      </c>
      <c r="R21">
        <v>1.0559430000000001</v>
      </c>
      <c r="S21" s="67">
        <v>1.238378</v>
      </c>
      <c r="T21" s="72">
        <v>1.121434</v>
      </c>
      <c r="U21" s="41">
        <v>1.1172409999999999</v>
      </c>
      <c r="V21" s="48">
        <v>1.133643</v>
      </c>
      <c r="W21" s="48">
        <v>1.1322650000000001</v>
      </c>
      <c r="X21" s="35">
        <v>1.0573859999999999</v>
      </c>
      <c r="Y21" t="s">
        <v>134</v>
      </c>
      <c r="Z21">
        <v>1.492731</v>
      </c>
      <c r="AA21">
        <v>0.66991299999999998</v>
      </c>
      <c r="AB21">
        <v>34851090099</v>
      </c>
      <c r="AC21">
        <v>23347200000</v>
      </c>
    </row>
    <row r="22" spans="1:29" x14ac:dyDescent="0.25">
      <c r="A22" s="1" t="s">
        <v>19</v>
      </c>
      <c r="B22" t="s">
        <v>0</v>
      </c>
      <c r="C22" s="80">
        <v>2.12236</v>
      </c>
      <c r="D22" s="6">
        <v>2.1783169999999998</v>
      </c>
      <c r="E22" s="82">
        <v>2.1505010000000002</v>
      </c>
      <c r="F22" s="22">
        <v>2.2203979999999999</v>
      </c>
      <c r="G22" s="19">
        <v>2.1811069999999999</v>
      </c>
      <c r="H22" s="19">
        <v>2.1735009999999999</v>
      </c>
      <c r="I22" s="82">
        <v>2.1631360000000002</v>
      </c>
      <c r="J22" s="4">
        <v>2.510732</v>
      </c>
      <c r="K22" s="22">
        <v>2.21991</v>
      </c>
      <c r="L22" s="5">
        <v>2.2841019999999999</v>
      </c>
      <c r="M22" s="8">
        <v>2.168212</v>
      </c>
      <c r="N22" s="4">
        <v>2.510799</v>
      </c>
      <c r="O22" s="21">
        <v>2.2324570000000001</v>
      </c>
      <c r="P22" s="4">
        <v>2.5108190000000001</v>
      </c>
      <c r="Q22" s="8">
        <v>2.1684700000000001</v>
      </c>
      <c r="R22" s="8">
        <v>2.1680440000000001</v>
      </c>
      <c r="S22" s="19">
        <v>2.1763629999999998</v>
      </c>
      <c r="T22" s="45">
        <v>2.2346650000000001</v>
      </c>
      <c r="U22" s="35">
        <v>2.1904499999999998</v>
      </c>
      <c r="V22" s="7">
        <v>2.5535610000000002</v>
      </c>
      <c r="W22" s="7">
        <v>2.5537640000000001</v>
      </c>
      <c r="X22" s="82">
        <v>2.163252</v>
      </c>
      <c r="Y22" t="s">
        <v>135</v>
      </c>
      <c r="Z22">
        <v>1.497269</v>
      </c>
      <c r="AA22">
        <v>0.667883</v>
      </c>
      <c r="AB22">
        <v>34957043629</v>
      </c>
      <c r="AC22">
        <v>23347200000</v>
      </c>
    </row>
    <row r="23" spans="1:29" ht="15.75" thickBot="1" x14ac:dyDescent="0.3">
      <c r="B23" t="s">
        <v>118</v>
      </c>
      <c r="C23" s="8">
        <v>0.93729499999999999</v>
      </c>
      <c r="D23" s="80">
        <v>0.82152700000000001</v>
      </c>
      <c r="E23" s="19">
        <v>0.98652399999999996</v>
      </c>
      <c r="F23" s="22">
        <v>1.0280069999999999</v>
      </c>
      <c r="G23" s="18">
        <v>1.0404469999999999</v>
      </c>
      <c r="H23" s="19">
        <v>0.99118799999999996</v>
      </c>
      <c r="I23" s="23">
        <v>1.0180450000000001</v>
      </c>
      <c r="J23" s="6">
        <v>0.98689199999999999</v>
      </c>
      <c r="K23" s="18">
        <v>1.048357</v>
      </c>
      <c r="L23" s="6">
        <v>0.986842</v>
      </c>
      <c r="M23" s="4">
        <v>1.059782</v>
      </c>
      <c r="N23" s="6">
        <v>0.98686200000000002</v>
      </c>
      <c r="O23" s="23">
        <v>1.0209440000000001</v>
      </c>
      <c r="P23" s="6">
        <v>0.99097599999999997</v>
      </c>
      <c r="Q23" s="6">
        <v>0.98647799999999997</v>
      </c>
      <c r="R23" s="4">
        <v>1.0597719999999999</v>
      </c>
      <c r="S23" s="18">
        <v>1.0644039999999999</v>
      </c>
      <c r="T23" s="72">
        <v>1.048332</v>
      </c>
      <c r="U23" s="83">
        <v>1.00014</v>
      </c>
      <c r="V23" s="7">
        <v>1.0909390000000001</v>
      </c>
      <c r="W23" s="7">
        <v>1.099653</v>
      </c>
      <c r="X23" s="23">
        <v>1.0180469999999999</v>
      </c>
      <c r="Y23" t="s">
        <v>136</v>
      </c>
      <c r="Z23">
        <v>1.492707</v>
      </c>
      <c r="AA23">
        <v>0.66992399999999996</v>
      </c>
      <c r="AB23">
        <v>34850529066</v>
      </c>
      <c r="AC23">
        <v>23347200000</v>
      </c>
    </row>
    <row r="24" spans="1:29" x14ac:dyDescent="0.25">
      <c r="A24" s="1" t="s">
        <v>20</v>
      </c>
      <c r="B24" t="s">
        <v>0</v>
      </c>
      <c r="C24">
        <v>2.1526589999999999</v>
      </c>
      <c r="D24">
        <v>2.2043149999999998</v>
      </c>
      <c r="E24" s="21">
        <v>2.16534</v>
      </c>
      <c r="F24" s="22">
        <v>2.3044370000000001</v>
      </c>
      <c r="G24" s="21">
        <v>2.1736949999999999</v>
      </c>
      <c r="H24" s="21">
        <v>2.117407</v>
      </c>
      <c r="I24" s="8">
        <v>1.9234690000000001</v>
      </c>
      <c r="J24" s="7">
        <v>2.5668319999999998</v>
      </c>
      <c r="K24" s="22">
        <v>2.216809</v>
      </c>
      <c r="L24" s="5">
        <v>2.3895930000000001</v>
      </c>
      <c r="M24" s="5">
        <v>2.2588469999999998</v>
      </c>
      <c r="N24" s="7">
        <v>2.5667659999999999</v>
      </c>
      <c r="O24" s="7">
        <v>2.5666899999999999</v>
      </c>
      <c r="P24" s="7">
        <v>2.5665770000000001</v>
      </c>
      <c r="Q24" s="5">
        <v>2.2504390000000001</v>
      </c>
      <c r="R24" s="5">
        <v>2.2587790000000001</v>
      </c>
      <c r="S24" s="19">
        <v>2.026078</v>
      </c>
      <c r="T24" s="35">
        <v>2.1866110000000001</v>
      </c>
      <c r="U24" s="4">
        <v>2.5445980000000001</v>
      </c>
      <c r="V24" s="4">
        <v>2.554843</v>
      </c>
      <c r="W24" s="4">
        <v>2.5549780000000002</v>
      </c>
      <c r="X24" s="80">
        <v>1.8811359999999999</v>
      </c>
      <c r="Y24" t="s">
        <v>137</v>
      </c>
      <c r="Z24">
        <v>1.4922979999999999</v>
      </c>
      <c r="AA24">
        <v>0.67010700000000001</v>
      </c>
      <c r="AB24">
        <v>34840991085</v>
      </c>
      <c r="AC24">
        <v>23347200000</v>
      </c>
    </row>
    <row r="25" spans="1:29" ht="15.75" thickBot="1" x14ac:dyDescent="0.3">
      <c r="B25" t="s">
        <v>118</v>
      </c>
      <c r="C25" s="8">
        <v>1.0841799999999999</v>
      </c>
      <c r="D25" s="8">
        <v>1.053879</v>
      </c>
      <c r="E25" s="25">
        <v>1.200455</v>
      </c>
      <c r="F25" s="59">
        <v>1.1467080000000001</v>
      </c>
      <c r="G25" s="59">
        <v>1.14578</v>
      </c>
      <c r="H25" s="25">
        <v>1.2096260000000001</v>
      </c>
      <c r="I25" s="8">
        <v>1.0340689999999999</v>
      </c>
      <c r="J25" s="5">
        <v>1.2826120000000001</v>
      </c>
      <c r="K25" s="59">
        <v>1.1594979999999999</v>
      </c>
      <c r="L25" s="5">
        <v>1.249671</v>
      </c>
      <c r="M25" s="5">
        <v>1.2710570000000001</v>
      </c>
      <c r="N25" s="5">
        <v>1.282232</v>
      </c>
      <c r="O25" s="5">
        <v>1.2892479999999999</v>
      </c>
      <c r="P25" s="5">
        <v>1.288672</v>
      </c>
      <c r="Q25" s="5">
        <v>1.275355</v>
      </c>
      <c r="R25" s="5">
        <v>1.271058</v>
      </c>
      <c r="S25" s="21">
        <v>1.1987589999999999</v>
      </c>
      <c r="T25" s="92">
        <v>1.148434</v>
      </c>
      <c r="U25" s="4">
        <v>1.3334630000000001</v>
      </c>
      <c r="V25" s="7">
        <v>1.392277</v>
      </c>
      <c r="W25" s="7">
        <v>1.404012</v>
      </c>
      <c r="X25" s="80">
        <v>0.92150699999999997</v>
      </c>
      <c r="Y25" t="s">
        <v>138</v>
      </c>
      <c r="Z25">
        <v>1.4482060000000001</v>
      </c>
      <c r="AA25">
        <v>0.69050999999999996</v>
      </c>
      <c r="AB25">
        <v>33811553739</v>
      </c>
      <c r="AC25">
        <v>23347200000</v>
      </c>
    </row>
    <row r="26" spans="1:29" x14ac:dyDescent="0.25">
      <c r="A26" s="1" t="s">
        <v>21</v>
      </c>
      <c r="B26" t="s">
        <v>0</v>
      </c>
      <c r="C26">
        <v>2.3590770000000001</v>
      </c>
      <c r="D26">
        <v>2.5218690000000001</v>
      </c>
      <c r="E26">
        <v>2.6682869999999999</v>
      </c>
      <c r="F26" s="5">
        <v>2.8626079999999998</v>
      </c>
      <c r="G26">
        <v>2.6681530000000002</v>
      </c>
      <c r="H26" s="8">
        <v>2.183208</v>
      </c>
      <c r="I26" s="80">
        <v>2.13286</v>
      </c>
      <c r="J26" s="5">
        <v>2.8664939999999999</v>
      </c>
      <c r="K26" s="5">
        <v>2.8664890000000001</v>
      </c>
      <c r="L26">
        <v>2.6726359999999998</v>
      </c>
      <c r="M26">
        <v>2.516753</v>
      </c>
      <c r="N26" s="5">
        <v>2.866431</v>
      </c>
      <c r="O26" s="5">
        <v>2.8665560000000001</v>
      </c>
      <c r="P26" s="5">
        <v>2.866517</v>
      </c>
      <c r="Q26">
        <v>2.5171899999999998</v>
      </c>
      <c r="R26">
        <v>2.5170979999999998</v>
      </c>
      <c r="S26" s="19">
        <v>2.2508059999999999</v>
      </c>
      <c r="T26" s="7">
        <v>2.9460630000000001</v>
      </c>
      <c r="U26" s="5">
        <v>2.9178829999999998</v>
      </c>
      <c r="V26" s="4">
        <v>2.945052</v>
      </c>
      <c r="W26" s="4">
        <v>2.9457800000000001</v>
      </c>
      <c r="X26" s="8">
        <v>2.164609</v>
      </c>
      <c r="Y26" t="s">
        <v>139</v>
      </c>
      <c r="Z26">
        <v>1.3489800000000001</v>
      </c>
      <c r="AA26">
        <v>0.74130099999999999</v>
      </c>
      <c r="AB26">
        <v>31494896452</v>
      </c>
      <c r="AC26">
        <v>23347200000</v>
      </c>
    </row>
    <row r="27" spans="1:29" ht="15.75" thickBot="1" x14ac:dyDescent="0.3">
      <c r="B27" t="s">
        <v>118</v>
      </c>
      <c r="C27" s="8">
        <v>1.0774710000000001</v>
      </c>
      <c r="D27" s="8">
        <v>1.0956330000000001</v>
      </c>
      <c r="E27">
        <v>1.209298</v>
      </c>
      <c r="F27">
        <v>1.187338</v>
      </c>
      <c r="G27">
        <v>1.208046</v>
      </c>
      <c r="H27" s="80">
        <v>0.97717900000000002</v>
      </c>
      <c r="I27" s="80">
        <v>0.96070800000000001</v>
      </c>
      <c r="J27">
        <v>1.1805749999999999</v>
      </c>
      <c r="K27">
        <v>1.181265</v>
      </c>
      <c r="L27" s="4">
        <v>1.2766169999999999</v>
      </c>
      <c r="M27" s="5">
        <v>1.2630189999999999</v>
      </c>
      <c r="N27">
        <v>1.178069</v>
      </c>
      <c r="O27">
        <v>1.1859299999999999</v>
      </c>
      <c r="P27">
        <v>1.1846209999999999</v>
      </c>
      <c r="Q27">
        <v>1.178631</v>
      </c>
      <c r="R27" s="5">
        <v>1.262948</v>
      </c>
      <c r="S27" s="93">
        <v>1.0988929999999999</v>
      </c>
      <c r="T27" s="4">
        <v>1.276724</v>
      </c>
      <c r="U27">
        <v>1.1730769999999999</v>
      </c>
      <c r="V27" s="4">
        <v>1.270529</v>
      </c>
      <c r="W27" s="7">
        <v>1.279393</v>
      </c>
      <c r="X27" s="80">
        <v>0.99828700000000004</v>
      </c>
      <c r="Y27" t="s">
        <v>140</v>
      </c>
      <c r="Z27">
        <v>1.4914480000000001</v>
      </c>
      <c r="AA27">
        <v>0.670489</v>
      </c>
      <c r="AB27">
        <v>34821142624</v>
      </c>
      <c r="AC27">
        <v>23347200000</v>
      </c>
    </row>
    <row r="28" spans="1:29" x14ac:dyDescent="0.25">
      <c r="A28" s="1" t="s">
        <v>203</v>
      </c>
      <c r="B28" t="s">
        <v>0</v>
      </c>
      <c r="C28" s="80">
        <v>0.41995700000000002</v>
      </c>
      <c r="D28" s="80">
        <v>0.41559299999999999</v>
      </c>
      <c r="E28" s="8">
        <v>0.75302000000000002</v>
      </c>
      <c r="F28" s="6">
        <v>0.82741900000000002</v>
      </c>
      <c r="G28">
        <v>0.90603199999999995</v>
      </c>
      <c r="H28">
        <v>0.84151399999999998</v>
      </c>
      <c r="I28" s="8">
        <v>0.75647600000000004</v>
      </c>
      <c r="J28" s="8">
        <v>0.755629</v>
      </c>
      <c r="K28" s="8">
        <v>0.74508200000000002</v>
      </c>
      <c r="L28" s="8">
        <v>0.71730700000000003</v>
      </c>
      <c r="M28" s="6">
        <v>0.82077599999999995</v>
      </c>
      <c r="N28" s="8">
        <v>0.75602000000000003</v>
      </c>
      <c r="O28" s="8">
        <v>0.75541999999999998</v>
      </c>
      <c r="P28">
        <v>0.84716999999999998</v>
      </c>
      <c r="Q28" s="4">
        <v>0.99363999999999997</v>
      </c>
      <c r="R28" s="7">
        <v>1.040643</v>
      </c>
      <c r="S28" s="4">
        <v>0.99363999999999997</v>
      </c>
      <c r="T28">
        <v>0.90175400000000006</v>
      </c>
      <c r="U28">
        <v>0.86037699999999995</v>
      </c>
      <c r="V28">
        <v>0.90078899999999995</v>
      </c>
      <c r="W28">
        <v>0.90093199999999996</v>
      </c>
      <c r="X28" s="8">
        <v>0.75641099999999994</v>
      </c>
      <c r="Y28" t="s">
        <v>141</v>
      </c>
      <c r="Z28">
        <v>1.4914620000000001</v>
      </c>
      <c r="AA28">
        <v>0.67048300000000005</v>
      </c>
      <c r="AB28">
        <v>34821462049</v>
      </c>
      <c r="AC28">
        <v>23347200000</v>
      </c>
    </row>
    <row r="29" spans="1:29" x14ac:dyDescent="0.25">
      <c r="B29" t="s">
        <v>118</v>
      </c>
      <c r="C29" s="80">
        <v>0.28748000000000001</v>
      </c>
      <c r="D29" s="80">
        <v>0.38200000000000001</v>
      </c>
      <c r="E29" s="6">
        <v>0.59007900000000002</v>
      </c>
      <c r="F29">
        <v>0.66168400000000005</v>
      </c>
      <c r="G29">
        <v>0.65184500000000001</v>
      </c>
      <c r="H29" s="6">
        <v>0.60979499999999998</v>
      </c>
      <c r="I29" s="8">
        <v>0.58586099999999997</v>
      </c>
      <c r="J29" s="8">
        <v>0.58425700000000003</v>
      </c>
      <c r="K29" s="8">
        <v>0.56894599999999995</v>
      </c>
      <c r="L29" s="8">
        <v>0.57069099999999995</v>
      </c>
      <c r="M29">
        <v>0.63846400000000003</v>
      </c>
      <c r="N29" s="8">
        <v>0.58427700000000005</v>
      </c>
      <c r="O29" s="8">
        <v>0.584588</v>
      </c>
      <c r="P29" s="6">
        <v>0.60883799999999999</v>
      </c>
      <c r="Q29" s="4">
        <v>0.74377499999999996</v>
      </c>
      <c r="R29" s="7">
        <v>0.76375199999999999</v>
      </c>
      <c r="S29" s="4">
        <v>0.74369700000000005</v>
      </c>
      <c r="T29" s="5">
        <v>0.681917</v>
      </c>
      <c r="U29" s="6">
        <v>0.61241299999999999</v>
      </c>
      <c r="V29" s="5">
        <v>0.68351499999999998</v>
      </c>
      <c r="W29" s="5">
        <v>0.68188599999999999</v>
      </c>
      <c r="X29" s="8">
        <v>0.58584800000000004</v>
      </c>
      <c r="Y29" t="s">
        <v>142</v>
      </c>
      <c r="Z29">
        <v>1.4914909999999999</v>
      </c>
      <c r="AA29">
        <v>0.67047000000000001</v>
      </c>
      <c r="AB29">
        <v>34822140140</v>
      </c>
      <c r="AC29">
        <v>23347200000</v>
      </c>
    </row>
    <row r="30" spans="1:29" x14ac:dyDescent="0.25">
      <c r="A30" s="1" t="s">
        <v>211</v>
      </c>
      <c r="B30" t="s">
        <v>0</v>
      </c>
      <c r="C30" s="80">
        <v>0.66778599999999999</v>
      </c>
      <c r="D30" s="80">
        <v>0.64782099999999998</v>
      </c>
      <c r="E30" s="6">
        <v>0.81274800000000003</v>
      </c>
      <c r="F30" s="5">
        <v>0.88126800000000005</v>
      </c>
      <c r="G30" s="7">
        <v>0.95743599999999995</v>
      </c>
      <c r="H30">
        <v>0.84083600000000003</v>
      </c>
      <c r="I30" s="8">
        <v>0.70196099999999995</v>
      </c>
      <c r="J30">
        <v>0.85623000000000005</v>
      </c>
      <c r="K30" s="4">
        <v>0.94853299999999996</v>
      </c>
      <c r="L30">
        <v>0.85548999999999997</v>
      </c>
      <c r="M30">
        <v>0.85436100000000004</v>
      </c>
      <c r="N30">
        <v>0.83940599999999999</v>
      </c>
      <c r="O30">
        <v>0.83871899999999999</v>
      </c>
      <c r="P30" s="8">
        <v>0.72897100000000004</v>
      </c>
      <c r="Q30">
        <v>0.86453100000000005</v>
      </c>
      <c r="R30">
        <v>0.85433499999999996</v>
      </c>
      <c r="S30" s="5">
        <v>0.91462200000000005</v>
      </c>
      <c r="T30" s="4">
        <v>0.952345</v>
      </c>
      <c r="U30">
        <v>0.84744799999999998</v>
      </c>
      <c r="V30" s="4">
        <v>0.94254800000000005</v>
      </c>
      <c r="W30" s="4">
        <v>0.94943</v>
      </c>
      <c r="X30" s="8">
        <v>0.70173200000000002</v>
      </c>
      <c r="Y30" t="s">
        <v>143</v>
      </c>
      <c r="Z30">
        <v>1.361478</v>
      </c>
      <c r="AA30">
        <v>0.73449600000000004</v>
      </c>
      <c r="AB30">
        <v>31786696297</v>
      </c>
      <c r="AC30">
        <v>23347200000</v>
      </c>
    </row>
    <row r="31" spans="1:29" x14ac:dyDescent="0.25">
      <c r="B31" t="s">
        <v>118</v>
      </c>
      <c r="C31" s="80">
        <v>0.44137500000000002</v>
      </c>
      <c r="D31" s="80">
        <v>0.51023700000000005</v>
      </c>
      <c r="E31">
        <v>0.696658</v>
      </c>
      <c r="F31">
        <v>0.73192599999999997</v>
      </c>
      <c r="G31" s="5">
        <v>0.743089</v>
      </c>
      <c r="H31">
        <v>0.70313000000000003</v>
      </c>
      <c r="I31" s="8">
        <v>0.58928999999999998</v>
      </c>
      <c r="J31">
        <v>0.72172400000000003</v>
      </c>
      <c r="K31" s="5">
        <v>0.74404400000000004</v>
      </c>
      <c r="L31">
        <v>0.72431900000000005</v>
      </c>
      <c r="M31" s="7">
        <v>0.81736600000000004</v>
      </c>
      <c r="N31">
        <v>0.70901400000000003</v>
      </c>
      <c r="O31">
        <v>0.70875999999999995</v>
      </c>
      <c r="P31" s="8">
        <v>0.60420700000000005</v>
      </c>
      <c r="Q31">
        <v>0.67686999999999997</v>
      </c>
      <c r="R31" s="7">
        <v>0.81746300000000005</v>
      </c>
      <c r="S31" s="4">
        <v>0.814307</v>
      </c>
      <c r="T31" s="5">
        <v>0.74470499999999995</v>
      </c>
      <c r="U31">
        <v>0.71168500000000001</v>
      </c>
      <c r="V31" s="5">
        <v>0.74376299999999995</v>
      </c>
      <c r="W31" s="5">
        <v>0.74770700000000001</v>
      </c>
      <c r="X31" s="8">
        <v>0.59258999999999995</v>
      </c>
      <c r="Y31" t="s">
        <v>144</v>
      </c>
      <c r="Z31">
        <v>1.3489690000000001</v>
      </c>
      <c r="AA31">
        <v>0.74130700000000005</v>
      </c>
      <c r="AB31">
        <v>31494659875</v>
      </c>
      <c r="AC31">
        <v>23347200000</v>
      </c>
    </row>
    <row r="32" spans="1:29" x14ac:dyDescent="0.25">
      <c r="A32" s="1" t="s">
        <v>204</v>
      </c>
      <c r="B32" t="s">
        <v>0</v>
      </c>
      <c r="C32" s="80">
        <v>0.70400799999999997</v>
      </c>
      <c r="D32" s="80">
        <v>0.67527499999999996</v>
      </c>
      <c r="E32" s="6">
        <v>0.96501400000000004</v>
      </c>
      <c r="F32" s="5">
        <v>1.0619400000000001</v>
      </c>
      <c r="G32" s="7">
        <v>1.123607</v>
      </c>
      <c r="H32">
        <v>0.99177199999999999</v>
      </c>
      <c r="I32" s="8">
        <v>0.906057</v>
      </c>
      <c r="J32">
        <v>0.98341199999999995</v>
      </c>
      <c r="K32" s="4">
        <v>1.1077410000000001</v>
      </c>
      <c r="L32" s="6">
        <v>0.956426</v>
      </c>
      <c r="M32" s="5">
        <v>1.016024</v>
      </c>
      <c r="N32" s="5">
        <v>1.0359640000000001</v>
      </c>
      <c r="O32">
        <v>0.99779899999999999</v>
      </c>
      <c r="P32" s="6">
        <v>0.935415</v>
      </c>
      <c r="Q32" s="5">
        <v>1.0699909999999999</v>
      </c>
      <c r="R32">
        <v>1.015981</v>
      </c>
      <c r="S32" s="5">
        <v>1.0652889999999999</v>
      </c>
      <c r="T32" s="4">
        <v>1.1123069999999999</v>
      </c>
      <c r="U32">
        <v>1.0090710000000001</v>
      </c>
      <c r="V32" s="4">
        <v>1.102641</v>
      </c>
      <c r="W32" s="4">
        <v>1.1053649999999999</v>
      </c>
      <c r="X32" s="8">
        <v>0.90603699999999998</v>
      </c>
      <c r="Y32" t="s">
        <v>145</v>
      </c>
      <c r="Z32">
        <v>1.3614329999999999</v>
      </c>
      <c r="AA32">
        <v>0.73451999999999995</v>
      </c>
      <c r="AB32">
        <v>31785659955</v>
      </c>
      <c r="AC32">
        <v>23347200000</v>
      </c>
    </row>
    <row r="33" spans="1:29" x14ac:dyDescent="0.25">
      <c r="B33" t="s">
        <v>118</v>
      </c>
      <c r="C33" s="80">
        <v>0.48387000000000002</v>
      </c>
      <c r="D33" s="80">
        <v>0.53007800000000005</v>
      </c>
      <c r="E33" s="6">
        <v>0.72336199999999995</v>
      </c>
      <c r="F33">
        <v>0.77679399999999998</v>
      </c>
      <c r="G33" s="5">
        <v>0.78600400000000004</v>
      </c>
      <c r="H33" s="6">
        <v>0.72954799999999997</v>
      </c>
      <c r="I33" s="8">
        <v>0.70299599999999995</v>
      </c>
      <c r="J33" s="8">
        <v>0.66681800000000002</v>
      </c>
      <c r="K33" s="5">
        <v>0.78910899999999995</v>
      </c>
      <c r="L33" s="8">
        <v>0.58700399999999997</v>
      </c>
      <c r="M33" s="6">
        <v>0.73337399999999997</v>
      </c>
      <c r="N33">
        <v>0.75893600000000006</v>
      </c>
      <c r="O33" s="6">
        <v>0.73565000000000003</v>
      </c>
      <c r="P33" s="6">
        <v>0.71604699999999999</v>
      </c>
      <c r="Q33" s="4">
        <v>0.80348200000000003</v>
      </c>
      <c r="R33" s="6">
        <v>0.73332299999999995</v>
      </c>
      <c r="S33" s="7">
        <v>0.828264</v>
      </c>
      <c r="T33" s="5">
        <v>0.79131600000000002</v>
      </c>
      <c r="U33" s="6">
        <v>0.73397599999999996</v>
      </c>
      <c r="V33" s="5">
        <v>0.78990099999999996</v>
      </c>
      <c r="W33" s="5">
        <v>0.78243399999999996</v>
      </c>
      <c r="X33" s="6">
        <v>0.70298799999999995</v>
      </c>
      <c r="Y33" t="s">
        <v>146</v>
      </c>
      <c r="Z33">
        <v>1.491487</v>
      </c>
      <c r="AA33">
        <v>0.67047199999999996</v>
      </c>
      <c r="AB33">
        <v>34822048596</v>
      </c>
      <c r="AC33">
        <v>23347200000</v>
      </c>
    </row>
    <row r="34" spans="1:29" x14ac:dyDescent="0.25">
      <c r="A34" s="1" t="s">
        <v>212</v>
      </c>
      <c r="B34" t="s">
        <v>0</v>
      </c>
      <c r="C34" s="80">
        <v>1.0994900000000001</v>
      </c>
      <c r="D34" s="80">
        <v>1.099426</v>
      </c>
      <c r="E34" s="6">
        <v>1.3170189999999999</v>
      </c>
      <c r="F34">
        <v>1.4690939999999999</v>
      </c>
      <c r="G34" s="5">
        <v>1.5036339999999999</v>
      </c>
      <c r="H34" s="6">
        <v>1.3275269999999999</v>
      </c>
      <c r="I34" s="8">
        <v>1.1017680000000001</v>
      </c>
      <c r="J34" s="7">
        <v>1.6585160000000001</v>
      </c>
      <c r="K34">
        <v>1.4793639999999999</v>
      </c>
      <c r="L34" s="5">
        <v>1.534168</v>
      </c>
      <c r="M34" s="5">
        <v>1.527398</v>
      </c>
      <c r="N34" s="4">
        <v>1.6453990000000001</v>
      </c>
      <c r="O34" s="6">
        <v>1.3571960000000001</v>
      </c>
      <c r="P34" s="4">
        <v>1.6504840000000001</v>
      </c>
      <c r="Q34">
        <v>1.4876039999999999</v>
      </c>
      <c r="R34" s="5">
        <v>1.5273190000000001</v>
      </c>
      <c r="S34">
        <v>1.4961990000000001</v>
      </c>
      <c r="T34">
        <v>1.484307</v>
      </c>
      <c r="U34">
        <v>1.3838969999999999</v>
      </c>
      <c r="V34" s="5">
        <v>1.557366</v>
      </c>
      <c r="W34" s="5">
        <v>1.5736870000000001</v>
      </c>
      <c r="X34" s="8">
        <v>1.101809</v>
      </c>
      <c r="Y34" t="s">
        <v>147</v>
      </c>
      <c r="Z34">
        <v>1.491444</v>
      </c>
      <c r="AA34">
        <v>0.67049099999999995</v>
      </c>
      <c r="AB34">
        <v>34821033685</v>
      </c>
      <c r="AC34">
        <v>23347200000</v>
      </c>
    </row>
    <row r="35" spans="1:29" x14ac:dyDescent="0.25">
      <c r="B35" t="s">
        <v>118</v>
      </c>
      <c r="C35" s="8">
        <v>0.72295299999999996</v>
      </c>
      <c r="D35" s="80">
        <v>0.59448699999999999</v>
      </c>
      <c r="E35" s="6">
        <v>0.86596200000000001</v>
      </c>
      <c r="F35" s="5">
        <v>0.916435</v>
      </c>
      <c r="G35" s="4">
        <v>0.92641099999999998</v>
      </c>
      <c r="H35">
        <v>0.875108</v>
      </c>
      <c r="I35">
        <v>0.88786500000000002</v>
      </c>
      <c r="J35">
        <v>0.883247</v>
      </c>
      <c r="K35" s="4">
        <v>0.92874999999999996</v>
      </c>
      <c r="L35" s="8">
        <v>0.79352299999999998</v>
      </c>
      <c r="M35" s="5">
        <v>0.91135999999999995</v>
      </c>
      <c r="N35">
        <v>0.88068100000000005</v>
      </c>
      <c r="O35">
        <v>0.88638700000000004</v>
      </c>
      <c r="P35">
        <v>0.88597800000000004</v>
      </c>
      <c r="Q35">
        <v>0.87875899999999996</v>
      </c>
      <c r="R35" s="5">
        <v>0.91172600000000004</v>
      </c>
      <c r="S35" s="7">
        <v>0.98954399999999998</v>
      </c>
      <c r="T35" s="4">
        <v>0.93078300000000003</v>
      </c>
      <c r="U35">
        <v>0.87594099999999997</v>
      </c>
      <c r="V35" s="5">
        <v>0.91590199999999999</v>
      </c>
      <c r="W35" s="5">
        <v>0.92615999999999998</v>
      </c>
      <c r="X35">
        <v>0.88789499999999999</v>
      </c>
      <c r="Y35" t="s">
        <v>148</v>
      </c>
      <c r="Z35">
        <v>1.3944430000000001</v>
      </c>
      <c r="AA35">
        <v>0.71713199999999999</v>
      </c>
      <c r="AB35">
        <v>32556351002</v>
      </c>
      <c r="AC35">
        <v>23347200000</v>
      </c>
    </row>
    <row r="36" spans="1:29" x14ac:dyDescent="0.25">
      <c r="A36" s="1" t="s">
        <v>221</v>
      </c>
      <c r="B36" t="s">
        <v>0</v>
      </c>
      <c r="C36">
        <v>1.1523060000000001</v>
      </c>
      <c r="D36">
        <v>1.169497</v>
      </c>
      <c r="E36">
        <v>1.401751</v>
      </c>
      <c r="F36">
        <v>1.5324230000000001</v>
      </c>
      <c r="G36">
        <v>1.5575410000000001</v>
      </c>
      <c r="H36">
        <v>1.3224880000000001</v>
      </c>
      <c r="I36">
        <v>1.2097549999999999</v>
      </c>
      <c r="J36">
        <v>1.7052389999999999</v>
      </c>
      <c r="K36">
        <v>1.544691</v>
      </c>
      <c r="L36">
        <v>1.5940380000000001</v>
      </c>
      <c r="M36">
        <v>1.5765370000000001</v>
      </c>
      <c r="N36">
        <v>1.6922870000000001</v>
      </c>
      <c r="O36">
        <v>1.4855719999999999</v>
      </c>
      <c r="P36">
        <v>1.701938</v>
      </c>
      <c r="Q36">
        <v>1.5330220000000001</v>
      </c>
      <c r="R36">
        <v>1.576476</v>
      </c>
      <c r="S36">
        <v>1.4819929999999999</v>
      </c>
      <c r="T36">
        <v>1.551078</v>
      </c>
      <c r="U36">
        <v>1.467462</v>
      </c>
      <c r="V36">
        <v>1.7525379999999999</v>
      </c>
      <c r="W36">
        <v>1.755296</v>
      </c>
      <c r="X36">
        <v>1.1852469999999999</v>
      </c>
      <c r="Y36" t="s">
        <v>149</v>
      </c>
      <c r="Z36">
        <v>1.492777</v>
      </c>
      <c r="AA36">
        <v>0.66989200000000004</v>
      </c>
      <c r="AB36">
        <v>34852167020</v>
      </c>
      <c r="AC36">
        <v>23347200000</v>
      </c>
    </row>
    <row r="37" spans="1:29" x14ac:dyDescent="0.25">
      <c r="B37" t="s">
        <v>118</v>
      </c>
      <c r="C37">
        <v>0.76818399999999998</v>
      </c>
      <c r="D37">
        <v>0.670539</v>
      </c>
      <c r="E37">
        <v>0.91501100000000002</v>
      </c>
      <c r="F37">
        <v>0.93581099999999995</v>
      </c>
      <c r="G37">
        <v>0.94709200000000004</v>
      </c>
      <c r="H37">
        <v>0.88189300000000004</v>
      </c>
      <c r="I37">
        <v>0.84925600000000001</v>
      </c>
      <c r="J37">
        <v>0.94525300000000001</v>
      </c>
      <c r="K37">
        <v>0.94448100000000001</v>
      </c>
      <c r="L37">
        <v>0.869815</v>
      </c>
      <c r="M37">
        <v>0.97275699999999998</v>
      </c>
      <c r="N37">
        <v>0.940473</v>
      </c>
      <c r="O37">
        <v>0.91832199999999997</v>
      </c>
      <c r="P37">
        <v>0.94701999999999997</v>
      </c>
      <c r="Q37">
        <v>0.93978099999999998</v>
      </c>
      <c r="R37">
        <v>0.97303899999999999</v>
      </c>
      <c r="S37">
        <v>0.95966700000000005</v>
      </c>
      <c r="T37">
        <v>0.95936699999999997</v>
      </c>
      <c r="U37">
        <v>0.93743900000000002</v>
      </c>
      <c r="V37">
        <v>1.0261499999999999</v>
      </c>
      <c r="W37">
        <v>1.03884</v>
      </c>
      <c r="X37">
        <v>0.85834999999999995</v>
      </c>
      <c r="Y37" t="s">
        <v>176</v>
      </c>
      <c r="Z37">
        <v>1.4975590000000001</v>
      </c>
      <c r="AA37">
        <v>0.66775399999999996</v>
      </c>
      <c r="AB37">
        <v>34963798285</v>
      </c>
      <c r="AC37">
        <v>23347200000</v>
      </c>
    </row>
    <row r="38" spans="1:29" x14ac:dyDescent="0.25">
      <c r="A38" s="1" t="s">
        <v>222</v>
      </c>
      <c r="B38" t="s">
        <v>0</v>
      </c>
      <c r="C38" s="80">
        <v>1.7404360000000001</v>
      </c>
      <c r="D38" s="6">
        <v>1.991733</v>
      </c>
      <c r="E38">
        <v>2.536368</v>
      </c>
      <c r="F38" s="5">
        <v>2.6301049999999999</v>
      </c>
      <c r="G38">
        <v>2.5537200000000002</v>
      </c>
      <c r="H38" s="8">
        <v>1.8274440000000001</v>
      </c>
      <c r="I38" s="8">
        <v>1.8180190000000001</v>
      </c>
      <c r="J38" s="5">
        <v>2.635176</v>
      </c>
      <c r="K38" s="5">
        <v>2.6249020000000001</v>
      </c>
      <c r="L38">
        <v>2.5314559999999999</v>
      </c>
      <c r="M38">
        <v>2.4236749999999998</v>
      </c>
      <c r="N38" s="5">
        <v>2.6181719999999999</v>
      </c>
      <c r="O38" s="5">
        <v>2.6310129999999998</v>
      </c>
      <c r="P38" s="5">
        <v>2.6319050000000002</v>
      </c>
      <c r="Q38">
        <v>2.3841290000000002</v>
      </c>
      <c r="R38">
        <v>2.4235530000000001</v>
      </c>
      <c r="S38" s="4">
        <v>2.7114940000000001</v>
      </c>
      <c r="T38" s="7">
        <v>2.7322410000000001</v>
      </c>
      <c r="U38" s="5">
        <v>2.6534019999999998</v>
      </c>
      <c r="V38" s="4">
        <v>2.7263899999999999</v>
      </c>
      <c r="W38" s="7">
        <v>2.7313299999999998</v>
      </c>
      <c r="X38" s="80">
        <v>1.789479</v>
      </c>
    </row>
    <row r="39" spans="1:29" x14ac:dyDescent="0.25">
      <c r="B39" t="s">
        <v>118</v>
      </c>
      <c r="C39">
        <v>1.093205</v>
      </c>
      <c r="D39">
        <v>1.168655</v>
      </c>
      <c r="E39">
        <v>1.370039</v>
      </c>
      <c r="F39">
        <v>1.339745</v>
      </c>
      <c r="G39">
        <v>1.372271</v>
      </c>
      <c r="H39">
        <v>0.94814900000000002</v>
      </c>
      <c r="I39">
        <v>0.93858200000000003</v>
      </c>
      <c r="J39">
        <v>1.33907</v>
      </c>
      <c r="K39">
        <v>1.335369</v>
      </c>
      <c r="L39" s="7">
        <v>1.44892</v>
      </c>
      <c r="M39">
        <v>1.3651930000000001</v>
      </c>
      <c r="N39">
        <v>1.3335300000000001</v>
      </c>
      <c r="O39">
        <v>1.3393740000000001</v>
      </c>
      <c r="P39">
        <v>1.33599</v>
      </c>
      <c r="Q39">
        <v>1.332012</v>
      </c>
      <c r="R39">
        <v>1.365084</v>
      </c>
      <c r="S39">
        <v>1.4305969999999999</v>
      </c>
      <c r="T39" s="4">
        <v>1.4435789999999999</v>
      </c>
      <c r="U39">
        <v>1.3993310000000001</v>
      </c>
      <c r="V39">
        <v>1.4371929999999999</v>
      </c>
      <c r="W39" s="4">
        <v>1.4479789999999999</v>
      </c>
      <c r="X39">
        <v>0.96720600000000001</v>
      </c>
      <c r="Y39" t="s">
        <v>120</v>
      </c>
    </row>
    <row r="40" spans="1:29" x14ac:dyDescent="0.25">
      <c r="B40" t="s">
        <v>0</v>
      </c>
      <c r="C40">
        <v>2.3372109999999999</v>
      </c>
      <c r="D40">
        <v>2.9777939999999998</v>
      </c>
      <c r="E40">
        <v>3.5338940000000001</v>
      </c>
      <c r="F40">
        <v>3.6850510000000001</v>
      </c>
      <c r="G40">
        <v>3.512772</v>
      </c>
      <c r="H40">
        <v>2.1537090000000001</v>
      </c>
      <c r="I40">
        <v>2.1589580000000002</v>
      </c>
      <c r="J40">
        <v>3.6489579999999999</v>
      </c>
    </row>
    <row r="41" spans="1:29" x14ac:dyDescent="0.25">
      <c r="B41" t="s">
        <v>118</v>
      </c>
      <c r="Y41" t="s">
        <v>103</v>
      </c>
      <c r="Z41">
        <v>3.494059</v>
      </c>
      <c r="AA41">
        <v>0.28620000000000001</v>
      </c>
      <c r="AB41">
        <v>81576500536</v>
      </c>
      <c r="AC41">
        <v>23347200000</v>
      </c>
    </row>
    <row r="42" spans="1:29" x14ac:dyDescent="0.25">
      <c r="B42" t="s">
        <v>0</v>
      </c>
      <c r="Y42" t="s">
        <v>104</v>
      </c>
      <c r="Z42">
        <v>2.3959359999999998</v>
      </c>
      <c r="AA42">
        <v>0.41737299999999999</v>
      </c>
      <c r="AB42">
        <v>55938387517</v>
      </c>
      <c r="AC42">
        <v>23347200000</v>
      </c>
    </row>
    <row r="43" spans="1:29" x14ac:dyDescent="0.25">
      <c r="B43" t="s">
        <v>118</v>
      </c>
      <c r="Y43" t="s">
        <v>132</v>
      </c>
      <c r="Z43">
        <v>1.6565879999999999</v>
      </c>
      <c r="AA43">
        <v>0.60365100000000005</v>
      </c>
      <c r="AB43">
        <v>38676680168</v>
      </c>
      <c r="AC43">
        <v>23347200000</v>
      </c>
    </row>
    <row r="44" spans="1:29" x14ac:dyDescent="0.25">
      <c r="E44" t="s">
        <v>240</v>
      </c>
      <c r="Y44" t="s">
        <v>115</v>
      </c>
      <c r="Z44">
        <v>1.440302</v>
      </c>
      <c r="AA44">
        <v>0.694299</v>
      </c>
      <c r="AB44">
        <v>33627030092</v>
      </c>
      <c r="AC44">
        <v>23347200000</v>
      </c>
    </row>
    <row r="45" spans="1:29" x14ac:dyDescent="0.25">
      <c r="E45" t="s">
        <v>241</v>
      </c>
      <c r="Y45" t="s">
        <v>133</v>
      </c>
      <c r="Z45">
        <v>1.488699</v>
      </c>
      <c r="AA45">
        <v>0.67172699999999996</v>
      </c>
      <c r="AB45">
        <v>34756953964</v>
      </c>
      <c r="AC45">
        <v>23347200000</v>
      </c>
    </row>
    <row r="46" spans="1:29" x14ac:dyDescent="0.25">
      <c r="Y46" t="s">
        <v>134</v>
      </c>
      <c r="Z46">
        <v>1.6441589999999999</v>
      </c>
      <c r="AA46">
        <v>0.60821400000000003</v>
      </c>
      <c r="AB46">
        <v>38386504656</v>
      </c>
      <c r="AC46">
        <v>23347200000</v>
      </c>
    </row>
    <row r="47" spans="1:29" x14ac:dyDescent="0.25">
      <c r="Y47" t="s">
        <v>135</v>
      </c>
      <c r="Z47">
        <v>1.6566000000000001</v>
      </c>
      <c r="AA47">
        <v>0.60364600000000002</v>
      </c>
      <c r="AB47">
        <v>38676965651</v>
      </c>
      <c r="AC47">
        <v>23347200000</v>
      </c>
    </row>
    <row r="48" spans="1:29" x14ac:dyDescent="0.25">
      <c r="Y48" t="s">
        <v>136</v>
      </c>
      <c r="Z48">
        <v>1.6441140000000001</v>
      </c>
      <c r="AA48">
        <v>0.60823000000000005</v>
      </c>
      <c r="AB48">
        <v>38385451464</v>
      </c>
      <c r="AC48">
        <v>23347200000</v>
      </c>
    </row>
    <row r="49" spans="25:29" x14ac:dyDescent="0.25">
      <c r="Y49" t="s">
        <v>137</v>
      </c>
      <c r="Z49">
        <v>1.6442680000000001</v>
      </c>
      <c r="AA49">
        <v>0.60817299999999996</v>
      </c>
      <c r="AB49">
        <v>38389047463</v>
      </c>
      <c r="AC49">
        <v>23347200000</v>
      </c>
    </row>
    <row r="50" spans="25:29" x14ac:dyDescent="0.25">
      <c r="Y50" t="s">
        <v>138</v>
      </c>
      <c r="Z50">
        <v>1.6021110000000001</v>
      </c>
      <c r="AA50">
        <v>0.62417599999999995</v>
      </c>
      <c r="AB50">
        <v>37404816696</v>
      </c>
      <c r="AC50">
        <v>23347200000</v>
      </c>
    </row>
    <row r="51" spans="25:29" x14ac:dyDescent="0.25">
      <c r="Y51" t="s">
        <v>139</v>
      </c>
      <c r="Z51">
        <v>1.4620470000000001</v>
      </c>
      <c r="AA51">
        <v>0.68397200000000002</v>
      </c>
      <c r="AB51">
        <v>34134713957</v>
      </c>
      <c r="AC51">
        <v>23347200000</v>
      </c>
    </row>
    <row r="52" spans="25:29" x14ac:dyDescent="0.25">
      <c r="Y52" t="s">
        <v>140</v>
      </c>
      <c r="Z52">
        <v>1.644161</v>
      </c>
      <c r="AA52">
        <v>0.608213</v>
      </c>
      <c r="AB52">
        <v>38386566010</v>
      </c>
      <c r="AC52">
        <v>23347200000</v>
      </c>
    </row>
    <row r="53" spans="25:29" x14ac:dyDescent="0.25">
      <c r="Y53" t="s">
        <v>141</v>
      </c>
      <c r="Z53">
        <v>1.6442319999999999</v>
      </c>
      <c r="AA53">
        <v>0.60818700000000003</v>
      </c>
      <c r="AB53">
        <v>38388223031</v>
      </c>
      <c r="AC53">
        <v>23347200000</v>
      </c>
    </row>
    <row r="54" spans="25:29" x14ac:dyDescent="0.25">
      <c r="Y54" t="s">
        <v>142</v>
      </c>
      <c r="Z54">
        <v>1.6443620000000001</v>
      </c>
      <c r="AA54">
        <v>0.60813899999999999</v>
      </c>
      <c r="AB54">
        <v>38391248019</v>
      </c>
      <c r="AC54">
        <v>23347200000</v>
      </c>
    </row>
    <row r="55" spans="25:29" x14ac:dyDescent="0.25">
      <c r="Y55" t="s">
        <v>143</v>
      </c>
      <c r="Z55">
        <v>1.4889060000000001</v>
      </c>
      <c r="AA55">
        <v>0.67163399999999995</v>
      </c>
      <c r="AB55">
        <v>34761785478</v>
      </c>
      <c r="AC55">
        <v>23347200000</v>
      </c>
    </row>
    <row r="56" spans="25:29" x14ac:dyDescent="0.25">
      <c r="Y56" t="s">
        <v>144</v>
      </c>
      <c r="Z56">
        <v>1.4618850000000001</v>
      </c>
      <c r="AA56">
        <v>0.68404799999999999</v>
      </c>
      <c r="AB56">
        <v>34130917254</v>
      </c>
      <c r="AC56">
        <v>23347200000</v>
      </c>
    </row>
    <row r="57" spans="25:29" x14ac:dyDescent="0.25">
      <c r="Y57" t="s">
        <v>145</v>
      </c>
      <c r="Z57">
        <v>1.4888600000000001</v>
      </c>
      <c r="AA57">
        <v>0.671655</v>
      </c>
      <c r="AB57">
        <v>34760712207</v>
      </c>
      <c r="AC57">
        <v>23347200000</v>
      </c>
    </row>
    <row r="58" spans="25:29" x14ac:dyDescent="0.25">
      <c r="Y58" t="s">
        <v>146</v>
      </c>
      <c r="Z58">
        <v>1.6442639999999999</v>
      </c>
      <c r="AA58">
        <v>0.60817500000000002</v>
      </c>
      <c r="AB58">
        <v>38388952669</v>
      </c>
      <c r="AC58">
        <v>23347200000</v>
      </c>
    </row>
    <row r="59" spans="25:29" x14ac:dyDescent="0.25">
      <c r="Y59" t="s">
        <v>147</v>
      </c>
      <c r="Z59">
        <v>1.6442920000000001</v>
      </c>
      <c r="AA59">
        <v>0.60816400000000004</v>
      </c>
      <c r="AB59">
        <v>38389624178</v>
      </c>
      <c r="AC59">
        <v>23347200000</v>
      </c>
    </row>
    <row r="60" spans="25:29" x14ac:dyDescent="0.25">
      <c r="Y60" t="s">
        <v>148</v>
      </c>
      <c r="Z60">
        <v>1.510038</v>
      </c>
      <c r="AA60">
        <v>0.66223500000000002</v>
      </c>
      <c r="AB60">
        <v>35255149130</v>
      </c>
      <c r="AC60">
        <v>23347200000</v>
      </c>
    </row>
    <row r="61" spans="25:29" x14ac:dyDescent="0.25">
      <c r="Y61" t="s">
        <v>149</v>
      </c>
      <c r="Z61">
        <v>1.644298</v>
      </c>
      <c r="AA61">
        <v>0.60816199999999998</v>
      </c>
      <c r="AB61">
        <v>38389760282</v>
      </c>
      <c r="AC61">
        <v>23347200000</v>
      </c>
    </row>
    <row r="62" spans="25:29" x14ac:dyDescent="0.25">
      <c r="Y62" t="s">
        <v>176</v>
      </c>
      <c r="Z62">
        <v>1.656771</v>
      </c>
      <c r="AA62">
        <v>0.60358400000000001</v>
      </c>
      <c r="AB62">
        <v>38680968749</v>
      </c>
      <c r="AC62">
        <v>23347200000</v>
      </c>
    </row>
    <row r="64" spans="25:29" x14ac:dyDescent="0.25">
      <c r="Y64" t="s">
        <v>214</v>
      </c>
    </row>
    <row r="66" spans="25:29" x14ac:dyDescent="0.25">
      <c r="Y66" t="s">
        <v>97</v>
      </c>
    </row>
    <row r="68" spans="25:29" x14ac:dyDescent="0.25">
      <c r="Y68" t="s">
        <v>119</v>
      </c>
    </row>
    <row r="70" spans="25:29" x14ac:dyDescent="0.25">
      <c r="Y70" t="s">
        <v>103</v>
      </c>
      <c r="Z70">
        <v>1.3848499999999999</v>
      </c>
      <c r="AA70">
        <v>0.72209999999999996</v>
      </c>
      <c r="AB70">
        <v>46967029705</v>
      </c>
      <c r="AC70">
        <v>33914880000</v>
      </c>
    </row>
    <row r="71" spans="25:29" x14ac:dyDescent="0.25">
      <c r="Y71" t="s">
        <v>104</v>
      </c>
      <c r="Z71">
        <v>1.5905119999999999</v>
      </c>
      <c r="AA71">
        <v>0.62872799999999995</v>
      </c>
      <c r="AB71">
        <v>53942024639</v>
      </c>
      <c r="AC71">
        <v>33914880000</v>
      </c>
    </row>
    <row r="72" spans="25:29" x14ac:dyDescent="0.25">
      <c r="Y72" t="s">
        <v>132</v>
      </c>
      <c r="Z72">
        <v>1.117248</v>
      </c>
      <c r="AA72">
        <v>0.89505599999999996</v>
      </c>
      <c r="AB72">
        <v>37891333033</v>
      </c>
      <c r="AC72">
        <v>33914880000</v>
      </c>
    </row>
    <row r="73" spans="25:29" x14ac:dyDescent="0.25">
      <c r="Y73" t="s">
        <v>115</v>
      </c>
      <c r="Z73">
        <v>1.016356</v>
      </c>
      <c r="AA73">
        <v>0.983908</v>
      </c>
      <c r="AB73">
        <v>34469581730</v>
      </c>
      <c r="AC73">
        <v>33914880000</v>
      </c>
    </row>
    <row r="74" spans="25:29" x14ac:dyDescent="0.25">
      <c r="Y74" t="s">
        <v>133</v>
      </c>
      <c r="Z74">
        <v>0.99963000000000002</v>
      </c>
      <c r="AA74">
        <v>1.0003709999999999</v>
      </c>
      <c r="AB74">
        <v>33902315641</v>
      </c>
      <c r="AC74">
        <v>33914880000</v>
      </c>
    </row>
    <row r="75" spans="25:29" x14ac:dyDescent="0.25">
      <c r="Y75" t="s">
        <v>134</v>
      </c>
      <c r="Z75">
        <v>1.1386860000000001</v>
      </c>
      <c r="AA75">
        <v>0.87820500000000001</v>
      </c>
      <c r="AB75">
        <v>38618387200</v>
      </c>
      <c r="AC75">
        <v>33914880000</v>
      </c>
    </row>
    <row r="76" spans="25:29" x14ac:dyDescent="0.25">
      <c r="Y76" t="s">
        <v>135</v>
      </c>
      <c r="Z76">
        <v>1.1096649999999999</v>
      </c>
      <c r="AA76">
        <v>0.90117199999999997</v>
      </c>
      <c r="AB76">
        <v>37634171506</v>
      </c>
      <c r="AC76">
        <v>33914880000</v>
      </c>
    </row>
    <row r="77" spans="25:29" x14ac:dyDescent="0.25">
      <c r="Y77" t="s">
        <v>136</v>
      </c>
      <c r="Z77">
        <v>0.99243999999999999</v>
      </c>
      <c r="AA77">
        <v>1.0076179999999999</v>
      </c>
      <c r="AB77">
        <v>33658475379</v>
      </c>
      <c r="AC77">
        <v>33914880000</v>
      </c>
    </row>
    <row r="78" spans="25:29" x14ac:dyDescent="0.25">
      <c r="Y78" t="s">
        <v>137</v>
      </c>
      <c r="Z78">
        <v>0.99242200000000003</v>
      </c>
      <c r="AA78">
        <v>1.007636</v>
      </c>
      <c r="AB78">
        <v>33657869927</v>
      </c>
      <c r="AC78">
        <v>33914880000</v>
      </c>
    </row>
    <row r="79" spans="25:29" x14ac:dyDescent="0.25">
      <c r="Y79" t="s">
        <v>138</v>
      </c>
      <c r="Z79">
        <v>1.033609</v>
      </c>
      <c r="AA79">
        <v>0.96748400000000001</v>
      </c>
      <c r="AB79">
        <v>35054722709</v>
      </c>
      <c r="AC79">
        <v>33914880000</v>
      </c>
    </row>
    <row r="80" spans="25:29" x14ac:dyDescent="0.25">
      <c r="Y80" t="s">
        <v>139</v>
      </c>
      <c r="Z80">
        <v>0.97464399999999995</v>
      </c>
      <c r="AA80">
        <v>1.026016</v>
      </c>
      <c r="AB80">
        <v>33054922114</v>
      </c>
      <c r="AC80">
        <v>33914880000</v>
      </c>
    </row>
    <row r="81" spans="25:29" x14ac:dyDescent="0.25">
      <c r="Y81" t="s">
        <v>140</v>
      </c>
      <c r="Z81">
        <v>0.99244399999999999</v>
      </c>
      <c r="AA81">
        <v>1.0076130000000001</v>
      </c>
      <c r="AB81">
        <v>33658633123</v>
      </c>
      <c r="AC81">
        <v>33914880000</v>
      </c>
    </row>
    <row r="82" spans="25:29" x14ac:dyDescent="0.25">
      <c r="Y82" t="s">
        <v>141</v>
      </c>
      <c r="Z82">
        <v>0.99246900000000005</v>
      </c>
      <c r="AA82">
        <v>1.0075879999999999</v>
      </c>
      <c r="AB82">
        <v>33659458038</v>
      </c>
      <c r="AC82">
        <v>33914880000</v>
      </c>
    </row>
    <row r="83" spans="25:29" x14ac:dyDescent="0.25">
      <c r="Y83" t="s">
        <v>142</v>
      </c>
      <c r="Z83">
        <v>1.1251249999999999</v>
      </c>
      <c r="AA83">
        <v>0.88878999999999997</v>
      </c>
      <c r="AB83">
        <v>38158492346</v>
      </c>
      <c r="AC83">
        <v>33914880000</v>
      </c>
    </row>
    <row r="84" spans="25:29" x14ac:dyDescent="0.25">
      <c r="Y84" t="s">
        <v>143</v>
      </c>
      <c r="Z84">
        <v>1.006505</v>
      </c>
      <c r="AA84">
        <v>0.993537</v>
      </c>
      <c r="AB84">
        <v>34135509130</v>
      </c>
      <c r="AC84">
        <v>33914880000</v>
      </c>
    </row>
    <row r="85" spans="25:29" x14ac:dyDescent="0.25">
      <c r="Y85" t="s">
        <v>144</v>
      </c>
      <c r="Z85">
        <v>0.96118599999999998</v>
      </c>
      <c r="AA85">
        <v>1.0403819999999999</v>
      </c>
      <c r="AB85">
        <v>32598497170</v>
      </c>
      <c r="AC85">
        <v>33914880000</v>
      </c>
    </row>
    <row r="86" spans="25:29" x14ac:dyDescent="0.25">
      <c r="Y86" t="s">
        <v>145</v>
      </c>
      <c r="Z86">
        <v>1.0065919999999999</v>
      </c>
      <c r="AA86">
        <v>0.99345099999999997</v>
      </c>
      <c r="AB86">
        <v>34138456835</v>
      </c>
      <c r="AC86">
        <v>33914880000</v>
      </c>
    </row>
    <row r="87" spans="25:29" x14ac:dyDescent="0.25">
      <c r="Y87" t="s">
        <v>146</v>
      </c>
      <c r="Z87">
        <v>1.0045569999999999</v>
      </c>
      <c r="AA87">
        <v>0.99546400000000002</v>
      </c>
      <c r="AB87">
        <v>34069415396</v>
      </c>
      <c r="AC87">
        <v>33914880000</v>
      </c>
    </row>
    <row r="88" spans="25:29" x14ac:dyDescent="0.25">
      <c r="Y88" t="s">
        <v>147</v>
      </c>
      <c r="Z88">
        <v>1.0999810000000001</v>
      </c>
      <c r="AA88">
        <v>0.909107</v>
      </c>
      <c r="AB88">
        <v>37305728011</v>
      </c>
      <c r="AC88">
        <v>33914880000</v>
      </c>
    </row>
    <row r="89" spans="25:29" x14ac:dyDescent="0.25">
      <c r="Y89" t="s">
        <v>148</v>
      </c>
      <c r="Z89">
        <v>1.00457</v>
      </c>
      <c r="AA89">
        <v>0.99545099999999997</v>
      </c>
      <c r="AB89">
        <v>34069877941</v>
      </c>
      <c r="AC89">
        <v>33914880000</v>
      </c>
    </row>
    <row r="90" spans="25:29" x14ac:dyDescent="0.25">
      <c r="Y90" t="s">
        <v>149</v>
      </c>
      <c r="Z90">
        <v>1.004637</v>
      </c>
      <c r="AA90">
        <v>0.99538400000000005</v>
      </c>
      <c r="AB90">
        <v>34072151309</v>
      </c>
      <c r="AC90">
        <v>33914880000</v>
      </c>
    </row>
    <row r="91" spans="25:29" x14ac:dyDescent="0.25">
      <c r="Y91" t="s">
        <v>176</v>
      </c>
      <c r="Z91">
        <v>1.1098520000000001</v>
      </c>
      <c r="AA91">
        <v>0.90102099999999996</v>
      </c>
      <c r="AB91">
        <v>37640510635</v>
      </c>
      <c r="AC91">
        <v>33914880000</v>
      </c>
    </row>
    <row r="93" spans="25:29" x14ac:dyDescent="0.25">
      <c r="Y93" t="s">
        <v>120</v>
      </c>
    </row>
    <row r="95" spans="25:29" x14ac:dyDescent="0.25">
      <c r="Y95" t="s">
        <v>103</v>
      </c>
      <c r="Z95">
        <v>2.6308699999999998</v>
      </c>
      <c r="AA95">
        <v>0.380102</v>
      </c>
      <c r="AB95">
        <v>89225656803</v>
      </c>
      <c r="AC95">
        <v>33914880000</v>
      </c>
    </row>
    <row r="96" spans="25:29" x14ac:dyDescent="0.25">
      <c r="Y96" t="s">
        <v>104</v>
      </c>
      <c r="Z96">
        <v>1.8305640000000001</v>
      </c>
      <c r="AA96">
        <v>0.54627999999999999</v>
      </c>
      <c r="AB96">
        <v>62083347803</v>
      </c>
      <c r="AC96">
        <v>33914880000</v>
      </c>
    </row>
    <row r="97" spans="25:29" x14ac:dyDescent="0.25">
      <c r="Y97" t="s">
        <v>132</v>
      </c>
      <c r="Z97">
        <v>1.746534</v>
      </c>
      <c r="AA97">
        <v>0.57256200000000002</v>
      </c>
      <c r="AB97">
        <v>59233507541</v>
      </c>
      <c r="AC97">
        <v>33914880000</v>
      </c>
    </row>
    <row r="98" spans="25:29" x14ac:dyDescent="0.25">
      <c r="Y98" t="s">
        <v>115</v>
      </c>
      <c r="Z98">
        <v>1.3774919999999999</v>
      </c>
      <c r="AA98">
        <v>0.72595699999999996</v>
      </c>
      <c r="AB98">
        <v>46717470829</v>
      </c>
      <c r="AC98">
        <v>33914880000</v>
      </c>
    </row>
    <row r="99" spans="25:29" x14ac:dyDescent="0.25">
      <c r="Y99" t="s">
        <v>133</v>
      </c>
      <c r="Z99">
        <v>1.4025399999999999</v>
      </c>
      <c r="AA99">
        <v>0.71299199999999996</v>
      </c>
      <c r="AB99">
        <v>47566968565</v>
      </c>
      <c r="AC99">
        <v>33914880000</v>
      </c>
    </row>
    <row r="100" spans="25:29" x14ac:dyDescent="0.25">
      <c r="Y100" t="s">
        <v>134</v>
      </c>
      <c r="Z100">
        <v>1.707085</v>
      </c>
      <c r="AA100">
        <v>0.58579400000000004</v>
      </c>
      <c r="AB100">
        <v>57895591222</v>
      </c>
      <c r="AC100">
        <v>33914880000</v>
      </c>
    </row>
    <row r="101" spans="25:29" x14ac:dyDescent="0.25">
      <c r="Y101" t="s">
        <v>135</v>
      </c>
      <c r="Z101">
        <v>1.765587</v>
      </c>
      <c r="AA101">
        <v>0.566384</v>
      </c>
      <c r="AB101">
        <v>59879667137</v>
      </c>
      <c r="AC101">
        <v>33914880000</v>
      </c>
    </row>
    <row r="102" spans="25:29" x14ac:dyDescent="0.25">
      <c r="Y102" t="s">
        <v>136</v>
      </c>
      <c r="Z102">
        <v>1.5256369999999999</v>
      </c>
      <c r="AA102">
        <v>0.65546400000000005</v>
      </c>
      <c r="AB102">
        <v>51741792310</v>
      </c>
      <c r="AC102">
        <v>33914880000</v>
      </c>
    </row>
    <row r="103" spans="25:29" x14ac:dyDescent="0.25">
      <c r="Y103" t="s">
        <v>137</v>
      </c>
      <c r="Z103">
        <v>1.5241739999999999</v>
      </c>
      <c r="AA103">
        <v>0.65609300000000004</v>
      </c>
      <c r="AB103">
        <v>51692184043</v>
      </c>
      <c r="AC103">
        <v>33914880000</v>
      </c>
    </row>
    <row r="104" spans="25:29" x14ac:dyDescent="0.25">
      <c r="Y104" t="s">
        <v>138</v>
      </c>
      <c r="Z104">
        <v>1.576702</v>
      </c>
      <c r="AA104">
        <v>0.63423499999999999</v>
      </c>
      <c r="AB104">
        <v>53473657924</v>
      </c>
      <c r="AC104">
        <v>33914880000</v>
      </c>
    </row>
    <row r="105" spans="25:29" x14ac:dyDescent="0.25">
      <c r="Y105" t="s">
        <v>139</v>
      </c>
      <c r="Z105">
        <v>1.353963</v>
      </c>
      <c r="AA105">
        <v>0.73857300000000004</v>
      </c>
      <c r="AB105">
        <v>45919492419</v>
      </c>
      <c r="AC105">
        <v>33914880000</v>
      </c>
    </row>
    <row r="106" spans="25:29" x14ac:dyDescent="0.25">
      <c r="Y106" t="s">
        <v>140</v>
      </c>
      <c r="Z106">
        <v>1.5257019999999999</v>
      </c>
      <c r="AA106">
        <v>0.65543600000000002</v>
      </c>
      <c r="AB106">
        <v>51743983800</v>
      </c>
      <c r="AC106">
        <v>33914880000</v>
      </c>
    </row>
    <row r="107" spans="25:29" x14ac:dyDescent="0.25">
      <c r="Y107" t="s">
        <v>141</v>
      </c>
      <c r="Z107">
        <v>1.5255620000000001</v>
      </c>
      <c r="AA107">
        <v>0.65549599999999997</v>
      </c>
      <c r="AB107">
        <v>51739257068</v>
      </c>
      <c r="AC107">
        <v>33914880000</v>
      </c>
    </row>
    <row r="108" spans="25:29" x14ac:dyDescent="0.25">
      <c r="Y108" t="s">
        <v>142</v>
      </c>
      <c r="Z108">
        <v>1.713036</v>
      </c>
      <c r="AA108">
        <v>0.58375900000000003</v>
      </c>
      <c r="AB108">
        <v>58097396408</v>
      </c>
      <c r="AC108">
        <v>33914880000</v>
      </c>
    </row>
    <row r="109" spans="25:29" x14ac:dyDescent="0.25">
      <c r="Y109" t="s">
        <v>143</v>
      </c>
      <c r="Z109">
        <v>1.367953</v>
      </c>
      <c r="AA109">
        <v>0.73101899999999997</v>
      </c>
      <c r="AB109">
        <v>46393958251</v>
      </c>
      <c r="AC109">
        <v>33914880000</v>
      </c>
    </row>
    <row r="110" spans="25:29" x14ac:dyDescent="0.25">
      <c r="Y110" t="s">
        <v>144</v>
      </c>
      <c r="Z110">
        <v>1.333029</v>
      </c>
      <c r="AA110">
        <v>0.75017100000000003</v>
      </c>
      <c r="AB110">
        <v>45209532780</v>
      </c>
      <c r="AC110">
        <v>33914880000</v>
      </c>
    </row>
    <row r="111" spans="25:29" x14ac:dyDescent="0.25">
      <c r="Y111" t="s">
        <v>145</v>
      </c>
      <c r="Z111">
        <v>1.3681460000000001</v>
      </c>
      <c r="AA111">
        <v>0.73091600000000001</v>
      </c>
      <c r="AB111">
        <v>46400515629</v>
      </c>
      <c r="AC111">
        <v>33914880000</v>
      </c>
    </row>
    <row r="112" spans="25:29" x14ac:dyDescent="0.25">
      <c r="Y112" t="s">
        <v>146</v>
      </c>
      <c r="Z112">
        <v>1.484996</v>
      </c>
      <c r="AA112">
        <v>0.67340199999999995</v>
      </c>
      <c r="AB112">
        <v>50363461693</v>
      </c>
      <c r="AC112">
        <v>33914880000</v>
      </c>
    </row>
    <row r="113" spans="25:29" x14ac:dyDescent="0.25">
      <c r="Y113" t="s">
        <v>147</v>
      </c>
      <c r="Z113">
        <v>1.7025090000000001</v>
      </c>
      <c r="AA113">
        <v>0.587368</v>
      </c>
      <c r="AB113">
        <v>57740394023</v>
      </c>
      <c r="AC113">
        <v>33914880000</v>
      </c>
    </row>
    <row r="114" spans="25:29" x14ac:dyDescent="0.25">
      <c r="Y114" t="s">
        <v>148</v>
      </c>
      <c r="Z114">
        <v>1.4816659999999999</v>
      </c>
      <c r="AA114">
        <v>0.67491599999999996</v>
      </c>
      <c r="AB114">
        <v>50250522222</v>
      </c>
      <c r="AC114">
        <v>33914880000</v>
      </c>
    </row>
    <row r="115" spans="25:29" x14ac:dyDescent="0.25">
      <c r="Y115" t="s">
        <v>149</v>
      </c>
      <c r="Z115">
        <v>1.4851490000000001</v>
      </c>
      <c r="AA115">
        <v>0.67333299999999996</v>
      </c>
      <c r="AB115">
        <v>50368645001</v>
      </c>
      <c r="AC115">
        <v>33914880000</v>
      </c>
    </row>
    <row r="116" spans="25:29" x14ac:dyDescent="0.25">
      <c r="Y116" t="s">
        <v>176</v>
      </c>
      <c r="Z116">
        <v>1.7655160000000001</v>
      </c>
      <c r="AA116">
        <v>0.56640699999999999</v>
      </c>
      <c r="AB116">
        <v>59877275005</v>
      </c>
      <c r="AC116">
        <v>33914880000</v>
      </c>
    </row>
    <row r="118" spans="25:29" x14ac:dyDescent="0.25">
      <c r="Y118" t="s">
        <v>177</v>
      </c>
    </row>
    <row r="120" spans="25:29" x14ac:dyDescent="0.25">
      <c r="Y120" t="s">
        <v>97</v>
      </c>
    </row>
    <row r="122" spans="25:29" x14ac:dyDescent="0.25">
      <c r="Y122" t="s">
        <v>119</v>
      </c>
    </row>
    <row r="124" spans="25:29" x14ac:dyDescent="0.25">
      <c r="Y124" t="s">
        <v>103</v>
      </c>
      <c r="Z124">
        <v>1.257911</v>
      </c>
      <c r="AA124">
        <v>0.79496900000000004</v>
      </c>
      <c r="AB124">
        <v>48149209138</v>
      </c>
      <c r="AC124">
        <v>38277120000</v>
      </c>
    </row>
    <row r="125" spans="25:29" x14ac:dyDescent="0.25">
      <c r="Y125" t="s">
        <v>104</v>
      </c>
      <c r="Z125">
        <v>1.400676</v>
      </c>
      <c r="AA125">
        <v>0.71394100000000005</v>
      </c>
      <c r="AB125">
        <v>53613844019</v>
      </c>
      <c r="AC125">
        <v>38277120000</v>
      </c>
    </row>
    <row r="126" spans="25:29" x14ac:dyDescent="0.25">
      <c r="Y126" t="s">
        <v>132</v>
      </c>
      <c r="Z126">
        <v>1.1468020000000001</v>
      </c>
      <c r="AA126">
        <v>0.87199000000000004</v>
      </c>
      <c r="AB126">
        <v>43896275363</v>
      </c>
      <c r="AC126">
        <v>38277120000</v>
      </c>
    </row>
    <row r="127" spans="25:29" x14ac:dyDescent="0.25">
      <c r="Y127" t="s">
        <v>115</v>
      </c>
      <c r="Z127">
        <v>1.0470950000000001</v>
      </c>
      <c r="AA127">
        <v>0.95502299999999996</v>
      </c>
      <c r="AB127">
        <v>40079785060</v>
      </c>
      <c r="AC127">
        <v>38277120000</v>
      </c>
    </row>
    <row r="128" spans="25:29" x14ac:dyDescent="0.25">
      <c r="Y128" t="s">
        <v>133</v>
      </c>
      <c r="Z128">
        <v>0.95199199999999995</v>
      </c>
      <c r="AA128">
        <v>1.0504290000000001</v>
      </c>
      <c r="AB128">
        <v>36439504397</v>
      </c>
      <c r="AC128">
        <v>38277120000</v>
      </c>
    </row>
    <row r="129" spans="25:29" x14ac:dyDescent="0.25">
      <c r="Y129" t="s">
        <v>134</v>
      </c>
      <c r="Z129">
        <v>0.975935</v>
      </c>
      <c r="AA129">
        <v>1.0246580000000001</v>
      </c>
      <c r="AB129">
        <v>37355978882</v>
      </c>
      <c r="AC129">
        <v>38277120000</v>
      </c>
    </row>
    <row r="130" spans="25:29" x14ac:dyDescent="0.25">
      <c r="Y130" t="s">
        <v>135</v>
      </c>
      <c r="Z130">
        <v>1.1271439999999999</v>
      </c>
      <c r="AA130">
        <v>0.88719800000000004</v>
      </c>
      <c r="AB130">
        <v>43143827778</v>
      </c>
      <c r="AC130">
        <v>38277120000</v>
      </c>
    </row>
    <row r="131" spans="25:29" x14ac:dyDescent="0.25">
      <c r="Y131" t="s">
        <v>136</v>
      </c>
      <c r="Z131">
        <v>0.94002300000000005</v>
      </c>
      <c r="AA131">
        <v>1.063804</v>
      </c>
      <c r="AB131">
        <v>35981355257</v>
      </c>
      <c r="AC131">
        <v>38277120000</v>
      </c>
    </row>
    <row r="132" spans="25:29" x14ac:dyDescent="0.25">
      <c r="Y132" t="s">
        <v>137</v>
      </c>
      <c r="Z132">
        <v>0.97572400000000004</v>
      </c>
      <c r="AA132">
        <v>1.02488</v>
      </c>
      <c r="AB132">
        <v>37347896395</v>
      </c>
      <c r="AC132">
        <v>38277120000</v>
      </c>
    </row>
    <row r="133" spans="25:29" x14ac:dyDescent="0.25">
      <c r="Y133" t="s">
        <v>138</v>
      </c>
      <c r="Z133">
        <v>1.0087710000000001</v>
      </c>
      <c r="AA133">
        <v>0.99130600000000002</v>
      </c>
      <c r="AB133">
        <v>38612832837</v>
      </c>
      <c r="AC133">
        <v>38277120000</v>
      </c>
    </row>
    <row r="134" spans="25:29" x14ac:dyDescent="0.25">
      <c r="Y134" t="s">
        <v>139</v>
      </c>
      <c r="Z134">
        <v>0.84722299999999995</v>
      </c>
      <c r="AA134">
        <v>1.1803269999999999</v>
      </c>
      <c r="AB134">
        <v>32429254018</v>
      </c>
      <c r="AC134">
        <v>38277120000</v>
      </c>
    </row>
    <row r="135" spans="25:29" x14ac:dyDescent="0.25">
      <c r="Y135" t="s">
        <v>140</v>
      </c>
      <c r="Z135">
        <v>0.93998499999999996</v>
      </c>
      <c r="AA135">
        <v>1.063847</v>
      </c>
      <c r="AB135">
        <v>35979919025</v>
      </c>
      <c r="AC135">
        <v>38277120000</v>
      </c>
    </row>
    <row r="136" spans="25:29" x14ac:dyDescent="0.25">
      <c r="Y136" t="s">
        <v>141</v>
      </c>
      <c r="Z136">
        <v>0.94019900000000001</v>
      </c>
      <c r="AA136">
        <v>1.063604</v>
      </c>
      <c r="AB136">
        <v>35988120473</v>
      </c>
      <c r="AC136">
        <v>38277120000</v>
      </c>
    </row>
    <row r="137" spans="25:29" x14ac:dyDescent="0.25">
      <c r="Y137" t="s">
        <v>142</v>
      </c>
      <c r="Z137">
        <v>0.96438500000000005</v>
      </c>
      <c r="AA137">
        <v>1.0369299999999999</v>
      </c>
      <c r="AB137">
        <v>36913895942</v>
      </c>
      <c r="AC137">
        <v>38277120000</v>
      </c>
    </row>
    <row r="138" spans="25:29" x14ac:dyDescent="0.25">
      <c r="Y138" t="s">
        <v>143</v>
      </c>
      <c r="Z138">
        <v>0.86278699999999997</v>
      </c>
      <c r="AA138">
        <v>1.159035</v>
      </c>
      <c r="AB138">
        <v>33024985457</v>
      </c>
      <c r="AC138">
        <v>38277120000</v>
      </c>
    </row>
    <row r="139" spans="25:29" x14ac:dyDescent="0.25">
      <c r="Y139" t="s">
        <v>144</v>
      </c>
      <c r="Z139">
        <v>0.82387200000000005</v>
      </c>
      <c r="AA139">
        <v>1.2137819999999999</v>
      </c>
      <c r="AB139">
        <v>31535428323</v>
      </c>
      <c r="AC139">
        <v>38277120000</v>
      </c>
    </row>
    <row r="140" spans="25:29" x14ac:dyDescent="0.25">
      <c r="Y140" t="s">
        <v>145</v>
      </c>
      <c r="Z140">
        <v>0.86280699999999999</v>
      </c>
      <c r="AA140">
        <v>1.159008</v>
      </c>
      <c r="AB140">
        <v>33025748718</v>
      </c>
      <c r="AC140">
        <v>38277120000</v>
      </c>
    </row>
    <row r="141" spans="25:29" x14ac:dyDescent="0.25">
      <c r="Y141" t="s">
        <v>146</v>
      </c>
      <c r="Z141">
        <v>0.93946300000000005</v>
      </c>
      <c r="AA141">
        <v>1.064438</v>
      </c>
      <c r="AB141">
        <v>35959929178</v>
      </c>
      <c r="AC141">
        <v>38277120000</v>
      </c>
    </row>
    <row r="142" spans="25:29" x14ac:dyDescent="0.25">
      <c r="Y142" t="s">
        <v>147</v>
      </c>
      <c r="Z142">
        <v>0.94282600000000005</v>
      </c>
      <c r="AA142">
        <v>1.0606409999999999</v>
      </c>
      <c r="AB142">
        <v>36088669846</v>
      </c>
      <c r="AC142">
        <v>38277120000</v>
      </c>
    </row>
    <row r="143" spans="25:29" x14ac:dyDescent="0.25">
      <c r="Y143" t="s">
        <v>148</v>
      </c>
      <c r="Z143">
        <v>0.93950999999999996</v>
      </c>
      <c r="AA143">
        <v>1.064384</v>
      </c>
      <c r="AB143">
        <v>35961752318</v>
      </c>
      <c r="AC143">
        <v>38277120000</v>
      </c>
    </row>
    <row r="144" spans="25:29" x14ac:dyDescent="0.25">
      <c r="Y144" t="s">
        <v>149</v>
      </c>
      <c r="Z144">
        <v>0.93948100000000001</v>
      </c>
      <c r="AA144">
        <v>1.0644169999999999</v>
      </c>
      <c r="AB144">
        <v>35960630597</v>
      </c>
      <c r="AC144">
        <v>38277120000</v>
      </c>
    </row>
    <row r="145" spans="25:29" x14ac:dyDescent="0.25">
      <c r="Y145" t="s">
        <v>176</v>
      </c>
      <c r="Z145">
        <v>1.127103</v>
      </c>
      <c r="AA145">
        <v>0.88722999999999996</v>
      </c>
      <c r="AB145">
        <v>43142268685</v>
      </c>
      <c r="AC145">
        <v>38277120000</v>
      </c>
    </row>
    <row r="147" spans="25:29" x14ac:dyDescent="0.25">
      <c r="Y147" t="s">
        <v>120</v>
      </c>
    </row>
    <row r="149" spans="25:29" x14ac:dyDescent="0.25">
      <c r="Y149" t="s">
        <v>103</v>
      </c>
      <c r="Z149">
        <v>2.2405029999999999</v>
      </c>
      <c r="AA149">
        <v>0.446328</v>
      </c>
      <c r="AB149">
        <v>85760007046</v>
      </c>
      <c r="AC149">
        <v>38277120000</v>
      </c>
    </row>
    <row r="150" spans="25:29" x14ac:dyDescent="0.25">
      <c r="Y150" t="s">
        <v>104</v>
      </c>
      <c r="Z150">
        <v>1.6408320000000001</v>
      </c>
      <c r="AA150">
        <v>0.60944699999999996</v>
      </c>
      <c r="AB150">
        <v>62806310868</v>
      </c>
      <c r="AC150">
        <v>38277120000</v>
      </c>
    </row>
    <row r="151" spans="25:29" x14ac:dyDescent="0.25">
      <c r="Y151" t="s">
        <v>132</v>
      </c>
      <c r="Z151">
        <v>1.601194</v>
      </c>
      <c r="AA151">
        <v>0.62453400000000003</v>
      </c>
      <c r="AB151">
        <v>61289103114</v>
      </c>
      <c r="AC151">
        <v>38277120000</v>
      </c>
    </row>
    <row r="152" spans="25:29" x14ac:dyDescent="0.25">
      <c r="Y152" t="s">
        <v>115</v>
      </c>
      <c r="Z152">
        <v>1.4418869999999999</v>
      </c>
      <c r="AA152">
        <v>0.69353500000000001</v>
      </c>
      <c r="AB152">
        <v>55191294684</v>
      </c>
      <c r="AC152">
        <v>38277120000</v>
      </c>
    </row>
    <row r="153" spans="25:29" x14ac:dyDescent="0.25">
      <c r="Y153" t="s">
        <v>133</v>
      </c>
      <c r="Z153">
        <v>1.4636420000000001</v>
      </c>
      <c r="AA153">
        <v>0.68322700000000003</v>
      </c>
      <c r="AB153">
        <v>56023983031</v>
      </c>
      <c r="AC153">
        <v>38277120000</v>
      </c>
    </row>
    <row r="154" spans="25:29" x14ac:dyDescent="0.25">
      <c r="Y154" t="s">
        <v>134</v>
      </c>
      <c r="Z154">
        <v>1.5289090000000001</v>
      </c>
      <c r="AA154">
        <v>0.654061</v>
      </c>
      <c r="AB154">
        <v>58522248129</v>
      </c>
      <c r="AC154">
        <v>38277120000</v>
      </c>
    </row>
    <row r="155" spans="25:29" x14ac:dyDescent="0.25">
      <c r="Y155" t="s">
        <v>135</v>
      </c>
      <c r="Z155">
        <v>1.607129</v>
      </c>
      <c r="AA155">
        <v>0.622228</v>
      </c>
      <c r="AB155">
        <v>61516275596</v>
      </c>
      <c r="AC155">
        <v>38277120000</v>
      </c>
    </row>
    <row r="156" spans="25:29" x14ac:dyDescent="0.25">
      <c r="Y156" t="s">
        <v>136</v>
      </c>
      <c r="Z156">
        <v>1.3814120000000001</v>
      </c>
      <c r="AA156">
        <v>0.72389700000000001</v>
      </c>
      <c r="AB156">
        <v>52876478969</v>
      </c>
      <c r="AC156">
        <v>38277120000</v>
      </c>
    </row>
    <row r="157" spans="25:29" x14ac:dyDescent="0.25">
      <c r="Y157" t="s">
        <v>137</v>
      </c>
      <c r="Z157">
        <v>1.4663580000000001</v>
      </c>
      <c r="AA157">
        <v>0.68196199999999996</v>
      </c>
      <c r="AB157">
        <v>56127942797</v>
      </c>
      <c r="AC157">
        <v>38277120000</v>
      </c>
    </row>
    <row r="158" spans="25:29" x14ac:dyDescent="0.25">
      <c r="Y158" t="s">
        <v>138</v>
      </c>
      <c r="Z158">
        <v>1.4111480000000001</v>
      </c>
      <c r="AA158">
        <v>0.70864300000000002</v>
      </c>
      <c r="AB158">
        <v>54014697410</v>
      </c>
      <c r="AC158">
        <v>38277120000</v>
      </c>
    </row>
    <row r="159" spans="25:29" x14ac:dyDescent="0.25">
      <c r="Y159" t="s">
        <v>139</v>
      </c>
      <c r="Z159">
        <v>1.272983</v>
      </c>
      <c r="AA159">
        <v>0.78555600000000003</v>
      </c>
      <c r="AB159">
        <v>48726127719</v>
      </c>
      <c r="AC159">
        <v>38277120000</v>
      </c>
    </row>
    <row r="160" spans="25:29" x14ac:dyDescent="0.25">
      <c r="Y160" t="s">
        <v>140</v>
      </c>
      <c r="Z160">
        <v>1.3813960000000001</v>
      </c>
      <c r="AA160">
        <v>0.72390500000000002</v>
      </c>
      <c r="AB160">
        <v>52875867344</v>
      </c>
      <c r="AC160">
        <v>38277120000</v>
      </c>
    </row>
    <row r="161" spans="25:29" x14ac:dyDescent="0.25">
      <c r="Y161" t="s">
        <v>141</v>
      </c>
      <c r="Z161">
        <v>1.381437</v>
      </c>
      <c r="AA161">
        <v>0.72388399999999997</v>
      </c>
      <c r="AB161">
        <v>52877446886</v>
      </c>
      <c r="AC161">
        <v>38277120000</v>
      </c>
    </row>
    <row r="162" spans="25:29" x14ac:dyDescent="0.25">
      <c r="Y162" t="s">
        <v>142</v>
      </c>
      <c r="Z162">
        <v>1.5303800000000001</v>
      </c>
      <c r="AA162">
        <v>0.65343200000000001</v>
      </c>
      <c r="AB162">
        <v>58578557874</v>
      </c>
      <c r="AC162">
        <v>38277120000</v>
      </c>
    </row>
    <row r="163" spans="25:29" x14ac:dyDescent="0.25">
      <c r="Y163" t="s">
        <v>143</v>
      </c>
      <c r="Z163">
        <v>1.2645360000000001</v>
      </c>
      <c r="AA163">
        <v>0.79080399999999995</v>
      </c>
      <c r="AB163">
        <v>48402794399</v>
      </c>
      <c r="AC163">
        <v>38277120000</v>
      </c>
    </row>
    <row r="164" spans="25:29" x14ac:dyDescent="0.25">
      <c r="Y164" t="s">
        <v>144</v>
      </c>
      <c r="Z164">
        <v>1.237382</v>
      </c>
      <c r="AA164">
        <v>0.80815800000000004</v>
      </c>
      <c r="AB164">
        <v>47363420914</v>
      </c>
      <c r="AC164">
        <v>38277120000</v>
      </c>
    </row>
    <row r="165" spans="25:29" x14ac:dyDescent="0.25">
      <c r="Y165" t="s">
        <v>145</v>
      </c>
      <c r="Z165">
        <v>1.2646010000000001</v>
      </c>
      <c r="AA165">
        <v>0.79076400000000002</v>
      </c>
      <c r="AB165">
        <v>48405265817</v>
      </c>
      <c r="AC165">
        <v>38277120000</v>
      </c>
    </row>
    <row r="166" spans="25:29" x14ac:dyDescent="0.25">
      <c r="Y166" t="s">
        <v>146</v>
      </c>
      <c r="Z166">
        <v>1.3654770000000001</v>
      </c>
      <c r="AA166">
        <v>0.73234500000000002</v>
      </c>
      <c r="AB166">
        <v>52266537783</v>
      </c>
      <c r="AC166">
        <v>38277120000</v>
      </c>
    </row>
    <row r="167" spans="25:29" x14ac:dyDescent="0.25">
      <c r="Y167" t="s">
        <v>147</v>
      </c>
      <c r="Z167">
        <v>1.5180130000000001</v>
      </c>
      <c r="AA167">
        <v>0.65875600000000001</v>
      </c>
      <c r="AB167">
        <v>58105179856</v>
      </c>
      <c r="AC167">
        <v>38277120000</v>
      </c>
    </row>
    <row r="168" spans="25:29" x14ac:dyDescent="0.25">
      <c r="Y168" t="s">
        <v>148</v>
      </c>
      <c r="Z168">
        <v>1.3608130000000001</v>
      </c>
      <c r="AA168">
        <v>0.73485500000000004</v>
      </c>
      <c r="AB168">
        <v>52088018177</v>
      </c>
      <c r="AC168">
        <v>38277120000</v>
      </c>
    </row>
    <row r="169" spans="25:29" x14ac:dyDescent="0.25">
      <c r="Y169" t="s">
        <v>149</v>
      </c>
      <c r="Z169">
        <v>1.365604</v>
      </c>
      <c r="AA169">
        <v>0.73227699999999996</v>
      </c>
      <c r="AB169">
        <v>52271370542</v>
      </c>
      <c r="AC169">
        <v>38277120000</v>
      </c>
    </row>
    <row r="170" spans="25:29" x14ac:dyDescent="0.25">
      <c r="Y170" t="s">
        <v>176</v>
      </c>
      <c r="Z170">
        <v>1.6072219999999999</v>
      </c>
      <c r="AA170">
        <v>0.62219100000000005</v>
      </c>
      <c r="AB170">
        <v>61519842225</v>
      </c>
      <c r="AC170">
        <v>38277120000</v>
      </c>
    </row>
    <row r="172" spans="25:29" x14ac:dyDescent="0.25">
      <c r="Y172" t="s">
        <v>178</v>
      </c>
    </row>
    <row r="174" spans="25:29" x14ac:dyDescent="0.25">
      <c r="Y174" t="s">
        <v>97</v>
      </c>
    </row>
    <row r="176" spans="25:29" x14ac:dyDescent="0.25">
      <c r="Y176" t="s">
        <v>119</v>
      </c>
    </row>
    <row r="178" spans="25:29" x14ac:dyDescent="0.25">
      <c r="Y178" t="s">
        <v>103</v>
      </c>
      <c r="Z178">
        <v>1.0164329999999999</v>
      </c>
      <c r="AA178">
        <v>0.98383299999999996</v>
      </c>
      <c r="AB178">
        <v>43464947729</v>
      </c>
      <c r="AC178">
        <v>42762240000</v>
      </c>
    </row>
    <row r="179" spans="25:29" x14ac:dyDescent="0.25">
      <c r="Y179" t="s">
        <v>104</v>
      </c>
      <c r="Z179">
        <v>1.2277400000000001</v>
      </c>
      <c r="AA179">
        <v>0.81450500000000003</v>
      </c>
      <c r="AB179">
        <v>52500904390</v>
      </c>
      <c r="AC179">
        <v>42762240000</v>
      </c>
    </row>
    <row r="180" spans="25:29" x14ac:dyDescent="0.25">
      <c r="Y180" t="s">
        <v>132</v>
      </c>
      <c r="Z180">
        <v>0.838117</v>
      </c>
      <c r="AA180">
        <v>1.1931510000000001</v>
      </c>
      <c r="AB180">
        <v>35839749611</v>
      </c>
      <c r="AC180">
        <v>42762240000</v>
      </c>
    </row>
    <row r="181" spans="25:29" x14ac:dyDescent="0.25">
      <c r="Y181" t="s">
        <v>115</v>
      </c>
      <c r="Z181">
        <v>0.76252900000000001</v>
      </c>
      <c r="AA181">
        <v>1.3114250000000001</v>
      </c>
      <c r="AB181">
        <v>32607452505</v>
      </c>
      <c r="AC181">
        <v>42762240000</v>
      </c>
    </row>
    <row r="182" spans="25:29" x14ac:dyDescent="0.25">
      <c r="Y182" t="s">
        <v>133</v>
      </c>
      <c r="Z182">
        <v>0.74878900000000004</v>
      </c>
      <c r="AA182">
        <v>1.3354900000000001</v>
      </c>
      <c r="AB182">
        <v>32019893285</v>
      </c>
      <c r="AC182">
        <v>42762240000</v>
      </c>
    </row>
    <row r="183" spans="25:29" x14ac:dyDescent="0.25">
      <c r="Y183" t="s">
        <v>134</v>
      </c>
      <c r="Z183">
        <v>0.85377899999999995</v>
      </c>
      <c r="AA183">
        <v>1.1712640000000001</v>
      </c>
      <c r="AB183">
        <v>36509492532</v>
      </c>
      <c r="AC183">
        <v>42762240000</v>
      </c>
    </row>
    <row r="184" spans="25:29" x14ac:dyDescent="0.25">
      <c r="Y184" t="s">
        <v>135</v>
      </c>
      <c r="Z184">
        <v>0.83555500000000005</v>
      </c>
      <c r="AA184">
        <v>1.196809</v>
      </c>
      <c r="AB184">
        <v>35730215340</v>
      </c>
      <c r="AC184">
        <v>42762240000</v>
      </c>
    </row>
    <row r="185" spans="25:29" x14ac:dyDescent="0.25">
      <c r="Y185" t="s">
        <v>136</v>
      </c>
      <c r="Z185">
        <v>0.86001799999999995</v>
      </c>
      <c r="AA185">
        <v>1.162766</v>
      </c>
      <c r="AB185">
        <v>36776296179</v>
      </c>
      <c r="AC185">
        <v>42762240000</v>
      </c>
    </row>
    <row r="186" spans="25:29" x14ac:dyDescent="0.25">
      <c r="Y186" t="s">
        <v>137</v>
      </c>
      <c r="Z186">
        <v>0.76297899999999996</v>
      </c>
      <c r="AA186">
        <v>1.3106519999999999</v>
      </c>
      <c r="AB186">
        <v>32626698773</v>
      </c>
      <c r="AC186">
        <v>42762240000</v>
      </c>
    </row>
    <row r="187" spans="25:29" x14ac:dyDescent="0.25">
      <c r="Y187" t="s">
        <v>138</v>
      </c>
      <c r="Z187">
        <v>0.83487199999999995</v>
      </c>
      <c r="AA187">
        <v>1.1977880000000001</v>
      </c>
      <c r="AB187">
        <v>35701018009</v>
      </c>
      <c r="AC187">
        <v>42762240000</v>
      </c>
    </row>
    <row r="188" spans="25:29" x14ac:dyDescent="0.25">
      <c r="Y188" t="s">
        <v>139</v>
      </c>
      <c r="Z188">
        <v>0.741201</v>
      </c>
      <c r="AA188">
        <v>1.349162</v>
      </c>
      <c r="AB188">
        <v>31695409046</v>
      </c>
      <c r="AC188">
        <v>42762240000</v>
      </c>
    </row>
    <row r="189" spans="25:29" x14ac:dyDescent="0.25">
      <c r="Y189" t="s">
        <v>140</v>
      </c>
      <c r="Z189">
        <v>0.85999300000000001</v>
      </c>
      <c r="AA189">
        <v>1.162801</v>
      </c>
      <c r="AB189">
        <v>36775206128</v>
      </c>
      <c r="AC189">
        <v>42762240000</v>
      </c>
    </row>
    <row r="190" spans="25:29" x14ac:dyDescent="0.25">
      <c r="Y190" t="s">
        <v>141</v>
      </c>
      <c r="Z190">
        <v>0.85994599999999999</v>
      </c>
      <c r="AA190">
        <v>1.1628639999999999</v>
      </c>
      <c r="AB190">
        <v>36773205195</v>
      </c>
      <c r="AC190">
        <v>42762240000</v>
      </c>
    </row>
    <row r="191" spans="25:29" x14ac:dyDescent="0.25">
      <c r="Y191" t="s">
        <v>142</v>
      </c>
      <c r="Z191">
        <v>0.84363299999999997</v>
      </c>
      <c r="AA191">
        <v>1.1853499999999999</v>
      </c>
      <c r="AB191">
        <v>36075618498</v>
      </c>
      <c r="AC191">
        <v>42762240000</v>
      </c>
    </row>
    <row r="192" spans="25:29" x14ac:dyDescent="0.25">
      <c r="Y192" t="s">
        <v>143</v>
      </c>
      <c r="Z192">
        <v>0.75462399999999996</v>
      </c>
      <c r="AA192">
        <v>1.3251630000000001</v>
      </c>
      <c r="AB192">
        <v>32269427081</v>
      </c>
      <c r="AC192">
        <v>42762240000</v>
      </c>
    </row>
    <row r="193" spans="25:29" x14ac:dyDescent="0.25">
      <c r="Y193" t="s">
        <v>144</v>
      </c>
      <c r="Z193">
        <v>0.72074800000000006</v>
      </c>
      <c r="AA193">
        <v>1.3874470000000001</v>
      </c>
      <c r="AB193">
        <v>30820817330</v>
      </c>
      <c r="AC193">
        <v>42762240000</v>
      </c>
    </row>
    <row r="194" spans="25:29" x14ac:dyDescent="0.25">
      <c r="Y194" t="s">
        <v>145</v>
      </c>
      <c r="Z194">
        <v>0.75466800000000001</v>
      </c>
      <c r="AA194">
        <v>1.3250850000000001</v>
      </c>
      <c r="AB194">
        <v>32271310613</v>
      </c>
      <c r="AC194">
        <v>42762240000</v>
      </c>
    </row>
    <row r="195" spans="25:29" x14ac:dyDescent="0.25">
      <c r="Y195" t="s">
        <v>146</v>
      </c>
      <c r="Z195">
        <v>0.86961100000000002</v>
      </c>
      <c r="AA195">
        <v>1.149939</v>
      </c>
      <c r="AB195">
        <v>37186525568</v>
      </c>
      <c r="AC195">
        <v>42762240000</v>
      </c>
    </row>
    <row r="196" spans="25:29" x14ac:dyDescent="0.25">
      <c r="Y196" t="s">
        <v>147</v>
      </c>
      <c r="Z196">
        <v>0.86002900000000004</v>
      </c>
      <c r="AA196">
        <v>1.1627510000000001</v>
      </c>
      <c r="AB196">
        <v>36776778232</v>
      </c>
      <c r="AC196">
        <v>42762240000</v>
      </c>
    </row>
    <row r="197" spans="25:29" x14ac:dyDescent="0.25">
      <c r="Y197" t="s">
        <v>148</v>
      </c>
      <c r="Z197">
        <v>0.76247799999999999</v>
      </c>
      <c r="AA197">
        <v>1.3115140000000001</v>
      </c>
      <c r="AB197">
        <v>32605260610</v>
      </c>
      <c r="AC197">
        <v>42762240000</v>
      </c>
    </row>
    <row r="198" spans="25:29" x14ac:dyDescent="0.25">
      <c r="Y198" t="s">
        <v>149</v>
      </c>
      <c r="Z198">
        <v>0.86956299999999997</v>
      </c>
      <c r="AA198">
        <v>1.1500030000000001</v>
      </c>
      <c r="AB198">
        <v>37184458803</v>
      </c>
      <c r="AC198">
        <v>42762240000</v>
      </c>
    </row>
    <row r="199" spans="25:29" x14ac:dyDescent="0.25">
      <c r="Y199" t="s">
        <v>176</v>
      </c>
      <c r="Z199">
        <v>0.83541100000000001</v>
      </c>
      <c r="AA199">
        <v>1.1970149999999999</v>
      </c>
      <c r="AB199">
        <v>35724065306</v>
      </c>
      <c r="AC199">
        <v>42762240000</v>
      </c>
    </row>
    <row r="201" spans="25:29" x14ac:dyDescent="0.25">
      <c r="Y201" t="s">
        <v>120</v>
      </c>
    </row>
    <row r="203" spans="25:29" x14ac:dyDescent="0.25">
      <c r="Y203" t="s">
        <v>103</v>
      </c>
      <c r="Z203">
        <v>2.153197</v>
      </c>
      <c r="AA203">
        <v>0.46442600000000001</v>
      </c>
      <c r="AB203">
        <v>92075517696</v>
      </c>
      <c r="AC203">
        <v>42762240000</v>
      </c>
    </row>
    <row r="204" spans="25:29" x14ac:dyDescent="0.25">
      <c r="Y204" t="s">
        <v>104</v>
      </c>
      <c r="Z204">
        <v>1.7602789999999999</v>
      </c>
      <c r="AA204">
        <v>0.56809200000000004</v>
      </c>
      <c r="AB204">
        <v>75273458179</v>
      </c>
      <c r="AC204">
        <v>42762240000</v>
      </c>
    </row>
    <row r="205" spans="25:29" x14ac:dyDescent="0.25">
      <c r="Y205" t="s">
        <v>132</v>
      </c>
      <c r="Z205">
        <v>1.513385</v>
      </c>
      <c r="AA205">
        <v>0.66076999999999997</v>
      </c>
      <c r="AB205">
        <v>64715750030</v>
      </c>
      <c r="AC205">
        <v>42762240000</v>
      </c>
    </row>
    <row r="206" spans="25:29" x14ac:dyDescent="0.25">
      <c r="Y206" t="s">
        <v>115</v>
      </c>
      <c r="Z206">
        <v>1.380995</v>
      </c>
      <c r="AA206">
        <v>0.72411499999999995</v>
      </c>
      <c r="AB206">
        <v>59054460833</v>
      </c>
      <c r="AC206">
        <v>42762240000</v>
      </c>
    </row>
    <row r="207" spans="25:29" x14ac:dyDescent="0.25">
      <c r="Y207" t="s">
        <v>133</v>
      </c>
      <c r="Z207">
        <v>1.3937649999999999</v>
      </c>
      <c r="AA207">
        <v>0.71748100000000004</v>
      </c>
      <c r="AB207">
        <v>59600497920</v>
      </c>
      <c r="AC207">
        <v>42762240000</v>
      </c>
    </row>
    <row r="208" spans="25:29" x14ac:dyDescent="0.25">
      <c r="Y208" t="s">
        <v>134</v>
      </c>
      <c r="Z208">
        <v>1.427025</v>
      </c>
      <c r="AA208">
        <v>0.70075799999999999</v>
      </c>
      <c r="AB208">
        <v>61022796048</v>
      </c>
      <c r="AC208">
        <v>42762240000</v>
      </c>
    </row>
    <row r="209" spans="25:29" x14ac:dyDescent="0.25">
      <c r="Y209" t="s">
        <v>135</v>
      </c>
      <c r="Z209">
        <v>1.5126539999999999</v>
      </c>
      <c r="AA209">
        <v>0.66108999999999996</v>
      </c>
      <c r="AB209">
        <v>64684470206</v>
      </c>
      <c r="AC209">
        <v>42762240000</v>
      </c>
    </row>
    <row r="210" spans="25:29" x14ac:dyDescent="0.25">
      <c r="Y210" t="s">
        <v>136</v>
      </c>
      <c r="Z210">
        <v>1.441119</v>
      </c>
      <c r="AA210">
        <v>0.69390499999999999</v>
      </c>
      <c r="AB210">
        <v>61625489412</v>
      </c>
      <c r="AC210">
        <v>42762240000</v>
      </c>
    </row>
    <row r="211" spans="25:29" x14ac:dyDescent="0.25">
      <c r="Y211" t="s">
        <v>137</v>
      </c>
      <c r="Z211">
        <v>1.395149</v>
      </c>
      <c r="AA211">
        <v>0.71677000000000002</v>
      </c>
      <c r="AB211">
        <v>59659676558</v>
      </c>
      <c r="AC211">
        <v>42762240000</v>
      </c>
    </row>
    <row r="212" spans="25:29" x14ac:dyDescent="0.25">
      <c r="Y212" t="s">
        <v>138</v>
      </c>
      <c r="Z212">
        <v>1.4295949999999999</v>
      </c>
      <c r="AA212">
        <v>0.69949899999999998</v>
      </c>
      <c r="AB212">
        <v>61132696468</v>
      </c>
      <c r="AC212">
        <v>42762240000</v>
      </c>
    </row>
    <row r="213" spans="25:29" x14ac:dyDescent="0.25">
      <c r="Y213" t="s">
        <v>139</v>
      </c>
      <c r="Z213">
        <v>1.2247950000000001</v>
      </c>
      <c r="AA213">
        <v>0.81646300000000005</v>
      </c>
      <c r="AB213">
        <v>52374965751</v>
      </c>
      <c r="AC213">
        <v>42762240000</v>
      </c>
    </row>
    <row r="214" spans="25:29" x14ac:dyDescent="0.25">
      <c r="Y214" t="s">
        <v>140</v>
      </c>
      <c r="Z214">
        <v>1.441055</v>
      </c>
      <c r="AA214">
        <v>0.693936</v>
      </c>
      <c r="AB214">
        <v>61622741447</v>
      </c>
      <c r="AC214">
        <v>42762240000</v>
      </c>
    </row>
    <row r="215" spans="25:29" x14ac:dyDescent="0.25">
      <c r="Y215" t="s">
        <v>141</v>
      </c>
      <c r="Z215">
        <v>1.440841</v>
      </c>
      <c r="AA215">
        <v>0.69403899999999996</v>
      </c>
      <c r="AB215">
        <v>61613569457</v>
      </c>
      <c r="AC215">
        <v>42762240000</v>
      </c>
    </row>
    <row r="216" spans="25:29" x14ac:dyDescent="0.25">
      <c r="Y216" t="s">
        <v>142</v>
      </c>
      <c r="Z216">
        <v>1.4270719999999999</v>
      </c>
      <c r="AA216">
        <v>0.700735</v>
      </c>
      <c r="AB216">
        <v>61024814789</v>
      </c>
      <c r="AC216">
        <v>42762240000</v>
      </c>
    </row>
    <row r="217" spans="25:29" x14ac:dyDescent="0.25">
      <c r="Y217" t="s">
        <v>143</v>
      </c>
      <c r="Z217">
        <v>1.207355</v>
      </c>
      <c r="AA217">
        <v>0.82825700000000002</v>
      </c>
      <c r="AB217">
        <v>51629214164</v>
      </c>
      <c r="AC217">
        <v>42762240000</v>
      </c>
    </row>
    <row r="218" spans="25:29" x14ac:dyDescent="0.25">
      <c r="Y218" t="s">
        <v>144</v>
      </c>
      <c r="Z218">
        <v>1.188132</v>
      </c>
      <c r="AA218">
        <v>0.84165800000000002</v>
      </c>
      <c r="AB218">
        <v>50807171454</v>
      </c>
      <c r="AC218">
        <v>42762240000</v>
      </c>
    </row>
    <row r="219" spans="25:29" x14ac:dyDescent="0.25">
      <c r="Y219" t="s">
        <v>145</v>
      </c>
      <c r="Z219">
        <v>1.2072959999999999</v>
      </c>
      <c r="AA219">
        <v>0.82829699999999995</v>
      </c>
      <c r="AB219">
        <v>51626699846</v>
      </c>
      <c r="AC219">
        <v>42762240000</v>
      </c>
    </row>
    <row r="220" spans="25:29" x14ac:dyDescent="0.25">
      <c r="Y220" t="s">
        <v>146</v>
      </c>
      <c r="Z220">
        <v>1.4401949999999999</v>
      </c>
      <c r="AA220">
        <v>0.69435000000000002</v>
      </c>
      <c r="AB220">
        <v>61585981018</v>
      </c>
      <c r="AC220">
        <v>42762240000</v>
      </c>
    </row>
    <row r="221" spans="25:29" x14ac:dyDescent="0.25">
      <c r="Y221" t="s">
        <v>147</v>
      </c>
      <c r="Z221">
        <v>1.4408840000000001</v>
      </c>
      <c r="AA221">
        <v>0.69401900000000005</v>
      </c>
      <c r="AB221">
        <v>61615407199</v>
      </c>
      <c r="AC221">
        <v>42762240000</v>
      </c>
    </row>
    <row r="222" spans="25:29" x14ac:dyDescent="0.25">
      <c r="Y222" t="s">
        <v>148</v>
      </c>
      <c r="Z222">
        <v>1.2855719999999999</v>
      </c>
      <c r="AA222">
        <v>0.777864</v>
      </c>
      <c r="AB222">
        <v>54973946945</v>
      </c>
      <c r="AC222">
        <v>42762240000</v>
      </c>
    </row>
    <row r="223" spans="25:29" x14ac:dyDescent="0.25">
      <c r="Y223" t="s">
        <v>149</v>
      </c>
      <c r="Z223">
        <v>1.440226</v>
      </c>
      <c r="AA223">
        <v>0.69433500000000004</v>
      </c>
      <c r="AB223">
        <v>61587304940</v>
      </c>
      <c r="AC223">
        <v>42762240000</v>
      </c>
    </row>
    <row r="224" spans="25:29" x14ac:dyDescent="0.25">
      <c r="Y224" t="s">
        <v>176</v>
      </c>
      <c r="Z224">
        <v>1.512661</v>
      </c>
      <c r="AA224">
        <v>0.66108699999999998</v>
      </c>
      <c r="AB224">
        <v>64684761753</v>
      </c>
      <c r="AC224">
        <v>42762240000</v>
      </c>
    </row>
    <row r="226" spans="25:29" x14ac:dyDescent="0.25">
      <c r="Y226" t="s">
        <v>179</v>
      </c>
    </row>
    <row r="228" spans="25:29" x14ac:dyDescent="0.25">
      <c r="Y228" t="s">
        <v>97</v>
      </c>
    </row>
    <row r="230" spans="25:29" x14ac:dyDescent="0.25">
      <c r="Y230" t="s">
        <v>119</v>
      </c>
    </row>
    <row r="232" spans="25:29" x14ac:dyDescent="0.25">
      <c r="Y232" t="s">
        <v>103</v>
      </c>
      <c r="Z232">
        <v>0.907412</v>
      </c>
      <c r="AA232">
        <v>1.1020350000000001</v>
      </c>
      <c r="AB232">
        <v>47388692269</v>
      </c>
      <c r="AC232">
        <v>52224000000</v>
      </c>
    </row>
    <row r="233" spans="25:29" x14ac:dyDescent="0.25">
      <c r="Y233" t="s">
        <v>104</v>
      </c>
      <c r="Z233">
        <v>1.042297</v>
      </c>
      <c r="AA233">
        <v>0.95941900000000002</v>
      </c>
      <c r="AB233">
        <v>54432928120</v>
      </c>
      <c r="AC233">
        <v>52224000000</v>
      </c>
    </row>
    <row r="234" spans="25:29" x14ac:dyDescent="0.25">
      <c r="Y234" t="s">
        <v>132</v>
      </c>
      <c r="Z234">
        <v>0.81682299999999997</v>
      </c>
      <c r="AA234">
        <v>1.224256</v>
      </c>
      <c r="AB234">
        <v>42657742244</v>
      </c>
      <c r="AC234">
        <v>52224000000</v>
      </c>
    </row>
    <row r="235" spans="25:29" x14ac:dyDescent="0.25">
      <c r="Y235" t="s">
        <v>115</v>
      </c>
      <c r="Z235">
        <v>0.76548700000000003</v>
      </c>
      <c r="AA235">
        <v>1.3063579999999999</v>
      </c>
      <c r="AB235">
        <v>39976801039</v>
      </c>
      <c r="AC235">
        <v>52224000000</v>
      </c>
    </row>
    <row r="236" spans="25:29" x14ac:dyDescent="0.25">
      <c r="Y236" t="s">
        <v>133</v>
      </c>
      <c r="Z236">
        <v>0.76347500000000001</v>
      </c>
      <c r="AA236">
        <v>1.3098000000000001</v>
      </c>
      <c r="AB236">
        <v>39871735189</v>
      </c>
      <c r="AC236">
        <v>52224000000</v>
      </c>
    </row>
    <row r="237" spans="25:29" x14ac:dyDescent="0.25">
      <c r="Y237" t="s">
        <v>134</v>
      </c>
      <c r="Z237">
        <v>0.81031900000000001</v>
      </c>
      <c r="AA237">
        <v>1.2340819999999999</v>
      </c>
      <c r="AB237">
        <v>42318088221</v>
      </c>
      <c r="AC237">
        <v>52224000000</v>
      </c>
    </row>
    <row r="238" spans="25:29" x14ac:dyDescent="0.25">
      <c r="Y238" t="s">
        <v>135</v>
      </c>
      <c r="Z238">
        <v>0.91058899999999998</v>
      </c>
      <c r="AA238">
        <v>1.09819</v>
      </c>
      <c r="AB238">
        <v>47554602189</v>
      </c>
      <c r="AC238">
        <v>52224000000</v>
      </c>
    </row>
    <row r="239" spans="25:29" x14ac:dyDescent="0.25">
      <c r="Y239" t="s">
        <v>136</v>
      </c>
      <c r="Z239">
        <v>0.78680499999999998</v>
      </c>
      <c r="AA239">
        <v>1.2709630000000001</v>
      </c>
      <c r="AB239">
        <v>41090116758</v>
      </c>
      <c r="AC239">
        <v>52224000000</v>
      </c>
    </row>
    <row r="240" spans="25:29" x14ac:dyDescent="0.25">
      <c r="Y240" t="s">
        <v>137</v>
      </c>
      <c r="Z240">
        <v>0.77134199999999997</v>
      </c>
      <c r="AA240">
        <v>1.2964420000000001</v>
      </c>
      <c r="AB240">
        <v>40282553941</v>
      </c>
      <c r="AC240">
        <v>52224000000</v>
      </c>
    </row>
    <row r="241" spans="25:29" x14ac:dyDescent="0.25">
      <c r="Y241" t="s">
        <v>138</v>
      </c>
      <c r="Z241">
        <v>0.79641899999999999</v>
      </c>
      <c r="AA241">
        <v>1.25562</v>
      </c>
      <c r="AB241">
        <v>41592194745</v>
      </c>
      <c r="AC241">
        <v>52224000000</v>
      </c>
    </row>
    <row r="242" spans="25:29" x14ac:dyDescent="0.25">
      <c r="Y242" t="s">
        <v>139</v>
      </c>
      <c r="Z242">
        <v>0.94586899999999996</v>
      </c>
      <c r="AA242">
        <v>1.057229</v>
      </c>
      <c r="AB242">
        <v>49397041583</v>
      </c>
      <c r="AC242">
        <v>52224000000</v>
      </c>
    </row>
    <row r="243" spans="25:29" x14ac:dyDescent="0.25">
      <c r="Y243" t="s">
        <v>140</v>
      </c>
      <c r="Z243">
        <v>0.84546299999999996</v>
      </c>
      <c r="AA243">
        <v>1.1827840000000001</v>
      </c>
      <c r="AB243">
        <v>44153470521</v>
      </c>
      <c r="AC243">
        <v>52224000000</v>
      </c>
    </row>
    <row r="244" spans="25:29" x14ac:dyDescent="0.25">
      <c r="Y244" t="s">
        <v>141</v>
      </c>
      <c r="Z244">
        <v>0.80710800000000005</v>
      </c>
      <c r="AA244">
        <v>1.2389920000000001</v>
      </c>
      <c r="AB244">
        <v>42150388595</v>
      </c>
      <c r="AC244">
        <v>52224000000</v>
      </c>
    </row>
    <row r="245" spans="25:29" x14ac:dyDescent="0.25">
      <c r="Y245" t="s">
        <v>142</v>
      </c>
      <c r="Z245">
        <v>0.86299199999999998</v>
      </c>
      <c r="AA245">
        <v>1.15876</v>
      </c>
      <c r="AB245">
        <v>45068870494</v>
      </c>
      <c r="AC245">
        <v>52224000000</v>
      </c>
    </row>
    <row r="246" spans="25:29" x14ac:dyDescent="0.25">
      <c r="Y246" t="s">
        <v>143</v>
      </c>
      <c r="Z246">
        <v>0.86307500000000004</v>
      </c>
      <c r="AA246">
        <v>1.1586479999999999</v>
      </c>
      <c r="AB246">
        <v>45073229359</v>
      </c>
      <c r="AC246">
        <v>52224000000</v>
      </c>
    </row>
    <row r="247" spans="25:29" x14ac:dyDescent="0.25">
      <c r="Y247" t="s">
        <v>144</v>
      </c>
      <c r="Z247">
        <v>0.94597100000000001</v>
      </c>
      <c r="AA247">
        <v>1.057115</v>
      </c>
      <c r="AB247">
        <v>49402384832</v>
      </c>
      <c r="AC247">
        <v>52224000000</v>
      </c>
    </row>
    <row r="248" spans="25:29" x14ac:dyDescent="0.25">
      <c r="Y248" t="s">
        <v>145</v>
      </c>
      <c r="Z248">
        <v>0.80318500000000004</v>
      </c>
      <c r="AA248">
        <v>1.2450429999999999</v>
      </c>
      <c r="AB248">
        <v>41945531498</v>
      </c>
      <c r="AC248">
        <v>52224000000</v>
      </c>
    </row>
    <row r="249" spans="25:29" x14ac:dyDescent="0.25">
      <c r="Y249" t="s">
        <v>146</v>
      </c>
      <c r="Z249">
        <v>0.78455299999999994</v>
      </c>
      <c r="AA249">
        <v>1.2746109999999999</v>
      </c>
      <c r="AB249">
        <v>40972504629</v>
      </c>
      <c r="AC249">
        <v>52224000000</v>
      </c>
    </row>
    <row r="250" spans="25:29" x14ac:dyDescent="0.25">
      <c r="Y250" t="s">
        <v>147</v>
      </c>
      <c r="Z250">
        <v>0.799566</v>
      </c>
      <c r="AA250">
        <v>1.250678</v>
      </c>
      <c r="AB250">
        <v>41756541804</v>
      </c>
      <c r="AC250">
        <v>52224000000</v>
      </c>
    </row>
    <row r="251" spans="25:29" x14ac:dyDescent="0.25">
      <c r="Y251" t="s">
        <v>148</v>
      </c>
      <c r="Z251">
        <v>0.78932199999999997</v>
      </c>
      <c r="AA251">
        <v>1.2669109999999999</v>
      </c>
      <c r="AB251">
        <v>41221526171</v>
      </c>
      <c r="AC251">
        <v>52224000000</v>
      </c>
    </row>
    <row r="252" spans="25:29" x14ac:dyDescent="0.25">
      <c r="Y252" t="s">
        <v>149</v>
      </c>
      <c r="Z252">
        <v>0.77251300000000001</v>
      </c>
      <c r="AA252">
        <v>1.294476</v>
      </c>
      <c r="AB252">
        <v>40343731929</v>
      </c>
      <c r="AC252">
        <v>52224000000</v>
      </c>
    </row>
    <row r="253" spans="25:29" x14ac:dyDescent="0.25">
      <c r="Y253" t="s">
        <v>176</v>
      </c>
      <c r="Z253">
        <v>0.91054100000000004</v>
      </c>
      <c r="AA253">
        <v>1.0982479999999999</v>
      </c>
      <c r="AB253">
        <v>47552097750</v>
      </c>
      <c r="AC253">
        <v>52224000000</v>
      </c>
    </row>
    <row r="255" spans="25:29" x14ac:dyDescent="0.25">
      <c r="Y255" t="s">
        <v>120</v>
      </c>
    </row>
    <row r="257" spans="25:29" x14ac:dyDescent="0.25">
      <c r="Y257" t="s">
        <v>103</v>
      </c>
      <c r="Z257">
        <v>1.7718179999999999</v>
      </c>
      <c r="AA257">
        <v>0.564392</v>
      </c>
      <c r="AB257">
        <v>92531439728</v>
      </c>
      <c r="AC257">
        <v>52224000000</v>
      </c>
    </row>
    <row r="258" spans="25:29" x14ac:dyDescent="0.25">
      <c r="Y258" t="s">
        <v>104</v>
      </c>
      <c r="Z258">
        <v>1.387346</v>
      </c>
      <c r="AA258">
        <v>0.7208</v>
      </c>
      <c r="AB258">
        <v>72452780114</v>
      </c>
      <c r="AC258">
        <v>52224000000</v>
      </c>
    </row>
    <row r="259" spans="25:29" x14ac:dyDescent="0.25">
      <c r="Y259" t="s">
        <v>132</v>
      </c>
      <c r="Z259">
        <v>1.446482</v>
      </c>
      <c r="AA259">
        <v>0.69133199999999995</v>
      </c>
      <c r="AB259">
        <v>75541087037</v>
      </c>
      <c r="AC259">
        <v>52224000000</v>
      </c>
    </row>
    <row r="260" spans="25:29" x14ac:dyDescent="0.25">
      <c r="Y260" t="s">
        <v>115</v>
      </c>
      <c r="Z260">
        <v>1.3321959999999999</v>
      </c>
      <c r="AA260">
        <v>0.75063999999999997</v>
      </c>
      <c r="AB260">
        <v>69572625054</v>
      </c>
      <c r="AC260">
        <v>52224000000</v>
      </c>
    </row>
    <row r="261" spans="25:29" x14ac:dyDescent="0.25">
      <c r="Y261" t="s">
        <v>133</v>
      </c>
      <c r="Z261">
        <v>1.344171</v>
      </c>
      <c r="AA261">
        <v>0.74395299999999998</v>
      </c>
      <c r="AB261">
        <v>70197982784</v>
      </c>
      <c r="AC261">
        <v>52224000000</v>
      </c>
    </row>
    <row r="262" spans="25:29" x14ac:dyDescent="0.25">
      <c r="Y262" t="s">
        <v>134</v>
      </c>
      <c r="Z262">
        <v>1.429791</v>
      </c>
      <c r="AA262">
        <v>0.699403</v>
      </c>
      <c r="AB262">
        <v>74669385107</v>
      </c>
      <c r="AC262">
        <v>52224000000</v>
      </c>
    </row>
    <row r="263" spans="25:29" x14ac:dyDescent="0.25">
      <c r="Y263" t="s">
        <v>135</v>
      </c>
      <c r="Z263">
        <v>1.687627</v>
      </c>
      <c r="AA263">
        <v>0.59254799999999996</v>
      </c>
      <c r="AB263">
        <v>88134649883</v>
      </c>
      <c r="AC263">
        <v>52224000000</v>
      </c>
    </row>
    <row r="264" spans="25:29" x14ac:dyDescent="0.25">
      <c r="Y264" t="s">
        <v>136</v>
      </c>
      <c r="Z264">
        <v>1.389913</v>
      </c>
      <c r="AA264">
        <v>0.71946900000000003</v>
      </c>
      <c r="AB264">
        <v>72586818735</v>
      </c>
      <c r="AC264">
        <v>52224000000</v>
      </c>
    </row>
    <row r="265" spans="25:29" x14ac:dyDescent="0.25">
      <c r="Y265" t="s">
        <v>137</v>
      </c>
      <c r="Z265">
        <v>1.343831</v>
      </c>
      <c r="AA265">
        <v>0.74414100000000005</v>
      </c>
      <c r="AB265">
        <v>70180204568</v>
      </c>
      <c r="AC265">
        <v>52224000000</v>
      </c>
    </row>
    <row r="266" spans="25:29" x14ac:dyDescent="0.25">
      <c r="Y266" t="s">
        <v>138</v>
      </c>
      <c r="Z266">
        <v>1.3830519999999999</v>
      </c>
      <c r="AA266">
        <v>0.72303899999999999</v>
      </c>
      <c r="AB266">
        <v>72228485223</v>
      </c>
      <c r="AC266">
        <v>52224000000</v>
      </c>
    </row>
    <row r="267" spans="25:29" x14ac:dyDescent="0.25">
      <c r="Y267" t="s">
        <v>139</v>
      </c>
      <c r="Z267">
        <v>1.222281</v>
      </c>
      <c r="AA267">
        <v>0.81814299999999995</v>
      </c>
      <c r="AB267">
        <v>63832379613</v>
      </c>
      <c r="AC267">
        <v>52224000000</v>
      </c>
    </row>
    <row r="268" spans="25:29" x14ac:dyDescent="0.25">
      <c r="Y268" t="s">
        <v>140</v>
      </c>
      <c r="Z268">
        <v>1.417136</v>
      </c>
      <c r="AA268">
        <v>0.70564899999999997</v>
      </c>
      <c r="AB268">
        <v>74008490195</v>
      </c>
      <c r="AC268">
        <v>52224000000</v>
      </c>
    </row>
    <row r="269" spans="25:29" x14ac:dyDescent="0.25">
      <c r="Y269" t="s">
        <v>141</v>
      </c>
      <c r="Z269">
        <v>1.41493</v>
      </c>
      <c r="AA269">
        <v>0.70674899999999996</v>
      </c>
      <c r="AB269">
        <v>73893284409</v>
      </c>
      <c r="AC269">
        <v>52224000000</v>
      </c>
    </row>
    <row r="270" spans="25:29" x14ac:dyDescent="0.25">
      <c r="Y270" t="s">
        <v>142</v>
      </c>
      <c r="Z270">
        <v>1.6591290000000001</v>
      </c>
      <c r="AA270">
        <v>0.60272599999999998</v>
      </c>
      <c r="AB270">
        <v>86646342253</v>
      </c>
      <c r="AC270">
        <v>52224000000</v>
      </c>
    </row>
    <row r="271" spans="25:29" x14ac:dyDescent="0.25">
      <c r="Y271" t="s">
        <v>143</v>
      </c>
      <c r="Z271">
        <v>1.480067</v>
      </c>
      <c r="AA271">
        <v>0.67564500000000005</v>
      </c>
      <c r="AB271">
        <v>77295000384</v>
      </c>
      <c r="AC271">
        <v>52224000000</v>
      </c>
    </row>
    <row r="272" spans="25:29" x14ac:dyDescent="0.25">
      <c r="Y272" t="s">
        <v>144</v>
      </c>
      <c r="Z272">
        <v>1.222113</v>
      </c>
      <c r="AA272">
        <v>0.81825499999999995</v>
      </c>
      <c r="AB272">
        <v>63823605499</v>
      </c>
      <c r="AC272">
        <v>52224000000</v>
      </c>
    </row>
    <row r="273" spans="25:29" x14ac:dyDescent="0.25">
      <c r="Y273" t="s">
        <v>145</v>
      </c>
      <c r="Z273">
        <v>1.2452399999999999</v>
      </c>
      <c r="AA273">
        <v>0.80305800000000005</v>
      </c>
      <c r="AB273">
        <v>65031389140</v>
      </c>
      <c r="AC273">
        <v>52224000000</v>
      </c>
    </row>
    <row r="274" spans="25:29" x14ac:dyDescent="0.25">
      <c r="Y274" t="s">
        <v>146</v>
      </c>
      <c r="Z274">
        <v>1.335739</v>
      </c>
      <c r="AA274">
        <v>0.74864900000000001</v>
      </c>
      <c r="AB274">
        <v>69757651974</v>
      </c>
      <c r="AC274">
        <v>52224000000</v>
      </c>
    </row>
    <row r="275" spans="25:29" x14ac:dyDescent="0.25">
      <c r="Y275" t="s">
        <v>147</v>
      </c>
      <c r="Z275">
        <v>1.4088369999999999</v>
      </c>
      <c r="AA275">
        <v>0.70980500000000002</v>
      </c>
      <c r="AB275">
        <v>73575105053</v>
      </c>
      <c r="AC275">
        <v>52224000000</v>
      </c>
    </row>
    <row r="276" spans="25:29" x14ac:dyDescent="0.25">
      <c r="Y276" t="s">
        <v>148</v>
      </c>
      <c r="Z276">
        <v>1.343825</v>
      </c>
      <c r="AA276">
        <v>0.74414400000000003</v>
      </c>
      <c r="AB276">
        <v>70179932828</v>
      </c>
      <c r="AC276">
        <v>52224000000</v>
      </c>
    </row>
    <row r="277" spans="25:29" x14ac:dyDescent="0.25">
      <c r="Y277" t="s">
        <v>149</v>
      </c>
      <c r="Z277">
        <v>1.333391</v>
      </c>
      <c r="AA277">
        <v>0.74996799999999997</v>
      </c>
      <c r="AB277">
        <v>69635003977</v>
      </c>
      <c r="AC277">
        <v>52224000000</v>
      </c>
    </row>
    <row r="278" spans="25:29" x14ac:dyDescent="0.25">
      <c r="Y278" t="s">
        <v>176</v>
      </c>
      <c r="Z278">
        <v>1.6876549999999999</v>
      </c>
      <c r="AA278">
        <v>0.59253800000000001</v>
      </c>
      <c r="AB278">
        <v>88136074411</v>
      </c>
      <c r="AC278">
        <v>52224000000</v>
      </c>
    </row>
    <row r="280" spans="25:29" x14ac:dyDescent="0.25">
      <c r="Y280" t="s">
        <v>180</v>
      </c>
    </row>
    <row r="282" spans="25:29" x14ac:dyDescent="0.25">
      <c r="Y282" t="s">
        <v>97</v>
      </c>
    </row>
    <row r="284" spans="25:29" x14ac:dyDescent="0.25">
      <c r="Y284" t="s">
        <v>119</v>
      </c>
    </row>
    <row r="286" spans="25:29" x14ac:dyDescent="0.25">
      <c r="Y286" t="s">
        <v>103</v>
      </c>
      <c r="Z286">
        <v>0.76190999999999998</v>
      </c>
      <c r="AA286">
        <v>1.3124910000000001</v>
      </c>
      <c r="AB286">
        <v>46624506636</v>
      </c>
      <c r="AC286">
        <v>61194240000</v>
      </c>
    </row>
    <row r="287" spans="25:29" x14ac:dyDescent="0.25">
      <c r="Y287" t="s">
        <v>104</v>
      </c>
      <c r="Z287">
        <v>0.89623299999999995</v>
      </c>
      <c r="AA287">
        <v>1.1157820000000001</v>
      </c>
      <c r="AB287">
        <v>54844274420</v>
      </c>
      <c r="AC287">
        <v>61194240000</v>
      </c>
    </row>
    <row r="288" spans="25:29" x14ac:dyDescent="0.25">
      <c r="Y288" t="s">
        <v>132</v>
      </c>
      <c r="Z288">
        <v>0.68162999999999996</v>
      </c>
      <c r="AA288">
        <v>1.4670719999999999</v>
      </c>
      <c r="AB288">
        <v>41711831979</v>
      </c>
      <c r="AC288">
        <v>61194240000</v>
      </c>
    </row>
    <row r="289" spans="25:29" x14ac:dyDescent="0.25">
      <c r="Y289" t="s">
        <v>115</v>
      </c>
      <c r="Z289">
        <v>0.62086399999999997</v>
      </c>
      <c r="AA289">
        <v>1.6106579999999999</v>
      </c>
      <c r="AB289">
        <v>37993313803</v>
      </c>
      <c r="AC289">
        <v>61194240000</v>
      </c>
    </row>
    <row r="290" spans="25:29" x14ac:dyDescent="0.25">
      <c r="Y290" t="s">
        <v>133</v>
      </c>
      <c r="Z290">
        <v>0.62271699999999996</v>
      </c>
      <c r="AA290">
        <v>1.605866</v>
      </c>
      <c r="AB290">
        <v>38106685162</v>
      </c>
      <c r="AC290">
        <v>61194240000</v>
      </c>
    </row>
    <row r="291" spans="25:29" x14ac:dyDescent="0.25">
      <c r="Y291" t="s">
        <v>134</v>
      </c>
      <c r="Z291">
        <v>0.66856300000000002</v>
      </c>
      <c r="AA291">
        <v>1.495746</v>
      </c>
      <c r="AB291">
        <v>40912189786</v>
      </c>
      <c r="AC291">
        <v>61194240000</v>
      </c>
    </row>
    <row r="292" spans="25:29" x14ac:dyDescent="0.25">
      <c r="Y292" t="s">
        <v>135</v>
      </c>
      <c r="Z292">
        <v>0.74378500000000003</v>
      </c>
      <c r="AA292">
        <v>1.3444750000000001</v>
      </c>
      <c r="AB292">
        <v>45515354944</v>
      </c>
      <c r="AC292">
        <v>61194240000</v>
      </c>
    </row>
    <row r="293" spans="25:29" x14ac:dyDescent="0.25">
      <c r="Y293" t="s">
        <v>136</v>
      </c>
      <c r="Z293">
        <v>0.648227</v>
      </c>
      <c r="AA293">
        <v>1.54267</v>
      </c>
      <c r="AB293">
        <v>39667741526</v>
      </c>
      <c r="AC293">
        <v>61194240000</v>
      </c>
    </row>
    <row r="294" spans="25:29" x14ac:dyDescent="0.25">
      <c r="Y294" t="s">
        <v>137</v>
      </c>
      <c r="Z294">
        <v>0.61759699999999995</v>
      </c>
      <c r="AA294">
        <v>1.6191789999999999</v>
      </c>
      <c r="AB294">
        <v>37793379966</v>
      </c>
      <c r="AC294">
        <v>61194240000</v>
      </c>
    </row>
    <row r="295" spans="25:29" x14ac:dyDescent="0.25">
      <c r="Y295" t="s">
        <v>138</v>
      </c>
      <c r="Z295">
        <v>0.64741199999999999</v>
      </c>
      <c r="AA295">
        <v>1.544611</v>
      </c>
      <c r="AB295">
        <v>39617906245</v>
      </c>
      <c r="AC295">
        <v>61194240000</v>
      </c>
    </row>
    <row r="296" spans="25:29" x14ac:dyDescent="0.25">
      <c r="Y296" t="s">
        <v>139</v>
      </c>
      <c r="Z296">
        <v>0.76970700000000003</v>
      </c>
      <c r="AA296">
        <v>1.2991950000000001</v>
      </c>
      <c r="AB296">
        <v>47101648911</v>
      </c>
      <c r="AC296">
        <v>61194240000</v>
      </c>
    </row>
    <row r="297" spans="25:29" x14ac:dyDescent="0.25">
      <c r="Y297" t="s">
        <v>140</v>
      </c>
      <c r="Z297">
        <v>0.689141</v>
      </c>
      <c r="AA297">
        <v>1.4510829999999999</v>
      </c>
      <c r="AB297">
        <v>42171440914</v>
      </c>
      <c r="AC297">
        <v>61194240000</v>
      </c>
    </row>
    <row r="298" spans="25:29" x14ac:dyDescent="0.25">
      <c r="Y298" t="s">
        <v>141</v>
      </c>
      <c r="Z298">
        <v>0.66554800000000003</v>
      </c>
      <c r="AA298">
        <v>1.5025219999999999</v>
      </c>
      <c r="AB298">
        <v>40727674658</v>
      </c>
      <c r="AC298">
        <v>61194240000</v>
      </c>
    </row>
    <row r="299" spans="25:29" x14ac:dyDescent="0.25">
      <c r="Y299" t="s">
        <v>142</v>
      </c>
      <c r="Z299">
        <v>0.70280900000000002</v>
      </c>
      <c r="AA299">
        <v>1.4228609999999999</v>
      </c>
      <c r="AB299">
        <v>43007872878</v>
      </c>
      <c r="AC299">
        <v>61194240000</v>
      </c>
    </row>
    <row r="300" spans="25:29" x14ac:dyDescent="0.25">
      <c r="Y300" t="s">
        <v>143</v>
      </c>
      <c r="Z300">
        <v>0.70571300000000003</v>
      </c>
      <c r="AA300">
        <v>1.417008</v>
      </c>
      <c r="AB300">
        <v>43185540514</v>
      </c>
      <c r="AC300">
        <v>61194240000</v>
      </c>
    </row>
    <row r="301" spans="25:29" x14ac:dyDescent="0.25">
      <c r="Y301" t="s">
        <v>144</v>
      </c>
      <c r="Z301">
        <v>0.76969600000000005</v>
      </c>
      <c r="AA301">
        <v>1.2992140000000001</v>
      </c>
      <c r="AB301">
        <v>47100974494</v>
      </c>
      <c r="AC301">
        <v>61194240000</v>
      </c>
    </row>
    <row r="302" spans="25:29" x14ac:dyDescent="0.25">
      <c r="Y302" t="s">
        <v>145</v>
      </c>
      <c r="Z302">
        <v>0.65863700000000003</v>
      </c>
      <c r="AA302">
        <v>1.5182869999999999</v>
      </c>
      <c r="AB302">
        <v>40304784415</v>
      </c>
      <c r="AC302">
        <v>61194240000</v>
      </c>
    </row>
    <row r="303" spans="25:29" x14ac:dyDescent="0.25">
      <c r="Y303" t="s">
        <v>146</v>
      </c>
      <c r="Z303">
        <v>0.62948300000000001</v>
      </c>
      <c r="AA303">
        <v>1.588606</v>
      </c>
      <c r="AB303">
        <v>38520714098</v>
      </c>
      <c r="AC303">
        <v>61194240000</v>
      </c>
    </row>
    <row r="304" spans="25:29" x14ac:dyDescent="0.25">
      <c r="Y304" t="s">
        <v>147</v>
      </c>
      <c r="Z304">
        <v>0.66616200000000003</v>
      </c>
      <c r="AA304">
        <v>1.501136</v>
      </c>
      <c r="AB304">
        <v>40765291077</v>
      </c>
      <c r="AC304">
        <v>61194240000</v>
      </c>
    </row>
    <row r="305" spans="25:29" x14ac:dyDescent="0.25">
      <c r="Y305" t="s">
        <v>148</v>
      </c>
      <c r="Z305">
        <v>0.62671100000000002</v>
      </c>
      <c r="AA305">
        <v>1.595631</v>
      </c>
      <c r="AB305">
        <v>38351113497</v>
      </c>
      <c r="AC305">
        <v>61194240000</v>
      </c>
    </row>
    <row r="306" spans="25:29" x14ac:dyDescent="0.25">
      <c r="Y306" t="s">
        <v>149</v>
      </c>
      <c r="Z306">
        <v>0.67622199999999999</v>
      </c>
      <c r="AA306">
        <v>1.4788049999999999</v>
      </c>
      <c r="AB306">
        <v>41380866939</v>
      </c>
      <c r="AC306">
        <v>61194240000</v>
      </c>
    </row>
    <row r="307" spans="25:29" x14ac:dyDescent="0.25">
      <c r="Y307" t="s">
        <v>176</v>
      </c>
      <c r="Z307">
        <v>0.74377599999999999</v>
      </c>
      <c r="AA307">
        <v>1.344492</v>
      </c>
      <c r="AB307">
        <v>45514782764</v>
      </c>
      <c r="AC307">
        <v>61194240000</v>
      </c>
    </row>
    <row r="309" spans="25:29" x14ac:dyDescent="0.25">
      <c r="Y309" t="s">
        <v>120</v>
      </c>
    </row>
    <row r="311" spans="25:29" x14ac:dyDescent="0.25">
      <c r="Y311" t="s">
        <v>103</v>
      </c>
      <c r="Z311">
        <v>1.4989809999999999</v>
      </c>
      <c r="AA311">
        <v>0.66712000000000005</v>
      </c>
      <c r="AB311">
        <v>91728984460</v>
      </c>
      <c r="AC311">
        <v>61194240000</v>
      </c>
    </row>
    <row r="312" spans="25:29" x14ac:dyDescent="0.25">
      <c r="Y312" t="s">
        <v>104</v>
      </c>
      <c r="Z312">
        <v>1.188569</v>
      </c>
      <c r="AA312">
        <v>0.84134799999999998</v>
      </c>
      <c r="AB312">
        <v>72733597862</v>
      </c>
      <c r="AC312">
        <v>61194240000</v>
      </c>
    </row>
    <row r="313" spans="25:29" x14ac:dyDescent="0.25">
      <c r="Y313" t="s">
        <v>132</v>
      </c>
      <c r="Z313">
        <v>1.0143930000000001</v>
      </c>
      <c r="AA313">
        <v>0.98581200000000002</v>
      </c>
      <c r="AB313">
        <v>62074990595</v>
      </c>
      <c r="AC313">
        <v>61194240000</v>
      </c>
    </row>
    <row r="314" spans="25:29" x14ac:dyDescent="0.25">
      <c r="Y314" t="s">
        <v>115</v>
      </c>
      <c r="Z314">
        <v>0.99987400000000004</v>
      </c>
      <c r="AA314">
        <v>1.0001260000000001</v>
      </c>
      <c r="AB314">
        <v>61186512700</v>
      </c>
      <c r="AC314">
        <v>61194240000</v>
      </c>
    </row>
    <row r="315" spans="25:29" x14ac:dyDescent="0.25">
      <c r="Y315" t="s">
        <v>133</v>
      </c>
      <c r="Z315">
        <v>0.98019500000000004</v>
      </c>
      <c r="AA315">
        <v>1.020205</v>
      </c>
      <c r="AB315">
        <v>59982314092</v>
      </c>
      <c r="AC315">
        <v>61194240000</v>
      </c>
    </row>
    <row r="316" spans="25:29" x14ac:dyDescent="0.25">
      <c r="Y316" t="s">
        <v>134</v>
      </c>
      <c r="Z316">
        <v>1.0080169999999999</v>
      </c>
      <c r="AA316">
        <v>0.99204700000000001</v>
      </c>
      <c r="AB316">
        <v>61684809682</v>
      </c>
      <c r="AC316">
        <v>61194240000</v>
      </c>
    </row>
    <row r="317" spans="25:29" x14ac:dyDescent="0.25">
      <c r="Y317" t="s">
        <v>135</v>
      </c>
      <c r="Z317">
        <v>1.3566959999999999</v>
      </c>
      <c r="AA317">
        <v>0.73708499999999999</v>
      </c>
      <c r="AB317">
        <v>83021976285</v>
      </c>
      <c r="AC317">
        <v>61194240000</v>
      </c>
    </row>
    <row r="318" spans="25:29" x14ac:dyDescent="0.25">
      <c r="Y318" t="s">
        <v>136</v>
      </c>
      <c r="Z318">
        <v>0.96815899999999999</v>
      </c>
      <c r="AA318">
        <v>1.032888</v>
      </c>
      <c r="AB318">
        <v>59245761328</v>
      </c>
      <c r="AC318">
        <v>61194240000</v>
      </c>
    </row>
    <row r="319" spans="25:29" x14ac:dyDescent="0.25">
      <c r="Y319" t="s">
        <v>137</v>
      </c>
      <c r="Z319">
        <v>0.98317600000000005</v>
      </c>
      <c r="AA319">
        <v>1.017112</v>
      </c>
      <c r="AB319">
        <v>60164691783</v>
      </c>
      <c r="AC319">
        <v>61194240000</v>
      </c>
    </row>
    <row r="320" spans="25:29" x14ac:dyDescent="0.25">
      <c r="Y320" t="s">
        <v>138</v>
      </c>
      <c r="Z320">
        <v>0.97196700000000003</v>
      </c>
      <c r="AA320">
        <v>1.0288409999999999</v>
      </c>
      <c r="AB320">
        <v>59478801078</v>
      </c>
      <c r="AC320">
        <v>61194240000</v>
      </c>
    </row>
    <row r="321" spans="25:29" x14ac:dyDescent="0.25">
      <c r="Y321" t="s">
        <v>139</v>
      </c>
      <c r="Z321">
        <v>0.89501699999999995</v>
      </c>
      <c r="AA321">
        <v>1.1172979999999999</v>
      </c>
      <c r="AB321">
        <v>54769862792</v>
      </c>
      <c r="AC321">
        <v>61194240000</v>
      </c>
    </row>
    <row r="322" spans="25:29" x14ac:dyDescent="0.25">
      <c r="Y322" t="s">
        <v>140</v>
      </c>
      <c r="Z322">
        <v>0.99341199999999996</v>
      </c>
      <c r="AA322">
        <v>1.006632</v>
      </c>
      <c r="AB322">
        <v>60791084858</v>
      </c>
      <c r="AC322">
        <v>61194240000</v>
      </c>
    </row>
    <row r="323" spans="25:29" x14ac:dyDescent="0.25">
      <c r="Y323" t="s">
        <v>141</v>
      </c>
      <c r="Z323">
        <v>0.99021899999999996</v>
      </c>
      <c r="AA323">
        <v>1.0098769999999999</v>
      </c>
      <c r="AB323">
        <v>60595723028</v>
      </c>
      <c r="AC323">
        <v>61194240000</v>
      </c>
    </row>
    <row r="324" spans="25:29" x14ac:dyDescent="0.25">
      <c r="Y324" t="s">
        <v>142</v>
      </c>
      <c r="Z324">
        <v>1.332616</v>
      </c>
      <c r="AA324">
        <v>0.75040399999999996</v>
      </c>
      <c r="AB324">
        <v>81548412312</v>
      </c>
      <c r="AC324">
        <v>61194240000</v>
      </c>
    </row>
    <row r="325" spans="25:29" x14ac:dyDescent="0.25">
      <c r="Y325" t="s">
        <v>143</v>
      </c>
      <c r="Z325">
        <v>1.2436940000000001</v>
      </c>
      <c r="AA325">
        <v>0.80405700000000002</v>
      </c>
      <c r="AB325">
        <v>76106889954</v>
      </c>
      <c r="AC325">
        <v>61194240000</v>
      </c>
    </row>
    <row r="326" spans="25:29" x14ac:dyDescent="0.25">
      <c r="Y326" t="s">
        <v>144</v>
      </c>
      <c r="Z326">
        <v>0.89491699999999996</v>
      </c>
      <c r="AA326">
        <v>1.1174219999999999</v>
      </c>
      <c r="AB326">
        <v>54763749933</v>
      </c>
      <c r="AC326">
        <v>61194240000</v>
      </c>
    </row>
    <row r="327" spans="25:29" x14ac:dyDescent="0.25">
      <c r="Y327" t="s">
        <v>145</v>
      </c>
      <c r="Z327">
        <v>0.88419400000000004</v>
      </c>
      <c r="AA327">
        <v>1.1309739999999999</v>
      </c>
      <c r="AB327">
        <v>54107556232</v>
      </c>
      <c r="AC327">
        <v>61194240000</v>
      </c>
    </row>
    <row r="328" spans="25:29" x14ac:dyDescent="0.25">
      <c r="Y328" t="s">
        <v>146</v>
      </c>
      <c r="Z328">
        <v>0.98570500000000005</v>
      </c>
      <c r="AA328">
        <v>1.0145029999999999</v>
      </c>
      <c r="AB328">
        <v>60319451047</v>
      </c>
      <c r="AC328">
        <v>61194240000</v>
      </c>
    </row>
    <row r="329" spans="25:29" x14ac:dyDescent="0.25">
      <c r="Y329" t="s">
        <v>147</v>
      </c>
      <c r="Z329">
        <v>0.98987400000000003</v>
      </c>
      <c r="AA329">
        <v>1.010229</v>
      </c>
      <c r="AB329">
        <v>60574599399</v>
      </c>
      <c r="AC329">
        <v>61194240000</v>
      </c>
    </row>
    <row r="330" spans="25:29" x14ac:dyDescent="0.25">
      <c r="Y330" t="s">
        <v>148</v>
      </c>
      <c r="Z330">
        <v>0.985869</v>
      </c>
      <c r="AA330">
        <v>1.0143340000000001</v>
      </c>
      <c r="AB330">
        <v>60329476267</v>
      </c>
      <c r="AC330">
        <v>61194240000</v>
      </c>
    </row>
    <row r="331" spans="25:29" x14ac:dyDescent="0.25">
      <c r="Y331" t="s">
        <v>149</v>
      </c>
      <c r="Z331">
        <v>0.99854200000000004</v>
      </c>
      <c r="AA331">
        <v>1.00146</v>
      </c>
      <c r="AB331">
        <v>61105005553</v>
      </c>
      <c r="AC331">
        <v>61194240000</v>
      </c>
    </row>
    <row r="332" spans="25:29" x14ac:dyDescent="0.25">
      <c r="Y332" t="s">
        <v>176</v>
      </c>
      <c r="Z332">
        <v>1.3567229999999999</v>
      </c>
      <c r="AA332">
        <v>0.73707</v>
      </c>
      <c r="AB332">
        <v>83023603145</v>
      </c>
      <c r="AC332">
        <v>61194240000</v>
      </c>
    </row>
    <row r="334" spans="25:29" x14ac:dyDescent="0.25">
      <c r="Y334" t="s">
        <v>181</v>
      </c>
    </row>
    <row r="336" spans="25:29" x14ac:dyDescent="0.25">
      <c r="Y336" t="s">
        <v>97</v>
      </c>
    </row>
    <row r="338" spans="25:29" x14ac:dyDescent="0.25">
      <c r="Y338" t="s">
        <v>119</v>
      </c>
    </row>
    <row r="340" spans="25:29" x14ac:dyDescent="0.25">
      <c r="Y340" t="s">
        <v>103</v>
      </c>
      <c r="Z340">
        <v>0.68113999999999997</v>
      </c>
      <c r="AA340">
        <v>1.468127</v>
      </c>
      <c r="AB340">
        <v>47457036886</v>
      </c>
      <c r="AC340">
        <v>69672960000</v>
      </c>
    </row>
    <row r="341" spans="25:29" x14ac:dyDescent="0.25">
      <c r="Y341" t="s">
        <v>104</v>
      </c>
      <c r="Z341">
        <v>0.77729999999999999</v>
      </c>
      <c r="AA341">
        <v>1.2865040000000001</v>
      </c>
      <c r="AB341">
        <v>54156822793</v>
      </c>
      <c r="AC341">
        <v>69672960000</v>
      </c>
    </row>
    <row r="342" spans="25:29" x14ac:dyDescent="0.25">
      <c r="Y342" t="s">
        <v>132</v>
      </c>
      <c r="Z342">
        <v>0.62853400000000004</v>
      </c>
      <c r="AA342">
        <v>1.591005</v>
      </c>
      <c r="AB342">
        <v>43791800778</v>
      </c>
      <c r="AC342">
        <v>69672960000</v>
      </c>
    </row>
    <row r="343" spans="25:29" x14ac:dyDescent="0.25">
      <c r="Y343" t="s">
        <v>115</v>
      </c>
      <c r="Z343">
        <v>0.59561699999999995</v>
      </c>
      <c r="AA343">
        <v>1.6789320000000001</v>
      </c>
      <c r="AB343">
        <v>41498375399</v>
      </c>
      <c r="AC343">
        <v>69672960000</v>
      </c>
    </row>
    <row r="344" spans="25:29" x14ac:dyDescent="0.25">
      <c r="Y344" t="s">
        <v>133</v>
      </c>
      <c r="Z344">
        <v>0.58669199999999999</v>
      </c>
      <c r="AA344">
        <v>1.704472</v>
      </c>
      <c r="AB344">
        <v>40876566505</v>
      </c>
      <c r="AC344">
        <v>69672960000</v>
      </c>
    </row>
    <row r="345" spans="25:29" x14ac:dyDescent="0.25">
      <c r="Y345" t="s">
        <v>134</v>
      </c>
      <c r="Z345">
        <v>0.62948300000000001</v>
      </c>
      <c r="AA345">
        <v>1.588605</v>
      </c>
      <c r="AB345">
        <v>43857939686</v>
      </c>
      <c r="AC345">
        <v>69672960000</v>
      </c>
    </row>
    <row r="346" spans="25:29" x14ac:dyDescent="0.25">
      <c r="Y346" t="s">
        <v>135</v>
      </c>
      <c r="Z346">
        <v>0.63792199999999999</v>
      </c>
      <c r="AA346">
        <v>1.567591</v>
      </c>
      <c r="AB346">
        <v>44445891478</v>
      </c>
      <c r="AC346">
        <v>69672960000</v>
      </c>
    </row>
    <row r="347" spans="25:29" x14ac:dyDescent="0.25">
      <c r="Y347" t="s">
        <v>136</v>
      </c>
      <c r="Z347">
        <v>0.59982100000000005</v>
      </c>
      <c r="AA347">
        <v>1.667163</v>
      </c>
      <c r="AB347">
        <v>41791318233</v>
      </c>
      <c r="AC347">
        <v>69672960000</v>
      </c>
    </row>
    <row r="348" spans="25:29" x14ac:dyDescent="0.25">
      <c r="Y348" t="s">
        <v>137</v>
      </c>
      <c r="Z348">
        <v>0.59887699999999999</v>
      </c>
      <c r="AA348">
        <v>1.669791</v>
      </c>
      <c r="AB348">
        <v>41725565368</v>
      </c>
      <c r="AC348">
        <v>69672960000</v>
      </c>
    </row>
    <row r="349" spans="25:29" x14ac:dyDescent="0.25">
      <c r="Y349" t="s">
        <v>138</v>
      </c>
      <c r="Z349">
        <v>0.63083100000000003</v>
      </c>
      <c r="AA349">
        <v>1.58521</v>
      </c>
      <c r="AB349">
        <v>43951887049</v>
      </c>
      <c r="AC349">
        <v>69672960000</v>
      </c>
    </row>
    <row r="350" spans="25:29" x14ac:dyDescent="0.25">
      <c r="Y350" t="s">
        <v>139</v>
      </c>
      <c r="Z350">
        <v>0.68680399999999997</v>
      </c>
      <c r="AA350">
        <v>1.4560200000000001</v>
      </c>
      <c r="AB350">
        <v>47851635170</v>
      </c>
      <c r="AC350">
        <v>69672960000</v>
      </c>
    </row>
    <row r="351" spans="25:29" x14ac:dyDescent="0.25">
      <c r="Y351" t="s">
        <v>140</v>
      </c>
      <c r="Z351">
        <v>0.60807800000000001</v>
      </c>
      <c r="AA351">
        <v>1.6445270000000001</v>
      </c>
      <c r="AB351">
        <v>42366563160</v>
      </c>
      <c r="AC351">
        <v>69672960000</v>
      </c>
    </row>
    <row r="352" spans="25:29" x14ac:dyDescent="0.25">
      <c r="Y352" t="s">
        <v>141</v>
      </c>
      <c r="Z352">
        <v>0.62563599999999997</v>
      </c>
      <c r="AA352">
        <v>1.598374</v>
      </c>
      <c r="AB352">
        <v>43589888855</v>
      </c>
      <c r="AC352">
        <v>69672960000</v>
      </c>
    </row>
    <row r="353" spans="25:29" x14ac:dyDescent="0.25">
      <c r="Y353" t="s">
        <v>142</v>
      </c>
      <c r="Z353">
        <v>0.60138499999999995</v>
      </c>
      <c r="AA353">
        <v>1.662828</v>
      </c>
      <c r="AB353">
        <v>41900271846</v>
      </c>
      <c r="AC353">
        <v>69672960000</v>
      </c>
    </row>
    <row r="354" spans="25:29" x14ac:dyDescent="0.25">
      <c r="Y354" t="s">
        <v>143</v>
      </c>
      <c r="Z354">
        <v>0.60370800000000002</v>
      </c>
      <c r="AA354">
        <v>1.6564300000000001</v>
      </c>
      <c r="AB354">
        <v>42062130250</v>
      </c>
      <c r="AC354">
        <v>69672960000</v>
      </c>
    </row>
    <row r="355" spans="25:29" x14ac:dyDescent="0.25">
      <c r="Y355" t="s">
        <v>144</v>
      </c>
      <c r="Z355">
        <v>0.68677200000000005</v>
      </c>
      <c r="AA355">
        <v>1.456088</v>
      </c>
      <c r="AB355">
        <v>47849411987</v>
      </c>
      <c r="AC355">
        <v>69672960000</v>
      </c>
    </row>
    <row r="356" spans="25:29" x14ac:dyDescent="0.25">
      <c r="Y356" t="s">
        <v>145</v>
      </c>
      <c r="Z356">
        <v>0.62122699999999997</v>
      </c>
      <c r="AA356">
        <v>1.6097170000000001</v>
      </c>
      <c r="AB356">
        <v>43282730517</v>
      </c>
      <c r="AC356">
        <v>69672960000</v>
      </c>
    </row>
    <row r="357" spans="25:29" x14ac:dyDescent="0.25">
      <c r="Y357" t="s">
        <v>146</v>
      </c>
      <c r="Z357">
        <v>0.59612399999999999</v>
      </c>
      <c r="AA357">
        <v>1.6775040000000001</v>
      </c>
      <c r="AB357">
        <v>41533704346</v>
      </c>
      <c r="AC357">
        <v>69672960000</v>
      </c>
    </row>
    <row r="358" spans="25:29" x14ac:dyDescent="0.25">
      <c r="Y358" t="s">
        <v>147</v>
      </c>
      <c r="Z358">
        <v>0.62282400000000004</v>
      </c>
      <c r="AA358">
        <v>1.6055889999999999</v>
      </c>
      <c r="AB358">
        <v>43394021750</v>
      </c>
      <c r="AC358">
        <v>69672960000</v>
      </c>
    </row>
    <row r="359" spans="25:29" x14ac:dyDescent="0.25">
      <c r="Y359" t="s">
        <v>148</v>
      </c>
      <c r="Z359">
        <v>0.59616599999999997</v>
      </c>
      <c r="AA359">
        <v>1.677386</v>
      </c>
      <c r="AB359">
        <v>41536631551</v>
      </c>
      <c r="AC359">
        <v>69672960000</v>
      </c>
    </row>
    <row r="360" spans="25:29" x14ac:dyDescent="0.25">
      <c r="Y360" t="s">
        <v>149</v>
      </c>
      <c r="Z360">
        <v>0.58789599999999997</v>
      </c>
      <c r="AA360">
        <v>1.7009799999999999</v>
      </c>
      <c r="AB360">
        <v>40960472630</v>
      </c>
      <c r="AC360">
        <v>69672960000</v>
      </c>
    </row>
    <row r="361" spans="25:29" x14ac:dyDescent="0.25">
      <c r="Y361" t="s">
        <v>176</v>
      </c>
      <c r="Z361">
        <v>0.63793299999999997</v>
      </c>
      <c r="AA361">
        <v>1.5675619999999999</v>
      </c>
      <c r="AB361">
        <v>44446701939</v>
      </c>
      <c r="AC361">
        <v>69672960000</v>
      </c>
    </row>
    <row r="363" spans="25:29" x14ac:dyDescent="0.25">
      <c r="Y363" t="s">
        <v>120</v>
      </c>
    </row>
    <row r="365" spans="25:29" x14ac:dyDescent="0.25">
      <c r="Y365" t="s">
        <v>103</v>
      </c>
      <c r="Z365">
        <v>1.3822350000000001</v>
      </c>
      <c r="AA365">
        <v>0.72346600000000005</v>
      </c>
      <c r="AB365">
        <v>96304378418</v>
      </c>
      <c r="AC365">
        <v>69672960000</v>
      </c>
    </row>
    <row r="366" spans="25:29" x14ac:dyDescent="0.25">
      <c r="Y366" t="s">
        <v>104</v>
      </c>
      <c r="Z366">
        <v>1.140644</v>
      </c>
      <c r="AA366">
        <v>0.87669699999999995</v>
      </c>
      <c r="AB366">
        <v>79472077178</v>
      </c>
      <c r="AC366">
        <v>69672960000</v>
      </c>
    </row>
    <row r="367" spans="25:29" x14ac:dyDescent="0.25">
      <c r="Y367" t="s">
        <v>132</v>
      </c>
      <c r="Z367">
        <v>1.1772530000000001</v>
      </c>
      <c r="AA367">
        <v>0.84943500000000005</v>
      </c>
      <c r="AB367">
        <v>82022668326</v>
      </c>
      <c r="AC367">
        <v>69672960000</v>
      </c>
    </row>
    <row r="368" spans="25:29" x14ac:dyDescent="0.25">
      <c r="Y368" t="s">
        <v>115</v>
      </c>
      <c r="Z368">
        <v>1.026376</v>
      </c>
      <c r="AA368">
        <v>0.974302</v>
      </c>
      <c r="AB368">
        <v>71510621706</v>
      </c>
      <c r="AC368">
        <v>69672960000</v>
      </c>
    </row>
    <row r="369" spans="25:29" x14ac:dyDescent="0.25">
      <c r="Y369" t="s">
        <v>133</v>
      </c>
      <c r="Z369">
        <v>1.005274</v>
      </c>
      <c r="AA369">
        <v>0.99475400000000003</v>
      </c>
      <c r="AB369">
        <v>70040423744</v>
      </c>
      <c r="AC369">
        <v>69672960000</v>
      </c>
    </row>
    <row r="370" spans="25:29" x14ac:dyDescent="0.25">
      <c r="Y370" t="s">
        <v>134</v>
      </c>
      <c r="Z370">
        <v>1.16194</v>
      </c>
      <c r="AA370">
        <v>0.86063000000000001</v>
      </c>
      <c r="AB370">
        <v>80955808417</v>
      </c>
      <c r="AC370">
        <v>69672960000</v>
      </c>
    </row>
    <row r="371" spans="25:29" x14ac:dyDescent="0.25">
      <c r="Y371" t="s">
        <v>135</v>
      </c>
      <c r="Z371">
        <v>1.286435</v>
      </c>
      <c r="AA371">
        <v>0.77734199999999998</v>
      </c>
      <c r="AB371">
        <v>89629723180</v>
      </c>
      <c r="AC371">
        <v>69672960000</v>
      </c>
    </row>
    <row r="372" spans="25:29" x14ac:dyDescent="0.25">
      <c r="Y372" t="s">
        <v>136</v>
      </c>
      <c r="Z372">
        <v>1.272</v>
      </c>
      <c r="AA372">
        <v>0.78616299999999995</v>
      </c>
      <c r="AB372">
        <v>88624014296</v>
      </c>
      <c r="AC372">
        <v>69672960000</v>
      </c>
    </row>
    <row r="373" spans="25:29" x14ac:dyDescent="0.25">
      <c r="Y373" t="s">
        <v>137</v>
      </c>
      <c r="Z373">
        <v>1.0297259999999999</v>
      </c>
      <c r="AA373">
        <v>0.971132</v>
      </c>
      <c r="AB373">
        <v>71744059485</v>
      </c>
      <c r="AC373">
        <v>69672960000</v>
      </c>
    </row>
    <row r="374" spans="25:29" x14ac:dyDescent="0.25">
      <c r="Y374" t="s">
        <v>138</v>
      </c>
      <c r="Z374">
        <v>1.5073369999999999</v>
      </c>
      <c r="AA374">
        <v>0.66342100000000004</v>
      </c>
      <c r="AB374">
        <v>105020656967</v>
      </c>
      <c r="AC374">
        <v>69672960000</v>
      </c>
    </row>
    <row r="375" spans="25:29" x14ac:dyDescent="0.25">
      <c r="Y375" t="s">
        <v>139</v>
      </c>
      <c r="Z375">
        <v>1.2012940000000001</v>
      </c>
      <c r="AA375">
        <v>0.83243599999999995</v>
      </c>
      <c r="AB375">
        <v>83697677549</v>
      </c>
      <c r="AC375">
        <v>69672960000</v>
      </c>
    </row>
    <row r="376" spans="25:29" x14ac:dyDescent="0.25">
      <c r="Y376" t="s">
        <v>140</v>
      </c>
      <c r="Z376">
        <v>1.1345540000000001</v>
      </c>
      <c r="AA376">
        <v>0.88140399999999997</v>
      </c>
      <c r="AB376">
        <v>79047717257</v>
      </c>
      <c r="AC376">
        <v>69672960000</v>
      </c>
    </row>
    <row r="377" spans="25:29" x14ac:dyDescent="0.25">
      <c r="Y377" t="s">
        <v>141</v>
      </c>
      <c r="Z377">
        <v>1.152523</v>
      </c>
      <c r="AA377">
        <v>0.86766200000000004</v>
      </c>
      <c r="AB377">
        <v>80299673768</v>
      </c>
      <c r="AC377">
        <v>69672960000</v>
      </c>
    </row>
    <row r="378" spans="25:29" x14ac:dyDescent="0.25">
      <c r="Y378" t="s">
        <v>142</v>
      </c>
      <c r="Z378">
        <v>1.2659899999999999</v>
      </c>
      <c r="AA378">
        <v>0.78989500000000001</v>
      </c>
      <c r="AB378">
        <v>88205301934</v>
      </c>
      <c r="AC378">
        <v>69672960000</v>
      </c>
    </row>
    <row r="379" spans="25:29" x14ac:dyDescent="0.25">
      <c r="Y379" t="s">
        <v>143</v>
      </c>
      <c r="Z379">
        <v>1.0961799999999999</v>
      </c>
      <c r="AA379">
        <v>0.91225900000000004</v>
      </c>
      <c r="AB379">
        <v>76374085883</v>
      </c>
      <c r="AC379">
        <v>69672960000</v>
      </c>
    </row>
    <row r="380" spans="25:29" x14ac:dyDescent="0.25">
      <c r="Y380" t="s">
        <v>144</v>
      </c>
      <c r="Z380">
        <v>1.2012339999999999</v>
      </c>
      <c r="AA380">
        <v>0.83247700000000002</v>
      </c>
      <c r="AB380">
        <v>83693554104</v>
      </c>
      <c r="AC380">
        <v>69672960000</v>
      </c>
    </row>
    <row r="381" spans="25:29" x14ac:dyDescent="0.25">
      <c r="Y381" t="s">
        <v>145</v>
      </c>
      <c r="Z381">
        <v>1.011727</v>
      </c>
      <c r="AA381">
        <v>0.98840899999999998</v>
      </c>
      <c r="AB381">
        <v>70490043510</v>
      </c>
      <c r="AC381">
        <v>69672960000</v>
      </c>
    </row>
    <row r="382" spans="25:29" x14ac:dyDescent="0.25">
      <c r="Y382" t="s">
        <v>146</v>
      </c>
      <c r="Z382">
        <v>1.016052</v>
      </c>
      <c r="AA382">
        <v>0.98420200000000002</v>
      </c>
      <c r="AB382">
        <v>70791351085</v>
      </c>
      <c r="AC382">
        <v>69672960000</v>
      </c>
    </row>
    <row r="383" spans="25:29" x14ac:dyDescent="0.25">
      <c r="Y383" t="s">
        <v>147</v>
      </c>
      <c r="Z383">
        <v>1.1565190000000001</v>
      </c>
      <c r="AA383">
        <v>0.86466299999999996</v>
      </c>
      <c r="AB383">
        <v>80578134306</v>
      </c>
      <c r="AC383">
        <v>69672960000</v>
      </c>
    </row>
    <row r="384" spans="25:29" x14ac:dyDescent="0.25">
      <c r="Y384" t="s">
        <v>148</v>
      </c>
      <c r="Z384">
        <v>1.0164690000000001</v>
      </c>
      <c r="AA384">
        <v>0.98379799999999995</v>
      </c>
      <c r="AB384">
        <v>70820394051</v>
      </c>
      <c r="AC384">
        <v>69672960000</v>
      </c>
    </row>
    <row r="385" spans="25:29" x14ac:dyDescent="0.25">
      <c r="Y385" t="s">
        <v>149</v>
      </c>
      <c r="Z385">
        <v>1.0212859999999999</v>
      </c>
      <c r="AA385">
        <v>0.97915799999999997</v>
      </c>
      <c r="AB385">
        <v>71156005462</v>
      </c>
      <c r="AC385">
        <v>69672960000</v>
      </c>
    </row>
    <row r="386" spans="25:29" x14ac:dyDescent="0.25">
      <c r="Y386" t="s">
        <v>176</v>
      </c>
      <c r="Z386">
        <v>1.286421</v>
      </c>
      <c r="AA386">
        <v>0.77734999999999999</v>
      </c>
      <c r="AB386">
        <v>89628758636</v>
      </c>
      <c r="AC386">
        <v>69672960000</v>
      </c>
    </row>
    <row r="388" spans="25:29" x14ac:dyDescent="0.25">
      <c r="Y388" t="s">
        <v>183</v>
      </c>
    </row>
    <row r="390" spans="25:29" x14ac:dyDescent="0.25">
      <c r="Y390" t="s">
        <v>97</v>
      </c>
    </row>
    <row r="392" spans="25:29" x14ac:dyDescent="0.25">
      <c r="Y392" t="s">
        <v>119</v>
      </c>
    </row>
    <row r="394" spans="25:29" x14ac:dyDescent="0.25">
      <c r="Y394" t="s">
        <v>103</v>
      </c>
      <c r="Z394">
        <v>0.58823099999999995</v>
      </c>
      <c r="AA394">
        <v>1.7000120000000001</v>
      </c>
      <c r="AB394">
        <v>45682137111</v>
      </c>
      <c r="AC394">
        <v>77660160000</v>
      </c>
    </row>
    <row r="395" spans="25:29" x14ac:dyDescent="0.25">
      <c r="Y395" t="s">
        <v>104</v>
      </c>
      <c r="Z395">
        <v>0.62897400000000003</v>
      </c>
      <c r="AA395">
        <v>1.58989</v>
      </c>
      <c r="AB395">
        <v>48846252486</v>
      </c>
      <c r="AC395">
        <v>77660160000</v>
      </c>
    </row>
    <row r="396" spans="25:29" x14ac:dyDescent="0.25">
      <c r="Y396" t="s">
        <v>132</v>
      </c>
      <c r="Z396">
        <v>0.54925599999999997</v>
      </c>
      <c r="AA396">
        <v>1.820646</v>
      </c>
      <c r="AB396">
        <v>42655280796</v>
      </c>
      <c r="AC396">
        <v>77660160000</v>
      </c>
    </row>
    <row r="397" spans="25:29" x14ac:dyDescent="0.25">
      <c r="Y397" t="s">
        <v>115</v>
      </c>
      <c r="Z397">
        <v>0.51931700000000003</v>
      </c>
      <c r="AA397">
        <v>1.925605</v>
      </c>
      <c r="AB397">
        <v>40330256807</v>
      </c>
      <c r="AC397">
        <v>77660160000</v>
      </c>
    </row>
    <row r="398" spans="25:29" x14ac:dyDescent="0.25">
      <c r="Y398" t="s">
        <v>133</v>
      </c>
      <c r="Z398">
        <v>0.51252500000000001</v>
      </c>
      <c r="AA398">
        <v>1.9511259999999999</v>
      </c>
      <c r="AB398">
        <v>39802742907</v>
      </c>
      <c r="AC398">
        <v>77660160000</v>
      </c>
    </row>
    <row r="399" spans="25:29" x14ac:dyDescent="0.25">
      <c r="Y399" t="s">
        <v>134</v>
      </c>
      <c r="Z399">
        <v>0.55030199999999996</v>
      </c>
      <c r="AA399">
        <v>1.8171850000000001</v>
      </c>
      <c r="AB399">
        <v>42736510667</v>
      </c>
      <c r="AC399">
        <v>77660160000</v>
      </c>
    </row>
    <row r="400" spans="25:29" x14ac:dyDescent="0.25">
      <c r="Y400" t="s">
        <v>135</v>
      </c>
      <c r="Z400">
        <v>0.56169100000000005</v>
      </c>
      <c r="AA400">
        <v>1.78034</v>
      </c>
      <c r="AB400">
        <v>43620980002</v>
      </c>
      <c r="AC400">
        <v>77660160000</v>
      </c>
    </row>
    <row r="401" spans="25:29" x14ac:dyDescent="0.25">
      <c r="Y401" t="s">
        <v>136</v>
      </c>
      <c r="Z401">
        <v>0.52441400000000005</v>
      </c>
      <c r="AA401">
        <v>1.9068890000000001</v>
      </c>
      <c r="AB401">
        <v>40726099779</v>
      </c>
      <c r="AC401">
        <v>77660160000</v>
      </c>
    </row>
    <row r="402" spans="25:29" x14ac:dyDescent="0.25">
      <c r="Y402" t="s">
        <v>137</v>
      </c>
      <c r="Z402">
        <v>0.52404300000000004</v>
      </c>
      <c r="AA402">
        <v>1.908239</v>
      </c>
      <c r="AB402">
        <v>40697297581</v>
      </c>
      <c r="AC402">
        <v>77660160000</v>
      </c>
    </row>
    <row r="403" spans="25:29" x14ac:dyDescent="0.25">
      <c r="Y403" t="s">
        <v>138</v>
      </c>
      <c r="Z403">
        <v>0.581237</v>
      </c>
      <c r="AA403">
        <v>1.7204680000000001</v>
      </c>
      <c r="AB403">
        <v>45138974602</v>
      </c>
      <c r="AC403">
        <v>77660160000</v>
      </c>
    </row>
    <row r="404" spans="25:29" x14ac:dyDescent="0.25">
      <c r="Y404" t="s">
        <v>139</v>
      </c>
      <c r="Z404">
        <v>0.61563299999999999</v>
      </c>
      <c r="AA404">
        <v>1.6243449999999999</v>
      </c>
      <c r="AB404">
        <v>47810143925</v>
      </c>
      <c r="AC404">
        <v>77660160000</v>
      </c>
    </row>
    <row r="405" spans="25:29" x14ac:dyDescent="0.25">
      <c r="Y405" t="s">
        <v>140</v>
      </c>
      <c r="Z405">
        <v>0.53207700000000002</v>
      </c>
      <c r="AA405">
        <v>1.879427</v>
      </c>
      <c r="AB405">
        <v>41321182455</v>
      </c>
      <c r="AC405">
        <v>77660160000</v>
      </c>
    </row>
    <row r="406" spans="25:29" x14ac:dyDescent="0.25">
      <c r="Y406" t="s">
        <v>141</v>
      </c>
      <c r="Z406">
        <v>0.54708500000000004</v>
      </c>
      <c r="AA406">
        <v>1.8278700000000001</v>
      </c>
      <c r="AB406">
        <v>42486709085</v>
      </c>
      <c r="AC406">
        <v>77660160000</v>
      </c>
    </row>
    <row r="407" spans="25:29" x14ac:dyDescent="0.25">
      <c r="Y407" t="s">
        <v>142</v>
      </c>
      <c r="Z407">
        <v>0.52981400000000001</v>
      </c>
      <c r="AA407">
        <v>1.887454</v>
      </c>
      <c r="AB407">
        <v>41145467293</v>
      </c>
      <c r="AC407">
        <v>77660160000</v>
      </c>
    </row>
    <row r="408" spans="25:29" x14ac:dyDescent="0.25">
      <c r="Y408" t="s">
        <v>143</v>
      </c>
      <c r="Z408">
        <v>0.53601699999999997</v>
      </c>
      <c r="AA408">
        <v>1.8656140000000001</v>
      </c>
      <c r="AB408">
        <v>41627134325</v>
      </c>
      <c r="AC408">
        <v>77660160000</v>
      </c>
    </row>
    <row r="409" spans="25:29" x14ac:dyDescent="0.25">
      <c r="Y409" t="s">
        <v>144</v>
      </c>
      <c r="Z409">
        <v>0.61565700000000001</v>
      </c>
      <c r="AA409">
        <v>1.6242799999999999</v>
      </c>
      <c r="AB409">
        <v>47812054877</v>
      </c>
      <c r="AC409">
        <v>77660160000</v>
      </c>
    </row>
    <row r="410" spans="25:29" x14ac:dyDescent="0.25">
      <c r="Y410" t="s">
        <v>145</v>
      </c>
      <c r="Z410">
        <v>0.54336499999999999</v>
      </c>
      <c r="AA410">
        <v>1.8403830000000001</v>
      </c>
      <c r="AB410">
        <v>42197826033</v>
      </c>
      <c r="AC410">
        <v>77660160000</v>
      </c>
    </row>
    <row r="411" spans="25:29" x14ac:dyDescent="0.25">
      <c r="Y411" t="s">
        <v>146</v>
      </c>
      <c r="Z411">
        <v>0.52040200000000003</v>
      </c>
      <c r="AA411">
        <v>1.921592</v>
      </c>
      <c r="AB411">
        <v>40414492511</v>
      </c>
      <c r="AC411">
        <v>77660160000</v>
      </c>
    </row>
    <row r="412" spans="25:29" x14ac:dyDescent="0.25">
      <c r="Y412" t="s">
        <v>147</v>
      </c>
      <c r="Z412">
        <v>0.54821799999999998</v>
      </c>
      <c r="AA412">
        <v>1.824093</v>
      </c>
      <c r="AB412">
        <v>42574674524</v>
      </c>
      <c r="AC412">
        <v>77660160000</v>
      </c>
    </row>
    <row r="413" spans="25:29" x14ac:dyDescent="0.25">
      <c r="Y413" t="s">
        <v>148</v>
      </c>
      <c r="Z413">
        <v>0.51899200000000001</v>
      </c>
      <c r="AA413">
        <v>1.926814</v>
      </c>
      <c r="AB413">
        <v>40304968857</v>
      </c>
      <c r="AC413">
        <v>77660160000</v>
      </c>
    </row>
    <row r="414" spans="25:29" x14ac:dyDescent="0.25">
      <c r="Y414" t="s">
        <v>149</v>
      </c>
      <c r="Z414">
        <v>0.55600300000000002</v>
      </c>
      <c r="AA414">
        <v>1.798551</v>
      </c>
      <c r="AB414">
        <v>43179295575</v>
      </c>
      <c r="AC414">
        <v>77660160000</v>
      </c>
    </row>
    <row r="415" spans="25:29" x14ac:dyDescent="0.25">
      <c r="Y415" t="s">
        <v>176</v>
      </c>
      <c r="Z415">
        <v>0.56167900000000004</v>
      </c>
      <c r="AA415">
        <v>1.780378</v>
      </c>
      <c r="AB415">
        <v>43620043378</v>
      </c>
      <c r="AC415">
        <v>77660160000</v>
      </c>
    </row>
    <row r="417" spans="1:29" x14ac:dyDescent="0.25">
      <c r="Y417" t="s">
        <v>120</v>
      </c>
    </row>
    <row r="419" spans="1:29" x14ac:dyDescent="0.25">
      <c r="Y419" t="s">
        <v>103</v>
      </c>
      <c r="Z419">
        <v>1.313912</v>
      </c>
      <c r="AA419">
        <v>0.76108600000000004</v>
      </c>
      <c r="AB419">
        <v>102038587657</v>
      </c>
      <c r="AC419">
        <v>77660160000</v>
      </c>
    </row>
    <row r="420" spans="1:29" x14ac:dyDescent="0.25">
      <c r="A420"/>
      <c r="Y420" t="s">
        <v>104</v>
      </c>
      <c r="Z420">
        <v>1.821202</v>
      </c>
      <c r="AA420">
        <v>0.54908800000000002</v>
      </c>
      <c r="AB420">
        <v>141434833936</v>
      </c>
      <c r="AC420">
        <v>77660160000</v>
      </c>
    </row>
    <row r="421" spans="1:29" x14ac:dyDescent="0.25">
      <c r="A421"/>
      <c r="Y421" t="s">
        <v>132</v>
      </c>
      <c r="Z421">
        <v>1.0953809999999999</v>
      </c>
      <c r="AA421">
        <v>0.91292399999999996</v>
      </c>
      <c r="AB421">
        <v>85067480955</v>
      </c>
      <c r="AC421">
        <v>77660160000</v>
      </c>
    </row>
    <row r="422" spans="1:29" x14ac:dyDescent="0.25">
      <c r="A422"/>
      <c r="Y422" t="s">
        <v>115</v>
      </c>
      <c r="Z422">
        <v>1.03749</v>
      </c>
      <c r="AA422">
        <v>0.96386499999999997</v>
      </c>
      <c r="AB422">
        <v>80571633170</v>
      </c>
      <c r="AC422">
        <v>77660160000</v>
      </c>
    </row>
    <row r="423" spans="1:29" x14ac:dyDescent="0.25">
      <c r="A423"/>
      <c r="Y423" t="s">
        <v>133</v>
      </c>
      <c r="Z423">
        <v>1.007836</v>
      </c>
      <c r="AA423">
        <v>0.99222500000000002</v>
      </c>
      <c r="AB423">
        <v>78268708469</v>
      </c>
      <c r="AC423">
        <v>77660160000</v>
      </c>
    </row>
    <row r="424" spans="1:29" x14ac:dyDescent="0.25">
      <c r="A424"/>
      <c r="Y424" t="s">
        <v>134</v>
      </c>
      <c r="Z424">
        <v>1.074883</v>
      </c>
      <c r="AA424">
        <v>0.93033399999999999</v>
      </c>
      <c r="AB424">
        <v>83475575047</v>
      </c>
      <c r="AC424">
        <v>77660160000</v>
      </c>
    </row>
    <row r="425" spans="1:29" x14ac:dyDescent="0.25">
      <c r="A425"/>
      <c r="Y425" t="s">
        <v>135</v>
      </c>
      <c r="Z425">
        <v>1.0633619999999999</v>
      </c>
      <c r="AA425">
        <v>0.94041300000000005</v>
      </c>
      <c r="AB425">
        <v>82580867474</v>
      </c>
      <c r="AC425">
        <v>77660160000</v>
      </c>
    </row>
    <row r="426" spans="1:29" x14ac:dyDescent="0.25">
      <c r="A426"/>
      <c r="Y426" t="s">
        <v>136</v>
      </c>
      <c r="Z426">
        <v>1.3108359999999999</v>
      </c>
      <c r="AA426">
        <v>0.76287199999999999</v>
      </c>
      <c r="AB426">
        <v>101799771375</v>
      </c>
      <c r="AC426">
        <v>77660160000</v>
      </c>
    </row>
    <row r="427" spans="1:29" x14ac:dyDescent="0.25">
      <c r="A427"/>
      <c r="Y427" t="s">
        <v>137</v>
      </c>
      <c r="Z427">
        <v>1.00312</v>
      </c>
      <c r="AA427">
        <v>0.99689000000000005</v>
      </c>
      <c r="AB427">
        <v>77902469329</v>
      </c>
      <c r="AC427">
        <v>77660160000</v>
      </c>
    </row>
    <row r="428" spans="1:29" x14ac:dyDescent="0.25">
      <c r="A428"/>
      <c r="Y428" t="s">
        <v>138</v>
      </c>
      <c r="Z428">
        <v>1.4431659999999999</v>
      </c>
      <c r="AA428">
        <v>0.69292100000000001</v>
      </c>
      <c r="AB428">
        <v>112076510914</v>
      </c>
      <c r="AC428">
        <v>77660160000</v>
      </c>
    </row>
    <row r="429" spans="1:29" x14ac:dyDescent="0.25">
      <c r="A429"/>
      <c r="Y429" t="s">
        <v>139</v>
      </c>
      <c r="Z429">
        <v>1.205158</v>
      </c>
      <c r="AA429">
        <v>0.82976700000000003</v>
      </c>
      <c r="AB429">
        <v>93592774852</v>
      </c>
      <c r="AC429">
        <v>77660160000</v>
      </c>
    </row>
    <row r="430" spans="1:29" x14ac:dyDescent="0.25">
      <c r="A430"/>
      <c r="Y430" t="s">
        <v>140</v>
      </c>
      <c r="Z430">
        <v>1.0434939999999999</v>
      </c>
      <c r="AA430">
        <v>0.95831900000000003</v>
      </c>
      <c r="AB430">
        <v>81037906870</v>
      </c>
      <c r="AC430">
        <v>77660160000</v>
      </c>
    </row>
    <row r="431" spans="1:29" x14ac:dyDescent="0.25">
      <c r="A431"/>
      <c r="Y431" t="s">
        <v>141</v>
      </c>
      <c r="Z431">
        <v>1.058549</v>
      </c>
      <c r="AA431">
        <v>0.94469000000000003</v>
      </c>
      <c r="AB431">
        <v>82207049978</v>
      </c>
      <c r="AC431">
        <v>77660160000</v>
      </c>
    </row>
    <row r="432" spans="1:29" x14ac:dyDescent="0.25">
      <c r="A432"/>
      <c r="Y432" t="s">
        <v>142</v>
      </c>
      <c r="Z432">
        <v>1.0491410000000001</v>
      </c>
      <c r="AA432">
        <v>0.95316000000000001</v>
      </c>
      <c r="AB432">
        <v>81476486741</v>
      </c>
      <c r="AC432">
        <v>77660160000</v>
      </c>
    </row>
    <row r="433" spans="1:29" x14ac:dyDescent="0.25">
      <c r="A433"/>
      <c r="Y433" t="s">
        <v>143</v>
      </c>
      <c r="Z433">
        <v>0.97104800000000002</v>
      </c>
      <c r="AA433">
        <v>1.0298160000000001</v>
      </c>
      <c r="AB433">
        <v>75411718954</v>
      </c>
      <c r="AC433">
        <v>77660160000</v>
      </c>
    </row>
    <row r="434" spans="1:29" x14ac:dyDescent="0.25">
      <c r="A434"/>
      <c r="Y434" t="s">
        <v>144</v>
      </c>
      <c r="Z434">
        <v>1.2051620000000001</v>
      </c>
      <c r="AA434">
        <v>0.82976399999999995</v>
      </c>
      <c r="AB434">
        <v>93593107417</v>
      </c>
      <c r="AC434">
        <v>77660160000</v>
      </c>
    </row>
    <row r="435" spans="1:29" x14ac:dyDescent="0.25">
      <c r="A435"/>
      <c r="Y435" t="s">
        <v>145</v>
      </c>
      <c r="Z435">
        <v>1.0091019999999999</v>
      </c>
      <c r="AA435">
        <v>0.99097999999999997</v>
      </c>
      <c r="AB435">
        <v>78367053020</v>
      </c>
      <c r="AC435">
        <v>77660160000</v>
      </c>
    </row>
    <row r="436" spans="1:29" x14ac:dyDescent="0.25">
      <c r="A436"/>
      <c r="Y436" t="s">
        <v>146</v>
      </c>
      <c r="Z436">
        <v>0.98932699999999996</v>
      </c>
      <c r="AA436">
        <v>1.010788</v>
      </c>
      <c r="AB436">
        <v>76831289014</v>
      </c>
      <c r="AC436">
        <v>77660160000</v>
      </c>
    </row>
    <row r="437" spans="1:29" x14ac:dyDescent="0.25">
      <c r="A437"/>
      <c r="Y437" t="s">
        <v>147</v>
      </c>
      <c r="Z437">
        <v>1.069801</v>
      </c>
      <c r="AA437">
        <v>0.93475399999999997</v>
      </c>
      <c r="AB437">
        <v>83080885846</v>
      </c>
      <c r="AC437">
        <v>77660160000</v>
      </c>
    </row>
    <row r="438" spans="1:29" x14ac:dyDescent="0.25">
      <c r="A438"/>
      <c r="Y438" t="s">
        <v>148</v>
      </c>
      <c r="Z438">
        <v>0.99785500000000005</v>
      </c>
      <c r="AA438">
        <v>1.0021500000000001</v>
      </c>
      <c r="AB438">
        <v>77493550645</v>
      </c>
      <c r="AC438">
        <v>77660160000</v>
      </c>
    </row>
    <row r="439" spans="1:29" x14ac:dyDescent="0.25">
      <c r="A439"/>
      <c r="Y439" t="s">
        <v>149</v>
      </c>
      <c r="Z439">
        <v>1.072643</v>
      </c>
      <c r="AA439">
        <v>0.93227700000000002</v>
      </c>
      <c r="AB439">
        <v>83301622312</v>
      </c>
      <c r="AC439">
        <v>77660160000</v>
      </c>
    </row>
    <row r="440" spans="1:29" x14ac:dyDescent="0.25">
      <c r="A440"/>
      <c r="Y440" t="s">
        <v>176</v>
      </c>
      <c r="Z440">
        <v>1.0633550000000001</v>
      </c>
      <c r="AA440">
        <v>0.94042000000000003</v>
      </c>
      <c r="AB440">
        <v>82580305071</v>
      </c>
      <c r="AC440">
        <v>77660160000</v>
      </c>
    </row>
    <row r="441" spans="1:29" x14ac:dyDescent="0.25">
      <c r="A441"/>
    </row>
    <row r="442" spans="1:29" x14ac:dyDescent="0.25">
      <c r="A442"/>
      <c r="Y442" t="s">
        <v>184</v>
      </c>
    </row>
    <row r="443" spans="1:29" x14ac:dyDescent="0.25">
      <c r="A443"/>
    </row>
    <row r="444" spans="1:29" x14ac:dyDescent="0.25">
      <c r="A444"/>
      <c r="Y444" t="s">
        <v>97</v>
      </c>
    </row>
    <row r="445" spans="1:29" x14ac:dyDescent="0.25">
      <c r="A445"/>
    </row>
    <row r="446" spans="1:29" x14ac:dyDescent="0.25">
      <c r="A446"/>
      <c r="Y446" t="s">
        <v>119</v>
      </c>
    </row>
    <row r="447" spans="1:29" x14ac:dyDescent="0.25">
      <c r="A447"/>
    </row>
    <row r="448" spans="1:29" x14ac:dyDescent="0.25">
      <c r="A448"/>
      <c r="Y448" t="s">
        <v>103</v>
      </c>
      <c r="Z448">
        <v>0.59133199999999997</v>
      </c>
      <c r="AA448">
        <v>1.6910970000000001</v>
      </c>
      <c r="AB448">
        <v>49701416356</v>
      </c>
      <c r="AC448">
        <v>84049920000</v>
      </c>
    </row>
    <row r="449" spans="1:29" x14ac:dyDescent="0.25">
      <c r="A449"/>
      <c r="Y449" t="s">
        <v>104</v>
      </c>
      <c r="Z449">
        <v>0.61680999999999997</v>
      </c>
      <c r="AA449">
        <v>1.621245</v>
      </c>
      <c r="AB449">
        <v>51842836705</v>
      </c>
      <c r="AC449">
        <v>84049920000</v>
      </c>
    </row>
    <row r="450" spans="1:29" x14ac:dyDescent="0.25">
      <c r="A450"/>
      <c r="Y450" t="s">
        <v>132</v>
      </c>
      <c r="Z450">
        <v>0.58629900000000001</v>
      </c>
      <c r="AA450">
        <v>1.705614</v>
      </c>
      <c r="AB450">
        <v>49278407361</v>
      </c>
      <c r="AC450">
        <v>84049920000</v>
      </c>
    </row>
    <row r="451" spans="1:29" x14ac:dyDescent="0.25">
      <c r="A451"/>
      <c r="Y451" t="s">
        <v>115</v>
      </c>
      <c r="Z451">
        <v>0.56342700000000001</v>
      </c>
      <c r="AA451">
        <v>1.7748539999999999</v>
      </c>
      <c r="AB451">
        <v>47355958687</v>
      </c>
      <c r="AC451">
        <v>84049920000</v>
      </c>
    </row>
    <row r="452" spans="1:29" x14ac:dyDescent="0.25">
      <c r="A452"/>
      <c r="Y452" t="s">
        <v>133</v>
      </c>
      <c r="Z452">
        <v>0.58487800000000001</v>
      </c>
      <c r="AA452">
        <v>1.709757</v>
      </c>
      <c r="AB452">
        <v>49158991076</v>
      </c>
      <c r="AC452">
        <v>84049920000</v>
      </c>
    </row>
    <row r="453" spans="1:29" x14ac:dyDescent="0.25">
      <c r="A453"/>
      <c r="Y453" t="s">
        <v>134</v>
      </c>
      <c r="Z453">
        <v>0.57835599999999998</v>
      </c>
      <c r="AA453">
        <v>1.729039</v>
      </c>
      <c r="AB453">
        <v>48610770034</v>
      </c>
      <c r="AC453">
        <v>84049920000</v>
      </c>
    </row>
    <row r="454" spans="1:29" x14ac:dyDescent="0.25">
      <c r="A454"/>
      <c r="Y454" t="s">
        <v>135</v>
      </c>
      <c r="Z454">
        <v>0.625865</v>
      </c>
      <c r="AA454">
        <v>1.5977889999999999</v>
      </c>
      <c r="AB454">
        <v>52603900665</v>
      </c>
      <c r="AC454">
        <v>84049920000</v>
      </c>
    </row>
    <row r="455" spans="1:29" x14ac:dyDescent="0.25">
      <c r="A455"/>
      <c r="Y455" t="s">
        <v>136</v>
      </c>
      <c r="Z455">
        <v>0.52712400000000004</v>
      </c>
      <c r="AA455">
        <v>1.8970880000000001</v>
      </c>
      <c r="AB455">
        <v>44304710859</v>
      </c>
      <c r="AC455">
        <v>84049920000</v>
      </c>
    </row>
    <row r="456" spans="1:29" x14ac:dyDescent="0.25">
      <c r="A456"/>
      <c r="Y456" t="s">
        <v>137</v>
      </c>
      <c r="Z456">
        <v>0.568998</v>
      </c>
      <c r="AA456">
        <v>1.7574749999999999</v>
      </c>
      <c r="AB456">
        <v>47824247438</v>
      </c>
      <c r="AC456">
        <v>84049920000</v>
      </c>
    </row>
    <row r="457" spans="1:29" x14ac:dyDescent="0.25">
      <c r="A457"/>
      <c r="Y457" t="s">
        <v>138</v>
      </c>
      <c r="Z457">
        <v>0.57638299999999998</v>
      </c>
      <c r="AA457">
        <v>1.734958</v>
      </c>
      <c r="AB457">
        <v>48444929917</v>
      </c>
      <c r="AC457">
        <v>84049920000</v>
      </c>
    </row>
    <row r="458" spans="1:29" x14ac:dyDescent="0.25">
      <c r="A458"/>
      <c r="Y458" t="s">
        <v>139</v>
      </c>
      <c r="Z458">
        <v>0.60470999999999997</v>
      </c>
      <c r="AA458">
        <v>1.653686</v>
      </c>
      <c r="AB458">
        <v>50825809129</v>
      </c>
      <c r="AC458">
        <v>84049920000</v>
      </c>
    </row>
    <row r="459" spans="1:29" x14ac:dyDescent="0.25">
      <c r="A459"/>
      <c r="Y459" t="s">
        <v>140</v>
      </c>
      <c r="Z459">
        <v>0.52683400000000002</v>
      </c>
      <c r="AA459">
        <v>1.8981319999999999</v>
      </c>
      <c r="AB459">
        <v>44280331943</v>
      </c>
      <c r="AC459">
        <v>84049920000</v>
      </c>
    </row>
    <row r="460" spans="1:29" x14ac:dyDescent="0.25">
      <c r="A460"/>
      <c r="Y460" t="s">
        <v>141</v>
      </c>
      <c r="Z460">
        <v>0.583866</v>
      </c>
      <c r="AA460">
        <v>1.7127220000000001</v>
      </c>
      <c r="AB460">
        <v>49073889993</v>
      </c>
      <c r="AC460">
        <v>84049920000</v>
      </c>
    </row>
    <row r="461" spans="1:29" x14ac:dyDescent="0.25">
      <c r="A461"/>
      <c r="Y461" t="s">
        <v>142</v>
      </c>
      <c r="Z461">
        <v>0.52682600000000002</v>
      </c>
      <c r="AA461">
        <v>1.8981589999999999</v>
      </c>
      <c r="AB461">
        <v>44279698638</v>
      </c>
      <c r="AC461">
        <v>84049920000</v>
      </c>
    </row>
    <row r="462" spans="1:29" x14ac:dyDescent="0.25">
      <c r="A462"/>
      <c r="Y462" t="s">
        <v>143</v>
      </c>
      <c r="Z462">
        <v>0.60456699999999997</v>
      </c>
      <c r="AA462">
        <v>1.654077</v>
      </c>
      <c r="AB462">
        <v>50813794403</v>
      </c>
      <c r="AC462">
        <v>84049920000</v>
      </c>
    </row>
    <row r="463" spans="1:29" x14ac:dyDescent="0.25">
      <c r="A463"/>
      <c r="Y463" t="s">
        <v>144</v>
      </c>
      <c r="Z463">
        <v>0.60468299999999997</v>
      </c>
      <c r="AA463">
        <v>1.6537580000000001</v>
      </c>
      <c r="AB463">
        <v>50823588638</v>
      </c>
      <c r="AC463">
        <v>84049920000</v>
      </c>
    </row>
    <row r="464" spans="1:29" x14ac:dyDescent="0.25">
      <c r="A464"/>
      <c r="Y464" t="s">
        <v>145</v>
      </c>
      <c r="Z464">
        <v>0.56076300000000001</v>
      </c>
      <c r="AA464">
        <v>1.7832859999999999</v>
      </c>
      <c r="AB464">
        <v>47132053436</v>
      </c>
      <c r="AC464">
        <v>84049920000</v>
      </c>
    </row>
    <row r="465" spans="1:29" x14ac:dyDescent="0.25">
      <c r="A465"/>
      <c r="Y465" t="s">
        <v>146</v>
      </c>
      <c r="Z465">
        <v>0.578129</v>
      </c>
      <c r="AA465">
        <v>1.7297169999999999</v>
      </c>
      <c r="AB465">
        <v>48591728661</v>
      </c>
      <c r="AC465">
        <v>84049920000</v>
      </c>
    </row>
    <row r="466" spans="1:29" x14ac:dyDescent="0.25">
      <c r="A466"/>
      <c r="Y466" t="s">
        <v>147</v>
      </c>
      <c r="Z466">
        <v>0.579071</v>
      </c>
      <c r="AA466">
        <v>1.7269049999999999</v>
      </c>
      <c r="AB466">
        <v>48670844485</v>
      </c>
      <c r="AC466">
        <v>84049920000</v>
      </c>
    </row>
    <row r="467" spans="1:29" x14ac:dyDescent="0.25">
      <c r="A467"/>
      <c r="Y467" t="s">
        <v>148</v>
      </c>
      <c r="Z467">
        <v>0.56244700000000003</v>
      </c>
      <c r="AA467">
        <v>1.777944</v>
      </c>
      <c r="AB467">
        <v>47273655369</v>
      </c>
      <c r="AC467">
        <v>84049920000</v>
      </c>
    </row>
    <row r="468" spans="1:29" x14ac:dyDescent="0.25">
      <c r="A468"/>
      <c r="Y468" t="s">
        <v>149</v>
      </c>
      <c r="Z468">
        <v>0.57452800000000004</v>
      </c>
      <c r="AA468">
        <v>1.7405600000000001</v>
      </c>
      <c r="AB468">
        <v>48289020932</v>
      </c>
      <c r="AC468">
        <v>84049920000</v>
      </c>
    </row>
    <row r="469" spans="1:29" x14ac:dyDescent="0.25">
      <c r="A469"/>
      <c r="Y469" t="s">
        <v>176</v>
      </c>
      <c r="Z469">
        <v>0.625556</v>
      </c>
      <c r="AA469">
        <v>1.5985780000000001</v>
      </c>
      <c r="AB469">
        <v>52577915887</v>
      </c>
      <c r="AC469">
        <v>84049920000</v>
      </c>
    </row>
    <row r="470" spans="1:29" x14ac:dyDescent="0.25">
      <c r="A470"/>
    </row>
    <row r="471" spans="1:29" x14ac:dyDescent="0.25">
      <c r="A471"/>
      <c r="Y471" t="s">
        <v>120</v>
      </c>
    </row>
    <row r="472" spans="1:29" x14ac:dyDescent="0.25">
      <c r="A472"/>
    </row>
    <row r="473" spans="1:29" x14ac:dyDescent="0.25">
      <c r="A473"/>
      <c r="Y473" t="s">
        <v>103</v>
      </c>
      <c r="Z473">
        <v>1.191629</v>
      </c>
      <c r="AA473">
        <v>0.83918700000000002</v>
      </c>
      <c r="AB473">
        <v>100156312015</v>
      </c>
      <c r="AC473">
        <v>84049920000</v>
      </c>
    </row>
    <row r="474" spans="1:29" x14ac:dyDescent="0.25">
      <c r="A474"/>
      <c r="Y474" t="s">
        <v>104</v>
      </c>
      <c r="Z474">
        <v>1.53274</v>
      </c>
      <c r="AA474">
        <v>0.65242599999999995</v>
      </c>
      <c r="AB474">
        <v>128826671011</v>
      </c>
      <c r="AC474">
        <v>84049920000</v>
      </c>
    </row>
    <row r="475" spans="1:29" x14ac:dyDescent="0.25">
      <c r="A475"/>
      <c r="Y475" t="s">
        <v>132</v>
      </c>
      <c r="Z475">
        <v>1.1589640000000001</v>
      </c>
      <c r="AA475">
        <v>0.86283900000000002</v>
      </c>
      <c r="AB475">
        <v>97410841737</v>
      </c>
      <c r="AC475">
        <v>84049920000</v>
      </c>
    </row>
    <row r="476" spans="1:29" x14ac:dyDescent="0.25">
      <c r="A476"/>
      <c r="Y476" t="s">
        <v>115</v>
      </c>
      <c r="Z476">
        <v>1.101032</v>
      </c>
      <c r="AA476">
        <v>0.90823900000000002</v>
      </c>
      <c r="AB476">
        <v>92541629548</v>
      </c>
      <c r="AC476">
        <v>84049920000</v>
      </c>
    </row>
    <row r="477" spans="1:29" x14ac:dyDescent="0.25">
      <c r="A477"/>
      <c r="Y477" t="s">
        <v>133</v>
      </c>
      <c r="Z477">
        <v>1.0848420000000001</v>
      </c>
      <c r="AA477">
        <v>0.92179299999999997</v>
      </c>
      <c r="AB477">
        <v>91180904173</v>
      </c>
      <c r="AC477">
        <v>84049920000</v>
      </c>
    </row>
    <row r="478" spans="1:29" x14ac:dyDescent="0.25">
      <c r="A478"/>
      <c r="Y478" t="s">
        <v>134</v>
      </c>
      <c r="Z478">
        <v>1.140862</v>
      </c>
      <c r="AA478">
        <v>0.87653000000000003</v>
      </c>
      <c r="AB478">
        <v>95889385647</v>
      </c>
      <c r="AC478">
        <v>84049920000</v>
      </c>
    </row>
    <row r="479" spans="1:29" x14ac:dyDescent="0.25">
      <c r="A479"/>
      <c r="Y479" t="s">
        <v>135</v>
      </c>
      <c r="Z479">
        <v>1.2720640000000001</v>
      </c>
      <c r="AA479">
        <v>0.78612400000000004</v>
      </c>
      <c r="AB479">
        <v>106916844155</v>
      </c>
      <c r="AC479">
        <v>84049920000</v>
      </c>
    </row>
    <row r="480" spans="1:29" x14ac:dyDescent="0.25">
      <c r="A480"/>
      <c r="Y480" t="s">
        <v>136</v>
      </c>
      <c r="Z480">
        <v>1.031566</v>
      </c>
      <c r="AA480">
        <v>0.96940000000000004</v>
      </c>
      <c r="AB480">
        <v>86703022289</v>
      </c>
      <c r="AC480">
        <v>84049920000</v>
      </c>
    </row>
    <row r="481" spans="1:29" x14ac:dyDescent="0.25">
      <c r="A481"/>
      <c r="Y481" t="s">
        <v>137</v>
      </c>
      <c r="Z481">
        <v>1.076524</v>
      </c>
      <c r="AA481">
        <v>0.92891599999999996</v>
      </c>
      <c r="AB481">
        <v>90481733021</v>
      </c>
      <c r="AC481">
        <v>84049920000</v>
      </c>
    </row>
    <row r="482" spans="1:29" x14ac:dyDescent="0.25">
      <c r="A482"/>
      <c r="Y482" t="s">
        <v>138</v>
      </c>
      <c r="Z482">
        <v>1.127402</v>
      </c>
      <c r="AA482">
        <v>0.88699499999999998</v>
      </c>
      <c r="AB482">
        <v>94758083471</v>
      </c>
      <c r="AC482">
        <v>84049920000</v>
      </c>
    </row>
    <row r="483" spans="1:29" x14ac:dyDescent="0.25">
      <c r="A483"/>
      <c r="Y483" t="s">
        <v>139</v>
      </c>
      <c r="Z483">
        <v>1.0397069999999999</v>
      </c>
      <c r="AA483">
        <v>0.96180900000000003</v>
      </c>
      <c r="AB483">
        <v>87387312542</v>
      </c>
      <c r="AC483">
        <v>84049920000</v>
      </c>
    </row>
    <row r="484" spans="1:29" x14ac:dyDescent="0.25">
      <c r="A484"/>
      <c r="Y484" t="s">
        <v>140</v>
      </c>
      <c r="Z484">
        <v>1.0307280000000001</v>
      </c>
      <c r="AA484">
        <v>0.97018899999999997</v>
      </c>
      <c r="AB484">
        <v>86632564433</v>
      </c>
      <c r="AC484">
        <v>84049920000</v>
      </c>
    </row>
    <row r="485" spans="1:29" x14ac:dyDescent="0.25">
      <c r="A485"/>
      <c r="Y485" t="s">
        <v>141</v>
      </c>
      <c r="Z485">
        <v>1.132681</v>
      </c>
      <c r="AA485">
        <v>0.88286100000000001</v>
      </c>
      <c r="AB485">
        <v>95201784022</v>
      </c>
      <c r="AC485">
        <v>84049920000</v>
      </c>
    </row>
    <row r="486" spans="1:29" x14ac:dyDescent="0.25">
      <c r="A486"/>
      <c r="Y486" t="s">
        <v>142</v>
      </c>
      <c r="Z486">
        <v>1.0267900000000001</v>
      </c>
      <c r="AA486">
        <v>0.97390900000000002</v>
      </c>
      <c r="AB486">
        <v>86301581611</v>
      </c>
      <c r="AC486">
        <v>84049920000</v>
      </c>
    </row>
    <row r="487" spans="1:29" x14ac:dyDescent="0.25">
      <c r="A487"/>
      <c r="Y487" t="s">
        <v>143</v>
      </c>
      <c r="Z487">
        <v>1.04739</v>
      </c>
      <c r="AA487">
        <v>0.95475399999999999</v>
      </c>
      <c r="AB487">
        <v>88033063950</v>
      </c>
      <c r="AC487">
        <v>84049920000</v>
      </c>
    </row>
    <row r="488" spans="1:29" x14ac:dyDescent="0.25">
      <c r="A488"/>
      <c r="Y488" t="s">
        <v>144</v>
      </c>
      <c r="Z488">
        <v>1.039731</v>
      </c>
      <c r="AA488">
        <v>0.96178799999999998</v>
      </c>
      <c r="AB488">
        <v>87389268023</v>
      </c>
      <c r="AC488">
        <v>84049920000</v>
      </c>
    </row>
    <row r="489" spans="1:29" x14ac:dyDescent="0.25">
      <c r="A489"/>
      <c r="Y489" t="s">
        <v>145</v>
      </c>
      <c r="Z489">
        <v>0.976912</v>
      </c>
      <c r="AA489">
        <v>1.023633</v>
      </c>
      <c r="AB489">
        <v>82109408885</v>
      </c>
      <c r="AC489">
        <v>84049920000</v>
      </c>
    </row>
    <row r="490" spans="1:29" x14ac:dyDescent="0.25">
      <c r="A490"/>
      <c r="Y490" t="s">
        <v>146</v>
      </c>
      <c r="Z490">
        <v>1.0716429999999999</v>
      </c>
      <c r="AA490">
        <v>0.93314699999999995</v>
      </c>
      <c r="AB490">
        <v>90071470226</v>
      </c>
      <c r="AC490">
        <v>84049920000</v>
      </c>
    </row>
    <row r="491" spans="1:29" x14ac:dyDescent="0.25">
      <c r="A491"/>
      <c r="Y491" t="s">
        <v>147</v>
      </c>
      <c r="Z491">
        <v>1.1345810000000001</v>
      </c>
      <c r="AA491">
        <v>0.88138300000000003</v>
      </c>
      <c r="AB491">
        <v>95361451013</v>
      </c>
      <c r="AC491">
        <v>84049920000</v>
      </c>
    </row>
    <row r="492" spans="1:29" x14ac:dyDescent="0.25">
      <c r="A492"/>
      <c r="Y492" t="s">
        <v>148</v>
      </c>
      <c r="Z492">
        <v>1.0682959999999999</v>
      </c>
      <c r="AA492">
        <v>0.93606999999999996</v>
      </c>
      <c r="AB492">
        <v>89790198322</v>
      </c>
      <c r="AC492">
        <v>84049920000</v>
      </c>
    </row>
    <row r="493" spans="1:29" x14ac:dyDescent="0.25">
      <c r="A493"/>
      <c r="Y493" t="s">
        <v>149</v>
      </c>
      <c r="Z493">
        <v>1.0690539999999999</v>
      </c>
      <c r="AA493">
        <v>0.93540699999999999</v>
      </c>
      <c r="AB493">
        <v>89853867516</v>
      </c>
      <c r="AC493">
        <v>84049920000</v>
      </c>
    </row>
    <row r="494" spans="1:29" x14ac:dyDescent="0.25">
      <c r="A494"/>
      <c r="Y494" t="s">
        <v>176</v>
      </c>
      <c r="Z494">
        <v>1.2720279999999999</v>
      </c>
      <c r="AA494">
        <v>0.78614600000000001</v>
      </c>
      <c r="AB494">
        <v>106913862617</v>
      </c>
      <c r="AC494">
        <v>84049920000</v>
      </c>
    </row>
    <row r="495" spans="1:29" x14ac:dyDescent="0.25">
      <c r="A495"/>
    </row>
    <row r="496" spans="1:29" x14ac:dyDescent="0.25">
      <c r="A496"/>
      <c r="Y496" t="s">
        <v>185</v>
      </c>
    </row>
    <row r="497" spans="1:29" x14ac:dyDescent="0.25">
      <c r="A497"/>
    </row>
    <row r="498" spans="1:29" x14ac:dyDescent="0.25">
      <c r="A498"/>
      <c r="Y498" t="s">
        <v>97</v>
      </c>
    </row>
    <row r="499" spans="1:29" x14ac:dyDescent="0.25">
      <c r="A499"/>
    </row>
    <row r="500" spans="1:29" x14ac:dyDescent="0.25">
      <c r="A500"/>
      <c r="Y500" t="s">
        <v>119</v>
      </c>
    </row>
    <row r="501" spans="1:29" x14ac:dyDescent="0.25">
      <c r="A501"/>
    </row>
    <row r="502" spans="1:29" x14ac:dyDescent="0.25">
      <c r="A502"/>
      <c r="Y502" t="s">
        <v>103</v>
      </c>
      <c r="Z502">
        <v>0.53879900000000003</v>
      </c>
      <c r="AA502">
        <v>1.85598</v>
      </c>
      <c r="AB502">
        <v>50317788791</v>
      </c>
      <c r="AC502">
        <v>93388800000</v>
      </c>
    </row>
    <row r="503" spans="1:29" x14ac:dyDescent="0.25">
      <c r="A503"/>
      <c r="Y503" t="s">
        <v>104</v>
      </c>
      <c r="Z503">
        <v>0.55719700000000005</v>
      </c>
      <c r="AA503">
        <v>1.794697</v>
      </c>
      <c r="AB503">
        <v>52035979304</v>
      </c>
      <c r="AC503">
        <v>93388800000</v>
      </c>
    </row>
    <row r="504" spans="1:29" x14ac:dyDescent="0.25">
      <c r="A504"/>
      <c r="Y504" t="s">
        <v>132</v>
      </c>
      <c r="Z504">
        <v>0.52224800000000005</v>
      </c>
      <c r="AA504">
        <v>1.9148000000000001</v>
      </c>
      <c r="AB504">
        <v>48772091587</v>
      </c>
      <c r="AC504">
        <v>93388800000</v>
      </c>
    </row>
    <row r="505" spans="1:29" x14ac:dyDescent="0.25">
      <c r="A505"/>
      <c r="Y505" t="s">
        <v>115</v>
      </c>
      <c r="Z505">
        <v>0.49457099999999998</v>
      </c>
      <c r="AA505">
        <v>2.0219559999999999</v>
      </c>
      <c r="AB505">
        <v>46187345955</v>
      </c>
      <c r="AC505">
        <v>93388800000</v>
      </c>
    </row>
    <row r="506" spans="1:29" x14ac:dyDescent="0.25">
      <c r="A506"/>
      <c r="Y506" t="s">
        <v>133</v>
      </c>
      <c r="Z506">
        <v>0.50941700000000001</v>
      </c>
      <c r="AA506">
        <v>1.963028</v>
      </c>
      <c r="AB506">
        <v>47573839986</v>
      </c>
      <c r="AC506">
        <v>93388800000</v>
      </c>
    </row>
    <row r="507" spans="1:29" x14ac:dyDescent="0.25">
      <c r="A507"/>
      <c r="Y507" t="s">
        <v>134</v>
      </c>
      <c r="Z507">
        <v>0.51485800000000004</v>
      </c>
      <c r="AA507">
        <v>1.942285</v>
      </c>
      <c r="AB507">
        <v>48081934425</v>
      </c>
      <c r="AC507">
        <v>93388800000</v>
      </c>
    </row>
    <row r="508" spans="1:29" x14ac:dyDescent="0.25">
      <c r="A508"/>
      <c r="Y508" t="s">
        <v>135</v>
      </c>
      <c r="Z508">
        <v>0.55762400000000001</v>
      </c>
      <c r="AA508">
        <v>1.7933250000000001</v>
      </c>
      <c r="AB508">
        <v>52075794884</v>
      </c>
      <c r="AC508">
        <v>93388800000</v>
      </c>
    </row>
    <row r="509" spans="1:29" x14ac:dyDescent="0.25">
      <c r="A509"/>
      <c r="Y509" t="s">
        <v>136</v>
      </c>
      <c r="Z509">
        <v>0.46859000000000001</v>
      </c>
      <c r="AA509">
        <v>2.1340599999999998</v>
      </c>
      <c r="AB509">
        <v>43761086523</v>
      </c>
      <c r="AC509">
        <v>93388800000</v>
      </c>
    </row>
    <row r="510" spans="1:29" x14ac:dyDescent="0.25">
      <c r="A510"/>
      <c r="Y510" t="s">
        <v>137</v>
      </c>
      <c r="Z510">
        <v>0.496668</v>
      </c>
      <c r="AA510">
        <v>2.0134189999999998</v>
      </c>
      <c r="AB510">
        <v>46383182261</v>
      </c>
      <c r="AC510">
        <v>93388800000</v>
      </c>
    </row>
    <row r="511" spans="1:29" x14ac:dyDescent="0.25">
      <c r="A511"/>
      <c r="Y511" t="s">
        <v>138</v>
      </c>
      <c r="Z511">
        <v>0.50717599999999996</v>
      </c>
      <c r="AA511">
        <v>1.9717009999999999</v>
      </c>
      <c r="AB511">
        <v>47364582364</v>
      </c>
      <c r="AC511">
        <v>93388800000</v>
      </c>
    </row>
    <row r="512" spans="1:29" x14ac:dyDescent="0.25">
      <c r="A512"/>
      <c r="Y512" t="s">
        <v>139</v>
      </c>
      <c r="Z512">
        <v>0.53345600000000004</v>
      </c>
      <c r="AA512">
        <v>1.8745700000000001</v>
      </c>
      <c r="AB512">
        <v>49818793568</v>
      </c>
      <c r="AC512">
        <v>93388800000</v>
      </c>
    </row>
    <row r="513" spans="1:29" x14ac:dyDescent="0.25">
      <c r="A513"/>
      <c r="Y513" t="s">
        <v>140</v>
      </c>
      <c r="Z513">
        <v>0.46859600000000001</v>
      </c>
      <c r="AA513">
        <v>2.134036</v>
      </c>
      <c r="AB513">
        <v>43761593201</v>
      </c>
      <c r="AC513">
        <v>93388800000</v>
      </c>
    </row>
    <row r="514" spans="1:29" x14ac:dyDescent="0.25">
      <c r="A514"/>
      <c r="Y514" t="s">
        <v>141</v>
      </c>
      <c r="Z514">
        <v>0.51930200000000004</v>
      </c>
      <c r="AA514">
        <v>1.925662</v>
      </c>
      <c r="AB514">
        <v>48496974204</v>
      </c>
      <c r="AC514">
        <v>93388800000</v>
      </c>
    </row>
    <row r="515" spans="1:29" x14ac:dyDescent="0.25">
      <c r="A515"/>
      <c r="Y515" t="s">
        <v>142</v>
      </c>
      <c r="Z515">
        <v>0.46859200000000001</v>
      </c>
      <c r="AA515">
        <v>2.134055</v>
      </c>
      <c r="AB515">
        <v>43761204360</v>
      </c>
      <c r="AC515">
        <v>93388800000</v>
      </c>
    </row>
    <row r="516" spans="1:29" x14ac:dyDescent="0.25">
      <c r="A516"/>
      <c r="Y516" t="s">
        <v>143</v>
      </c>
      <c r="Z516">
        <v>0.53345399999999998</v>
      </c>
      <c r="AA516">
        <v>1.8745780000000001</v>
      </c>
      <c r="AB516">
        <v>49818583194</v>
      </c>
      <c r="AC516">
        <v>93388800000</v>
      </c>
    </row>
    <row r="517" spans="1:29" x14ac:dyDescent="0.25">
      <c r="A517"/>
      <c r="Y517" t="s">
        <v>144</v>
      </c>
      <c r="Z517">
        <v>0.53349299999999999</v>
      </c>
      <c r="AA517">
        <v>1.874438</v>
      </c>
      <c r="AB517">
        <v>49822302795</v>
      </c>
      <c r="AC517">
        <v>93388800000</v>
      </c>
    </row>
    <row r="518" spans="1:29" x14ac:dyDescent="0.25">
      <c r="A518"/>
      <c r="Y518" t="s">
        <v>145</v>
      </c>
      <c r="Z518">
        <v>0.50747500000000001</v>
      </c>
      <c r="AA518">
        <v>1.970542</v>
      </c>
      <c r="AB518">
        <v>47392437783</v>
      </c>
      <c r="AC518">
        <v>93388800000</v>
      </c>
    </row>
    <row r="519" spans="1:29" x14ac:dyDescent="0.25">
      <c r="A519"/>
      <c r="Y519" t="s">
        <v>146</v>
      </c>
      <c r="Z519">
        <v>0.50608900000000001</v>
      </c>
      <c r="AA519">
        <v>1.9759359999999999</v>
      </c>
      <c r="AB519">
        <v>47263065063</v>
      </c>
      <c r="AC519">
        <v>93388800000</v>
      </c>
    </row>
    <row r="520" spans="1:29" x14ac:dyDescent="0.25">
      <c r="A520"/>
      <c r="Y520" t="s">
        <v>147</v>
      </c>
      <c r="Z520">
        <v>0.51939299999999999</v>
      </c>
      <c r="AA520">
        <v>1.925325</v>
      </c>
      <c r="AB520">
        <v>48505471976</v>
      </c>
      <c r="AC520">
        <v>93388800000</v>
      </c>
    </row>
    <row r="521" spans="1:29" x14ac:dyDescent="0.25">
      <c r="A521"/>
      <c r="Y521" t="s">
        <v>148</v>
      </c>
      <c r="Z521">
        <v>0.48773300000000003</v>
      </c>
      <c r="AA521">
        <v>2.0503040000000001</v>
      </c>
      <c r="AB521">
        <v>45548753122</v>
      </c>
      <c r="AC521">
        <v>93388800000</v>
      </c>
    </row>
    <row r="522" spans="1:29" x14ac:dyDescent="0.25">
      <c r="A522"/>
      <c r="Y522" t="s">
        <v>149</v>
      </c>
      <c r="Z522">
        <v>0.50317599999999996</v>
      </c>
      <c r="AA522">
        <v>1.9873749999999999</v>
      </c>
      <c r="AB522">
        <v>46991025279</v>
      </c>
      <c r="AC522">
        <v>93388800000</v>
      </c>
    </row>
    <row r="523" spans="1:29" x14ac:dyDescent="0.25">
      <c r="A523"/>
      <c r="Y523" t="s">
        <v>176</v>
      </c>
      <c r="Z523">
        <v>0.55765100000000001</v>
      </c>
      <c r="AA523">
        <v>1.793237</v>
      </c>
      <c r="AB523">
        <v>52078329818</v>
      </c>
      <c r="AC523">
        <v>93388800000</v>
      </c>
    </row>
    <row r="524" spans="1:29" x14ac:dyDescent="0.25">
      <c r="A524"/>
    </row>
    <row r="525" spans="1:29" x14ac:dyDescent="0.25">
      <c r="A525"/>
      <c r="Y525" t="s">
        <v>120</v>
      </c>
    </row>
    <row r="526" spans="1:29" x14ac:dyDescent="0.25">
      <c r="A526"/>
    </row>
    <row r="527" spans="1:29" x14ac:dyDescent="0.25">
      <c r="A527"/>
      <c r="Y527" t="s">
        <v>103</v>
      </c>
      <c r="Z527">
        <v>1.0854760000000001</v>
      </c>
      <c r="AA527">
        <v>0.92125500000000005</v>
      </c>
      <c r="AB527">
        <v>101371263206</v>
      </c>
      <c r="AC527">
        <v>93388800000</v>
      </c>
    </row>
    <row r="528" spans="1:29" x14ac:dyDescent="0.25">
      <c r="A528"/>
      <c r="Y528" t="s">
        <v>104</v>
      </c>
      <c r="Z528">
        <v>1.259908</v>
      </c>
      <c r="AA528">
        <v>0.793709</v>
      </c>
      <c r="AB528">
        <v>117661260741</v>
      </c>
      <c r="AC528">
        <v>93388800000</v>
      </c>
    </row>
    <row r="529" spans="1:29" x14ac:dyDescent="0.25">
      <c r="A529"/>
      <c r="Y529" t="s">
        <v>132</v>
      </c>
      <c r="Z529">
        <v>0.90359900000000004</v>
      </c>
      <c r="AA529">
        <v>1.1066860000000001</v>
      </c>
      <c r="AB529">
        <v>84385987660</v>
      </c>
      <c r="AC529">
        <v>93388800000</v>
      </c>
    </row>
    <row r="530" spans="1:29" x14ac:dyDescent="0.25">
      <c r="A530"/>
      <c r="Y530" t="s">
        <v>115</v>
      </c>
      <c r="Z530">
        <v>0.89704499999999998</v>
      </c>
      <c r="AA530">
        <v>1.114771</v>
      </c>
      <c r="AB530">
        <v>83773993749</v>
      </c>
      <c r="AC530">
        <v>93388800000</v>
      </c>
    </row>
    <row r="531" spans="1:29" x14ac:dyDescent="0.25">
      <c r="A531"/>
      <c r="Y531" t="s">
        <v>133</v>
      </c>
      <c r="Z531">
        <v>0.89725600000000005</v>
      </c>
      <c r="AA531">
        <v>1.1145099999999999</v>
      </c>
      <c r="AB531">
        <v>83793626945</v>
      </c>
      <c r="AC531">
        <v>93388800000</v>
      </c>
    </row>
    <row r="532" spans="1:29" x14ac:dyDescent="0.25">
      <c r="A532"/>
      <c r="Y532" t="s">
        <v>134</v>
      </c>
      <c r="Z532">
        <v>0.89169500000000002</v>
      </c>
      <c r="AA532">
        <v>1.1214599999999999</v>
      </c>
      <c r="AB532">
        <v>83274313735</v>
      </c>
      <c r="AC532">
        <v>93388800000</v>
      </c>
    </row>
    <row r="533" spans="1:29" x14ac:dyDescent="0.25">
      <c r="A533"/>
      <c r="Y533" t="s">
        <v>135</v>
      </c>
      <c r="Z533">
        <v>0.94575699999999996</v>
      </c>
      <c r="AA533">
        <v>1.057355</v>
      </c>
      <c r="AB533">
        <v>88323064678</v>
      </c>
      <c r="AC533">
        <v>93388800000</v>
      </c>
    </row>
    <row r="534" spans="1:29" x14ac:dyDescent="0.25">
      <c r="A534"/>
      <c r="Y534" t="s">
        <v>136</v>
      </c>
      <c r="Z534">
        <v>0.93653299999999995</v>
      </c>
      <c r="AA534">
        <v>1.0677680000000001</v>
      </c>
      <c r="AB534">
        <v>87461733916</v>
      </c>
      <c r="AC534">
        <v>93388800000</v>
      </c>
    </row>
    <row r="535" spans="1:29" x14ac:dyDescent="0.25">
      <c r="A535"/>
      <c r="Y535" t="s">
        <v>137</v>
      </c>
      <c r="Z535">
        <v>0.89170400000000005</v>
      </c>
      <c r="AA535">
        <v>1.1214489999999999</v>
      </c>
      <c r="AB535">
        <v>83275144965</v>
      </c>
      <c r="AC535">
        <v>93388800000</v>
      </c>
    </row>
    <row r="536" spans="1:29" x14ac:dyDescent="0.25">
      <c r="A536"/>
      <c r="Y536" t="s">
        <v>138</v>
      </c>
      <c r="Z536">
        <v>1.0217179999999999</v>
      </c>
      <c r="AA536">
        <v>0.97874300000000003</v>
      </c>
      <c r="AB536">
        <v>95417055310</v>
      </c>
      <c r="AC536">
        <v>93388800000</v>
      </c>
    </row>
    <row r="537" spans="1:29" x14ac:dyDescent="0.25">
      <c r="A537"/>
      <c r="Y537" t="s">
        <v>139</v>
      </c>
      <c r="Z537">
        <v>0.94701100000000005</v>
      </c>
      <c r="AA537">
        <v>1.0559540000000001</v>
      </c>
      <c r="AB537">
        <v>88440206530</v>
      </c>
      <c r="AC537">
        <v>93388800000</v>
      </c>
    </row>
    <row r="538" spans="1:29" x14ac:dyDescent="0.25">
      <c r="A538"/>
      <c r="Y538" t="s">
        <v>140</v>
      </c>
      <c r="Z538">
        <v>0.934921</v>
      </c>
      <c r="AA538">
        <v>1.069609</v>
      </c>
      <c r="AB538">
        <v>87311177798</v>
      </c>
      <c r="AC538">
        <v>93388800000</v>
      </c>
    </row>
    <row r="539" spans="1:29" x14ac:dyDescent="0.25">
      <c r="A539"/>
      <c r="Y539" t="s">
        <v>141</v>
      </c>
      <c r="Z539">
        <v>0.89125299999999996</v>
      </c>
      <c r="AA539">
        <v>1.1220159999999999</v>
      </c>
      <c r="AB539">
        <v>83233065194</v>
      </c>
      <c r="AC539">
        <v>93388800000</v>
      </c>
    </row>
    <row r="540" spans="1:29" x14ac:dyDescent="0.25">
      <c r="A540"/>
      <c r="Y540" t="s">
        <v>142</v>
      </c>
      <c r="Z540">
        <v>0.93660100000000002</v>
      </c>
      <c r="AA540">
        <v>1.0676909999999999</v>
      </c>
      <c r="AB540">
        <v>87468009869</v>
      </c>
      <c r="AC540">
        <v>93388800000</v>
      </c>
    </row>
    <row r="541" spans="1:29" x14ac:dyDescent="0.25">
      <c r="A541"/>
      <c r="Y541" t="s">
        <v>143</v>
      </c>
      <c r="Z541">
        <v>0.94232700000000003</v>
      </c>
      <c r="AA541">
        <v>1.061202</v>
      </c>
      <c r="AB541">
        <v>88002833348</v>
      </c>
      <c r="AC541">
        <v>93388800000</v>
      </c>
    </row>
    <row r="542" spans="1:29" x14ac:dyDescent="0.25">
      <c r="A542"/>
      <c r="Y542" t="s">
        <v>144</v>
      </c>
      <c r="Z542">
        <v>0.947021</v>
      </c>
      <c r="AA542">
        <v>1.0559430000000001</v>
      </c>
      <c r="AB542">
        <v>88441116930</v>
      </c>
      <c r="AC542">
        <v>93388800000</v>
      </c>
    </row>
    <row r="543" spans="1:29" x14ac:dyDescent="0.25">
      <c r="A543"/>
      <c r="Y543" t="s">
        <v>145</v>
      </c>
      <c r="Z543">
        <v>0.807508</v>
      </c>
      <c r="AA543">
        <v>1.238378</v>
      </c>
      <c r="AB543">
        <v>75412178144</v>
      </c>
      <c r="AC543">
        <v>93388800000</v>
      </c>
    </row>
    <row r="544" spans="1:29" x14ac:dyDescent="0.25">
      <c r="A544"/>
      <c r="Y544" t="s">
        <v>146</v>
      </c>
      <c r="Z544">
        <v>0.89171500000000004</v>
      </c>
      <c r="AA544">
        <v>1.121434</v>
      </c>
      <c r="AB544">
        <v>83276236156</v>
      </c>
      <c r="AC544">
        <v>93388800000</v>
      </c>
    </row>
    <row r="545" spans="1:29" x14ac:dyDescent="0.25">
      <c r="A545"/>
      <c r="Y545" t="s">
        <v>147</v>
      </c>
      <c r="Z545">
        <v>0.89506200000000002</v>
      </c>
      <c r="AA545">
        <v>1.1172409999999999</v>
      </c>
      <c r="AB545">
        <v>83588733554</v>
      </c>
      <c r="AC545">
        <v>93388800000</v>
      </c>
    </row>
    <row r="546" spans="1:29" x14ac:dyDescent="0.25">
      <c r="A546"/>
      <c r="Y546" t="s">
        <v>148</v>
      </c>
      <c r="Z546">
        <v>0.88211200000000001</v>
      </c>
      <c r="AA546">
        <v>1.133643</v>
      </c>
      <c r="AB546">
        <v>82379366472</v>
      </c>
      <c r="AC546">
        <v>93388800000</v>
      </c>
    </row>
    <row r="547" spans="1:29" x14ac:dyDescent="0.25">
      <c r="A547"/>
      <c r="Y547" t="s">
        <v>149</v>
      </c>
      <c r="Z547">
        <v>0.883185</v>
      </c>
      <c r="AA547">
        <v>1.1322650000000001</v>
      </c>
      <c r="AB547">
        <v>82479628733</v>
      </c>
      <c r="AC547">
        <v>93388800000</v>
      </c>
    </row>
    <row r="548" spans="1:29" x14ac:dyDescent="0.25">
      <c r="A548"/>
      <c r="Y548" t="s">
        <v>176</v>
      </c>
      <c r="Z548">
        <v>0.94572900000000004</v>
      </c>
      <c r="AA548">
        <v>1.0573859999999999</v>
      </c>
      <c r="AB548">
        <v>88320464480</v>
      </c>
      <c r="AC548">
        <v>93388800000</v>
      </c>
    </row>
    <row r="549" spans="1:29" x14ac:dyDescent="0.25">
      <c r="A549"/>
    </row>
    <row r="550" spans="1:29" x14ac:dyDescent="0.25">
      <c r="A550"/>
      <c r="Y550" t="s">
        <v>186</v>
      </c>
    </row>
    <row r="551" spans="1:29" x14ac:dyDescent="0.25">
      <c r="A551"/>
    </row>
    <row r="552" spans="1:29" x14ac:dyDescent="0.25">
      <c r="A552"/>
      <c r="Y552" t="s">
        <v>97</v>
      </c>
    </row>
    <row r="553" spans="1:29" x14ac:dyDescent="0.25">
      <c r="A553"/>
    </row>
    <row r="554" spans="1:29" x14ac:dyDescent="0.25">
      <c r="A554"/>
      <c r="Y554" t="s">
        <v>119</v>
      </c>
    </row>
    <row r="555" spans="1:29" x14ac:dyDescent="0.25">
      <c r="A555"/>
    </row>
    <row r="556" spans="1:29" x14ac:dyDescent="0.25">
      <c r="A556"/>
      <c r="Y556" t="s">
        <v>103</v>
      </c>
      <c r="Z556">
        <v>0.47117300000000001</v>
      </c>
      <c r="AA556">
        <v>2.12236</v>
      </c>
      <c r="AB556">
        <v>50718471663</v>
      </c>
      <c r="AC556">
        <v>107642880000</v>
      </c>
    </row>
    <row r="557" spans="1:29" x14ac:dyDescent="0.25">
      <c r="A557"/>
      <c r="Y557" t="s">
        <v>104</v>
      </c>
      <c r="Z557">
        <v>0.45906999999999998</v>
      </c>
      <c r="AA557">
        <v>2.1783169999999998</v>
      </c>
      <c r="AB557">
        <v>49415615268</v>
      </c>
      <c r="AC557">
        <v>107642880000</v>
      </c>
    </row>
    <row r="558" spans="1:29" x14ac:dyDescent="0.25">
      <c r="A558"/>
      <c r="Y558" t="s">
        <v>132</v>
      </c>
      <c r="Z558">
        <v>0.46500799999999998</v>
      </c>
      <c r="AA558">
        <v>2.1505010000000002</v>
      </c>
      <c r="AB558">
        <v>50054785476</v>
      </c>
      <c r="AC558">
        <v>107642880000</v>
      </c>
    </row>
    <row r="559" spans="1:29" x14ac:dyDescent="0.25">
      <c r="A559"/>
      <c r="Y559" t="s">
        <v>115</v>
      </c>
      <c r="Z559">
        <v>0.45036999999999999</v>
      </c>
      <c r="AA559">
        <v>2.2203979999999999</v>
      </c>
      <c r="AB559">
        <v>48479087319</v>
      </c>
      <c r="AC559">
        <v>107642880000</v>
      </c>
    </row>
    <row r="560" spans="1:29" x14ac:dyDescent="0.25">
      <c r="A560"/>
      <c r="Y560" t="s">
        <v>133</v>
      </c>
      <c r="Z560">
        <v>0.45848299999999997</v>
      </c>
      <c r="AA560">
        <v>2.1811069999999999</v>
      </c>
      <c r="AB560">
        <v>49352409567</v>
      </c>
      <c r="AC560">
        <v>107642880000</v>
      </c>
    </row>
    <row r="561" spans="1:29" x14ac:dyDescent="0.25">
      <c r="A561"/>
      <c r="Y561" t="s">
        <v>134</v>
      </c>
      <c r="Z561">
        <v>0.46008700000000002</v>
      </c>
      <c r="AA561">
        <v>2.1735009999999999</v>
      </c>
      <c r="AB561">
        <v>49525108226</v>
      </c>
      <c r="AC561">
        <v>107642880000</v>
      </c>
    </row>
    <row r="562" spans="1:29" x14ac:dyDescent="0.25">
      <c r="A562"/>
      <c r="Y562" t="s">
        <v>135</v>
      </c>
      <c r="Z562">
        <v>0.46229199999999998</v>
      </c>
      <c r="AA562">
        <v>2.1631360000000002</v>
      </c>
      <c r="AB562">
        <v>49762429634</v>
      </c>
      <c r="AC562">
        <v>107642880000</v>
      </c>
    </row>
    <row r="563" spans="1:29" x14ac:dyDescent="0.25">
      <c r="A563"/>
      <c r="Y563" t="s">
        <v>136</v>
      </c>
      <c r="Z563">
        <v>0.39828999999999998</v>
      </c>
      <c r="AA563">
        <v>2.510732</v>
      </c>
      <c r="AB563">
        <v>42873114041</v>
      </c>
      <c r="AC563">
        <v>107642880000</v>
      </c>
    </row>
    <row r="564" spans="1:29" x14ac:dyDescent="0.25">
      <c r="A564"/>
      <c r="Y564" t="s">
        <v>137</v>
      </c>
      <c r="Z564">
        <v>0.45046900000000001</v>
      </c>
      <c r="AA564">
        <v>2.21991</v>
      </c>
      <c r="AB564">
        <v>48489757177</v>
      </c>
      <c r="AC564">
        <v>107642880000</v>
      </c>
    </row>
    <row r="565" spans="1:29" x14ac:dyDescent="0.25">
      <c r="A565"/>
      <c r="Y565" t="s">
        <v>138</v>
      </c>
      <c r="Z565">
        <v>0.437809</v>
      </c>
      <c r="AA565">
        <v>2.2841019999999999</v>
      </c>
      <c r="AB565">
        <v>47126997542</v>
      </c>
      <c r="AC565">
        <v>107642880000</v>
      </c>
    </row>
    <row r="566" spans="1:29" x14ac:dyDescent="0.25">
      <c r="A566"/>
      <c r="Y566" t="s">
        <v>139</v>
      </c>
      <c r="Z566">
        <v>0.46121000000000001</v>
      </c>
      <c r="AA566">
        <v>2.168212</v>
      </c>
      <c r="AB566">
        <v>49645919814</v>
      </c>
      <c r="AC566">
        <v>107642880000</v>
      </c>
    </row>
    <row r="567" spans="1:29" x14ac:dyDescent="0.25">
      <c r="A567"/>
      <c r="Y567" t="s">
        <v>140</v>
      </c>
      <c r="Z567">
        <v>0.39828000000000002</v>
      </c>
      <c r="AA567">
        <v>2.510799</v>
      </c>
      <c r="AB567">
        <v>42871963269</v>
      </c>
      <c r="AC567">
        <v>107642880000</v>
      </c>
    </row>
    <row r="568" spans="1:29" x14ac:dyDescent="0.25">
      <c r="A568"/>
      <c r="Y568" t="s">
        <v>141</v>
      </c>
      <c r="Z568">
        <v>0.44793699999999997</v>
      </c>
      <c r="AA568">
        <v>2.2324570000000001</v>
      </c>
      <c r="AB568">
        <v>48217229958</v>
      </c>
      <c r="AC568">
        <v>107642880000</v>
      </c>
    </row>
    <row r="569" spans="1:29" x14ac:dyDescent="0.25">
      <c r="A569"/>
      <c r="Y569" t="s">
        <v>142</v>
      </c>
      <c r="Z569">
        <v>0.39827600000000002</v>
      </c>
      <c r="AA569">
        <v>2.5108190000000001</v>
      </c>
      <c r="AB569">
        <v>42871616048</v>
      </c>
      <c r="AC569">
        <v>107642880000</v>
      </c>
    </row>
    <row r="570" spans="1:29" x14ac:dyDescent="0.25">
      <c r="A570"/>
      <c r="Y570" t="s">
        <v>143</v>
      </c>
      <c r="Z570">
        <v>0.46115499999999998</v>
      </c>
      <c r="AA570">
        <v>2.1684700000000001</v>
      </c>
      <c r="AB570">
        <v>49640015498</v>
      </c>
      <c r="AC570">
        <v>107642880000</v>
      </c>
    </row>
    <row r="571" spans="1:29" x14ac:dyDescent="0.25">
      <c r="A571"/>
      <c r="Y571" t="s">
        <v>144</v>
      </c>
      <c r="Z571">
        <v>0.46124500000000002</v>
      </c>
      <c r="AA571">
        <v>2.1680440000000001</v>
      </c>
      <c r="AB571">
        <v>49649771971</v>
      </c>
      <c r="AC571">
        <v>107642880000</v>
      </c>
    </row>
    <row r="572" spans="1:29" x14ac:dyDescent="0.25">
      <c r="A572"/>
      <c r="Y572" t="s">
        <v>145</v>
      </c>
      <c r="Z572">
        <v>0.459482</v>
      </c>
      <c r="AA572">
        <v>2.1763629999999998</v>
      </c>
      <c r="AB572">
        <v>49459981165</v>
      </c>
      <c r="AC572">
        <v>107642880000</v>
      </c>
    </row>
    <row r="573" spans="1:29" x14ac:dyDescent="0.25">
      <c r="A573"/>
      <c r="Y573" t="s">
        <v>146</v>
      </c>
      <c r="Z573">
        <v>0.447494</v>
      </c>
      <c r="AA573">
        <v>2.2346650000000001</v>
      </c>
      <c r="AB573">
        <v>48169583579</v>
      </c>
      <c r="AC573">
        <v>107642880000</v>
      </c>
    </row>
    <row r="574" spans="1:29" x14ac:dyDescent="0.25">
      <c r="A574"/>
      <c r="Y574" t="s">
        <v>147</v>
      </c>
      <c r="Z574">
        <v>0.45652700000000002</v>
      </c>
      <c r="AA574">
        <v>2.1904499999999998</v>
      </c>
      <c r="AB574">
        <v>49141903620</v>
      </c>
      <c r="AC574">
        <v>107642880000</v>
      </c>
    </row>
    <row r="575" spans="1:29" x14ac:dyDescent="0.25">
      <c r="A575"/>
      <c r="Y575" t="s">
        <v>148</v>
      </c>
      <c r="Z575">
        <v>0.39161000000000001</v>
      </c>
      <c r="AA575">
        <v>2.5535610000000002</v>
      </c>
      <c r="AB575">
        <v>42154023171</v>
      </c>
      <c r="AC575">
        <v>107642880000</v>
      </c>
    </row>
    <row r="576" spans="1:29" x14ac:dyDescent="0.25">
      <c r="A576"/>
      <c r="Y576" t="s">
        <v>149</v>
      </c>
      <c r="Z576">
        <v>0.39157900000000001</v>
      </c>
      <c r="AA576">
        <v>2.5537640000000001</v>
      </c>
      <c r="AB576">
        <v>42150678578</v>
      </c>
      <c r="AC576">
        <v>107642880000</v>
      </c>
    </row>
    <row r="577" spans="1:29" x14ac:dyDescent="0.25">
      <c r="A577"/>
      <c r="Y577" t="s">
        <v>176</v>
      </c>
      <c r="Z577">
        <v>0.46226699999999998</v>
      </c>
      <c r="AA577">
        <v>2.163252</v>
      </c>
      <c r="AB577">
        <v>49759754952</v>
      </c>
      <c r="AC577">
        <v>107642880000</v>
      </c>
    </row>
    <row r="578" spans="1:29" x14ac:dyDescent="0.25">
      <c r="A578"/>
    </row>
    <row r="579" spans="1:29" x14ac:dyDescent="0.25">
      <c r="A579"/>
      <c r="Y579" t="s">
        <v>120</v>
      </c>
    </row>
    <row r="580" spans="1:29" x14ac:dyDescent="0.25">
      <c r="A580"/>
    </row>
    <row r="581" spans="1:29" x14ac:dyDescent="0.25">
      <c r="A581"/>
      <c r="Y581" t="s">
        <v>103</v>
      </c>
      <c r="Z581">
        <v>1.0669</v>
      </c>
      <c r="AA581">
        <v>0.93729499999999999</v>
      </c>
      <c r="AB581">
        <v>114844166273</v>
      </c>
      <c r="AC581">
        <v>107642880000</v>
      </c>
    </row>
    <row r="582" spans="1:29" x14ac:dyDescent="0.25">
      <c r="A582"/>
      <c r="Y582" t="s">
        <v>104</v>
      </c>
      <c r="Z582">
        <v>1.2172460000000001</v>
      </c>
      <c r="AA582">
        <v>0.82152700000000001</v>
      </c>
      <c r="AB582">
        <v>131027880157</v>
      </c>
      <c r="AC582">
        <v>107642880000</v>
      </c>
    </row>
    <row r="583" spans="1:29" x14ac:dyDescent="0.25">
      <c r="A583"/>
      <c r="Y583" t="s">
        <v>132</v>
      </c>
      <c r="Z583">
        <v>1.01366</v>
      </c>
      <c r="AA583">
        <v>0.98652399999999996</v>
      </c>
      <c r="AB583">
        <v>109113316754</v>
      </c>
      <c r="AC583">
        <v>107642880000</v>
      </c>
    </row>
    <row r="584" spans="1:29" x14ac:dyDescent="0.25">
      <c r="A584"/>
      <c r="Y584" t="s">
        <v>115</v>
      </c>
      <c r="Z584">
        <v>0.97275599999999995</v>
      </c>
      <c r="AA584">
        <v>1.0280069999999999</v>
      </c>
      <c r="AB584">
        <v>104710273987</v>
      </c>
      <c r="AC584">
        <v>107642880000</v>
      </c>
    </row>
    <row r="585" spans="1:29" x14ac:dyDescent="0.25">
      <c r="A585"/>
      <c r="Y585" t="s">
        <v>133</v>
      </c>
      <c r="Z585">
        <v>0.96112500000000001</v>
      </c>
      <c r="AA585">
        <v>1.0404469999999999</v>
      </c>
      <c r="AB585">
        <v>103458252389</v>
      </c>
      <c r="AC585">
        <v>107642880000</v>
      </c>
    </row>
    <row r="586" spans="1:29" x14ac:dyDescent="0.25">
      <c r="A586"/>
      <c r="Y586" t="s">
        <v>134</v>
      </c>
      <c r="Z586">
        <v>1.0088900000000001</v>
      </c>
      <c r="AA586">
        <v>0.99118799999999996</v>
      </c>
      <c r="AB586">
        <v>108599868970</v>
      </c>
      <c r="AC586">
        <v>107642880000</v>
      </c>
    </row>
    <row r="587" spans="1:29" x14ac:dyDescent="0.25">
      <c r="A587"/>
      <c r="Y587" t="s">
        <v>135</v>
      </c>
      <c r="Z587">
        <v>0.98227500000000001</v>
      </c>
      <c r="AA587">
        <v>1.0180450000000001</v>
      </c>
      <c r="AB587">
        <v>105734886330</v>
      </c>
      <c r="AC587">
        <v>107642880000</v>
      </c>
    </row>
    <row r="588" spans="1:29" x14ac:dyDescent="0.25">
      <c r="A588"/>
      <c r="Y588" t="s">
        <v>136</v>
      </c>
      <c r="Z588">
        <v>1.013282</v>
      </c>
      <c r="AA588">
        <v>0.98689199999999999</v>
      </c>
      <c r="AB588">
        <v>109072633968</v>
      </c>
      <c r="AC588">
        <v>107642880000</v>
      </c>
    </row>
    <row r="589" spans="1:29" x14ac:dyDescent="0.25">
      <c r="A589"/>
      <c r="Y589" t="s">
        <v>137</v>
      </c>
      <c r="Z589">
        <v>0.953874</v>
      </c>
      <c r="AA589">
        <v>1.048357</v>
      </c>
      <c r="AB589">
        <v>102677733933</v>
      </c>
      <c r="AC589">
        <v>107642880000</v>
      </c>
    </row>
    <row r="590" spans="1:29" x14ac:dyDescent="0.25">
      <c r="A590"/>
      <c r="Y590" t="s">
        <v>138</v>
      </c>
      <c r="Z590">
        <v>1.013333</v>
      </c>
      <c r="AA590">
        <v>0.986842</v>
      </c>
      <c r="AB590">
        <v>109078110147</v>
      </c>
      <c r="AC590">
        <v>107642880000</v>
      </c>
    </row>
    <row r="591" spans="1:29" x14ac:dyDescent="0.25">
      <c r="A591"/>
      <c r="Y591" t="s">
        <v>139</v>
      </c>
      <c r="Z591">
        <v>0.94359000000000004</v>
      </c>
      <c r="AA591">
        <v>1.059782</v>
      </c>
      <c r="AB591">
        <v>101570749718</v>
      </c>
      <c r="AC591">
        <v>107642880000</v>
      </c>
    </row>
    <row r="592" spans="1:29" x14ac:dyDescent="0.25">
      <c r="A592"/>
      <c r="Y592" t="s">
        <v>140</v>
      </c>
      <c r="Z592">
        <v>1.0133129999999999</v>
      </c>
      <c r="AA592">
        <v>0.98686200000000002</v>
      </c>
      <c r="AB592">
        <v>109075938570</v>
      </c>
      <c r="AC592">
        <v>107642880000</v>
      </c>
    </row>
    <row r="593" spans="1:29" x14ac:dyDescent="0.25">
      <c r="A593"/>
      <c r="Y593" t="s">
        <v>141</v>
      </c>
      <c r="Z593">
        <v>0.97948599999999997</v>
      </c>
      <c r="AA593">
        <v>1.0209440000000001</v>
      </c>
      <c r="AB593">
        <v>105434653001</v>
      </c>
      <c r="AC593">
        <v>107642880000</v>
      </c>
    </row>
    <row r="594" spans="1:29" x14ac:dyDescent="0.25">
      <c r="A594"/>
      <c r="Y594" t="s">
        <v>142</v>
      </c>
      <c r="Z594">
        <v>1.0091060000000001</v>
      </c>
      <c r="AA594">
        <v>0.99097599999999997</v>
      </c>
      <c r="AB594">
        <v>108623080163</v>
      </c>
      <c r="AC594">
        <v>107642880000</v>
      </c>
    </row>
    <row r="595" spans="1:29" x14ac:dyDescent="0.25">
      <c r="A595"/>
      <c r="Y595" t="s">
        <v>143</v>
      </c>
      <c r="Z595">
        <v>1.0137069999999999</v>
      </c>
      <c r="AA595">
        <v>0.98647799999999997</v>
      </c>
      <c r="AB595">
        <v>109118333163</v>
      </c>
      <c r="AC595">
        <v>107642880000</v>
      </c>
    </row>
    <row r="596" spans="1:29" x14ac:dyDescent="0.25">
      <c r="A596"/>
      <c r="Y596" t="s">
        <v>144</v>
      </c>
      <c r="Z596">
        <v>0.94359899999999997</v>
      </c>
      <c r="AA596">
        <v>1.0597719999999999</v>
      </c>
      <c r="AB596">
        <v>101571760356</v>
      </c>
      <c r="AC596">
        <v>107642880000</v>
      </c>
    </row>
    <row r="597" spans="1:29" x14ac:dyDescent="0.25">
      <c r="A597"/>
      <c r="Y597" t="s">
        <v>145</v>
      </c>
      <c r="Z597">
        <v>0.93949199999999999</v>
      </c>
      <c r="AA597">
        <v>1.0644039999999999</v>
      </c>
      <c r="AB597">
        <v>101129676517</v>
      </c>
      <c r="AC597">
        <v>107642880000</v>
      </c>
    </row>
    <row r="598" spans="1:29" x14ac:dyDescent="0.25">
      <c r="A598"/>
      <c r="Y598" t="s">
        <v>146</v>
      </c>
      <c r="Z598">
        <v>0.95389599999999997</v>
      </c>
      <c r="AA598">
        <v>1.048332</v>
      </c>
      <c r="AB598">
        <v>102680126901</v>
      </c>
      <c r="AC598">
        <v>107642880000</v>
      </c>
    </row>
    <row r="599" spans="1:29" x14ac:dyDescent="0.25">
      <c r="A599"/>
      <c r="Y599" t="s">
        <v>147</v>
      </c>
      <c r="Z599">
        <v>0.99985999999999997</v>
      </c>
      <c r="AA599">
        <v>1.00014</v>
      </c>
      <c r="AB599">
        <v>107627860408</v>
      </c>
      <c r="AC599">
        <v>107642880000</v>
      </c>
    </row>
    <row r="600" spans="1:29" x14ac:dyDescent="0.25">
      <c r="A600"/>
      <c r="Y600" t="s">
        <v>148</v>
      </c>
      <c r="Z600">
        <v>0.91664100000000004</v>
      </c>
      <c r="AA600">
        <v>1.0909390000000001</v>
      </c>
      <c r="AB600">
        <v>98669929672</v>
      </c>
      <c r="AC600">
        <v>107642880000</v>
      </c>
    </row>
    <row r="601" spans="1:29" x14ac:dyDescent="0.25">
      <c r="A601"/>
      <c r="Y601" t="s">
        <v>149</v>
      </c>
      <c r="Z601">
        <v>0.90937699999999999</v>
      </c>
      <c r="AA601">
        <v>1.099653</v>
      </c>
      <c r="AB601">
        <v>97888004360</v>
      </c>
      <c r="AC601">
        <v>107642880000</v>
      </c>
    </row>
    <row r="602" spans="1:29" x14ac:dyDescent="0.25">
      <c r="A602"/>
      <c r="Y602" t="s">
        <v>176</v>
      </c>
      <c r="Z602">
        <v>0.98227299999999995</v>
      </c>
      <c r="AA602">
        <v>1.0180469999999999</v>
      </c>
      <c r="AB602">
        <v>105734692936</v>
      </c>
      <c r="AC602">
        <v>107642880000</v>
      </c>
    </row>
    <row r="603" spans="1:29" x14ac:dyDescent="0.25">
      <c r="A603"/>
    </row>
    <row r="604" spans="1:29" x14ac:dyDescent="0.25">
      <c r="A604"/>
      <c r="Y604" t="s">
        <v>187</v>
      </c>
    </row>
    <row r="605" spans="1:29" x14ac:dyDescent="0.25">
      <c r="A605"/>
    </row>
    <row r="606" spans="1:29" x14ac:dyDescent="0.25">
      <c r="A606"/>
      <c r="Y606" t="s">
        <v>97</v>
      </c>
    </row>
    <row r="607" spans="1:29" x14ac:dyDescent="0.25">
      <c r="A607"/>
    </row>
    <row r="608" spans="1:29" x14ac:dyDescent="0.25">
      <c r="A608"/>
      <c r="Y608" t="s">
        <v>119</v>
      </c>
    </row>
    <row r="609" spans="1:29" x14ac:dyDescent="0.25">
      <c r="A609"/>
    </row>
    <row r="610" spans="1:29" x14ac:dyDescent="0.25">
      <c r="A610"/>
      <c r="Y610" t="s">
        <v>103</v>
      </c>
      <c r="Z610">
        <v>0.46454200000000001</v>
      </c>
      <c r="AA610">
        <v>2.1526589999999999</v>
      </c>
      <c r="AB610">
        <v>55941234289</v>
      </c>
      <c r="AC610">
        <v>120422400000</v>
      </c>
    </row>
    <row r="611" spans="1:29" x14ac:dyDescent="0.25">
      <c r="A611"/>
      <c r="Y611" t="s">
        <v>104</v>
      </c>
      <c r="Z611">
        <v>0.453656</v>
      </c>
      <c r="AA611">
        <v>2.2043149999999998</v>
      </c>
      <c r="AB611">
        <v>54630309848</v>
      </c>
      <c r="AC611">
        <v>120422400000</v>
      </c>
    </row>
    <row r="612" spans="1:29" x14ac:dyDescent="0.25">
      <c r="A612"/>
      <c r="Y612" t="s">
        <v>132</v>
      </c>
      <c r="Z612">
        <v>0.46182099999999998</v>
      </c>
      <c r="AA612">
        <v>2.16534</v>
      </c>
      <c r="AB612">
        <v>55613622110</v>
      </c>
      <c r="AC612">
        <v>120422400000</v>
      </c>
    </row>
    <row r="613" spans="1:29" x14ac:dyDescent="0.25">
      <c r="A613"/>
      <c r="Y613" t="s">
        <v>115</v>
      </c>
      <c r="Z613">
        <v>0.433946</v>
      </c>
      <c r="AA613">
        <v>2.3044370000000001</v>
      </c>
      <c r="AB613">
        <v>52256764434</v>
      </c>
      <c r="AC613">
        <v>120422400000</v>
      </c>
    </row>
    <row r="614" spans="1:29" x14ac:dyDescent="0.25">
      <c r="A614"/>
      <c r="Y614" t="s">
        <v>133</v>
      </c>
      <c r="Z614">
        <v>0.46004600000000001</v>
      </c>
      <c r="AA614">
        <v>2.1736949999999999</v>
      </c>
      <c r="AB614">
        <v>55399860616</v>
      </c>
      <c r="AC614">
        <v>120422400000</v>
      </c>
    </row>
    <row r="615" spans="1:29" x14ac:dyDescent="0.25">
      <c r="A615"/>
      <c r="Y615" t="s">
        <v>134</v>
      </c>
      <c r="Z615">
        <v>0.47227599999999997</v>
      </c>
      <c r="AA615">
        <v>2.117407</v>
      </c>
      <c r="AB615">
        <v>56872578132</v>
      </c>
      <c r="AC615">
        <v>120422400000</v>
      </c>
    </row>
    <row r="616" spans="1:29" x14ac:dyDescent="0.25">
      <c r="A616"/>
      <c r="Y616" t="s">
        <v>135</v>
      </c>
      <c r="Z616">
        <v>0.51989399999999997</v>
      </c>
      <c r="AA616">
        <v>1.9234690000000001</v>
      </c>
      <c r="AB616">
        <v>62606890186</v>
      </c>
      <c r="AC616">
        <v>120422400000</v>
      </c>
    </row>
    <row r="617" spans="1:29" x14ac:dyDescent="0.25">
      <c r="A617"/>
      <c r="Y617" t="s">
        <v>136</v>
      </c>
      <c r="Z617">
        <v>0.38958500000000001</v>
      </c>
      <c r="AA617">
        <v>2.5668319999999998</v>
      </c>
      <c r="AB617">
        <v>46914800527</v>
      </c>
      <c r="AC617">
        <v>120422400000</v>
      </c>
    </row>
    <row r="618" spans="1:29" x14ac:dyDescent="0.25">
      <c r="A618"/>
      <c r="Y618" t="s">
        <v>137</v>
      </c>
      <c r="Z618">
        <v>0.45109900000000003</v>
      </c>
      <c r="AA618">
        <v>2.216809</v>
      </c>
      <c r="AB618">
        <v>54322406814</v>
      </c>
      <c r="AC618">
        <v>120422400000</v>
      </c>
    </row>
    <row r="619" spans="1:29" x14ac:dyDescent="0.25">
      <c r="A619"/>
      <c r="Y619" t="s">
        <v>138</v>
      </c>
      <c r="Z619">
        <v>0.41848099999999999</v>
      </c>
      <c r="AA619">
        <v>2.3895930000000001</v>
      </c>
      <c r="AB619">
        <v>50394521149</v>
      </c>
      <c r="AC619">
        <v>120422400000</v>
      </c>
    </row>
    <row r="620" spans="1:29" x14ac:dyDescent="0.25">
      <c r="A620"/>
      <c r="Y620" t="s">
        <v>139</v>
      </c>
      <c r="Z620">
        <v>0.44270399999999999</v>
      </c>
      <c r="AA620">
        <v>2.2588469999999998</v>
      </c>
      <c r="AB620">
        <v>53311452998</v>
      </c>
      <c r="AC620">
        <v>120422400000</v>
      </c>
    </row>
    <row r="621" spans="1:29" x14ac:dyDescent="0.25">
      <c r="A621"/>
      <c r="Y621" t="s">
        <v>140</v>
      </c>
      <c r="Z621">
        <v>0.38959500000000002</v>
      </c>
      <c r="AA621">
        <v>2.5667659999999999</v>
      </c>
      <c r="AB621">
        <v>46916003482</v>
      </c>
      <c r="AC621">
        <v>120422400000</v>
      </c>
    </row>
    <row r="622" spans="1:29" x14ac:dyDescent="0.25">
      <c r="A622"/>
      <c r="Y622" t="s">
        <v>141</v>
      </c>
      <c r="Z622">
        <v>0.38960699999999998</v>
      </c>
      <c r="AA622">
        <v>2.5666899999999999</v>
      </c>
      <c r="AB622">
        <v>46917383591</v>
      </c>
      <c r="AC622">
        <v>120422400000</v>
      </c>
    </row>
    <row r="623" spans="1:29" x14ac:dyDescent="0.25">
      <c r="A623"/>
      <c r="Y623" t="s">
        <v>142</v>
      </c>
      <c r="Z623">
        <v>0.38962400000000003</v>
      </c>
      <c r="AA623">
        <v>2.5665770000000001</v>
      </c>
      <c r="AB623">
        <v>46919455579</v>
      </c>
      <c r="AC623">
        <v>120422400000</v>
      </c>
    </row>
    <row r="624" spans="1:29" x14ac:dyDescent="0.25">
      <c r="A624"/>
      <c r="Y624" t="s">
        <v>143</v>
      </c>
      <c r="Z624">
        <v>0.44435799999999998</v>
      </c>
      <c r="AA624">
        <v>2.2504390000000001</v>
      </c>
      <c r="AB624">
        <v>53510625552</v>
      </c>
      <c r="AC624">
        <v>120422400000</v>
      </c>
    </row>
    <row r="625" spans="1:29" x14ac:dyDescent="0.25">
      <c r="A625"/>
      <c r="Y625" t="s">
        <v>144</v>
      </c>
      <c r="Z625">
        <v>0.44271700000000003</v>
      </c>
      <c r="AA625">
        <v>2.2587790000000001</v>
      </c>
      <c r="AB625">
        <v>53313055943</v>
      </c>
      <c r="AC625">
        <v>120422400000</v>
      </c>
    </row>
    <row r="626" spans="1:29" x14ac:dyDescent="0.25">
      <c r="A626"/>
      <c r="Y626" t="s">
        <v>145</v>
      </c>
      <c r="Z626">
        <v>0.493564</v>
      </c>
      <c r="AA626">
        <v>2.026078</v>
      </c>
      <c r="AB626">
        <v>59436213707</v>
      </c>
      <c r="AC626">
        <v>120422400000</v>
      </c>
    </row>
    <row r="627" spans="1:29" x14ac:dyDescent="0.25">
      <c r="A627"/>
      <c r="Y627" t="s">
        <v>146</v>
      </c>
      <c r="Z627">
        <v>0.45732899999999999</v>
      </c>
      <c r="AA627">
        <v>2.1866110000000001</v>
      </c>
      <c r="AB627">
        <v>55072612064</v>
      </c>
      <c r="AC627">
        <v>120422400000</v>
      </c>
    </row>
    <row r="628" spans="1:29" x14ac:dyDescent="0.25">
      <c r="A628"/>
      <c r="Y628" t="s">
        <v>147</v>
      </c>
      <c r="Z628">
        <v>0.39298899999999998</v>
      </c>
      <c r="AA628">
        <v>2.5445980000000001</v>
      </c>
      <c r="AB628">
        <v>47324720174</v>
      </c>
      <c r="AC628">
        <v>120422400000</v>
      </c>
    </row>
    <row r="629" spans="1:29" x14ac:dyDescent="0.25">
      <c r="A629"/>
      <c r="Y629" t="s">
        <v>148</v>
      </c>
      <c r="Z629">
        <v>0.39141300000000001</v>
      </c>
      <c r="AA629">
        <v>2.554843</v>
      </c>
      <c r="AB629">
        <v>47134947627</v>
      </c>
      <c r="AC629">
        <v>120422400000</v>
      </c>
    </row>
    <row r="630" spans="1:29" x14ac:dyDescent="0.25">
      <c r="A630"/>
      <c r="Y630" t="s">
        <v>149</v>
      </c>
      <c r="Z630">
        <v>0.39139299999999999</v>
      </c>
      <c r="AA630">
        <v>2.5549780000000002</v>
      </c>
      <c r="AB630">
        <v>47132454942</v>
      </c>
      <c r="AC630">
        <v>120422400000</v>
      </c>
    </row>
    <row r="631" spans="1:29" x14ac:dyDescent="0.25">
      <c r="A631"/>
      <c r="Y631" t="s">
        <v>176</v>
      </c>
      <c r="Z631">
        <v>0.53159400000000001</v>
      </c>
      <c r="AA631">
        <v>1.8811359999999999</v>
      </c>
      <c r="AB631">
        <v>64015785388</v>
      </c>
      <c r="AC631">
        <v>120422400000</v>
      </c>
    </row>
    <row r="632" spans="1:29" x14ac:dyDescent="0.25">
      <c r="A632"/>
    </row>
    <row r="633" spans="1:29" x14ac:dyDescent="0.25">
      <c r="A633"/>
      <c r="Y633" t="s">
        <v>120</v>
      </c>
    </row>
    <row r="634" spans="1:29" x14ac:dyDescent="0.25">
      <c r="A634"/>
    </row>
    <row r="635" spans="1:29" x14ac:dyDescent="0.25">
      <c r="A635"/>
      <c r="Y635" t="s">
        <v>103</v>
      </c>
      <c r="Z635">
        <v>0.92235599999999995</v>
      </c>
      <c r="AA635">
        <v>1.0841799999999999</v>
      </c>
      <c r="AB635">
        <v>111072282601</v>
      </c>
      <c r="AC635">
        <v>120422400000</v>
      </c>
    </row>
    <row r="636" spans="1:29" x14ac:dyDescent="0.25">
      <c r="A636"/>
      <c r="Y636" t="s">
        <v>104</v>
      </c>
      <c r="Z636">
        <v>0.94887500000000002</v>
      </c>
      <c r="AA636">
        <v>1.053879</v>
      </c>
      <c r="AB636">
        <v>114265847070</v>
      </c>
      <c r="AC636">
        <v>120422400000</v>
      </c>
    </row>
    <row r="637" spans="1:29" x14ac:dyDescent="0.25">
      <c r="A637"/>
      <c r="Y637" t="s">
        <v>132</v>
      </c>
      <c r="Z637">
        <v>0.83301700000000001</v>
      </c>
      <c r="AA637">
        <v>1.200455</v>
      </c>
      <c r="AB637">
        <v>100313939703</v>
      </c>
      <c r="AC637">
        <v>120422400000</v>
      </c>
    </row>
    <row r="638" spans="1:29" x14ac:dyDescent="0.25">
      <c r="A638"/>
      <c r="Y638" t="s">
        <v>115</v>
      </c>
      <c r="Z638">
        <v>0.87206099999999998</v>
      </c>
      <c r="AA638">
        <v>1.1467080000000001</v>
      </c>
      <c r="AB638">
        <v>105015711949</v>
      </c>
      <c r="AC638">
        <v>120422400000</v>
      </c>
    </row>
    <row r="639" spans="1:29" x14ac:dyDescent="0.25">
      <c r="A639"/>
      <c r="Y639" t="s">
        <v>133</v>
      </c>
      <c r="Z639">
        <v>0.87276799999999999</v>
      </c>
      <c r="AA639">
        <v>1.14578</v>
      </c>
      <c r="AB639">
        <v>105100763980</v>
      </c>
      <c r="AC639">
        <v>120422400000</v>
      </c>
    </row>
    <row r="640" spans="1:29" x14ac:dyDescent="0.25">
      <c r="A640"/>
      <c r="Y640" t="s">
        <v>134</v>
      </c>
      <c r="Z640">
        <v>0.82670200000000005</v>
      </c>
      <c r="AA640">
        <v>1.2096260000000001</v>
      </c>
      <c r="AB640">
        <v>99553453691</v>
      </c>
      <c r="AC640">
        <v>120422400000</v>
      </c>
    </row>
    <row r="641" spans="1:29" x14ac:dyDescent="0.25">
      <c r="A641"/>
      <c r="Y641" t="s">
        <v>135</v>
      </c>
      <c r="Z641">
        <v>0.96705399999999997</v>
      </c>
      <c r="AA641">
        <v>1.0340689999999999</v>
      </c>
      <c r="AB641">
        <v>116454946578</v>
      </c>
      <c r="AC641">
        <v>120422400000</v>
      </c>
    </row>
    <row r="642" spans="1:29" x14ac:dyDescent="0.25">
      <c r="A642"/>
      <c r="Y642" t="s">
        <v>136</v>
      </c>
      <c r="Z642">
        <v>0.77965899999999999</v>
      </c>
      <c r="AA642">
        <v>1.2826120000000001</v>
      </c>
      <c r="AB642">
        <v>93888422064</v>
      </c>
      <c r="AC642">
        <v>120422400000</v>
      </c>
    </row>
    <row r="643" spans="1:29" x14ac:dyDescent="0.25">
      <c r="A643"/>
      <c r="Y643" t="s">
        <v>137</v>
      </c>
      <c r="Z643">
        <v>0.86244299999999996</v>
      </c>
      <c r="AA643">
        <v>1.1594979999999999</v>
      </c>
      <c r="AB643">
        <v>103857401824</v>
      </c>
      <c r="AC643">
        <v>120422400000</v>
      </c>
    </row>
    <row r="644" spans="1:29" x14ac:dyDescent="0.25">
      <c r="A644"/>
      <c r="Y644" t="s">
        <v>138</v>
      </c>
      <c r="Z644">
        <v>0.80021100000000001</v>
      </c>
      <c r="AA644">
        <v>1.249671</v>
      </c>
      <c r="AB644">
        <v>96363299461</v>
      </c>
      <c r="AC644">
        <v>120422400000</v>
      </c>
    </row>
    <row r="645" spans="1:29" x14ac:dyDescent="0.25">
      <c r="A645"/>
      <c r="Y645" t="s">
        <v>139</v>
      </c>
      <c r="Z645">
        <v>0.78674699999999997</v>
      </c>
      <c r="AA645">
        <v>1.2710570000000001</v>
      </c>
      <c r="AB645">
        <v>94741954467</v>
      </c>
      <c r="AC645">
        <v>120422400000</v>
      </c>
    </row>
    <row r="646" spans="1:29" x14ac:dyDescent="0.25">
      <c r="A646"/>
      <c r="Y646" t="s">
        <v>140</v>
      </c>
      <c r="Z646">
        <v>0.77988999999999997</v>
      </c>
      <c r="AA646">
        <v>1.282232</v>
      </c>
      <c r="AB646">
        <v>93916251075</v>
      </c>
      <c r="AC646">
        <v>120422400000</v>
      </c>
    </row>
    <row r="647" spans="1:29" x14ac:dyDescent="0.25">
      <c r="A647"/>
      <c r="Y647" t="s">
        <v>141</v>
      </c>
      <c r="Z647">
        <v>0.77564599999999995</v>
      </c>
      <c r="AA647">
        <v>1.2892479999999999</v>
      </c>
      <c r="AB647">
        <v>93405149946</v>
      </c>
      <c r="AC647">
        <v>120422400000</v>
      </c>
    </row>
    <row r="648" spans="1:29" x14ac:dyDescent="0.25">
      <c r="A648"/>
      <c r="Y648" t="s">
        <v>142</v>
      </c>
      <c r="Z648">
        <v>0.77599300000000004</v>
      </c>
      <c r="AA648">
        <v>1.288672</v>
      </c>
      <c r="AB648">
        <v>93446926902</v>
      </c>
      <c r="AC648">
        <v>120422400000</v>
      </c>
    </row>
    <row r="649" spans="1:29" x14ac:dyDescent="0.25">
      <c r="A649"/>
      <c r="Y649" t="s">
        <v>143</v>
      </c>
      <c r="Z649">
        <v>0.78409600000000002</v>
      </c>
      <c r="AA649">
        <v>1.275355</v>
      </c>
      <c r="AB649">
        <v>94422669292</v>
      </c>
      <c r="AC649">
        <v>120422400000</v>
      </c>
    </row>
    <row r="650" spans="1:29" x14ac:dyDescent="0.25">
      <c r="A650"/>
      <c r="Y650" t="s">
        <v>144</v>
      </c>
      <c r="Z650">
        <v>0.78674599999999995</v>
      </c>
      <c r="AA650">
        <v>1.271058</v>
      </c>
      <c r="AB650">
        <v>94741878901</v>
      </c>
      <c r="AC650">
        <v>120422400000</v>
      </c>
    </row>
    <row r="651" spans="1:29" x14ac:dyDescent="0.25">
      <c r="A651"/>
      <c r="Y651" t="s">
        <v>145</v>
      </c>
      <c r="Z651">
        <v>0.83419600000000005</v>
      </c>
      <c r="AA651">
        <v>1.1987589999999999</v>
      </c>
      <c r="AB651">
        <v>100455898068</v>
      </c>
      <c r="AC651">
        <v>120422400000</v>
      </c>
    </row>
    <row r="652" spans="1:29" x14ac:dyDescent="0.25">
      <c r="A652"/>
      <c r="Y652" t="s">
        <v>146</v>
      </c>
      <c r="Z652">
        <v>0.87075100000000005</v>
      </c>
      <c r="AA652">
        <v>1.148434</v>
      </c>
      <c r="AB652">
        <v>104857893534</v>
      </c>
      <c r="AC652">
        <v>120422400000</v>
      </c>
    </row>
    <row r="653" spans="1:29" x14ac:dyDescent="0.25">
      <c r="A653"/>
      <c r="Y653" t="s">
        <v>147</v>
      </c>
      <c r="Z653">
        <v>0.74992700000000001</v>
      </c>
      <c r="AA653">
        <v>1.3334630000000001</v>
      </c>
      <c r="AB653">
        <v>90308042260</v>
      </c>
      <c r="AC653">
        <v>120422400000</v>
      </c>
    </row>
    <row r="654" spans="1:29" x14ac:dyDescent="0.25">
      <c r="A654"/>
      <c r="Y654" t="s">
        <v>148</v>
      </c>
      <c r="Z654">
        <v>0.718248</v>
      </c>
      <c r="AA654">
        <v>1.392277</v>
      </c>
      <c r="AB654">
        <v>86493120267</v>
      </c>
      <c r="AC654">
        <v>120422400000</v>
      </c>
    </row>
    <row r="655" spans="1:29" x14ac:dyDescent="0.25">
      <c r="A655"/>
      <c r="Y655" t="s">
        <v>149</v>
      </c>
      <c r="Z655">
        <v>0.71224399999999999</v>
      </c>
      <c r="AA655">
        <v>1.404012</v>
      </c>
      <c r="AB655">
        <v>85770188224</v>
      </c>
      <c r="AC655">
        <v>120422400000</v>
      </c>
    </row>
    <row r="656" spans="1:29" x14ac:dyDescent="0.25">
      <c r="A656"/>
      <c r="Y656" t="s">
        <v>176</v>
      </c>
      <c r="Z656">
        <v>1.0851789999999999</v>
      </c>
      <c r="AA656">
        <v>0.92150699999999997</v>
      </c>
      <c r="AB656">
        <v>130679847861</v>
      </c>
      <c r="AC656">
        <v>120422400000</v>
      </c>
    </row>
    <row r="657" spans="1:29" x14ac:dyDescent="0.25">
      <c r="A657"/>
    </row>
    <row r="658" spans="1:29" x14ac:dyDescent="0.25">
      <c r="A658"/>
      <c r="Y658" t="s">
        <v>215</v>
      </c>
    </row>
    <row r="659" spans="1:29" x14ac:dyDescent="0.25">
      <c r="A659"/>
    </row>
    <row r="660" spans="1:29" x14ac:dyDescent="0.25">
      <c r="A660"/>
      <c r="Y660" t="s">
        <v>97</v>
      </c>
    </row>
    <row r="661" spans="1:29" x14ac:dyDescent="0.25">
      <c r="A661"/>
    </row>
    <row r="662" spans="1:29" x14ac:dyDescent="0.25">
      <c r="A662"/>
      <c r="Y662" t="s">
        <v>119</v>
      </c>
    </row>
    <row r="663" spans="1:29" x14ac:dyDescent="0.25">
      <c r="A663"/>
    </row>
    <row r="664" spans="1:29" x14ac:dyDescent="0.25">
      <c r="A664"/>
      <c r="Y664" t="s">
        <v>103</v>
      </c>
      <c r="Z664">
        <v>0.42389500000000002</v>
      </c>
      <c r="AA664">
        <v>2.3590770000000001</v>
      </c>
      <c r="AB664">
        <v>55838516477</v>
      </c>
      <c r="AC664">
        <v>131727360000</v>
      </c>
    </row>
    <row r="665" spans="1:29" x14ac:dyDescent="0.25">
      <c r="A665"/>
      <c r="Y665" t="s">
        <v>104</v>
      </c>
      <c r="Z665">
        <v>0.39653100000000002</v>
      </c>
      <c r="AA665">
        <v>2.5218690000000001</v>
      </c>
      <c r="AB665">
        <v>52234024019</v>
      </c>
      <c r="AC665">
        <v>131727360000</v>
      </c>
    </row>
    <row r="666" spans="1:29" x14ac:dyDescent="0.25">
      <c r="A666"/>
      <c r="Y666" t="s">
        <v>132</v>
      </c>
      <c r="Z666">
        <v>0.37477199999999999</v>
      </c>
      <c r="AA666">
        <v>2.6682869999999999</v>
      </c>
      <c r="AB666">
        <v>49367757206</v>
      </c>
      <c r="AC666">
        <v>131727360000</v>
      </c>
    </row>
    <row r="667" spans="1:29" x14ac:dyDescent="0.25">
      <c r="A667"/>
      <c r="Y667" t="s">
        <v>115</v>
      </c>
      <c r="Z667">
        <v>0.34933199999999998</v>
      </c>
      <c r="AA667">
        <v>2.8626079999999998</v>
      </c>
      <c r="AB667">
        <v>46016548127</v>
      </c>
      <c r="AC667">
        <v>131727360000</v>
      </c>
    </row>
    <row r="668" spans="1:29" x14ac:dyDescent="0.25">
      <c r="A668"/>
      <c r="Y668" t="s">
        <v>133</v>
      </c>
      <c r="Z668">
        <v>0.37479099999999999</v>
      </c>
      <c r="AA668">
        <v>2.6681530000000002</v>
      </c>
      <c r="AB668">
        <v>49370244613</v>
      </c>
      <c r="AC668">
        <v>131727360000</v>
      </c>
    </row>
    <row r="669" spans="1:29" x14ac:dyDescent="0.25">
      <c r="A669"/>
      <c r="Y669" t="s">
        <v>134</v>
      </c>
      <c r="Z669">
        <v>0.458042</v>
      </c>
      <c r="AA669">
        <v>2.183208</v>
      </c>
      <c r="AB669">
        <v>60336598063</v>
      </c>
      <c r="AC669">
        <v>131727360000</v>
      </c>
    </row>
    <row r="670" spans="1:29" x14ac:dyDescent="0.25">
      <c r="A670"/>
      <c r="Y670" t="s">
        <v>135</v>
      </c>
      <c r="Z670">
        <v>0.46885399999999999</v>
      </c>
      <c r="AA670">
        <v>2.13286</v>
      </c>
      <c r="AB670">
        <v>61760900824</v>
      </c>
      <c r="AC670">
        <v>131727360000</v>
      </c>
    </row>
    <row r="671" spans="1:29" x14ac:dyDescent="0.25">
      <c r="A671"/>
      <c r="Y671" t="s">
        <v>136</v>
      </c>
      <c r="Z671">
        <v>0.348858</v>
      </c>
      <c r="AA671">
        <v>2.8664939999999999</v>
      </c>
      <c r="AB671">
        <v>45954165866</v>
      </c>
      <c r="AC671">
        <v>131727360000</v>
      </c>
    </row>
    <row r="672" spans="1:29" x14ac:dyDescent="0.25">
      <c r="A672"/>
      <c r="Y672" t="s">
        <v>137</v>
      </c>
      <c r="Z672">
        <v>0.34885899999999997</v>
      </c>
      <c r="AA672">
        <v>2.8664890000000001</v>
      </c>
      <c r="AB672">
        <v>45954253366</v>
      </c>
      <c r="AC672">
        <v>131727360000</v>
      </c>
    </row>
    <row r="673" spans="1:29" x14ac:dyDescent="0.25">
      <c r="A673"/>
      <c r="Y673" t="s">
        <v>138</v>
      </c>
      <c r="Z673">
        <v>0.37416199999999999</v>
      </c>
      <c r="AA673">
        <v>2.6726359999999998</v>
      </c>
      <c r="AB673">
        <v>49287430112</v>
      </c>
      <c r="AC673">
        <v>131727360000</v>
      </c>
    </row>
    <row r="674" spans="1:29" x14ac:dyDescent="0.25">
      <c r="A674"/>
      <c r="Y674" t="s">
        <v>139</v>
      </c>
      <c r="Z674">
        <v>0.397337</v>
      </c>
      <c r="AA674">
        <v>2.516753</v>
      </c>
      <c r="AB674">
        <v>52340200470</v>
      </c>
      <c r="AC674">
        <v>131727360000</v>
      </c>
    </row>
    <row r="675" spans="1:29" x14ac:dyDescent="0.25">
      <c r="A675"/>
      <c r="Y675" t="s">
        <v>140</v>
      </c>
      <c r="Z675">
        <v>0.34886600000000001</v>
      </c>
      <c r="AA675">
        <v>2.866431</v>
      </c>
      <c r="AB675">
        <v>45955186231</v>
      </c>
      <c r="AC675">
        <v>131727360000</v>
      </c>
    </row>
    <row r="676" spans="1:29" x14ac:dyDescent="0.25">
      <c r="A676"/>
      <c r="Y676" t="s">
        <v>141</v>
      </c>
      <c r="Z676">
        <v>0.34885100000000002</v>
      </c>
      <c r="AA676">
        <v>2.8665560000000001</v>
      </c>
      <c r="AB676">
        <v>45953185573</v>
      </c>
      <c r="AC676">
        <v>131727360000</v>
      </c>
    </row>
    <row r="677" spans="1:29" x14ac:dyDescent="0.25">
      <c r="A677"/>
      <c r="Y677" t="s">
        <v>142</v>
      </c>
      <c r="Z677">
        <v>0.34885500000000003</v>
      </c>
      <c r="AA677">
        <v>2.866517</v>
      </c>
      <c r="AB677">
        <v>45953811682</v>
      </c>
      <c r="AC677">
        <v>131727360000</v>
      </c>
    </row>
    <row r="678" spans="1:29" x14ac:dyDescent="0.25">
      <c r="A678"/>
      <c r="Y678" t="s">
        <v>143</v>
      </c>
      <c r="Z678">
        <v>0.39726800000000001</v>
      </c>
      <c r="AA678">
        <v>2.5171899999999998</v>
      </c>
      <c r="AB678">
        <v>52331115867</v>
      </c>
      <c r="AC678">
        <v>131727360000</v>
      </c>
    </row>
    <row r="679" spans="1:29" x14ac:dyDescent="0.25">
      <c r="A679"/>
      <c r="Y679" t="s">
        <v>144</v>
      </c>
      <c r="Z679">
        <v>0.397283</v>
      </c>
      <c r="AA679">
        <v>2.5170979999999998</v>
      </c>
      <c r="AB679">
        <v>52333028527</v>
      </c>
      <c r="AC679">
        <v>131727360000</v>
      </c>
    </row>
    <row r="680" spans="1:29" x14ac:dyDescent="0.25">
      <c r="A680"/>
      <c r="Y680" t="s">
        <v>145</v>
      </c>
      <c r="Z680">
        <v>0.44428499999999999</v>
      </c>
      <c r="AA680">
        <v>2.2508059999999999</v>
      </c>
      <c r="AB680">
        <v>58524518506</v>
      </c>
      <c r="AC680">
        <v>131727360000</v>
      </c>
    </row>
    <row r="681" spans="1:29" x14ac:dyDescent="0.25">
      <c r="A681"/>
      <c r="Y681" t="s">
        <v>146</v>
      </c>
      <c r="Z681">
        <v>0.33943600000000002</v>
      </c>
      <c r="AA681">
        <v>2.9460630000000001</v>
      </c>
      <c r="AB681">
        <v>44713008463</v>
      </c>
      <c r="AC681">
        <v>131727360000</v>
      </c>
    </row>
    <row r="682" spans="1:29" x14ac:dyDescent="0.25">
      <c r="A682"/>
      <c r="Y682" t="s">
        <v>147</v>
      </c>
      <c r="Z682">
        <v>0.34271400000000002</v>
      </c>
      <c r="AA682">
        <v>2.9178829999999998</v>
      </c>
      <c r="AB682">
        <v>45144833818</v>
      </c>
      <c r="AC682">
        <v>131727360000</v>
      </c>
    </row>
    <row r="683" spans="1:29" x14ac:dyDescent="0.25">
      <c r="A683"/>
      <c r="Y683" t="s">
        <v>148</v>
      </c>
      <c r="Z683">
        <v>0.33955299999999999</v>
      </c>
      <c r="AA683">
        <v>2.945052</v>
      </c>
      <c r="AB683">
        <v>44728369722</v>
      </c>
      <c r="AC683">
        <v>131727360000</v>
      </c>
    </row>
    <row r="684" spans="1:29" x14ac:dyDescent="0.25">
      <c r="A684"/>
      <c r="Y684" t="s">
        <v>149</v>
      </c>
      <c r="Z684">
        <v>0.33946900000000002</v>
      </c>
      <c r="AA684">
        <v>2.9457800000000001</v>
      </c>
      <c r="AB684">
        <v>44717312481</v>
      </c>
      <c r="AC684">
        <v>131727360000</v>
      </c>
    </row>
    <row r="685" spans="1:29" x14ac:dyDescent="0.25">
      <c r="A685"/>
      <c r="Y685" t="s">
        <v>176</v>
      </c>
      <c r="Z685">
        <v>0.46197700000000003</v>
      </c>
      <c r="AA685">
        <v>2.164609</v>
      </c>
      <c r="AB685">
        <v>60855026929</v>
      </c>
      <c r="AC685">
        <v>131727360000</v>
      </c>
    </row>
    <row r="686" spans="1:29" x14ac:dyDescent="0.25">
      <c r="A686"/>
    </row>
    <row r="687" spans="1:29" x14ac:dyDescent="0.25">
      <c r="A687"/>
      <c r="Y687" t="s">
        <v>120</v>
      </c>
    </row>
    <row r="688" spans="1:29" x14ac:dyDescent="0.25">
      <c r="A688"/>
    </row>
    <row r="689" spans="1:29" x14ac:dyDescent="0.25">
      <c r="A689"/>
      <c r="Y689" t="s">
        <v>103</v>
      </c>
      <c r="Z689">
        <v>0.92809900000000001</v>
      </c>
      <c r="AA689">
        <v>1.0774710000000001</v>
      </c>
      <c r="AB689">
        <v>122256010788</v>
      </c>
      <c r="AC689">
        <v>131727360000</v>
      </c>
    </row>
    <row r="690" spans="1:29" x14ac:dyDescent="0.25">
      <c r="A690"/>
      <c r="Y690" t="s">
        <v>104</v>
      </c>
      <c r="Z690">
        <v>0.91271400000000003</v>
      </c>
      <c r="AA690">
        <v>1.0956330000000001</v>
      </c>
      <c r="AB690">
        <v>120229419088</v>
      </c>
      <c r="AC690">
        <v>131727360000</v>
      </c>
    </row>
    <row r="691" spans="1:29" x14ac:dyDescent="0.25">
      <c r="A691"/>
      <c r="Y691" t="s">
        <v>132</v>
      </c>
      <c r="Z691">
        <v>0.82692600000000005</v>
      </c>
      <c r="AA691">
        <v>1.209298</v>
      </c>
      <c r="AB691">
        <v>108928797389</v>
      </c>
      <c r="AC691">
        <v>131727360000</v>
      </c>
    </row>
    <row r="692" spans="1:29" x14ac:dyDescent="0.25">
      <c r="A692"/>
      <c r="Y692" t="s">
        <v>115</v>
      </c>
      <c r="Z692">
        <v>0.84221999999999997</v>
      </c>
      <c r="AA692">
        <v>1.187338</v>
      </c>
      <c r="AB692">
        <v>110943470703</v>
      </c>
      <c r="AC692">
        <v>131727360000</v>
      </c>
    </row>
    <row r="693" spans="1:29" x14ac:dyDescent="0.25">
      <c r="A693"/>
      <c r="Y693" t="s">
        <v>133</v>
      </c>
      <c r="Z693">
        <v>0.82778300000000005</v>
      </c>
      <c r="AA693">
        <v>1.208046</v>
      </c>
      <c r="AB693">
        <v>109041699510</v>
      </c>
      <c r="AC693">
        <v>131727360000</v>
      </c>
    </row>
    <row r="694" spans="1:29" x14ac:dyDescent="0.25">
      <c r="A694"/>
      <c r="Y694" t="s">
        <v>134</v>
      </c>
      <c r="Z694">
        <v>1.0233540000000001</v>
      </c>
      <c r="AA694">
        <v>0.97717900000000002</v>
      </c>
      <c r="AB694">
        <v>134803692001</v>
      </c>
      <c r="AC694">
        <v>131727360000</v>
      </c>
    </row>
    <row r="695" spans="1:29" x14ac:dyDescent="0.25">
      <c r="A695"/>
      <c r="Y695" t="s">
        <v>135</v>
      </c>
      <c r="Z695">
        <v>1.040899</v>
      </c>
      <c r="AA695">
        <v>0.96070800000000001</v>
      </c>
      <c r="AB695">
        <v>137114862562</v>
      </c>
      <c r="AC695">
        <v>131727360000</v>
      </c>
    </row>
    <row r="696" spans="1:29" x14ac:dyDescent="0.25">
      <c r="A696"/>
      <c r="Y696" t="s">
        <v>136</v>
      </c>
      <c r="Z696">
        <v>0.84704500000000005</v>
      </c>
      <c r="AA696">
        <v>1.1805749999999999</v>
      </c>
      <c r="AB696">
        <v>111578959993</v>
      </c>
      <c r="AC696">
        <v>131727360000</v>
      </c>
    </row>
    <row r="697" spans="1:29" x14ac:dyDescent="0.25">
      <c r="A697"/>
      <c r="Y697" t="s">
        <v>137</v>
      </c>
      <c r="Z697">
        <v>0.84655000000000002</v>
      </c>
      <c r="AA697">
        <v>1.181265</v>
      </c>
      <c r="AB697">
        <v>111513840049</v>
      </c>
      <c r="AC697">
        <v>131727360000</v>
      </c>
    </row>
    <row r="698" spans="1:29" x14ac:dyDescent="0.25">
      <c r="A698"/>
      <c r="Y698" t="s">
        <v>138</v>
      </c>
      <c r="Z698">
        <v>0.78332000000000002</v>
      </c>
      <c r="AA698">
        <v>1.2766169999999999</v>
      </c>
      <c r="AB698">
        <v>103184679982</v>
      </c>
      <c r="AC698">
        <v>131727360000</v>
      </c>
    </row>
    <row r="699" spans="1:29" x14ac:dyDescent="0.25">
      <c r="A699"/>
      <c r="Y699" t="s">
        <v>139</v>
      </c>
      <c r="Z699">
        <v>0.79175399999999996</v>
      </c>
      <c r="AA699">
        <v>1.2630189999999999</v>
      </c>
      <c r="AB699">
        <v>104295658783</v>
      </c>
      <c r="AC699">
        <v>131727360000</v>
      </c>
    </row>
    <row r="700" spans="1:29" x14ac:dyDescent="0.25">
      <c r="A700"/>
      <c r="Y700" t="s">
        <v>140</v>
      </c>
      <c r="Z700">
        <v>0.84884700000000002</v>
      </c>
      <c r="AA700">
        <v>1.178069</v>
      </c>
      <c r="AB700">
        <v>111816343400</v>
      </c>
      <c r="AC700">
        <v>131727360000</v>
      </c>
    </row>
    <row r="701" spans="1:29" x14ac:dyDescent="0.25">
      <c r="A701"/>
      <c r="Y701" t="s">
        <v>141</v>
      </c>
      <c r="Z701">
        <v>0.84321999999999997</v>
      </c>
      <c r="AA701">
        <v>1.1859299999999999</v>
      </c>
      <c r="AB701">
        <v>111075187497</v>
      </c>
      <c r="AC701">
        <v>131727360000</v>
      </c>
    </row>
    <row r="702" spans="1:29" x14ac:dyDescent="0.25">
      <c r="A702"/>
      <c r="Y702" t="s">
        <v>142</v>
      </c>
      <c r="Z702">
        <v>0.84415200000000001</v>
      </c>
      <c r="AA702">
        <v>1.1846209999999999</v>
      </c>
      <c r="AB702">
        <v>111197918375</v>
      </c>
      <c r="AC702">
        <v>131727360000</v>
      </c>
    </row>
    <row r="703" spans="1:29" x14ac:dyDescent="0.25">
      <c r="A703"/>
      <c r="Y703" t="s">
        <v>143</v>
      </c>
      <c r="Z703">
        <v>0.84844200000000003</v>
      </c>
      <c r="AA703">
        <v>1.178631</v>
      </c>
      <c r="AB703">
        <v>111763023844</v>
      </c>
      <c r="AC703">
        <v>131727360000</v>
      </c>
    </row>
    <row r="704" spans="1:29" x14ac:dyDescent="0.25">
      <c r="A704"/>
      <c r="Y704" t="s">
        <v>144</v>
      </c>
      <c r="Z704">
        <v>0.791798</v>
      </c>
      <c r="AA704">
        <v>1.262948</v>
      </c>
      <c r="AB704">
        <v>104301476492</v>
      </c>
      <c r="AC704">
        <v>131727360000</v>
      </c>
    </row>
    <row r="705" spans="1:29" x14ac:dyDescent="0.25">
      <c r="A705"/>
      <c r="Y705" t="s">
        <v>145</v>
      </c>
      <c r="Z705">
        <v>0.91000700000000001</v>
      </c>
      <c r="AA705">
        <v>1.0988929999999999</v>
      </c>
      <c r="AB705">
        <v>119872758214</v>
      </c>
      <c r="AC705">
        <v>131727360000</v>
      </c>
    </row>
    <row r="706" spans="1:29" x14ac:dyDescent="0.25">
      <c r="A706"/>
      <c r="Y706" t="s">
        <v>146</v>
      </c>
      <c r="Z706">
        <v>0.78325500000000003</v>
      </c>
      <c r="AA706">
        <v>1.276724</v>
      </c>
      <c r="AB706">
        <v>103176103797</v>
      </c>
      <c r="AC706">
        <v>131727360000</v>
      </c>
    </row>
    <row r="707" spans="1:29" x14ac:dyDescent="0.25">
      <c r="A707"/>
      <c r="Y707" t="s">
        <v>147</v>
      </c>
      <c r="Z707">
        <v>0.85245899999999997</v>
      </c>
      <c r="AA707">
        <v>1.1730769999999999</v>
      </c>
      <c r="AB707">
        <v>112292174610</v>
      </c>
      <c r="AC707">
        <v>131727360000</v>
      </c>
    </row>
    <row r="708" spans="1:29" x14ac:dyDescent="0.25">
      <c r="A708"/>
      <c r="Y708" t="s">
        <v>148</v>
      </c>
      <c r="Z708">
        <v>0.78707400000000005</v>
      </c>
      <c r="AA708">
        <v>1.270529</v>
      </c>
      <c r="AB708">
        <v>103679115345</v>
      </c>
      <c r="AC708">
        <v>131727360000</v>
      </c>
    </row>
    <row r="709" spans="1:29" x14ac:dyDescent="0.25">
      <c r="A709"/>
      <c r="Y709" t="s">
        <v>149</v>
      </c>
      <c r="Z709">
        <v>0.78162100000000001</v>
      </c>
      <c r="AA709">
        <v>1.279393</v>
      </c>
      <c r="AB709">
        <v>102960842241</v>
      </c>
      <c r="AC709">
        <v>131727360000</v>
      </c>
    </row>
    <row r="710" spans="1:29" x14ac:dyDescent="0.25">
      <c r="A710"/>
      <c r="Y710" t="s">
        <v>176</v>
      </c>
      <c r="Z710">
        <v>1.0017160000000001</v>
      </c>
      <c r="AA710">
        <v>0.99828700000000004</v>
      </c>
      <c r="AB710">
        <v>131953386020</v>
      </c>
      <c r="AC710">
        <v>131727360000</v>
      </c>
    </row>
    <row r="711" spans="1:29" x14ac:dyDescent="0.25">
      <c r="A711"/>
    </row>
    <row r="712" spans="1:29" x14ac:dyDescent="0.25">
      <c r="A712"/>
      <c r="Y712" t="s">
        <v>93</v>
      </c>
    </row>
    <row r="713" spans="1:29" x14ac:dyDescent="0.25">
      <c r="A713"/>
    </row>
    <row r="714" spans="1:29" x14ac:dyDescent="0.25">
      <c r="A714"/>
      <c r="Y714" t="s">
        <v>97</v>
      </c>
    </row>
    <row r="715" spans="1:29" x14ac:dyDescent="0.25">
      <c r="A715"/>
    </row>
    <row r="716" spans="1:29" x14ac:dyDescent="0.25">
      <c r="A716"/>
      <c r="Y716" t="s">
        <v>188</v>
      </c>
    </row>
    <row r="717" spans="1:29" x14ac:dyDescent="0.25">
      <c r="A717"/>
    </row>
    <row r="718" spans="1:29" x14ac:dyDescent="0.25">
      <c r="A718"/>
      <c r="Y718" t="s">
        <v>103</v>
      </c>
      <c r="Z718">
        <v>2.3811979999999999</v>
      </c>
      <c r="AA718">
        <v>0.41995700000000002</v>
      </c>
      <c r="AB718">
        <v>83391869620</v>
      </c>
      <c r="AC718">
        <v>35020974659</v>
      </c>
    </row>
    <row r="719" spans="1:29" x14ac:dyDescent="0.25">
      <c r="A719"/>
      <c r="Y719" t="s">
        <v>104</v>
      </c>
      <c r="Z719">
        <v>2.4061979999999998</v>
      </c>
      <c r="AA719">
        <v>0.41559299999999999</v>
      </c>
      <c r="AB719">
        <v>84267402404</v>
      </c>
      <c r="AC719">
        <v>35020974659</v>
      </c>
    </row>
    <row r="720" spans="1:29" x14ac:dyDescent="0.25">
      <c r="A720"/>
      <c r="Y720" t="s">
        <v>132</v>
      </c>
      <c r="Z720">
        <v>1.3279860000000001</v>
      </c>
      <c r="AA720">
        <v>0.75302000000000002</v>
      </c>
      <c r="AB720">
        <v>46507372868</v>
      </c>
      <c r="AC720">
        <v>35020974659</v>
      </c>
    </row>
    <row r="721" spans="1:29" x14ac:dyDescent="0.25">
      <c r="A721"/>
      <c r="Y721" t="s">
        <v>115</v>
      </c>
      <c r="Z721">
        <v>1.2085779999999999</v>
      </c>
      <c r="AA721">
        <v>0.82741900000000002</v>
      </c>
      <c r="AB721">
        <v>42325567373</v>
      </c>
      <c r="AC721">
        <v>35020974659</v>
      </c>
    </row>
    <row r="722" spans="1:29" x14ac:dyDescent="0.25">
      <c r="A722"/>
      <c r="Y722" t="s">
        <v>133</v>
      </c>
      <c r="Z722">
        <v>1.1037140000000001</v>
      </c>
      <c r="AA722">
        <v>0.90603199999999995</v>
      </c>
      <c r="AB722">
        <v>38653141865</v>
      </c>
      <c r="AC722">
        <v>35020974659</v>
      </c>
    </row>
    <row r="723" spans="1:29" x14ac:dyDescent="0.25">
      <c r="A723"/>
      <c r="Y723" t="s">
        <v>134</v>
      </c>
      <c r="Z723">
        <v>1.188334</v>
      </c>
      <c r="AA723">
        <v>0.84151399999999998</v>
      </c>
      <c r="AB723">
        <v>41616605886</v>
      </c>
      <c r="AC723">
        <v>35020974659</v>
      </c>
    </row>
    <row r="724" spans="1:29" x14ac:dyDescent="0.25">
      <c r="A724"/>
      <c r="Y724" t="s">
        <v>135</v>
      </c>
      <c r="Z724">
        <v>1.3219179999999999</v>
      </c>
      <c r="AA724">
        <v>0.75647600000000004</v>
      </c>
      <c r="AB724">
        <v>46294869256</v>
      </c>
      <c r="AC724">
        <v>35020974659</v>
      </c>
    </row>
    <row r="725" spans="1:29" x14ac:dyDescent="0.25">
      <c r="A725"/>
      <c r="Y725" t="s">
        <v>136</v>
      </c>
      <c r="Z725">
        <v>1.3233999999999999</v>
      </c>
      <c r="AA725">
        <v>0.755629</v>
      </c>
      <c r="AB725">
        <v>46346759725</v>
      </c>
      <c r="AC725">
        <v>35020974659</v>
      </c>
    </row>
    <row r="726" spans="1:29" x14ac:dyDescent="0.25">
      <c r="A726"/>
      <c r="Y726" t="s">
        <v>137</v>
      </c>
      <c r="Z726">
        <v>1.3421339999999999</v>
      </c>
      <c r="AA726">
        <v>0.74508200000000002</v>
      </c>
      <c r="AB726">
        <v>47002840080</v>
      </c>
      <c r="AC726">
        <v>35020974659</v>
      </c>
    </row>
    <row r="727" spans="1:29" x14ac:dyDescent="0.25">
      <c r="A727"/>
      <c r="Y727" t="s">
        <v>138</v>
      </c>
      <c r="Z727">
        <v>1.394102</v>
      </c>
      <c r="AA727">
        <v>0.71730700000000003</v>
      </c>
      <c r="AB727">
        <v>48822820696</v>
      </c>
      <c r="AC727">
        <v>35020974659</v>
      </c>
    </row>
    <row r="728" spans="1:29" x14ac:dyDescent="0.25">
      <c r="A728"/>
      <c r="Y728" t="s">
        <v>139</v>
      </c>
      <c r="Z728">
        <v>1.2183600000000001</v>
      </c>
      <c r="AA728">
        <v>0.82077599999999995</v>
      </c>
      <c r="AB728">
        <v>42668151634</v>
      </c>
      <c r="AC728">
        <v>35020974659</v>
      </c>
    </row>
    <row r="729" spans="1:29" x14ac:dyDescent="0.25">
      <c r="A729"/>
      <c r="Y729" t="s">
        <v>140</v>
      </c>
      <c r="Z729">
        <v>1.3227169999999999</v>
      </c>
      <c r="AA729">
        <v>0.75602000000000003</v>
      </c>
      <c r="AB729">
        <v>46322825231</v>
      </c>
      <c r="AC729">
        <v>35020974659</v>
      </c>
    </row>
    <row r="730" spans="1:29" x14ac:dyDescent="0.25">
      <c r="A730"/>
      <c r="Y730" t="s">
        <v>141</v>
      </c>
      <c r="Z730">
        <v>1.3237680000000001</v>
      </c>
      <c r="AA730">
        <v>0.75541999999999998</v>
      </c>
      <c r="AB730">
        <v>46359633049</v>
      </c>
      <c r="AC730">
        <v>35020974659</v>
      </c>
    </row>
    <row r="731" spans="1:29" x14ac:dyDescent="0.25">
      <c r="A731"/>
      <c r="Y731" t="s">
        <v>142</v>
      </c>
      <c r="Z731">
        <v>1.1803999999999999</v>
      </c>
      <c r="AA731">
        <v>0.84716999999999998</v>
      </c>
      <c r="AB731">
        <v>41338758513</v>
      </c>
      <c r="AC731">
        <v>35020974659</v>
      </c>
    </row>
    <row r="732" spans="1:29" x14ac:dyDescent="0.25">
      <c r="A732"/>
      <c r="Y732" t="s">
        <v>143</v>
      </c>
      <c r="Z732">
        <v>1.0064010000000001</v>
      </c>
      <c r="AA732">
        <v>0.99363999999999997</v>
      </c>
      <c r="AB732">
        <v>35245151444</v>
      </c>
      <c r="AC732">
        <v>35020974659</v>
      </c>
    </row>
    <row r="733" spans="1:29" x14ac:dyDescent="0.25">
      <c r="A733"/>
      <c r="Y733" t="s">
        <v>144</v>
      </c>
      <c r="Z733">
        <v>0.96094500000000005</v>
      </c>
      <c r="AA733">
        <v>1.040643</v>
      </c>
      <c r="AB733">
        <v>33653223100</v>
      </c>
      <c r="AC733">
        <v>35020974659</v>
      </c>
    </row>
    <row r="734" spans="1:29" x14ac:dyDescent="0.25">
      <c r="A734"/>
      <c r="Y734" t="s">
        <v>145</v>
      </c>
      <c r="Z734">
        <v>1.0064</v>
      </c>
      <c r="AA734">
        <v>0.99363999999999997</v>
      </c>
      <c r="AB734">
        <v>35245120836</v>
      </c>
      <c r="AC734">
        <v>35020974659</v>
      </c>
    </row>
    <row r="735" spans="1:29" x14ac:dyDescent="0.25">
      <c r="A735"/>
      <c r="Y735" t="s">
        <v>146</v>
      </c>
      <c r="Z735">
        <v>1.1089500000000001</v>
      </c>
      <c r="AA735">
        <v>0.90175400000000006</v>
      </c>
      <c r="AB735">
        <v>38836494053</v>
      </c>
      <c r="AC735">
        <v>35020974659</v>
      </c>
    </row>
    <row r="736" spans="1:29" x14ac:dyDescent="0.25">
      <c r="A736"/>
      <c r="Y736" t="s">
        <v>147</v>
      </c>
      <c r="Z736">
        <v>1.1622809999999999</v>
      </c>
      <c r="AA736">
        <v>0.86037699999999995</v>
      </c>
      <c r="AB736">
        <v>40704215045</v>
      </c>
      <c r="AC736">
        <v>35020974659</v>
      </c>
    </row>
    <row r="737" spans="1:29" x14ac:dyDescent="0.25">
      <c r="A737"/>
      <c r="Y737" t="s">
        <v>148</v>
      </c>
      <c r="Z737">
        <v>1.1101369999999999</v>
      </c>
      <c r="AA737">
        <v>0.90078899999999995</v>
      </c>
      <c r="AB737">
        <v>38878092149</v>
      </c>
      <c r="AC737">
        <v>35020974659</v>
      </c>
    </row>
    <row r="738" spans="1:29" x14ac:dyDescent="0.25">
      <c r="A738"/>
      <c r="Y738" t="s">
        <v>149</v>
      </c>
      <c r="Z738">
        <v>1.1099619999999999</v>
      </c>
      <c r="AA738">
        <v>0.90093199999999996</v>
      </c>
      <c r="AB738">
        <v>38871955888</v>
      </c>
      <c r="AC738">
        <v>35020974659</v>
      </c>
    </row>
    <row r="739" spans="1:29" x14ac:dyDescent="0.25">
      <c r="A739"/>
      <c r="Y739" t="s">
        <v>176</v>
      </c>
      <c r="Z739">
        <v>1.322033</v>
      </c>
      <c r="AA739">
        <v>0.75641099999999994</v>
      </c>
      <c r="AB739">
        <v>46298889560</v>
      </c>
      <c r="AC739">
        <v>35020974659</v>
      </c>
    </row>
    <row r="740" spans="1:29" x14ac:dyDescent="0.25">
      <c r="A740"/>
    </row>
    <row r="741" spans="1:29" x14ac:dyDescent="0.25">
      <c r="A741"/>
      <c r="Y741" t="s">
        <v>189</v>
      </c>
    </row>
    <row r="742" spans="1:29" x14ac:dyDescent="0.25">
      <c r="A742"/>
    </row>
    <row r="743" spans="1:29" x14ac:dyDescent="0.25">
      <c r="A743"/>
      <c r="Y743" t="s">
        <v>103</v>
      </c>
      <c r="Z743">
        <v>3.4785089999999999</v>
      </c>
      <c r="AA743">
        <v>0.28748000000000001</v>
      </c>
      <c r="AB743">
        <v>121820845596</v>
      </c>
      <c r="AC743">
        <v>35020997771</v>
      </c>
    </row>
    <row r="744" spans="1:29" x14ac:dyDescent="0.25">
      <c r="A744"/>
      <c r="Y744" t="s">
        <v>104</v>
      </c>
      <c r="Z744">
        <v>2.6177980000000001</v>
      </c>
      <c r="AA744">
        <v>0.38200000000000001</v>
      </c>
      <c r="AB744">
        <v>91677907519</v>
      </c>
      <c r="AC744">
        <v>35020997771</v>
      </c>
    </row>
    <row r="745" spans="1:29" x14ac:dyDescent="0.25">
      <c r="A745"/>
      <c r="Y745" t="s">
        <v>132</v>
      </c>
      <c r="Z745">
        <v>1.6946889999999999</v>
      </c>
      <c r="AA745">
        <v>0.59007900000000002</v>
      </c>
      <c r="AB745">
        <v>59349693530</v>
      </c>
      <c r="AC745">
        <v>35020997771</v>
      </c>
    </row>
    <row r="746" spans="1:29" x14ac:dyDescent="0.25">
      <c r="A746"/>
      <c r="Y746" t="s">
        <v>115</v>
      </c>
      <c r="Z746">
        <v>1.5112950000000001</v>
      </c>
      <c r="AA746">
        <v>0.66168400000000005</v>
      </c>
      <c r="AB746">
        <v>52927059426</v>
      </c>
      <c r="AC746">
        <v>35020997771</v>
      </c>
    </row>
    <row r="747" spans="1:29" x14ac:dyDescent="0.25">
      <c r="A747"/>
      <c r="Y747" t="s">
        <v>133</v>
      </c>
      <c r="Z747">
        <v>1.534108</v>
      </c>
      <c r="AA747">
        <v>0.65184500000000001</v>
      </c>
      <c r="AB747">
        <v>53725995801</v>
      </c>
      <c r="AC747">
        <v>35020997771</v>
      </c>
    </row>
    <row r="748" spans="1:29" x14ac:dyDescent="0.25">
      <c r="A748"/>
      <c r="Y748" t="s">
        <v>134</v>
      </c>
      <c r="Z748">
        <v>1.639896</v>
      </c>
      <c r="AA748">
        <v>0.60979499999999998</v>
      </c>
      <c r="AB748">
        <v>57430795223</v>
      </c>
      <c r="AC748">
        <v>35020997771</v>
      </c>
    </row>
    <row r="749" spans="1:29" x14ac:dyDescent="0.25">
      <c r="A749"/>
      <c r="Y749" t="s">
        <v>135</v>
      </c>
      <c r="Z749">
        <v>1.70689</v>
      </c>
      <c r="AA749">
        <v>0.58586099999999997</v>
      </c>
      <c r="AB749">
        <v>59776990177</v>
      </c>
      <c r="AC749">
        <v>35020997771</v>
      </c>
    </row>
    <row r="750" spans="1:29" x14ac:dyDescent="0.25">
      <c r="A750"/>
      <c r="Y750" t="s">
        <v>136</v>
      </c>
      <c r="Z750">
        <v>1.7115750000000001</v>
      </c>
      <c r="AA750">
        <v>0.58425700000000003</v>
      </c>
      <c r="AB750">
        <v>59941049638</v>
      </c>
      <c r="AC750">
        <v>35020997771</v>
      </c>
    </row>
    <row r="751" spans="1:29" x14ac:dyDescent="0.25">
      <c r="A751"/>
      <c r="Y751" t="s">
        <v>137</v>
      </c>
      <c r="Z751">
        <v>1.757636</v>
      </c>
      <c r="AA751">
        <v>0.56894599999999995</v>
      </c>
      <c r="AB751">
        <v>61554176857</v>
      </c>
      <c r="AC751">
        <v>35020997771</v>
      </c>
    </row>
    <row r="752" spans="1:29" x14ac:dyDescent="0.25">
      <c r="A752"/>
      <c r="Y752" t="s">
        <v>138</v>
      </c>
      <c r="Z752">
        <v>1.752262</v>
      </c>
      <c r="AA752">
        <v>0.57069099999999995</v>
      </c>
      <c r="AB752">
        <v>61365978716</v>
      </c>
      <c r="AC752">
        <v>35020997771</v>
      </c>
    </row>
    <row r="753" spans="1:29" x14ac:dyDescent="0.25">
      <c r="A753"/>
      <c r="Y753" t="s">
        <v>139</v>
      </c>
      <c r="Z753">
        <v>1.5662590000000001</v>
      </c>
      <c r="AA753">
        <v>0.63846400000000003</v>
      </c>
      <c r="AB753">
        <v>54851943829</v>
      </c>
      <c r="AC753">
        <v>35020997771</v>
      </c>
    </row>
    <row r="754" spans="1:29" x14ac:dyDescent="0.25">
      <c r="A754"/>
      <c r="Y754" t="s">
        <v>140</v>
      </c>
      <c r="Z754">
        <v>1.711516</v>
      </c>
      <c r="AA754">
        <v>0.58427700000000005</v>
      </c>
      <c r="AB754">
        <v>59938983241</v>
      </c>
      <c r="AC754">
        <v>35020997771</v>
      </c>
    </row>
    <row r="755" spans="1:29" x14ac:dyDescent="0.25">
      <c r="A755"/>
      <c r="Y755" t="s">
        <v>141</v>
      </c>
      <c r="Z755">
        <v>1.7106079999999999</v>
      </c>
      <c r="AA755">
        <v>0.584588</v>
      </c>
      <c r="AB755">
        <v>59907194720</v>
      </c>
      <c r="AC755">
        <v>35020997771</v>
      </c>
    </row>
    <row r="756" spans="1:29" x14ac:dyDescent="0.25">
      <c r="A756"/>
      <c r="Y756" t="s">
        <v>142</v>
      </c>
      <c r="Z756">
        <v>1.6424730000000001</v>
      </c>
      <c r="AA756">
        <v>0.60883799999999999</v>
      </c>
      <c r="AB756">
        <v>57521050224</v>
      </c>
      <c r="AC756">
        <v>35020997771</v>
      </c>
    </row>
    <row r="757" spans="1:29" x14ac:dyDescent="0.25">
      <c r="A757"/>
      <c r="Y757" t="s">
        <v>143</v>
      </c>
      <c r="Z757">
        <v>1.344492</v>
      </c>
      <c r="AA757">
        <v>0.74377499999999996</v>
      </c>
      <c r="AB757">
        <v>47085442680</v>
      </c>
      <c r="AC757">
        <v>35020997771</v>
      </c>
    </row>
    <row r="758" spans="1:29" x14ac:dyDescent="0.25">
      <c r="A758"/>
      <c r="Y758" t="s">
        <v>144</v>
      </c>
      <c r="Z758">
        <v>1.309326</v>
      </c>
      <c r="AA758">
        <v>0.76375199999999999</v>
      </c>
      <c r="AB758">
        <v>45853886729</v>
      </c>
      <c r="AC758">
        <v>35020997771</v>
      </c>
    </row>
    <row r="759" spans="1:29" x14ac:dyDescent="0.25">
      <c r="A759"/>
      <c r="Y759" t="s">
        <v>145</v>
      </c>
      <c r="Z759">
        <v>1.3446340000000001</v>
      </c>
      <c r="AA759">
        <v>0.74369700000000005</v>
      </c>
      <c r="AB759">
        <v>47090440298</v>
      </c>
      <c r="AC759">
        <v>35020997771</v>
      </c>
    </row>
    <row r="760" spans="1:29" x14ac:dyDescent="0.25">
      <c r="A760"/>
      <c r="Y760" t="s">
        <v>146</v>
      </c>
      <c r="Z760">
        <v>1.4664550000000001</v>
      </c>
      <c r="AA760">
        <v>0.681917</v>
      </c>
      <c r="AB760">
        <v>51356714386</v>
      </c>
      <c r="AC760">
        <v>35020997771</v>
      </c>
    </row>
    <row r="761" spans="1:29" x14ac:dyDescent="0.25">
      <c r="A761"/>
      <c r="Y761" t="s">
        <v>147</v>
      </c>
      <c r="Z761">
        <v>1.632884</v>
      </c>
      <c r="AA761">
        <v>0.61241299999999999</v>
      </c>
      <c r="AB761">
        <v>57185230756</v>
      </c>
      <c r="AC761">
        <v>35020997771</v>
      </c>
    </row>
    <row r="762" spans="1:29" x14ac:dyDescent="0.25">
      <c r="A762"/>
      <c r="Y762" t="s">
        <v>148</v>
      </c>
      <c r="Z762">
        <v>1.463025</v>
      </c>
      <c r="AA762">
        <v>0.68351499999999998</v>
      </c>
      <c r="AB762">
        <v>51236609256</v>
      </c>
      <c r="AC762">
        <v>35020997771</v>
      </c>
    </row>
    <row r="763" spans="1:29" x14ac:dyDescent="0.25">
      <c r="A763"/>
      <c r="Y763" t="s">
        <v>149</v>
      </c>
      <c r="Z763">
        <v>1.466521</v>
      </c>
      <c r="AA763">
        <v>0.68188599999999999</v>
      </c>
      <c r="AB763">
        <v>51359038866</v>
      </c>
      <c r="AC763">
        <v>35020997771</v>
      </c>
    </row>
    <row r="764" spans="1:29" x14ac:dyDescent="0.25">
      <c r="A764"/>
      <c r="Y764" t="s">
        <v>176</v>
      </c>
      <c r="Z764">
        <v>1.706928</v>
      </c>
      <c r="AA764">
        <v>0.58584800000000004</v>
      </c>
      <c r="AB764">
        <v>59778330626</v>
      </c>
      <c r="AC764">
        <v>35020997771</v>
      </c>
    </row>
    <row r="765" spans="1:29" x14ac:dyDescent="0.25">
      <c r="A765"/>
    </row>
    <row r="766" spans="1:29" x14ac:dyDescent="0.25">
      <c r="A766"/>
      <c r="Y766" t="s">
        <v>97</v>
      </c>
    </row>
    <row r="767" spans="1:29" x14ac:dyDescent="0.25">
      <c r="A767"/>
    </row>
    <row r="768" spans="1:29" x14ac:dyDescent="0.25">
      <c r="A768"/>
      <c r="Y768" t="s">
        <v>207</v>
      </c>
    </row>
    <row r="769" spans="1:29" x14ac:dyDescent="0.25">
      <c r="A769"/>
    </row>
    <row r="770" spans="1:29" x14ac:dyDescent="0.25">
      <c r="A770"/>
      <c r="Y770" t="s">
        <v>103</v>
      </c>
      <c r="Z770">
        <v>1.497485</v>
      </c>
      <c r="AA770">
        <v>0.66778599999999999</v>
      </c>
      <c r="AB770">
        <v>83725276557</v>
      </c>
      <c r="AC770">
        <v>55910584134</v>
      </c>
    </row>
    <row r="771" spans="1:29" x14ac:dyDescent="0.25">
      <c r="A771"/>
      <c r="Y771" t="s">
        <v>104</v>
      </c>
      <c r="Z771">
        <v>1.5436369999999999</v>
      </c>
      <c r="AA771">
        <v>0.64782099999999998</v>
      </c>
      <c r="AB771">
        <v>86305658178</v>
      </c>
      <c r="AC771">
        <v>55910584134</v>
      </c>
    </row>
    <row r="772" spans="1:29" x14ac:dyDescent="0.25">
      <c r="A772"/>
      <c r="Y772" t="s">
        <v>132</v>
      </c>
      <c r="Z772">
        <v>1.2303930000000001</v>
      </c>
      <c r="AA772">
        <v>0.81274800000000003</v>
      </c>
      <c r="AB772">
        <v>68791997609</v>
      </c>
      <c r="AC772">
        <v>55910584134</v>
      </c>
    </row>
    <row r="773" spans="1:29" x14ac:dyDescent="0.25">
      <c r="A773"/>
      <c r="Y773" t="s">
        <v>115</v>
      </c>
      <c r="Z773">
        <v>1.134728</v>
      </c>
      <c r="AA773">
        <v>0.88126800000000005</v>
      </c>
      <c r="AB773">
        <v>63443327414</v>
      </c>
      <c r="AC773">
        <v>55910584134</v>
      </c>
    </row>
    <row r="774" spans="1:29" x14ac:dyDescent="0.25">
      <c r="A774"/>
      <c r="Y774" t="s">
        <v>133</v>
      </c>
      <c r="Z774">
        <v>1.044457</v>
      </c>
      <c r="AA774">
        <v>0.95743599999999995</v>
      </c>
      <c r="AB774">
        <v>58396180367</v>
      </c>
      <c r="AC774">
        <v>55910584134</v>
      </c>
    </row>
    <row r="775" spans="1:29" x14ac:dyDescent="0.25">
      <c r="A775"/>
      <c r="Y775" t="s">
        <v>134</v>
      </c>
      <c r="Z775">
        <v>1.1892929999999999</v>
      </c>
      <c r="AA775">
        <v>0.84083600000000003</v>
      </c>
      <c r="AB775">
        <v>66494068872</v>
      </c>
      <c r="AC775">
        <v>55910584134</v>
      </c>
    </row>
    <row r="776" spans="1:29" x14ac:dyDescent="0.25">
      <c r="A776"/>
      <c r="Y776" t="s">
        <v>135</v>
      </c>
      <c r="Z776">
        <v>1.42458</v>
      </c>
      <c r="AA776">
        <v>0.70196099999999995</v>
      </c>
      <c r="AB776">
        <v>79649093650</v>
      </c>
      <c r="AC776">
        <v>55910584134</v>
      </c>
    </row>
    <row r="777" spans="1:29" x14ac:dyDescent="0.25">
      <c r="A777"/>
      <c r="Y777" t="s">
        <v>136</v>
      </c>
      <c r="Z777">
        <v>1.1679109999999999</v>
      </c>
      <c r="AA777">
        <v>0.85623000000000005</v>
      </c>
      <c r="AB777">
        <v>65298564198</v>
      </c>
      <c r="AC777">
        <v>55910584134</v>
      </c>
    </row>
    <row r="778" spans="1:29" x14ac:dyDescent="0.25">
      <c r="A778"/>
      <c r="Y778" t="s">
        <v>137</v>
      </c>
      <c r="Z778">
        <v>1.05426</v>
      </c>
      <c r="AA778">
        <v>0.94853299999999996</v>
      </c>
      <c r="AB778">
        <v>58944282403</v>
      </c>
      <c r="AC778">
        <v>55910584134</v>
      </c>
    </row>
    <row r="779" spans="1:29" x14ac:dyDescent="0.25">
      <c r="A779"/>
      <c r="Y779" t="s">
        <v>138</v>
      </c>
      <c r="Z779">
        <v>1.1689210000000001</v>
      </c>
      <c r="AA779">
        <v>0.85548999999999997</v>
      </c>
      <c r="AB779">
        <v>65355045630</v>
      </c>
      <c r="AC779">
        <v>55910584134</v>
      </c>
    </row>
    <row r="780" spans="1:29" x14ac:dyDescent="0.25">
      <c r="A780"/>
      <c r="Y780" t="s">
        <v>139</v>
      </c>
      <c r="Z780">
        <v>1.1704650000000001</v>
      </c>
      <c r="AA780">
        <v>0.85436100000000004</v>
      </c>
      <c r="AB780">
        <v>65441389060</v>
      </c>
      <c r="AC780">
        <v>55910584134</v>
      </c>
    </row>
    <row r="781" spans="1:29" x14ac:dyDescent="0.25">
      <c r="A781"/>
      <c r="Y781" t="s">
        <v>140</v>
      </c>
      <c r="Z781">
        <v>1.1913180000000001</v>
      </c>
      <c r="AA781">
        <v>0.83940599999999999</v>
      </c>
      <c r="AB781">
        <v>66607301144</v>
      </c>
      <c r="AC781">
        <v>55910584134</v>
      </c>
    </row>
    <row r="782" spans="1:29" x14ac:dyDescent="0.25">
      <c r="A782"/>
      <c r="Y782" t="s">
        <v>141</v>
      </c>
      <c r="Z782">
        <v>1.192294</v>
      </c>
      <c r="AA782">
        <v>0.83871899999999999</v>
      </c>
      <c r="AB782">
        <v>66661842402</v>
      </c>
      <c r="AC782">
        <v>55910584134</v>
      </c>
    </row>
    <row r="783" spans="1:29" x14ac:dyDescent="0.25">
      <c r="A783"/>
      <c r="Y783" t="s">
        <v>142</v>
      </c>
      <c r="Z783">
        <v>1.3717969999999999</v>
      </c>
      <c r="AA783">
        <v>0.72897100000000004</v>
      </c>
      <c r="AB783">
        <v>76697954538</v>
      </c>
      <c r="AC783">
        <v>55910584134</v>
      </c>
    </row>
    <row r="784" spans="1:29" x14ac:dyDescent="0.25">
      <c r="A784"/>
      <c r="Y784" t="s">
        <v>143</v>
      </c>
      <c r="Z784">
        <v>1.1566970000000001</v>
      </c>
      <c r="AA784">
        <v>0.86453100000000005</v>
      </c>
      <c r="AB784">
        <v>64671592047</v>
      </c>
      <c r="AC784">
        <v>55910584134</v>
      </c>
    </row>
    <row r="785" spans="1:29" x14ac:dyDescent="0.25">
      <c r="A785"/>
      <c r="Y785" t="s">
        <v>144</v>
      </c>
      <c r="Z785">
        <v>1.170501</v>
      </c>
      <c r="AA785">
        <v>0.85433499999999996</v>
      </c>
      <c r="AB785">
        <v>65443395955</v>
      </c>
      <c r="AC785">
        <v>55910584134</v>
      </c>
    </row>
    <row r="786" spans="1:29" x14ac:dyDescent="0.25">
      <c r="A786"/>
      <c r="Y786" t="s">
        <v>145</v>
      </c>
      <c r="Z786">
        <v>1.093348</v>
      </c>
      <c r="AA786">
        <v>0.91462200000000005</v>
      </c>
      <c r="AB786">
        <v>61129743132</v>
      </c>
      <c r="AC786">
        <v>55910584134</v>
      </c>
    </row>
    <row r="787" spans="1:29" x14ac:dyDescent="0.25">
      <c r="A787"/>
      <c r="Y787" t="s">
        <v>146</v>
      </c>
      <c r="Z787">
        <v>1.0500400000000001</v>
      </c>
      <c r="AA787">
        <v>0.952345</v>
      </c>
      <c r="AB787">
        <v>58708340980</v>
      </c>
      <c r="AC787">
        <v>55910584134</v>
      </c>
    </row>
    <row r="788" spans="1:29" x14ac:dyDescent="0.25">
      <c r="A788"/>
      <c r="Y788" t="s">
        <v>147</v>
      </c>
      <c r="Z788">
        <v>1.180013</v>
      </c>
      <c r="AA788">
        <v>0.84744799999999998</v>
      </c>
      <c r="AB788">
        <v>65975237061</v>
      </c>
      <c r="AC788">
        <v>55910584134</v>
      </c>
    </row>
    <row r="789" spans="1:29" x14ac:dyDescent="0.25">
      <c r="A789"/>
      <c r="Y789" t="s">
        <v>148</v>
      </c>
      <c r="Z789">
        <v>1.060954</v>
      </c>
      <c r="AA789">
        <v>0.94254800000000005</v>
      </c>
      <c r="AB789">
        <v>59318539129</v>
      </c>
      <c r="AC789">
        <v>55910584134</v>
      </c>
    </row>
    <row r="790" spans="1:29" x14ac:dyDescent="0.25">
      <c r="A790"/>
      <c r="Y790" t="s">
        <v>149</v>
      </c>
      <c r="Z790">
        <v>1.053264</v>
      </c>
      <c r="AA790">
        <v>0.94943</v>
      </c>
      <c r="AB790">
        <v>58888592035</v>
      </c>
      <c r="AC790">
        <v>55910584134</v>
      </c>
    </row>
    <row r="791" spans="1:29" x14ac:dyDescent="0.25">
      <c r="A791"/>
      <c r="Y791" t="s">
        <v>176</v>
      </c>
      <c r="Z791">
        <v>1.425046</v>
      </c>
      <c r="AA791">
        <v>0.70173200000000002</v>
      </c>
      <c r="AB791">
        <v>79675166563</v>
      </c>
      <c r="AC791">
        <v>55910584134</v>
      </c>
    </row>
    <row r="792" spans="1:29" x14ac:dyDescent="0.25">
      <c r="A792"/>
    </row>
    <row r="793" spans="1:29" x14ac:dyDescent="0.25">
      <c r="A793"/>
      <c r="Y793" t="s">
        <v>208</v>
      </c>
    </row>
    <row r="794" spans="1:29" x14ac:dyDescent="0.25">
      <c r="A794"/>
    </row>
    <row r="795" spans="1:29" x14ac:dyDescent="0.25">
      <c r="A795"/>
      <c r="Y795" t="s">
        <v>103</v>
      </c>
      <c r="Z795">
        <v>2.2656480000000001</v>
      </c>
      <c r="AA795">
        <v>0.44137500000000002</v>
      </c>
      <c r="AB795">
        <v>126673696210</v>
      </c>
      <c r="AC795">
        <v>55910579403</v>
      </c>
    </row>
    <row r="796" spans="1:29" x14ac:dyDescent="0.25">
      <c r="A796"/>
      <c r="Y796" t="s">
        <v>104</v>
      </c>
      <c r="Z796">
        <v>1.959875</v>
      </c>
      <c r="AA796">
        <v>0.51023700000000005</v>
      </c>
      <c r="AB796">
        <v>109577742795</v>
      </c>
      <c r="AC796">
        <v>55910579403</v>
      </c>
    </row>
    <row r="797" spans="1:29" x14ac:dyDescent="0.25">
      <c r="A797"/>
      <c r="Y797" t="s">
        <v>132</v>
      </c>
      <c r="Z797">
        <v>1.435424</v>
      </c>
      <c r="AA797">
        <v>0.696658</v>
      </c>
      <c r="AB797">
        <v>80255412132</v>
      </c>
      <c r="AC797">
        <v>55910579403</v>
      </c>
    </row>
    <row r="798" spans="1:29" x14ac:dyDescent="0.25">
      <c r="A798"/>
      <c r="Y798" t="s">
        <v>115</v>
      </c>
      <c r="Z798">
        <v>1.3662589999999999</v>
      </c>
      <c r="AA798">
        <v>0.73192599999999997</v>
      </c>
      <c r="AB798">
        <v>76388339306</v>
      </c>
      <c r="AC798">
        <v>55910579403</v>
      </c>
    </row>
    <row r="799" spans="1:29" x14ac:dyDescent="0.25">
      <c r="A799"/>
      <c r="Y799" t="s">
        <v>133</v>
      </c>
      <c r="Z799">
        <v>1.3457349999999999</v>
      </c>
      <c r="AA799">
        <v>0.743089</v>
      </c>
      <c r="AB799">
        <v>75240800531</v>
      </c>
      <c r="AC799">
        <v>55910579403</v>
      </c>
    </row>
    <row r="800" spans="1:29" x14ac:dyDescent="0.25">
      <c r="A800"/>
      <c r="Y800" t="s">
        <v>134</v>
      </c>
      <c r="Z800">
        <v>1.422212</v>
      </c>
      <c r="AA800">
        <v>0.70313000000000003</v>
      </c>
      <c r="AB800">
        <v>79516720887</v>
      </c>
      <c r="AC800">
        <v>55910579403</v>
      </c>
    </row>
    <row r="801" spans="1:29" x14ac:dyDescent="0.25">
      <c r="A801"/>
      <c r="Y801" t="s">
        <v>135</v>
      </c>
      <c r="Z801">
        <v>1.6969559999999999</v>
      </c>
      <c r="AA801">
        <v>0.58928999999999998</v>
      </c>
      <c r="AB801">
        <v>94877789006</v>
      </c>
      <c r="AC801">
        <v>55910579403</v>
      </c>
    </row>
    <row r="802" spans="1:29" x14ac:dyDescent="0.25">
      <c r="A802"/>
      <c r="Y802" t="s">
        <v>136</v>
      </c>
      <c r="Z802">
        <v>1.3855710000000001</v>
      </c>
      <c r="AA802">
        <v>0.72172400000000003</v>
      </c>
      <c r="AB802">
        <v>77468058286</v>
      </c>
      <c r="AC802">
        <v>55910579403</v>
      </c>
    </row>
    <row r="803" spans="1:29" x14ac:dyDescent="0.25">
      <c r="A803"/>
      <c r="Y803" t="s">
        <v>137</v>
      </c>
      <c r="Z803">
        <v>1.344007</v>
      </c>
      <c r="AA803">
        <v>0.74404400000000004</v>
      </c>
      <c r="AB803">
        <v>75144233976</v>
      </c>
      <c r="AC803">
        <v>55910579403</v>
      </c>
    </row>
    <row r="804" spans="1:29" x14ac:dyDescent="0.25">
      <c r="A804"/>
      <c r="Y804" t="s">
        <v>138</v>
      </c>
      <c r="Z804">
        <v>1.3806069999999999</v>
      </c>
      <c r="AA804">
        <v>0.72431900000000005</v>
      </c>
      <c r="AB804">
        <v>77190562656</v>
      </c>
      <c r="AC804">
        <v>55910579403</v>
      </c>
    </row>
    <row r="805" spans="1:29" x14ac:dyDescent="0.25">
      <c r="A805"/>
      <c r="Y805" t="s">
        <v>139</v>
      </c>
      <c r="Z805">
        <v>1.2234419999999999</v>
      </c>
      <c r="AA805">
        <v>0.81736600000000004</v>
      </c>
      <c r="AB805">
        <v>68403368935</v>
      </c>
      <c r="AC805">
        <v>55910579403</v>
      </c>
    </row>
    <row r="806" spans="1:29" x14ac:dyDescent="0.25">
      <c r="A806"/>
      <c r="Y806" t="s">
        <v>140</v>
      </c>
      <c r="Z806">
        <v>1.410409</v>
      </c>
      <c r="AA806">
        <v>0.70901400000000003</v>
      </c>
      <c r="AB806">
        <v>78856796759</v>
      </c>
      <c r="AC806">
        <v>55910579403</v>
      </c>
    </row>
    <row r="807" spans="1:29" x14ac:dyDescent="0.25">
      <c r="A807"/>
      <c r="Y807" t="s">
        <v>141</v>
      </c>
      <c r="Z807">
        <v>1.410914</v>
      </c>
      <c r="AA807">
        <v>0.70875999999999995</v>
      </c>
      <c r="AB807">
        <v>78885025192</v>
      </c>
      <c r="AC807">
        <v>55910579403</v>
      </c>
    </row>
    <row r="808" spans="1:29" x14ac:dyDescent="0.25">
      <c r="A808"/>
      <c r="Y808" t="s">
        <v>142</v>
      </c>
      <c r="Z808">
        <v>1.655063</v>
      </c>
      <c r="AA808">
        <v>0.60420700000000005</v>
      </c>
      <c r="AB808">
        <v>92535503700</v>
      </c>
      <c r="AC808">
        <v>55910579403</v>
      </c>
    </row>
    <row r="809" spans="1:29" x14ac:dyDescent="0.25">
      <c r="A809"/>
      <c r="Y809" t="s">
        <v>143</v>
      </c>
      <c r="Z809">
        <v>1.4773879999999999</v>
      </c>
      <c r="AA809">
        <v>0.67686999999999997</v>
      </c>
      <c r="AB809">
        <v>82601634283</v>
      </c>
      <c r="AC809">
        <v>55910579403</v>
      </c>
    </row>
    <row r="810" spans="1:29" x14ac:dyDescent="0.25">
      <c r="A810"/>
      <c r="Y810" t="s">
        <v>144</v>
      </c>
      <c r="Z810">
        <v>1.2232970000000001</v>
      </c>
      <c r="AA810">
        <v>0.81746300000000005</v>
      </c>
      <c r="AB810">
        <v>68395271444</v>
      </c>
      <c r="AC810">
        <v>55910579403</v>
      </c>
    </row>
    <row r="811" spans="1:29" x14ac:dyDescent="0.25">
      <c r="A811"/>
      <c r="Y811" t="s">
        <v>145</v>
      </c>
      <c r="Z811">
        <v>1.228038</v>
      </c>
      <c r="AA811">
        <v>0.814307</v>
      </c>
      <c r="AB811">
        <v>68660307885</v>
      </c>
      <c r="AC811">
        <v>55910579403</v>
      </c>
    </row>
    <row r="812" spans="1:29" x14ac:dyDescent="0.25">
      <c r="A812"/>
      <c r="Y812" t="s">
        <v>146</v>
      </c>
      <c r="Z812">
        <v>1.342814</v>
      </c>
      <c r="AA812">
        <v>0.74470499999999995</v>
      </c>
      <c r="AB812">
        <v>75077521497</v>
      </c>
      <c r="AC812">
        <v>55910579403</v>
      </c>
    </row>
    <row r="813" spans="1:29" x14ac:dyDescent="0.25">
      <c r="A813"/>
      <c r="Y813" t="s">
        <v>147</v>
      </c>
      <c r="Z813">
        <v>1.4051169999999999</v>
      </c>
      <c r="AA813">
        <v>0.71168500000000001</v>
      </c>
      <c r="AB813">
        <v>78560890345</v>
      </c>
      <c r="AC813">
        <v>55910579403</v>
      </c>
    </row>
    <row r="814" spans="1:29" x14ac:dyDescent="0.25">
      <c r="A814"/>
      <c r="Y814" t="s">
        <v>148</v>
      </c>
      <c r="Z814">
        <v>1.344514</v>
      </c>
      <c r="AA814">
        <v>0.74376299999999995</v>
      </c>
      <c r="AB814">
        <v>75172537689</v>
      </c>
      <c r="AC814">
        <v>55910579403</v>
      </c>
    </row>
    <row r="815" spans="1:29" x14ac:dyDescent="0.25">
      <c r="A815"/>
      <c r="Y815" t="s">
        <v>149</v>
      </c>
      <c r="Z815">
        <v>1.3374220000000001</v>
      </c>
      <c r="AA815">
        <v>0.74770700000000001</v>
      </c>
      <c r="AB815">
        <v>74776013310</v>
      </c>
      <c r="AC815">
        <v>55910579403</v>
      </c>
    </row>
    <row r="816" spans="1:29" x14ac:dyDescent="0.25">
      <c r="A816"/>
      <c r="Y816" t="s">
        <v>176</v>
      </c>
      <c r="Z816">
        <v>1.687506</v>
      </c>
      <c r="AA816">
        <v>0.59258999999999995</v>
      </c>
      <c r="AB816">
        <v>94349457284</v>
      </c>
      <c r="AC816">
        <v>55910579403</v>
      </c>
    </row>
    <row r="817" spans="1:29" x14ac:dyDescent="0.25">
      <c r="A817"/>
    </row>
    <row r="818" spans="1:29" x14ac:dyDescent="0.25">
      <c r="A818"/>
      <c r="Y818" t="s">
        <v>97</v>
      </c>
    </row>
    <row r="819" spans="1:29" x14ac:dyDescent="0.25">
      <c r="A819"/>
    </row>
    <row r="820" spans="1:29" x14ac:dyDescent="0.25">
      <c r="A820"/>
      <c r="Y820" t="s">
        <v>190</v>
      </c>
    </row>
    <row r="821" spans="1:29" x14ac:dyDescent="0.25">
      <c r="A821"/>
    </row>
    <row r="822" spans="1:29" x14ac:dyDescent="0.25">
      <c r="A822"/>
      <c r="Y822" t="s">
        <v>103</v>
      </c>
      <c r="Z822">
        <v>1.4204380000000001</v>
      </c>
      <c r="AA822">
        <v>0.70400799999999997</v>
      </c>
      <c r="AB822">
        <v>91112198193</v>
      </c>
      <c r="AC822">
        <v>64143736188</v>
      </c>
    </row>
    <row r="823" spans="1:29" x14ac:dyDescent="0.25">
      <c r="A823"/>
      <c r="Y823" t="s">
        <v>104</v>
      </c>
      <c r="Z823">
        <v>1.4808790000000001</v>
      </c>
      <c r="AA823">
        <v>0.67527499999999996</v>
      </c>
      <c r="AB823">
        <v>94989096707</v>
      </c>
      <c r="AC823">
        <v>64143736188</v>
      </c>
    </row>
    <row r="824" spans="1:29" x14ac:dyDescent="0.25">
      <c r="A824"/>
      <c r="Y824" t="s">
        <v>132</v>
      </c>
      <c r="Z824">
        <v>1.036254</v>
      </c>
      <c r="AA824">
        <v>0.96501400000000004</v>
      </c>
      <c r="AB824">
        <v>66469206302</v>
      </c>
      <c r="AC824">
        <v>64143736188</v>
      </c>
    </row>
    <row r="825" spans="1:29" x14ac:dyDescent="0.25">
      <c r="A825"/>
      <c r="Y825" t="s">
        <v>115</v>
      </c>
      <c r="Z825">
        <v>0.94167299999999998</v>
      </c>
      <c r="AA825">
        <v>1.0619400000000001</v>
      </c>
      <c r="AB825">
        <v>60402412047</v>
      </c>
      <c r="AC825">
        <v>64143736188</v>
      </c>
    </row>
    <row r="826" spans="1:29" x14ac:dyDescent="0.25">
      <c r="A826"/>
      <c r="Y826" t="s">
        <v>133</v>
      </c>
      <c r="Z826">
        <v>0.88999099999999998</v>
      </c>
      <c r="AA826">
        <v>1.123607</v>
      </c>
      <c r="AB826">
        <v>57087358429</v>
      </c>
      <c r="AC826">
        <v>64143736188</v>
      </c>
    </row>
    <row r="827" spans="1:29" x14ac:dyDescent="0.25">
      <c r="A827"/>
      <c r="Y827" t="s">
        <v>134</v>
      </c>
      <c r="Z827">
        <v>1.008297</v>
      </c>
      <c r="AA827">
        <v>0.99177199999999999</v>
      </c>
      <c r="AB827">
        <v>64675912709</v>
      </c>
      <c r="AC827">
        <v>64143736188</v>
      </c>
    </row>
    <row r="828" spans="1:29" x14ac:dyDescent="0.25">
      <c r="A828"/>
      <c r="Y828" t="s">
        <v>135</v>
      </c>
      <c r="Z828">
        <v>1.103683</v>
      </c>
      <c r="AA828">
        <v>0.906057</v>
      </c>
      <c r="AB828">
        <v>70794365680</v>
      </c>
      <c r="AC828">
        <v>64143736188</v>
      </c>
    </row>
    <row r="829" spans="1:29" x14ac:dyDescent="0.25">
      <c r="A829"/>
      <c r="Y829" t="s">
        <v>136</v>
      </c>
      <c r="Z829">
        <v>1.0168680000000001</v>
      </c>
      <c r="AA829">
        <v>0.98341199999999995</v>
      </c>
      <c r="AB829">
        <v>65225725221</v>
      </c>
      <c r="AC829">
        <v>64143736188</v>
      </c>
    </row>
    <row r="830" spans="1:29" x14ac:dyDescent="0.25">
      <c r="A830"/>
      <c r="Y830" t="s">
        <v>137</v>
      </c>
      <c r="Z830">
        <v>0.90273800000000004</v>
      </c>
      <c r="AA830">
        <v>1.1077410000000001</v>
      </c>
      <c r="AB830">
        <v>57905010392</v>
      </c>
      <c r="AC830">
        <v>64143736188</v>
      </c>
    </row>
    <row r="831" spans="1:29" x14ac:dyDescent="0.25">
      <c r="A831"/>
      <c r="Y831" t="s">
        <v>138</v>
      </c>
      <c r="Z831">
        <v>1.0455589999999999</v>
      </c>
      <c r="AA831">
        <v>0.956426</v>
      </c>
      <c r="AB831">
        <v>67066051986</v>
      </c>
      <c r="AC831">
        <v>64143736188</v>
      </c>
    </row>
    <row r="832" spans="1:29" x14ac:dyDescent="0.25">
      <c r="A832"/>
      <c r="Y832" t="s">
        <v>139</v>
      </c>
      <c r="Z832">
        <v>0.98422900000000002</v>
      </c>
      <c r="AA832">
        <v>1.016024</v>
      </c>
      <c r="AB832">
        <v>63132103947</v>
      </c>
      <c r="AC832">
        <v>64143736188</v>
      </c>
    </row>
    <row r="833" spans="1:29" x14ac:dyDescent="0.25">
      <c r="A833"/>
      <c r="Y833" t="s">
        <v>140</v>
      </c>
      <c r="Z833">
        <v>0.96528400000000003</v>
      </c>
      <c r="AA833">
        <v>1.0359640000000001</v>
      </c>
      <c r="AB833">
        <v>61916945150</v>
      </c>
      <c r="AC833">
        <v>64143736188</v>
      </c>
    </row>
    <row r="834" spans="1:29" x14ac:dyDescent="0.25">
      <c r="A834"/>
      <c r="Y834" t="s">
        <v>141</v>
      </c>
      <c r="Z834">
        <v>1.0022059999999999</v>
      </c>
      <c r="AA834">
        <v>0.99779899999999999</v>
      </c>
      <c r="AB834">
        <v>64285210134</v>
      </c>
      <c r="AC834">
        <v>64143736188</v>
      </c>
    </row>
    <row r="835" spans="1:29" x14ac:dyDescent="0.25">
      <c r="A835"/>
      <c r="Y835" t="s">
        <v>142</v>
      </c>
      <c r="Z835">
        <v>1.0690440000000001</v>
      </c>
      <c r="AA835">
        <v>0.935415</v>
      </c>
      <c r="AB835">
        <v>68572501133</v>
      </c>
      <c r="AC835">
        <v>64143736188</v>
      </c>
    </row>
    <row r="836" spans="1:29" x14ac:dyDescent="0.25">
      <c r="A836"/>
      <c r="Y836" t="s">
        <v>143</v>
      </c>
      <c r="Z836">
        <v>0.93458699999999995</v>
      </c>
      <c r="AA836">
        <v>1.0699909999999999</v>
      </c>
      <c r="AB836">
        <v>59947899635</v>
      </c>
      <c r="AC836">
        <v>64143736188</v>
      </c>
    </row>
    <row r="837" spans="1:29" x14ac:dyDescent="0.25">
      <c r="A837"/>
      <c r="Y837" t="s">
        <v>144</v>
      </c>
      <c r="Z837">
        <v>0.98426999999999998</v>
      </c>
      <c r="AA837">
        <v>1.015981</v>
      </c>
      <c r="AB837">
        <v>63134758631</v>
      </c>
      <c r="AC837">
        <v>64143736188</v>
      </c>
    </row>
    <row r="838" spans="1:29" x14ac:dyDescent="0.25">
      <c r="A838"/>
      <c r="Y838" t="s">
        <v>145</v>
      </c>
      <c r="Z838">
        <v>0.93871199999999999</v>
      </c>
      <c r="AA838">
        <v>1.0652889999999999</v>
      </c>
      <c r="AB838">
        <v>60212514675</v>
      </c>
      <c r="AC838">
        <v>64143736188</v>
      </c>
    </row>
    <row r="839" spans="1:29" x14ac:dyDescent="0.25">
      <c r="A839"/>
      <c r="Y839" t="s">
        <v>146</v>
      </c>
      <c r="Z839">
        <v>0.89903200000000005</v>
      </c>
      <c r="AA839">
        <v>1.1123069999999999</v>
      </c>
      <c r="AB839">
        <v>57667282949</v>
      </c>
      <c r="AC839">
        <v>64143736188</v>
      </c>
    </row>
    <row r="840" spans="1:29" x14ac:dyDescent="0.25">
      <c r="A840"/>
      <c r="Y840" t="s">
        <v>147</v>
      </c>
      <c r="Z840">
        <v>0.99101099999999998</v>
      </c>
      <c r="AA840">
        <v>1.0090710000000001</v>
      </c>
      <c r="AB840">
        <v>63567135127</v>
      </c>
      <c r="AC840">
        <v>64143736188</v>
      </c>
    </row>
    <row r="841" spans="1:29" x14ac:dyDescent="0.25">
      <c r="A841"/>
      <c r="Y841" t="s">
        <v>148</v>
      </c>
      <c r="Z841">
        <v>0.906914</v>
      </c>
      <c r="AA841">
        <v>1.102641</v>
      </c>
      <c r="AB841">
        <v>58172835723</v>
      </c>
      <c r="AC841">
        <v>64143736188</v>
      </c>
    </row>
    <row r="842" spans="1:29" x14ac:dyDescent="0.25">
      <c r="A842"/>
      <c r="Y842" t="s">
        <v>149</v>
      </c>
      <c r="Z842">
        <v>0.90467900000000001</v>
      </c>
      <c r="AA842">
        <v>1.1053649999999999</v>
      </c>
      <c r="AB842">
        <v>58029483604</v>
      </c>
      <c r="AC842">
        <v>64143736188</v>
      </c>
    </row>
    <row r="843" spans="1:29" x14ac:dyDescent="0.25">
      <c r="A843"/>
      <c r="Y843" t="s">
        <v>176</v>
      </c>
      <c r="Z843">
        <v>1.1037079999999999</v>
      </c>
      <c r="AA843">
        <v>0.90603699999999998</v>
      </c>
      <c r="AB843">
        <v>70795925000</v>
      </c>
      <c r="AC843">
        <v>64143736188</v>
      </c>
    </row>
    <row r="844" spans="1:29" x14ac:dyDescent="0.25">
      <c r="A844"/>
    </row>
    <row r="845" spans="1:29" x14ac:dyDescent="0.25">
      <c r="A845"/>
      <c r="Y845" t="s">
        <v>191</v>
      </c>
    </row>
    <row r="846" spans="1:29" x14ac:dyDescent="0.25">
      <c r="A846"/>
    </row>
    <row r="847" spans="1:29" x14ac:dyDescent="0.25">
      <c r="A847"/>
      <c r="Y847" t="s">
        <v>103</v>
      </c>
      <c r="Z847">
        <v>2.0666690000000001</v>
      </c>
      <c r="AA847">
        <v>0.48387000000000002</v>
      </c>
      <c r="AB847">
        <v>132563869861</v>
      </c>
      <c r="AC847">
        <v>64143725097</v>
      </c>
    </row>
    <row r="848" spans="1:29" x14ac:dyDescent="0.25">
      <c r="A848"/>
      <c r="Y848" t="s">
        <v>104</v>
      </c>
      <c r="Z848">
        <v>1.8865160000000001</v>
      </c>
      <c r="AA848">
        <v>0.53007800000000005</v>
      </c>
      <c r="AB848">
        <v>121008184920</v>
      </c>
      <c r="AC848">
        <v>64143725097</v>
      </c>
    </row>
    <row r="849" spans="1:29" x14ac:dyDescent="0.25">
      <c r="A849"/>
      <c r="Y849" t="s">
        <v>132</v>
      </c>
      <c r="Z849">
        <v>1.3824339999999999</v>
      </c>
      <c r="AA849">
        <v>0.72336199999999995</v>
      </c>
      <c r="AB849">
        <v>88674494175</v>
      </c>
      <c r="AC849">
        <v>64143725097</v>
      </c>
    </row>
    <row r="850" spans="1:29" x14ac:dyDescent="0.25">
      <c r="A850"/>
      <c r="Y850" t="s">
        <v>115</v>
      </c>
      <c r="Z850">
        <v>1.2873429999999999</v>
      </c>
      <c r="AA850">
        <v>0.77679399999999998</v>
      </c>
      <c r="AB850">
        <v>82574965797</v>
      </c>
      <c r="AC850">
        <v>64143725097</v>
      </c>
    </row>
    <row r="851" spans="1:29" x14ac:dyDescent="0.25">
      <c r="A851"/>
      <c r="Y851" t="s">
        <v>133</v>
      </c>
      <c r="Z851">
        <v>1.2722579999999999</v>
      </c>
      <c r="AA851">
        <v>0.78600400000000004</v>
      </c>
      <c r="AB851">
        <v>81607365289</v>
      </c>
      <c r="AC851">
        <v>64143725097</v>
      </c>
    </row>
    <row r="852" spans="1:29" x14ac:dyDescent="0.25">
      <c r="A852"/>
      <c r="Y852" t="s">
        <v>134</v>
      </c>
      <c r="Z852">
        <v>1.3707119999999999</v>
      </c>
      <c r="AA852">
        <v>0.72954799999999997</v>
      </c>
      <c r="AB852">
        <v>87922552610</v>
      </c>
      <c r="AC852">
        <v>64143725097</v>
      </c>
    </row>
    <row r="853" spans="1:29" x14ac:dyDescent="0.25">
      <c r="A853"/>
      <c r="Y853" t="s">
        <v>135</v>
      </c>
      <c r="Z853">
        <v>1.4224829999999999</v>
      </c>
      <c r="AA853">
        <v>0.70299599999999995</v>
      </c>
      <c r="AB853">
        <v>91243349393</v>
      </c>
      <c r="AC853">
        <v>64143725097</v>
      </c>
    </row>
    <row r="854" spans="1:29" x14ac:dyDescent="0.25">
      <c r="A854"/>
      <c r="Y854" t="s">
        <v>136</v>
      </c>
      <c r="Z854">
        <v>1.49966</v>
      </c>
      <c r="AA854">
        <v>0.66681800000000002</v>
      </c>
      <c r="AB854">
        <v>96193794659</v>
      </c>
      <c r="AC854">
        <v>64143725097</v>
      </c>
    </row>
    <row r="855" spans="1:29" x14ac:dyDescent="0.25">
      <c r="A855"/>
      <c r="Y855" t="s">
        <v>137</v>
      </c>
      <c r="Z855">
        <v>1.267252</v>
      </c>
      <c r="AA855">
        <v>0.78910899999999995</v>
      </c>
      <c r="AB855">
        <v>81286293641</v>
      </c>
      <c r="AC855">
        <v>64143725097</v>
      </c>
    </row>
    <row r="856" spans="1:29" x14ac:dyDescent="0.25">
      <c r="A856"/>
      <c r="Y856" t="s">
        <v>138</v>
      </c>
      <c r="Z856">
        <v>1.7035670000000001</v>
      </c>
      <c r="AA856">
        <v>0.58700399999999997</v>
      </c>
      <c r="AB856">
        <v>109273152620</v>
      </c>
      <c r="AC856">
        <v>64143725097</v>
      </c>
    </row>
    <row r="857" spans="1:29" x14ac:dyDescent="0.25">
      <c r="A857"/>
      <c r="Y857" t="s">
        <v>139</v>
      </c>
      <c r="Z857">
        <v>1.363561</v>
      </c>
      <c r="AA857">
        <v>0.73337399999999997</v>
      </c>
      <c r="AB857">
        <v>87463874026</v>
      </c>
      <c r="AC857">
        <v>64143725097</v>
      </c>
    </row>
    <row r="858" spans="1:29" x14ac:dyDescent="0.25">
      <c r="A858"/>
      <c r="Y858" t="s">
        <v>140</v>
      </c>
      <c r="Z858">
        <v>1.317634</v>
      </c>
      <c r="AA858">
        <v>0.75893600000000006</v>
      </c>
      <c r="AB858">
        <v>84517959853</v>
      </c>
      <c r="AC858">
        <v>64143725097</v>
      </c>
    </row>
    <row r="859" spans="1:29" x14ac:dyDescent="0.25">
      <c r="A859"/>
      <c r="Y859" t="s">
        <v>141</v>
      </c>
      <c r="Z859">
        <v>1.359343</v>
      </c>
      <c r="AA859">
        <v>0.73565000000000003</v>
      </c>
      <c r="AB859">
        <v>87193310891</v>
      </c>
      <c r="AC859">
        <v>64143725097</v>
      </c>
    </row>
    <row r="860" spans="1:29" x14ac:dyDescent="0.25">
      <c r="A860"/>
      <c r="Y860" t="s">
        <v>142</v>
      </c>
      <c r="Z860">
        <v>1.3965559999999999</v>
      </c>
      <c r="AA860">
        <v>0.71604699999999999</v>
      </c>
      <c r="AB860">
        <v>89580309008</v>
      </c>
      <c r="AC860">
        <v>64143725097</v>
      </c>
    </row>
    <row r="861" spans="1:29" x14ac:dyDescent="0.25">
      <c r="A861"/>
      <c r="Y861" t="s">
        <v>143</v>
      </c>
      <c r="Z861">
        <v>1.244583</v>
      </c>
      <c r="AA861">
        <v>0.80348200000000003</v>
      </c>
      <c r="AB861">
        <v>79832182708</v>
      </c>
      <c r="AC861">
        <v>64143725097</v>
      </c>
    </row>
    <row r="862" spans="1:29" x14ac:dyDescent="0.25">
      <c r="A862"/>
      <c r="Y862" t="s">
        <v>144</v>
      </c>
      <c r="Z862">
        <v>1.363656</v>
      </c>
      <c r="AA862">
        <v>0.73332299999999995</v>
      </c>
      <c r="AB862">
        <v>87469961840</v>
      </c>
      <c r="AC862">
        <v>64143725097</v>
      </c>
    </row>
    <row r="863" spans="1:29" x14ac:dyDescent="0.25">
      <c r="A863"/>
      <c r="Y863" t="s">
        <v>145</v>
      </c>
      <c r="Z863">
        <v>1.2073449999999999</v>
      </c>
      <c r="AA863">
        <v>0.828264</v>
      </c>
      <c r="AB863">
        <v>77443604963</v>
      </c>
      <c r="AC863">
        <v>64143725097</v>
      </c>
    </row>
    <row r="864" spans="1:29" x14ac:dyDescent="0.25">
      <c r="A864"/>
      <c r="Y864" t="s">
        <v>146</v>
      </c>
      <c r="Z864">
        <v>1.2637179999999999</v>
      </c>
      <c r="AA864">
        <v>0.79131600000000002</v>
      </c>
      <c r="AB864">
        <v>81059553695</v>
      </c>
      <c r="AC864">
        <v>64143725097</v>
      </c>
    </row>
    <row r="865" spans="1:29" x14ac:dyDescent="0.25">
      <c r="A865"/>
      <c r="Y865" t="s">
        <v>147</v>
      </c>
      <c r="Z865">
        <v>1.3624419999999999</v>
      </c>
      <c r="AA865">
        <v>0.73397599999999996</v>
      </c>
      <c r="AB865">
        <v>87392126042</v>
      </c>
      <c r="AC865">
        <v>64143725097</v>
      </c>
    </row>
    <row r="866" spans="1:29" x14ac:dyDescent="0.25">
      <c r="A866"/>
      <c r="Y866" t="s">
        <v>148</v>
      </c>
      <c r="Z866">
        <v>1.265981</v>
      </c>
      <c r="AA866">
        <v>0.78990099999999996</v>
      </c>
      <c r="AB866">
        <v>81204754987</v>
      </c>
      <c r="AC866">
        <v>64143725097</v>
      </c>
    </row>
    <row r="867" spans="1:29" x14ac:dyDescent="0.25">
      <c r="A867"/>
      <c r="Y867" t="s">
        <v>149</v>
      </c>
      <c r="Z867">
        <v>1.2780629999999999</v>
      </c>
      <c r="AA867">
        <v>0.78243399999999996</v>
      </c>
      <c r="AB867">
        <v>81979726889</v>
      </c>
      <c r="AC867">
        <v>64143725097</v>
      </c>
    </row>
    <row r="868" spans="1:29" x14ac:dyDescent="0.25">
      <c r="A868"/>
      <c r="Y868" t="s">
        <v>176</v>
      </c>
      <c r="Z868">
        <v>1.422499</v>
      </c>
      <c r="AA868">
        <v>0.70298799999999995</v>
      </c>
      <c r="AB868">
        <v>91244406002</v>
      </c>
      <c r="AC868">
        <v>64143725097</v>
      </c>
    </row>
    <row r="869" spans="1:29" x14ac:dyDescent="0.25">
      <c r="A869"/>
    </row>
    <row r="870" spans="1:29" x14ac:dyDescent="0.25">
      <c r="A870"/>
      <c r="Y870" t="s">
        <v>97</v>
      </c>
    </row>
    <row r="871" spans="1:29" x14ac:dyDescent="0.25">
      <c r="A871"/>
    </row>
    <row r="872" spans="1:29" x14ac:dyDescent="0.25">
      <c r="A872"/>
      <c r="Y872" t="s">
        <v>209</v>
      </c>
    </row>
    <row r="873" spans="1:29" x14ac:dyDescent="0.25">
      <c r="A873"/>
    </row>
    <row r="874" spans="1:29" x14ac:dyDescent="0.25">
      <c r="A874"/>
      <c r="Y874" t="s">
        <v>103</v>
      </c>
      <c r="Z874">
        <v>0.90951300000000002</v>
      </c>
      <c r="AA874">
        <v>1.0994900000000001</v>
      </c>
      <c r="AB874">
        <v>92761942604</v>
      </c>
      <c r="AC874">
        <v>101990796766</v>
      </c>
    </row>
    <row r="875" spans="1:29" x14ac:dyDescent="0.25">
      <c r="A875"/>
      <c r="Y875" t="s">
        <v>104</v>
      </c>
      <c r="Z875">
        <v>0.90956599999999999</v>
      </c>
      <c r="AA875">
        <v>1.099426</v>
      </c>
      <c r="AB875">
        <v>92767341436</v>
      </c>
      <c r="AC875">
        <v>101990796766</v>
      </c>
    </row>
    <row r="876" spans="1:29" x14ac:dyDescent="0.25">
      <c r="A876"/>
      <c r="Y876" t="s">
        <v>132</v>
      </c>
      <c r="Z876">
        <v>0.75929000000000002</v>
      </c>
      <c r="AA876">
        <v>1.3170189999999999</v>
      </c>
      <c r="AB876">
        <v>77440629671</v>
      </c>
      <c r="AC876">
        <v>101990796766</v>
      </c>
    </row>
    <row r="877" spans="1:29" x14ac:dyDescent="0.25">
      <c r="A877"/>
      <c r="Y877" t="s">
        <v>115</v>
      </c>
      <c r="Z877">
        <v>0.68069199999999996</v>
      </c>
      <c r="AA877">
        <v>1.4690939999999999</v>
      </c>
      <c r="AB877">
        <v>69424273569</v>
      </c>
      <c r="AC877">
        <v>101990796766</v>
      </c>
    </row>
    <row r="878" spans="1:29" x14ac:dyDescent="0.25">
      <c r="A878"/>
      <c r="Y878" t="s">
        <v>133</v>
      </c>
      <c r="Z878">
        <v>0.66505599999999998</v>
      </c>
      <c r="AA878">
        <v>1.5036339999999999</v>
      </c>
      <c r="AB878">
        <v>67829548081</v>
      </c>
      <c r="AC878">
        <v>101990796766</v>
      </c>
    </row>
    <row r="879" spans="1:29" x14ac:dyDescent="0.25">
      <c r="A879"/>
      <c r="Y879" t="s">
        <v>134</v>
      </c>
      <c r="Z879">
        <v>0.75327999999999995</v>
      </c>
      <c r="AA879">
        <v>1.3275269999999999</v>
      </c>
      <c r="AB879">
        <v>76827637104</v>
      </c>
      <c r="AC879">
        <v>101990796766</v>
      </c>
    </row>
    <row r="880" spans="1:29" x14ac:dyDescent="0.25">
      <c r="A880"/>
      <c r="Y880" t="s">
        <v>135</v>
      </c>
      <c r="Z880">
        <v>0.90763199999999999</v>
      </c>
      <c r="AA880">
        <v>1.1017680000000001</v>
      </c>
      <c r="AB880">
        <v>92570140252</v>
      </c>
      <c r="AC880">
        <v>101990796766</v>
      </c>
    </row>
    <row r="881" spans="1:29" x14ac:dyDescent="0.25">
      <c r="A881"/>
      <c r="Y881" t="s">
        <v>136</v>
      </c>
      <c r="Z881">
        <v>0.60294899999999996</v>
      </c>
      <c r="AA881">
        <v>1.6585160000000001</v>
      </c>
      <c r="AB881">
        <v>61495208551</v>
      </c>
      <c r="AC881">
        <v>101990796766</v>
      </c>
    </row>
    <row r="882" spans="1:29" x14ac:dyDescent="0.25">
      <c r="A882"/>
      <c r="Y882" t="s">
        <v>137</v>
      </c>
      <c r="Z882">
        <v>0.67596599999999996</v>
      </c>
      <c r="AA882">
        <v>1.4793639999999999</v>
      </c>
      <c r="AB882">
        <v>68942349989</v>
      </c>
      <c r="AC882">
        <v>101990796766</v>
      </c>
    </row>
    <row r="883" spans="1:29" x14ac:dyDescent="0.25">
      <c r="A883"/>
      <c r="Y883" t="s">
        <v>138</v>
      </c>
      <c r="Z883">
        <v>0.65181900000000004</v>
      </c>
      <c r="AA883">
        <v>1.534168</v>
      </c>
      <c r="AB883">
        <v>66479568479</v>
      </c>
      <c r="AC883">
        <v>101990796766</v>
      </c>
    </row>
    <row r="884" spans="1:29" x14ac:dyDescent="0.25">
      <c r="A884"/>
      <c r="Y884" t="s">
        <v>139</v>
      </c>
      <c r="Z884">
        <v>0.65470799999999996</v>
      </c>
      <c r="AA884">
        <v>1.527398</v>
      </c>
      <c r="AB884">
        <v>66774212539</v>
      </c>
      <c r="AC884">
        <v>101990796766</v>
      </c>
    </row>
    <row r="885" spans="1:29" x14ac:dyDescent="0.25">
      <c r="A885"/>
      <c r="Y885" t="s">
        <v>140</v>
      </c>
      <c r="Z885">
        <v>0.60775500000000005</v>
      </c>
      <c r="AA885">
        <v>1.6453990000000001</v>
      </c>
      <c r="AB885">
        <v>61985455540</v>
      </c>
      <c r="AC885">
        <v>101990796766</v>
      </c>
    </row>
    <row r="886" spans="1:29" x14ac:dyDescent="0.25">
      <c r="A886"/>
      <c r="Y886" t="s">
        <v>141</v>
      </c>
      <c r="Z886">
        <v>0.73681300000000005</v>
      </c>
      <c r="AA886">
        <v>1.3571960000000001</v>
      </c>
      <c r="AB886">
        <v>75148162997</v>
      </c>
      <c r="AC886">
        <v>101990796766</v>
      </c>
    </row>
    <row r="887" spans="1:29" x14ac:dyDescent="0.25">
      <c r="A887"/>
      <c r="Y887" t="s">
        <v>142</v>
      </c>
      <c r="Z887">
        <v>0.60588299999999995</v>
      </c>
      <c r="AA887">
        <v>1.6504840000000001</v>
      </c>
      <c r="AB887">
        <v>61794479697</v>
      </c>
      <c r="AC887">
        <v>101990796766</v>
      </c>
    </row>
    <row r="888" spans="1:29" x14ac:dyDescent="0.25">
      <c r="A888"/>
      <c r="Y888" t="s">
        <v>143</v>
      </c>
      <c r="Z888">
        <v>0.67222199999999999</v>
      </c>
      <c r="AA888">
        <v>1.4876039999999999</v>
      </c>
      <c r="AB888">
        <v>68560430035</v>
      </c>
      <c r="AC888">
        <v>101990796766</v>
      </c>
    </row>
    <row r="889" spans="1:29" x14ac:dyDescent="0.25">
      <c r="A889"/>
      <c r="Y889" t="s">
        <v>144</v>
      </c>
      <c r="Z889">
        <v>0.65474200000000005</v>
      </c>
      <c r="AA889">
        <v>1.5273190000000001</v>
      </c>
      <c r="AB889">
        <v>66777668186</v>
      </c>
      <c r="AC889">
        <v>101990796766</v>
      </c>
    </row>
    <row r="890" spans="1:29" x14ac:dyDescent="0.25">
      <c r="A890"/>
      <c r="Y890" t="s">
        <v>145</v>
      </c>
      <c r="Z890">
        <v>0.66835999999999995</v>
      </c>
      <c r="AA890">
        <v>1.4961990000000001</v>
      </c>
      <c r="AB890">
        <v>68166608700</v>
      </c>
      <c r="AC890">
        <v>101990796766</v>
      </c>
    </row>
    <row r="891" spans="1:29" x14ac:dyDescent="0.25">
      <c r="A891"/>
      <c r="Y891" t="s">
        <v>146</v>
      </c>
      <c r="Z891">
        <v>0.67371499999999995</v>
      </c>
      <c r="AA891">
        <v>1.484307</v>
      </c>
      <c r="AB891">
        <v>68712755296</v>
      </c>
      <c r="AC891">
        <v>101990796766</v>
      </c>
    </row>
    <row r="892" spans="1:29" x14ac:dyDescent="0.25">
      <c r="A892"/>
      <c r="Y892" t="s">
        <v>147</v>
      </c>
      <c r="Z892">
        <v>0.72259700000000004</v>
      </c>
      <c r="AA892">
        <v>1.3838969999999999</v>
      </c>
      <c r="AB892">
        <v>73698265059</v>
      </c>
      <c r="AC892">
        <v>101990796766</v>
      </c>
    </row>
    <row r="893" spans="1:29" x14ac:dyDescent="0.25">
      <c r="A893"/>
      <c r="Y893" t="s">
        <v>148</v>
      </c>
      <c r="Z893">
        <v>0.64210999999999996</v>
      </c>
      <c r="AA893">
        <v>1.557366</v>
      </c>
      <c r="AB893">
        <v>65489301389</v>
      </c>
      <c r="AC893">
        <v>101990796766</v>
      </c>
    </row>
    <row r="894" spans="1:29" x14ac:dyDescent="0.25">
      <c r="A894"/>
      <c r="Y894" t="s">
        <v>149</v>
      </c>
      <c r="Z894">
        <v>0.63544999999999996</v>
      </c>
      <c r="AA894">
        <v>1.5736870000000001</v>
      </c>
      <c r="AB894">
        <v>64810091706</v>
      </c>
      <c r="AC894">
        <v>101990796766</v>
      </c>
    </row>
    <row r="895" spans="1:29" x14ac:dyDescent="0.25">
      <c r="A895"/>
      <c r="Y895" t="s">
        <v>176</v>
      </c>
      <c r="Z895">
        <v>0.90759800000000002</v>
      </c>
      <c r="AA895">
        <v>1.101809</v>
      </c>
      <c r="AB895">
        <v>92566638907</v>
      </c>
      <c r="AC895">
        <v>101990796766</v>
      </c>
    </row>
    <row r="896" spans="1:29" x14ac:dyDescent="0.25">
      <c r="A896"/>
    </row>
    <row r="897" spans="1:29" x14ac:dyDescent="0.25">
      <c r="A897"/>
      <c r="Y897" t="s">
        <v>210</v>
      </c>
    </row>
    <row r="898" spans="1:29" x14ac:dyDescent="0.25">
      <c r="A898"/>
    </row>
    <row r="899" spans="1:29" x14ac:dyDescent="0.25">
      <c r="A899"/>
      <c r="Y899" t="s">
        <v>103</v>
      </c>
      <c r="Z899">
        <v>1.3832150000000001</v>
      </c>
      <c r="AA899">
        <v>0.72295299999999996</v>
      </c>
      <c r="AB899">
        <v>141075112227</v>
      </c>
      <c r="AC899">
        <v>101990740506</v>
      </c>
    </row>
    <row r="900" spans="1:29" x14ac:dyDescent="0.25">
      <c r="A900"/>
      <c r="Y900" t="s">
        <v>104</v>
      </c>
      <c r="Z900">
        <v>1.682123</v>
      </c>
      <c r="AA900">
        <v>0.59448699999999999</v>
      </c>
      <c r="AB900">
        <v>171560973090</v>
      </c>
      <c r="AC900">
        <v>101990740506</v>
      </c>
    </row>
    <row r="901" spans="1:29" x14ac:dyDescent="0.25">
      <c r="A901"/>
      <c r="Y901" t="s">
        <v>132</v>
      </c>
      <c r="Z901">
        <v>1.154785</v>
      </c>
      <c r="AA901">
        <v>0.86596200000000001</v>
      </c>
      <c r="AB901">
        <v>117777419360</v>
      </c>
      <c r="AC901">
        <v>101990740506</v>
      </c>
    </row>
    <row r="902" spans="1:29" x14ac:dyDescent="0.25">
      <c r="A902"/>
      <c r="Y902" t="s">
        <v>115</v>
      </c>
      <c r="Z902">
        <v>1.0911839999999999</v>
      </c>
      <c r="AA902">
        <v>0.916435</v>
      </c>
      <c r="AB902">
        <v>111290707755</v>
      </c>
      <c r="AC902">
        <v>101990740506</v>
      </c>
    </row>
    <row r="903" spans="1:29" x14ac:dyDescent="0.25">
      <c r="A903"/>
      <c r="Y903" t="s">
        <v>133</v>
      </c>
      <c r="Z903">
        <v>1.0794349999999999</v>
      </c>
      <c r="AA903">
        <v>0.92641099999999998</v>
      </c>
      <c r="AB903">
        <v>110092346336</v>
      </c>
      <c r="AC903">
        <v>101990740506</v>
      </c>
    </row>
    <row r="904" spans="1:29" x14ac:dyDescent="0.25">
      <c r="A904"/>
      <c r="Y904" t="s">
        <v>134</v>
      </c>
      <c r="Z904">
        <v>1.1427160000000001</v>
      </c>
      <c r="AA904">
        <v>0.875108</v>
      </c>
      <c r="AB904">
        <v>116546432133</v>
      </c>
      <c r="AC904">
        <v>101990740506</v>
      </c>
    </row>
    <row r="905" spans="1:29" x14ac:dyDescent="0.25">
      <c r="A905"/>
      <c r="Y905" t="s">
        <v>135</v>
      </c>
      <c r="Z905">
        <v>1.1262970000000001</v>
      </c>
      <c r="AA905">
        <v>0.88786500000000002</v>
      </c>
      <c r="AB905">
        <v>114871915787</v>
      </c>
      <c r="AC905">
        <v>101990740506</v>
      </c>
    </row>
    <row r="906" spans="1:29" x14ac:dyDescent="0.25">
      <c r="A906"/>
      <c r="Y906" t="s">
        <v>136</v>
      </c>
      <c r="Z906">
        <v>1.1321859999999999</v>
      </c>
      <c r="AA906">
        <v>0.883247</v>
      </c>
      <c r="AB906">
        <v>115472536813</v>
      </c>
      <c r="AC906">
        <v>101990740506</v>
      </c>
    </row>
    <row r="907" spans="1:29" x14ac:dyDescent="0.25">
      <c r="A907"/>
      <c r="Y907" t="s">
        <v>137</v>
      </c>
      <c r="Z907">
        <v>1.076716</v>
      </c>
      <c r="AA907">
        <v>0.92874999999999996</v>
      </c>
      <c r="AB907">
        <v>109815041029</v>
      </c>
      <c r="AC907">
        <v>101990740506</v>
      </c>
    </row>
    <row r="908" spans="1:29" x14ac:dyDescent="0.25">
      <c r="A908"/>
      <c r="Y908" t="s">
        <v>138</v>
      </c>
      <c r="Z908">
        <v>1.260203</v>
      </c>
      <c r="AA908">
        <v>0.79352299999999998</v>
      </c>
      <c r="AB908">
        <v>128529059517</v>
      </c>
      <c r="AC908">
        <v>101990740506</v>
      </c>
    </row>
    <row r="909" spans="1:29" x14ac:dyDescent="0.25">
      <c r="A909"/>
      <c r="Y909" t="s">
        <v>139</v>
      </c>
      <c r="Z909">
        <v>1.097262</v>
      </c>
      <c r="AA909">
        <v>0.91135999999999995</v>
      </c>
      <c r="AB909">
        <v>111910542481</v>
      </c>
      <c r="AC909">
        <v>101990740506</v>
      </c>
    </row>
    <row r="910" spans="1:29" x14ac:dyDescent="0.25">
      <c r="A910"/>
      <c r="Y910" t="s">
        <v>140</v>
      </c>
      <c r="Z910">
        <v>1.1354850000000001</v>
      </c>
      <c r="AA910">
        <v>0.88068100000000005</v>
      </c>
      <c r="AB910">
        <v>115808983280</v>
      </c>
      <c r="AC910">
        <v>101990740506</v>
      </c>
    </row>
    <row r="911" spans="1:29" x14ac:dyDescent="0.25">
      <c r="A911"/>
      <c r="Y911" t="s">
        <v>141</v>
      </c>
      <c r="Z911">
        <v>1.1281749999999999</v>
      </c>
      <c r="AA911">
        <v>0.88638700000000004</v>
      </c>
      <c r="AB911">
        <v>115063392816</v>
      </c>
      <c r="AC911">
        <v>101990740506</v>
      </c>
    </row>
    <row r="912" spans="1:29" x14ac:dyDescent="0.25">
      <c r="A912"/>
      <c r="Y912" t="s">
        <v>142</v>
      </c>
      <c r="Z912">
        <v>1.1286959999999999</v>
      </c>
      <c r="AA912">
        <v>0.88597800000000004</v>
      </c>
      <c r="AB912">
        <v>115116522588</v>
      </c>
      <c r="AC912">
        <v>101990740506</v>
      </c>
    </row>
    <row r="913" spans="1:29" x14ac:dyDescent="0.25">
      <c r="A913"/>
      <c r="Y913" t="s">
        <v>143</v>
      </c>
      <c r="Z913">
        <v>1.1379680000000001</v>
      </c>
      <c r="AA913">
        <v>0.87875899999999996</v>
      </c>
      <c r="AB913">
        <v>116062226889</v>
      </c>
      <c r="AC913">
        <v>101990740506</v>
      </c>
    </row>
    <row r="914" spans="1:29" x14ac:dyDescent="0.25">
      <c r="A914"/>
      <c r="Y914" t="s">
        <v>144</v>
      </c>
      <c r="Z914">
        <v>1.096821</v>
      </c>
      <c r="AA914">
        <v>0.91172600000000004</v>
      </c>
      <c r="AB914">
        <v>111865558214</v>
      </c>
      <c r="AC914">
        <v>101990740506</v>
      </c>
    </row>
    <row r="915" spans="1:29" x14ac:dyDescent="0.25">
      <c r="A915"/>
      <c r="Y915" t="s">
        <v>145</v>
      </c>
      <c r="Z915">
        <v>1.010567</v>
      </c>
      <c r="AA915">
        <v>0.98954399999999998</v>
      </c>
      <c r="AB915">
        <v>103068472790</v>
      </c>
      <c r="AC915">
        <v>101990740506</v>
      </c>
    </row>
    <row r="916" spans="1:29" x14ac:dyDescent="0.25">
      <c r="A916"/>
      <c r="Y916" t="s">
        <v>146</v>
      </c>
      <c r="Z916">
        <v>1.074365</v>
      </c>
      <c r="AA916">
        <v>0.93078300000000003</v>
      </c>
      <c r="AB916">
        <v>109575242375</v>
      </c>
      <c r="AC916">
        <v>101990740506</v>
      </c>
    </row>
    <row r="917" spans="1:29" x14ac:dyDescent="0.25">
      <c r="A917"/>
      <c r="Y917" t="s">
        <v>147</v>
      </c>
      <c r="Z917">
        <v>1.1416299999999999</v>
      </c>
      <c r="AA917">
        <v>0.87594099999999997</v>
      </c>
      <c r="AB917">
        <v>116435693175</v>
      </c>
      <c r="AC917">
        <v>101990740506</v>
      </c>
    </row>
    <row r="918" spans="1:29" x14ac:dyDescent="0.25">
      <c r="A918"/>
      <c r="Y918" t="s">
        <v>148</v>
      </c>
      <c r="Z918">
        <v>1.09182</v>
      </c>
      <c r="AA918">
        <v>0.91590199999999999</v>
      </c>
      <c r="AB918">
        <v>111355514394</v>
      </c>
      <c r="AC918">
        <v>101990740506</v>
      </c>
    </row>
    <row r="919" spans="1:29" x14ac:dyDescent="0.25">
      <c r="A919"/>
      <c r="Y919" t="s">
        <v>149</v>
      </c>
      <c r="Z919">
        <v>1.0797270000000001</v>
      </c>
      <c r="AA919">
        <v>0.92615999999999998</v>
      </c>
      <c r="AB919">
        <v>110122107563</v>
      </c>
      <c r="AC919">
        <v>101990740506</v>
      </c>
    </row>
    <row r="920" spans="1:29" x14ac:dyDescent="0.25">
      <c r="A920"/>
      <c r="Y920" t="s">
        <v>176</v>
      </c>
      <c r="Z920">
        <v>1.1262589999999999</v>
      </c>
      <c r="AA920">
        <v>0.88789499999999999</v>
      </c>
      <c r="AB920">
        <v>114867979317</v>
      </c>
      <c r="AC920">
        <v>101990740506</v>
      </c>
    </row>
    <row r="921" spans="1:29" x14ac:dyDescent="0.25">
      <c r="A921"/>
    </row>
    <row r="922" spans="1:29" x14ac:dyDescent="0.25">
      <c r="A922"/>
      <c r="Y922" t="s">
        <v>97</v>
      </c>
    </row>
    <row r="923" spans="1:29" x14ac:dyDescent="0.25">
      <c r="A923"/>
    </row>
    <row r="924" spans="1:29" x14ac:dyDescent="0.25">
      <c r="A924"/>
      <c r="Y924" t="s">
        <v>192</v>
      </c>
    </row>
    <row r="925" spans="1:29" x14ac:dyDescent="0.25">
      <c r="A925"/>
    </row>
    <row r="926" spans="1:29" x14ac:dyDescent="0.25">
      <c r="A926"/>
      <c r="Y926" t="s">
        <v>103</v>
      </c>
      <c r="Z926">
        <v>0.86782499999999996</v>
      </c>
      <c r="AA926">
        <v>1.1523060000000001</v>
      </c>
      <c r="AB926">
        <v>101093913623</v>
      </c>
      <c r="AC926">
        <v>116491093931</v>
      </c>
    </row>
    <row r="927" spans="1:29" x14ac:dyDescent="0.25">
      <c r="A927"/>
      <c r="Y927" t="s">
        <v>104</v>
      </c>
      <c r="Z927">
        <v>0.85506800000000005</v>
      </c>
      <c r="AA927">
        <v>1.169497</v>
      </c>
      <c r="AB927">
        <v>99607842248</v>
      </c>
      <c r="AC927">
        <v>116491093931</v>
      </c>
    </row>
    <row r="928" spans="1:29" x14ac:dyDescent="0.25">
      <c r="A928"/>
      <c r="Y928" t="s">
        <v>132</v>
      </c>
      <c r="Z928">
        <v>0.71339300000000005</v>
      </c>
      <c r="AA928">
        <v>1.401751</v>
      </c>
      <c r="AB928">
        <v>83103986207</v>
      </c>
      <c r="AC928">
        <v>116491093931</v>
      </c>
    </row>
    <row r="929" spans="1:29" x14ac:dyDescent="0.25">
      <c r="A929"/>
      <c r="Y929" t="s">
        <v>115</v>
      </c>
      <c r="Z929">
        <v>0.65256099999999995</v>
      </c>
      <c r="AA929">
        <v>1.5324230000000001</v>
      </c>
      <c r="AB929">
        <v>76017600797</v>
      </c>
      <c r="AC929">
        <v>116491093931</v>
      </c>
    </row>
    <row r="930" spans="1:29" x14ac:dyDescent="0.25">
      <c r="A930"/>
      <c r="Y930" t="s">
        <v>133</v>
      </c>
      <c r="Z930">
        <v>0.642038</v>
      </c>
      <c r="AA930">
        <v>1.5575410000000001</v>
      </c>
      <c r="AB930">
        <v>74791656418</v>
      </c>
      <c r="AC930">
        <v>116491093931</v>
      </c>
    </row>
    <row r="931" spans="1:29" x14ac:dyDescent="0.25">
      <c r="A931"/>
      <c r="Y931" t="s">
        <v>134</v>
      </c>
      <c r="Z931">
        <v>0.75615100000000002</v>
      </c>
      <c r="AA931">
        <v>1.3224880000000001</v>
      </c>
      <c r="AB931">
        <v>88084827811</v>
      </c>
      <c r="AC931">
        <v>116491093931</v>
      </c>
    </row>
    <row r="932" spans="1:29" x14ac:dyDescent="0.25">
      <c r="A932"/>
      <c r="Y932" t="s">
        <v>135</v>
      </c>
      <c r="Z932">
        <v>0.82661399999999996</v>
      </c>
      <c r="AA932">
        <v>1.2097549999999999</v>
      </c>
      <c r="AB932">
        <v>96293141243</v>
      </c>
      <c r="AC932">
        <v>116491093931</v>
      </c>
    </row>
    <row r="933" spans="1:29" x14ac:dyDescent="0.25">
      <c r="A933"/>
      <c r="Y933" t="s">
        <v>136</v>
      </c>
      <c r="Z933">
        <v>0.58642799999999995</v>
      </c>
      <c r="AA933">
        <v>1.7052389999999999</v>
      </c>
      <c r="AB933">
        <v>68313653232</v>
      </c>
      <c r="AC933">
        <v>116491093931</v>
      </c>
    </row>
    <row r="934" spans="1:29" x14ac:dyDescent="0.25">
      <c r="A934"/>
      <c r="Y934" t="s">
        <v>137</v>
      </c>
      <c r="Z934">
        <v>0.64737900000000004</v>
      </c>
      <c r="AA934">
        <v>1.544691</v>
      </c>
      <c r="AB934">
        <v>75413832305</v>
      </c>
      <c r="AC934">
        <v>116491093931</v>
      </c>
    </row>
    <row r="935" spans="1:29" x14ac:dyDescent="0.25">
      <c r="A935"/>
      <c r="Y935" t="s">
        <v>138</v>
      </c>
      <c r="Z935">
        <v>0.62733799999999995</v>
      </c>
      <c r="AA935">
        <v>1.5940380000000001</v>
      </c>
      <c r="AB935">
        <v>73079267342</v>
      </c>
      <c r="AC935">
        <v>116491093931</v>
      </c>
    </row>
    <row r="936" spans="1:29" x14ac:dyDescent="0.25">
      <c r="A936"/>
      <c r="Y936" t="s">
        <v>139</v>
      </c>
      <c r="Z936">
        <v>0.63430200000000003</v>
      </c>
      <c r="AA936">
        <v>1.5765370000000001</v>
      </c>
      <c r="AB936">
        <v>73890501617</v>
      </c>
      <c r="AC936">
        <v>116491093931</v>
      </c>
    </row>
    <row r="937" spans="1:29" x14ac:dyDescent="0.25">
      <c r="A937"/>
      <c r="Y937" t="s">
        <v>140</v>
      </c>
      <c r="Z937">
        <v>0.590916</v>
      </c>
      <c r="AA937">
        <v>1.6922870000000001</v>
      </c>
      <c r="AB937">
        <v>68836478291</v>
      </c>
      <c r="AC937">
        <v>116491093931</v>
      </c>
    </row>
    <row r="938" spans="1:29" x14ac:dyDescent="0.25">
      <c r="A938"/>
      <c r="Y938" t="s">
        <v>141</v>
      </c>
      <c r="Z938">
        <v>0.67314099999999999</v>
      </c>
      <c r="AA938">
        <v>1.4855719999999999</v>
      </c>
      <c r="AB938">
        <v>78414988246</v>
      </c>
      <c r="AC938">
        <v>116491093931</v>
      </c>
    </row>
    <row r="939" spans="1:29" x14ac:dyDescent="0.25">
      <c r="A939"/>
      <c r="Y939" t="s">
        <v>142</v>
      </c>
      <c r="Z939">
        <v>0.58756600000000003</v>
      </c>
      <c r="AA939">
        <v>1.701938</v>
      </c>
      <c r="AB939">
        <v>68446163422</v>
      </c>
      <c r="AC939">
        <v>116491093931</v>
      </c>
    </row>
    <row r="940" spans="1:29" x14ac:dyDescent="0.25">
      <c r="A940"/>
      <c r="Y940" t="s">
        <v>143</v>
      </c>
      <c r="Z940">
        <v>0.65230600000000005</v>
      </c>
      <c r="AA940">
        <v>1.5330220000000001</v>
      </c>
      <c r="AB940">
        <v>75987894164</v>
      </c>
      <c r="AC940">
        <v>116491093931</v>
      </c>
    </row>
    <row r="941" spans="1:29" x14ac:dyDescent="0.25">
      <c r="A941"/>
      <c r="Y941" t="s">
        <v>144</v>
      </c>
      <c r="Z941">
        <v>0.63432599999999995</v>
      </c>
      <c r="AA941">
        <v>1.576476</v>
      </c>
      <c r="AB941">
        <v>73893365839</v>
      </c>
      <c r="AC941">
        <v>116491093931</v>
      </c>
    </row>
    <row r="942" spans="1:29" x14ac:dyDescent="0.25">
      <c r="A942"/>
      <c r="Y942" t="s">
        <v>145</v>
      </c>
      <c r="Z942">
        <v>0.67476700000000001</v>
      </c>
      <c r="AA942">
        <v>1.4819929999999999</v>
      </c>
      <c r="AB942">
        <v>78604322268</v>
      </c>
      <c r="AC942">
        <v>116491093931</v>
      </c>
    </row>
    <row r="943" spans="1:29" x14ac:dyDescent="0.25">
      <c r="A943"/>
      <c r="Y943" t="s">
        <v>146</v>
      </c>
      <c r="Z943">
        <v>0.64471299999999998</v>
      </c>
      <c r="AA943">
        <v>1.551078</v>
      </c>
      <c r="AB943">
        <v>75103332624</v>
      </c>
      <c r="AC943">
        <v>116491093931</v>
      </c>
    </row>
    <row r="944" spans="1:29" x14ac:dyDescent="0.25">
      <c r="A944"/>
      <c r="Y944" t="s">
        <v>147</v>
      </c>
      <c r="Z944">
        <v>0.68144800000000005</v>
      </c>
      <c r="AA944">
        <v>1.467462</v>
      </c>
      <c r="AB944">
        <v>79382680965</v>
      </c>
      <c r="AC944">
        <v>116491093931</v>
      </c>
    </row>
    <row r="945" spans="1:29" x14ac:dyDescent="0.25">
      <c r="A945"/>
      <c r="Y945" t="s">
        <v>148</v>
      </c>
      <c r="Z945">
        <v>0.57060100000000002</v>
      </c>
      <c r="AA945">
        <v>1.7525379999999999</v>
      </c>
      <c r="AB945">
        <v>66469925849</v>
      </c>
      <c r="AC945">
        <v>116491093931</v>
      </c>
    </row>
    <row r="946" spans="1:29" x14ac:dyDescent="0.25">
      <c r="A946"/>
      <c r="Y946" t="s">
        <v>149</v>
      </c>
      <c r="Z946">
        <v>0.56970500000000002</v>
      </c>
      <c r="AA946">
        <v>1.755296</v>
      </c>
      <c r="AB946">
        <v>66365509856</v>
      </c>
      <c r="AC946">
        <v>116491093931</v>
      </c>
    </row>
    <row r="947" spans="1:29" x14ac:dyDescent="0.25">
      <c r="A947"/>
      <c r="Y947" t="s">
        <v>176</v>
      </c>
      <c r="Z947">
        <v>0.84370599999999996</v>
      </c>
      <c r="AA947">
        <v>1.1852469999999999</v>
      </c>
      <c r="AB947">
        <v>98284227403</v>
      </c>
      <c r="AC947">
        <v>116491093931</v>
      </c>
    </row>
    <row r="948" spans="1:29" x14ac:dyDescent="0.25">
      <c r="A948"/>
    </row>
    <row r="949" spans="1:29" x14ac:dyDescent="0.25">
      <c r="A949"/>
      <c r="Y949" t="s">
        <v>193</v>
      </c>
    </row>
    <row r="950" spans="1:29" x14ac:dyDescent="0.25">
      <c r="A950"/>
    </row>
    <row r="951" spans="1:29" x14ac:dyDescent="0.25">
      <c r="A951"/>
      <c r="Y951" t="s">
        <v>103</v>
      </c>
      <c r="Z951">
        <v>1.301771</v>
      </c>
      <c r="AA951">
        <v>0.76818399999999998</v>
      </c>
      <c r="AB951">
        <v>151644506237</v>
      </c>
      <c r="AC951">
        <v>116490946970</v>
      </c>
    </row>
    <row r="952" spans="1:29" x14ac:dyDescent="0.25">
      <c r="A952"/>
      <c r="Y952" t="s">
        <v>104</v>
      </c>
      <c r="Z952">
        <v>1.4913369999999999</v>
      </c>
      <c r="AA952">
        <v>0.670539</v>
      </c>
      <c r="AB952">
        <v>173727262104</v>
      </c>
      <c r="AC952">
        <v>116490946970</v>
      </c>
    </row>
    <row r="953" spans="1:29" x14ac:dyDescent="0.25">
      <c r="A953"/>
      <c r="Y953" t="s">
        <v>132</v>
      </c>
      <c r="Z953">
        <v>1.092883</v>
      </c>
      <c r="AA953">
        <v>0.91501100000000002</v>
      </c>
      <c r="AB953">
        <v>127310948351</v>
      </c>
      <c r="AC953">
        <v>116490946970</v>
      </c>
    </row>
    <row r="954" spans="1:29" x14ac:dyDescent="0.25">
      <c r="A954"/>
      <c r="Y954" t="s">
        <v>115</v>
      </c>
      <c r="Z954">
        <v>1.0685910000000001</v>
      </c>
      <c r="AA954">
        <v>0.93581099999999995</v>
      </c>
      <c r="AB954">
        <v>124481227302</v>
      </c>
      <c r="AC954">
        <v>116490946970</v>
      </c>
    </row>
    <row r="955" spans="1:29" x14ac:dyDescent="0.25">
      <c r="A955"/>
      <c r="Y955" t="s">
        <v>133</v>
      </c>
      <c r="Z955">
        <v>1.0558639999999999</v>
      </c>
      <c r="AA955">
        <v>0.94709200000000004</v>
      </c>
      <c r="AB955">
        <v>122998579953</v>
      </c>
      <c r="AC955">
        <v>116490946970</v>
      </c>
    </row>
    <row r="956" spans="1:29" x14ac:dyDescent="0.25">
      <c r="A956"/>
      <c r="Y956" t="s">
        <v>134</v>
      </c>
      <c r="Z956">
        <v>1.1339250000000001</v>
      </c>
      <c r="AA956">
        <v>0.88189300000000004</v>
      </c>
      <c r="AB956">
        <v>132091965211</v>
      </c>
      <c r="AC956">
        <v>116490946970</v>
      </c>
    </row>
    <row r="957" spans="1:29" x14ac:dyDescent="0.25">
      <c r="A957"/>
      <c r="Y957" t="s">
        <v>135</v>
      </c>
      <c r="Z957">
        <v>1.177502</v>
      </c>
      <c r="AA957">
        <v>0.84925600000000001</v>
      </c>
      <c r="AB957">
        <v>137168314800</v>
      </c>
      <c r="AC957">
        <v>116490946970</v>
      </c>
    </row>
    <row r="958" spans="1:29" x14ac:dyDescent="0.25">
      <c r="A958"/>
      <c r="Y958" t="s">
        <v>136</v>
      </c>
      <c r="Z958">
        <v>1.0579179999999999</v>
      </c>
      <c r="AA958">
        <v>0.94525300000000001</v>
      </c>
      <c r="AB958">
        <v>123237850740</v>
      </c>
      <c r="AC958">
        <v>116490946970</v>
      </c>
    </row>
    <row r="959" spans="1:29" x14ac:dyDescent="0.25">
      <c r="A959"/>
      <c r="Y959" t="s">
        <v>137</v>
      </c>
      <c r="Z959">
        <v>1.0587819999999999</v>
      </c>
      <c r="AA959">
        <v>0.94448100000000001</v>
      </c>
      <c r="AB959">
        <v>123338558920</v>
      </c>
      <c r="AC959">
        <v>116490946970</v>
      </c>
    </row>
    <row r="960" spans="1:29" x14ac:dyDescent="0.25">
      <c r="A960"/>
      <c r="Y960" t="s">
        <v>138</v>
      </c>
      <c r="Z960">
        <v>1.14967</v>
      </c>
      <c r="AA960">
        <v>0.869815</v>
      </c>
      <c r="AB960">
        <v>133926102326</v>
      </c>
      <c r="AC960">
        <v>116490946970</v>
      </c>
    </row>
    <row r="961" spans="1:29" x14ac:dyDescent="0.25">
      <c r="A961"/>
      <c r="Y961" t="s">
        <v>139</v>
      </c>
      <c r="Z961">
        <v>1.028006</v>
      </c>
      <c r="AA961">
        <v>0.97275699999999998</v>
      </c>
      <c r="AB961">
        <v>119753446047</v>
      </c>
      <c r="AC961">
        <v>116490946970</v>
      </c>
    </row>
    <row r="962" spans="1:29" x14ac:dyDescent="0.25">
      <c r="A962"/>
      <c r="Y962" t="s">
        <v>140</v>
      </c>
      <c r="Z962">
        <v>1.063294</v>
      </c>
      <c r="AA962">
        <v>0.940473</v>
      </c>
      <c r="AB962">
        <v>123864179104</v>
      </c>
      <c r="AC962">
        <v>116490946970</v>
      </c>
    </row>
    <row r="963" spans="1:29" x14ac:dyDescent="0.25">
      <c r="A963"/>
      <c r="Y963" t="s">
        <v>141</v>
      </c>
      <c r="Z963">
        <v>1.0889420000000001</v>
      </c>
      <c r="AA963">
        <v>0.91832199999999997</v>
      </c>
      <c r="AB963">
        <v>126851926269</v>
      </c>
      <c r="AC963">
        <v>116490946970</v>
      </c>
    </row>
    <row r="964" spans="1:29" x14ac:dyDescent="0.25">
      <c r="A964"/>
      <c r="Y964" t="s">
        <v>142</v>
      </c>
      <c r="Z964">
        <v>1.055944</v>
      </c>
      <c r="AA964">
        <v>0.94701999999999997</v>
      </c>
      <c r="AB964">
        <v>123007919310</v>
      </c>
      <c r="AC964">
        <v>116490946970</v>
      </c>
    </row>
    <row r="965" spans="1:29" x14ac:dyDescent="0.25">
      <c r="A965"/>
      <c r="Y965" t="s">
        <v>143</v>
      </c>
      <c r="Z965">
        <v>1.0640780000000001</v>
      </c>
      <c r="AA965">
        <v>0.93978099999999998</v>
      </c>
      <c r="AB965">
        <v>123955441238</v>
      </c>
      <c r="AC965">
        <v>116490946970</v>
      </c>
    </row>
    <row r="966" spans="1:29" x14ac:dyDescent="0.25">
      <c r="A966"/>
      <c r="Y966" t="s">
        <v>144</v>
      </c>
      <c r="Z966">
        <v>1.0277080000000001</v>
      </c>
      <c r="AA966">
        <v>0.97303899999999999</v>
      </c>
      <c r="AB966">
        <v>119718683122</v>
      </c>
      <c r="AC966">
        <v>116490946970</v>
      </c>
    </row>
    <row r="967" spans="1:29" x14ac:dyDescent="0.25">
      <c r="A967"/>
      <c r="Y967" t="s">
        <v>145</v>
      </c>
      <c r="Z967">
        <v>1.0420290000000001</v>
      </c>
      <c r="AA967">
        <v>0.95966700000000005</v>
      </c>
      <c r="AB967">
        <v>121386890234</v>
      </c>
      <c r="AC967">
        <v>116490946970</v>
      </c>
    </row>
    <row r="968" spans="1:29" x14ac:dyDescent="0.25">
      <c r="A968"/>
      <c r="Y968" t="s">
        <v>146</v>
      </c>
      <c r="Z968">
        <v>1.042354</v>
      </c>
      <c r="AA968">
        <v>0.95936699999999997</v>
      </c>
      <c r="AB968">
        <v>121424827598</v>
      </c>
      <c r="AC968">
        <v>116490946970</v>
      </c>
    </row>
    <row r="969" spans="1:29" x14ac:dyDescent="0.25">
      <c r="A969"/>
      <c r="Y969" t="s">
        <v>147</v>
      </c>
      <c r="Z969">
        <v>1.0667359999999999</v>
      </c>
      <c r="AA969">
        <v>0.93743900000000002</v>
      </c>
      <c r="AB969">
        <v>124265107411</v>
      </c>
      <c r="AC969">
        <v>116490946970</v>
      </c>
    </row>
    <row r="970" spans="1:29" x14ac:dyDescent="0.25">
      <c r="A970"/>
      <c r="Y970" t="s">
        <v>148</v>
      </c>
      <c r="Z970">
        <v>0.97451600000000005</v>
      </c>
      <c r="AA970">
        <v>1.0261499999999999</v>
      </c>
      <c r="AB970">
        <v>113522294017</v>
      </c>
      <c r="AC970">
        <v>116490946970</v>
      </c>
    </row>
    <row r="971" spans="1:29" x14ac:dyDescent="0.25">
      <c r="A971"/>
      <c r="Y971" t="s">
        <v>149</v>
      </c>
      <c r="Z971">
        <v>0.96261200000000002</v>
      </c>
      <c r="AA971">
        <v>1.03884</v>
      </c>
      <c r="AB971">
        <v>112135568606</v>
      </c>
      <c r="AC971">
        <v>116490946970</v>
      </c>
    </row>
    <row r="972" spans="1:29" x14ac:dyDescent="0.25">
      <c r="A972"/>
      <c r="Y972" t="s">
        <v>176</v>
      </c>
      <c r="Z972">
        <v>1.1650259999999999</v>
      </c>
      <c r="AA972">
        <v>0.85834999999999995</v>
      </c>
      <c r="AB972">
        <v>135714969534</v>
      </c>
      <c r="AC972">
        <v>116490946970</v>
      </c>
    </row>
    <row r="973" spans="1:29" x14ac:dyDescent="0.25">
      <c r="A973"/>
    </row>
    <row r="974" spans="1:29" x14ac:dyDescent="0.25">
      <c r="A974"/>
      <c r="Y974" t="s">
        <v>97</v>
      </c>
    </row>
    <row r="975" spans="1:29" x14ac:dyDescent="0.25">
      <c r="A975"/>
    </row>
    <row r="976" spans="1:29" x14ac:dyDescent="0.25">
      <c r="A976"/>
      <c r="Y976" t="s">
        <v>194</v>
      </c>
    </row>
    <row r="977" spans="1:29" x14ac:dyDescent="0.25">
      <c r="A977"/>
    </row>
    <row r="978" spans="1:29" x14ac:dyDescent="0.25">
      <c r="A978"/>
      <c r="Y978" t="s">
        <v>103</v>
      </c>
      <c r="Z978">
        <v>0.574569</v>
      </c>
      <c r="AA978">
        <v>1.7404360000000001</v>
      </c>
      <c r="AB978">
        <v>113530714289</v>
      </c>
      <c r="AC978">
        <v>197592894717</v>
      </c>
    </row>
    <row r="979" spans="1:29" x14ac:dyDescent="0.25">
      <c r="A979"/>
      <c r="Y979" t="s">
        <v>104</v>
      </c>
      <c r="Z979">
        <v>0.50207500000000005</v>
      </c>
      <c r="AA979">
        <v>1.991733</v>
      </c>
      <c r="AB979">
        <v>99206536957</v>
      </c>
      <c r="AC979">
        <v>197592894717</v>
      </c>
    </row>
    <row r="980" spans="1:29" x14ac:dyDescent="0.25">
      <c r="A980"/>
      <c r="Y980" t="s">
        <v>132</v>
      </c>
      <c r="Z980">
        <v>0.39426499999999998</v>
      </c>
      <c r="AA980">
        <v>2.536368</v>
      </c>
      <c r="AB980">
        <v>77903887605</v>
      </c>
      <c r="AC980">
        <v>197592894717</v>
      </c>
    </row>
    <row r="981" spans="1:29" x14ac:dyDescent="0.25">
      <c r="A981"/>
      <c r="Y981" t="s">
        <v>115</v>
      </c>
      <c r="Z981">
        <v>0.38021300000000002</v>
      </c>
      <c r="AA981">
        <v>2.6301049999999999</v>
      </c>
      <c r="AB981">
        <v>75127368939</v>
      </c>
      <c r="AC981">
        <v>197592894717</v>
      </c>
    </row>
    <row r="982" spans="1:29" x14ac:dyDescent="0.25">
      <c r="A982"/>
      <c r="Y982" t="s">
        <v>133</v>
      </c>
      <c r="Z982">
        <v>0.39158599999999999</v>
      </c>
      <c r="AA982">
        <v>2.5537200000000002</v>
      </c>
      <c r="AB982">
        <v>77374531561</v>
      </c>
      <c r="AC982">
        <v>197592894717</v>
      </c>
    </row>
    <row r="983" spans="1:29" x14ac:dyDescent="0.25">
      <c r="A983"/>
      <c r="Y983" t="s">
        <v>134</v>
      </c>
      <c r="Z983">
        <v>0.54721200000000003</v>
      </c>
      <c r="AA983">
        <v>1.8274440000000001</v>
      </c>
      <c r="AB983">
        <v>108125287499</v>
      </c>
      <c r="AC983">
        <v>197592894717</v>
      </c>
    </row>
    <row r="984" spans="1:29" x14ac:dyDescent="0.25">
      <c r="A984"/>
      <c r="Y984" t="s">
        <v>135</v>
      </c>
      <c r="Z984">
        <v>0.55004900000000001</v>
      </c>
      <c r="AA984">
        <v>1.8180190000000001</v>
      </c>
      <c r="AB984">
        <v>108685817438</v>
      </c>
      <c r="AC984">
        <v>197592894717</v>
      </c>
    </row>
    <row r="985" spans="1:29" x14ac:dyDescent="0.25">
      <c r="A985"/>
      <c r="Y985" t="s">
        <v>136</v>
      </c>
      <c r="Z985">
        <v>0.37948100000000001</v>
      </c>
      <c r="AA985">
        <v>2.635176</v>
      </c>
      <c r="AB985">
        <v>74982811667</v>
      </c>
      <c r="AC985">
        <v>197592894717</v>
      </c>
    </row>
    <row r="986" spans="1:29" x14ac:dyDescent="0.25">
      <c r="A986"/>
      <c r="Y986" t="s">
        <v>137</v>
      </c>
      <c r="Z986">
        <v>0.380967</v>
      </c>
      <c r="AA986">
        <v>2.6249020000000001</v>
      </c>
      <c r="AB986">
        <v>75276290232</v>
      </c>
      <c r="AC986">
        <v>197592894717</v>
      </c>
    </row>
    <row r="987" spans="1:29" x14ac:dyDescent="0.25">
      <c r="A987"/>
      <c r="Y987" t="s">
        <v>138</v>
      </c>
      <c r="Z987">
        <v>0.39502999999999999</v>
      </c>
      <c r="AA987">
        <v>2.5314559999999999</v>
      </c>
      <c r="AB987">
        <v>78055033299</v>
      </c>
      <c r="AC987">
        <v>197592894717</v>
      </c>
    </row>
    <row r="988" spans="1:29" x14ac:dyDescent="0.25">
      <c r="A988"/>
      <c r="Y988" t="s">
        <v>139</v>
      </c>
      <c r="Z988">
        <v>0.41259699999999999</v>
      </c>
      <c r="AA988">
        <v>2.4236749999999998</v>
      </c>
      <c r="AB988">
        <v>81526142429</v>
      </c>
      <c r="AC988">
        <v>197592894717</v>
      </c>
    </row>
    <row r="989" spans="1:29" x14ac:dyDescent="0.25">
      <c r="A989"/>
      <c r="Y989" t="s">
        <v>140</v>
      </c>
      <c r="Z989">
        <v>0.38194600000000001</v>
      </c>
      <c r="AA989">
        <v>2.6181719999999999</v>
      </c>
      <c r="AB989">
        <v>75469790141</v>
      </c>
      <c r="AC989">
        <v>197592894717</v>
      </c>
    </row>
    <row r="990" spans="1:29" x14ac:dyDescent="0.25">
      <c r="A990"/>
      <c r="Y990" t="s">
        <v>141</v>
      </c>
      <c r="Z990">
        <v>0.38008199999999998</v>
      </c>
      <c r="AA990">
        <v>2.6310129999999998</v>
      </c>
      <c r="AB990">
        <v>75101442766</v>
      </c>
      <c r="AC990">
        <v>197592894717</v>
      </c>
    </row>
    <row r="991" spans="1:29" x14ac:dyDescent="0.25">
      <c r="A991"/>
      <c r="Y991" t="s">
        <v>142</v>
      </c>
      <c r="Z991">
        <v>0.37995299999999999</v>
      </c>
      <c r="AA991">
        <v>2.6319050000000002</v>
      </c>
      <c r="AB991">
        <v>75076008757</v>
      </c>
      <c r="AC991">
        <v>197592894717</v>
      </c>
    </row>
    <row r="992" spans="1:29" x14ac:dyDescent="0.25">
      <c r="A992"/>
      <c r="Y992" t="s">
        <v>143</v>
      </c>
      <c r="Z992">
        <v>0.41943999999999998</v>
      </c>
      <c r="AA992">
        <v>2.3841290000000002</v>
      </c>
      <c r="AB992">
        <v>82878438725</v>
      </c>
      <c r="AC992">
        <v>197592894717</v>
      </c>
    </row>
    <row r="993" spans="1:29" x14ac:dyDescent="0.25">
      <c r="A993"/>
      <c r="Y993" t="s">
        <v>144</v>
      </c>
      <c r="Z993">
        <v>0.41261700000000001</v>
      </c>
      <c r="AA993">
        <v>2.4235530000000001</v>
      </c>
      <c r="AB993">
        <v>81530259690</v>
      </c>
      <c r="AC993">
        <v>197592894717</v>
      </c>
    </row>
    <row r="994" spans="1:29" x14ac:dyDescent="0.25">
      <c r="A994"/>
      <c r="Y994" t="s">
        <v>145</v>
      </c>
      <c r="Z994">
        <v>0.36880000000000002</v>
      </c>
      <c r="AA994">
        <v>2.7114940000000001</v>
      </c>
      <c r="AB994">
        <v>72872332951</v>
      </c>
      <c r="AC994">
        <v>197592894717</v>
      </c>
    </row>
    <row r="995" spans="1:29" x14ac:dyDescent="0.25">
      <c r="A995"/>
      <c r="Y995" t="s">
        <v>146</v>
      </c>
      <c r="Z995">
        <v>0.36599999999999999</v>
      </c>
      <c r="AA995">
        <v>2.7322410000000001</v>
      </c>
      <c r="AB995">
        <v>72318976131</v>
      </c>
      <c r="AC995">
        <v>197592894717</v>
      </c>
    </row>
    <row r="996" spans="1:29" x14ac:dyDescent="0.25">
      <c r="A996"/>
      <c r="Y996" t="s">
        <v>147</v>
      </c>
      <c r="Z996">
        <v>0.37687500000000002</v>
      </c>
      <c r="AA996">
        <v>2.6534019999999998</v>
      </c>
      <c r="AB996">
        <v>74467752583</v>
      </c>
      <c r="AC996">
        <v>197592894717</v>
      </c>
    </row>
    <row r="997" spans="1:29" x14ac:dyDescent="0.25">
      <c r="A997"/>
      <c r="Y997" t="s">
        <v>148</v>
      </c>
      <c r="Z997">
        <v>0.36678500000000003</v>
      </c>
      <c r="AA997">
        <v>2.7263899999999999</v>
      </c>
      <c r="AB997">
        <v>72474196783</v>
      </c>
      <c r="AC997">
        <v>197592894717</v>
      </c>
    </row>
    <row r="998" spans="1:29" x14ac:dyDescent="0.25">
      <c r="A998"/>
      <c r="Y998" t="s">
        <v>149</v>
      </c>
      <c r="Z998">
        <v>0.366122</v>
      </c>
      <c r="AA998">
        <v>2.7313299999999998</v>
      </c>
      <c r="AB998">
        <v>72343097616</v>
      </c>
      <c r="AC998">
        <v>197592894717</v>
      </c>
    </row>
    <row r="999" spans="1:29" x14ac:dyDescent="0.25">
      <c r="A999"/>
      <c r="Y999" t="s">
        <v>176</v>
      </c>
      <c r="Z999">
        <v>0.55882200000000004</v>
      </c>
      <c r="AA999">
        <v>1.789479</v>
      </c>
      <c r="AB999">
        <v>110419248195</v>
      </c>
      <c r="AC999">
        <v>197592894717</v>
      </c>
    </row>
    <row r="1000" spans="1:29" x14ac:dyDescent="0.25">
      <c r="A1000"/>
    </row>
    <row r="1001" spans="1:29" x14ac:dyDescent="0.25">
      <c r="A1001"/>
      <c r="Y1001" t="s">
        <v>195</v>
      </c>
    </row>
    <row r="1002" spans="1:29" x14ac:dyDescent="0.25">
      <c r="A1002"/>
    </row>
    <row r="1003" spans="1:29" x14ac:dyDescent="0.25">
      <c r="A1003"/>
      <c r="Y1003" t="s">
        <v>103</v>
      </c>
      <c r="Z1003">
        <v>0.91474100000000003</v>
      </c>
      <c r="AA1003">
        <v>1.093205</v>
      </c>
      <c r="AB1003">
        <v>180745706213</v>
      </c>
      <c r="AC1003">
        <v>197592141135</v>
      </c>
    </row>
    <row r="1004" spans="1:29" x14ac:dyDescent="0.25">
      <c r="A1004"/>
      <c r="Y1004" t="s">
        <v>104</v>
      </c>
      <c r="Z1004">
        <v>0.855684</v>
      </c>
      <c r="AA1004">
        <v>1.168655</v>
      </c>
      <c r="AB1004">
        <v>169076467876</v>
      </c>
      <c r="AC1004">
        <v>197592141135</v>
      </c>
    </row>
    <row r="1005" spans="1:29" x14ac:dyDescent="0.25">
      <c r="A1005"/>
      <c r="Y1005" t="s">
        <v>132</v>
      </c>
      <c r="Z1005">
        <v>0.72990600000000005</v>
      </c>
      <c r="AA1005">
        <v>1.370039</v>
      </c>
      <c r="AB1005">
        <v>144223746950</v>
      </c>
      <c r="AC1005">
        <v>197592141135</v>
      </c>
    </row>
    <row r="1006" spans="1:29" x14ac:dyDescent="0.25">
      <c r="A1006"/>
      <c r="Y1006" t="s">
        <v>115</v>
      </c>
      <c r="Z1006">
        <v>0.74641100000000005</v>
      </c>
      <c r="AA1006">
        <v>1.339745</v>
      </c>
      <c r="AB1006">
        <v>147484889654</v>
      </c>
      <c r="AC1006">
        <v>197592141135</v>
      </c>
    </row>
    <row r="1007" spans="1:29" x14ac:dyDescent="0.25">
      <c r="A1007"/>
      <c r="Y1007" t="s">
        <v>133</v>
      </c>
      <c r="Z1007">
        <v>0.72871900000000001</v>
      </c>
      <c r="AA1007">
        <v>1.372271</v>
      </c>
      <c r="AB1007">
        <v>143989155381</v>
      </c>
      <c r="AC1007">
        <v>197592141135</v>
      </c>
    </row>
    <row r="1008" spans="1:29" x14ac:dyDescent="0.25">
      <c r="A1008"/>
      <c r="Y1008" t="s">
        <v>134</v>
      </c>
      <c r="Z1008">
        <v>1.054686</v>
      </c>
      <c r="AA1008">
        <v>0.94814900000000002</v>
      </c>
      <c r="AB1008">
        <v>208397684596</v>
      </c>
      <c r="AC1008">
        <v>197592141135</v>
      </c>
    </row>
    <row r="1009" spans="1:29" x14ac:dyDescent="0.25">
      <c r="A1009"/>
      <c r="Y1009" t="s">
        <v>135</v>
      </c>
      <c r="Z1009">
        <v>1.065437</v>
      </c>
      <c r="AA1009">
        <v>0.93858200000000003</v>
      </c>
      <c r="AB1009">
        <v>210521899102</v>
      </c>
      <c r="AC1009">
        <v>197592141135</v>
      </c>
    </row>
    <row r="1010" spans="1:29" x14ac:dyDescent="0.25">
      <c r="A1010"/>
      <c r="Y1010" t="s">
        <v>136</v>
      </c>
      <c r="Z1010">
        <v>0.74678699999999998</v>
      </c>
      <c r="AA1010">
        <v>1.33907</v>
      </c>
      <c r="AB1010">
        <v>147559199231</v>
      </c>
      <c r="AC1010">
        <v>197592141135</v>
      </c>
    </row>
    <row r="1011" spans="1:29" x14ac:dyDescent="0.25">
      <c r="A1011"/>
      <c r="Y1011" t="s">
        <v>137</v>
      </c>
      <c r="Z1011">
        <v>0.74885699999999999</v>
      </c>
      <c r="AA1011">
        <v>1.335369</v>
      </c>
      <c r="AB1011">
        <v>147968236317</v>
      </c>
      <c r="AC1011">
        <v>197592141135</v>
      </c>
    </row>
    <row r="1012" spans="1:29" x14ac:dyDescent="0.25">
      <c r="A1012"/>
      <c r="Y1012" t="s">
        <v>138</v>
      </c>
      <c r="Z1012">
        <v>0.69016900000000003</v>
      </c>
      <c r="AA1012">
        <v>1.44892</v>
      </c>
      <c r="AB1012">
        <v>136372053331</v>
      </c>
      <c r="AC1012">
        <v>197592141135</v>
      </c>
    </row>
    <row r="1013" spans="1:29" x14ac:dyDescent="0.25">
      <c r="A1013"/>
      <c r="Y1013" t="s">
        <v>139</v>
      </c>
      <c r="Z1013">
        <v>0.73249699999999995</v>
      </c>
      <c r="AA1013">
        <v>1.3651930000000001</v>
      </c>
      <c r="AB1013">
        <v>144735721483</v>
      </c>
      <c r="AC1013">
        <v>197592141135</v>
      </c>
    </row>
    <row r="1014" spans="1:29" x14ac:dyDescent="0.25">
      <c r="A1014"/>
      <c r="Y1014" t="s">
        <v>140</v>
      </c>
      <c r="Z1014">
        <v>0.74988999999999995</v>
      </c>
      <c r="AA1014">
        <v>1.3335300000000001</v>
      </c>
      <c r="AB1014">
        <v>148172304469</v>
      </c>
      <c r="AC1014">
        <v>197592141135</v>
      </c>
    </row>
    <row r="1015" spans="1:29" x14ac:dyDescent="0.25">
      <c r="A1015"/>
      <c r="Y1015" t="s">
        <v>141</v>
      </c>
      <c r="Z1015">
        <v>0.74661699999999998</v>
      </c>
      <c r="AA1015">
        <v>1.3393740000000001</v>
      </c>
      <c r="AB1015">
        <v>147525743185</v>
      </c>
      <c r="AC1015">
        <v>197592141135</v>
      </c>
    </row>
    <row r="1016" spans="1:29" x14ac:dyDescent="0.25">
      <c r="A1016"/>
      <c r="Y1016" t="s">
        <v>142</v>
      </c>
      <c r="Z1016">
        <v>0.74850899999999998</v>
      </c>
      <c r="AA1016">
        <v>1.33599</v>
      </c>
      <c r="AB1016">
        <v>147899458415</v>
      </c>
      <c r="AC1016">
        <v>197592141135</v>
      </c>
    </row>
    <row r="1017" spans="1:29" x14ac:dyDescent="0.25">
      <c r="A1017"/>
      <c r="Y1017" t="s">
        <v>143</v>
      </c>
      <c r="Z1017">
        <v>0.75074399999999997</v>
      </c>
      <c r="AA1017">
        <v>1.332012</v>
      </c>
      <c r="AB1017">
        <v>148341164051</v>
      </c>
      <c r="AC1017">
        <v>197592141135</v>
      </c>
    </row>
    <row r="1018" spans="1:29" x14ac:dyDescent="0.25">
      <c r="A1018"/>
      <c r="Y1018" t="s">
        <v>144</v>
      </c>
      <c r="Z1018">
        <v>0.73255599999999998</v>
      </c>
      <c r="AA1018">
        <v>1.365084</v>
      </c>
      <c r="AB1018">
        <v>144747266448</v>
      </c>
      <c r="AC1018">
        <v>197592141135</v>
      </c>
    </row>
    <row r="1019" spans="1:29" x14ac:dyDescent="0.25">
      <c r="A1019"/>
      <c r="Y1019" t="s">
        <v>145</v>
      </c>
      <c r="Z1019">
        <v>0.69900899999999999</v>
      </c>
      <c r="AA1019">
        <v>1.4305969999999999</v>
      </c>
      <c r="AB1019">
        <v>138118640640</v>
      </c>
      <c r="AC1019">
        <v>197592141135</v>
      </c>
    </row>
    <row r="1020" spans="1:29" x14ac:dyDescent="0.25">
      <c r="A1020"/>
      <c r="Y1020" t="s">
        <v>146</v>
      </c>
      <c r="Z1020">
        <v>0.69272299999999998</v>
      </c>
      <c r="AA1020">
        <v>1.4435789999999999</v>
      </c>
      <c r="AB1020">
        <v>136876569570</v>
      </c>
      <c r="AC1020">
        <v>197592141135</v>
      </c>
    </row>
    <row r="1021" spans="1:29" x14ac:dyDescent="0.25">
      <c r="A1021"/>
      <c r="Y1021" t="s">
        <v>147</v>
      </c>
      <c r="Z1021">
        <v>0.71462700000000001</v>
      </c>
      <c r="AA1021">
        <v>1.3993310000000001</v>
      </c>
      <c r="AB1021">
        <v>141204691079</v>
      </c>
      <c r="AC1021">
        <v>197592141135</v>
      </c>
    </row>
    <row r="1022" spans="1:29" x14ac:dyDescent="0.25">
      <c r="A1022"/>
      <c r="Y1022" t="s">
        <v>148</v>
      </c>
      <c r="Z1022">
        <v>0.695801</v>
      </c>
      <c r="AA1022">
        <v>1.4371929999999999</v>
      </c>
      <c r="AB1022">
        <v>137484778740</v>
      </c>
      <c r="AC1022">
        <v>197592141135</v>
      </c>
    </row>
    <row r="1023" spans="1:29" x14ac:dyDescent="0.25">
      <c r="A1023"/>
      <c r="Y1023" t="s">
        <v>149</v>
      </c>
      <c r="Z1023">
        <v>0.69061799999999995</v>
      </c>
      <c r="AA1023">
        <v>1.4479789999999999</v>
      </c>
      <c r="AB1023">
        <v>136460597605</v>
      </c>
      <c r="AC1023">
        <v>197592141135</v>
      </c>
    </row>
    <row r="1024" spans="1:29" x14ac:dyDescent="0.25">
      <c r="A1024"/>
      <c r="Y1024" t="s">
        <v>176</v>
      </c>
      <c r="Z1024">
        <v>1.033906</v>
      </c>
      <c r="AA1024">
        <v>0.96720600000000001</v>
      </c>
      <c r="AB1024">
        <v>204291722229</v>
      </c>
      <c r="AC1024">
        <v>197592141135</v>
      </c>
    </row>
    <row r="1025" spans="1:29" x14ac:dyDescent="0.25">
      <c r="A1025"/>
    </row>
    <row r="1026" spans="1:29" x14ac:dyDescent="0.25">
      <c r="A1026"/>
      <c r="Y1026" t="s">
        <v>97</v>
      </c>
    </row>
    <row r="1027" spans="1:29" x14ac:dyDescent="0.25">
      <c r="A1027"/>
    </row>
    <row r="1028" spans="1:29" x14ac:dyDescent="0.25">
      <c r="A1028"/>
      <c r="Y1028" t="s">
        <v>196</v>
      </c>
    </row>
    <row r="1029" spans="1:29" x14ac:dyDescent="0.25">
      <c r="A1029"/>
    </row>
    <row r="1030" spans="1:29" x14ac:dyDescent="0.25">
      <c r="A1030"/>
      <c r="Y1030" t="s">
        <v>103</v>
      </c>
      <c r="Z1030">
        <v>0.42786000000000002</v>
      </c>
      <c r="AA1030">
        <v>2.3372109999999999</v>
      </c>
      <c r="AB1030">
        <v>138800245609</v>
      </c>
      <c r="AC1030">
        <v>324405509005</v>
      </c>
    </row>
    <row r="1031" spans="1:29" x14ac:dyDescent="0.25">
      <c r="A1031"/>
      <c r="Y1031" t="s">
        <v>104</v>
      </c>
      <c r="Z1031">
        <v>0.33581899999999998</v>
      </c>
      <c r="AA1031">
        <v>2.9777939999999998</v>
      </c>
      <c r="AB1031">
        <v>108941562670</v>
      </c>
      <c r="AC1031">
        <v>324405509005</v>
      </c>
    </row>
    <row r="1032" spans="1:29" x14ac:dyDescent="0.25">
      <c r="A1032"/>
      <c r="Y1032" t="s">
        <v>132</v>
      </c>
      <c r="Z1032">
        <v>0.282974</v>
      </c>
      <c r="AA1032">
        <v>3.5338940000000001</v>
      </c>
      <c r="AB1032">
        <v>91798317927</v>
      </c>
      <c r="AC1032">
        <v>324405509005</v>
      </c>
    </row>
    <row r="1033" spans="1:29" x14ac:dyDescent="0.25">
      <c r="A1033"/>
      <c r="Y1033" t="s">
        <v>115</v>
      </c>
      <c r="Z1033">
        <v>0.27136700000000002</v>
      </c>
      <c r="AA1033">
        <v>3.6850510000000001</v>
      </c>
      <c r="AB1033">
        <v>88032846139</v>
      </c>
      <c r="AC1033">
        <v>324405509005</v>
      </c>
    </row>
    <row r="1034" spans="1:29" x14ac:dyDescent="0.25">
      <c r="A1034"/>
      <c r="Y1034" t="s">
        <v>133</v>
      </c>
      <c r="Z1034">
        <v>0.28467500000000001</v>
      </c>
      <c r="AA1034">
        <v>3.512772</v>
      </c>
      <c r="AB1034">
        <v>92350276999</v>
      </c>
      <c r="AC1034">
        <v>324405509005</v>
      </c>
    </row>
    <row r="1035" spans="1:29" x14ac:dyDescent="0.25">
      <c r="A1035"/>
      <c r="Y1035" t="s">
        <v>134</v>
      </c>
      <c r="Z1035">
        <v>0.46431499999999998</v>
      </c>
      <c r="AA1035">
        <v>2.1537090000000001</v>
      </c>
      <c r="AB1035">
        <v>150626446017</v>
      </c>
      <c r="AC1035">
        <v>324405509005</v>
      </c>
    </row>
    <row r="1036" spans="1:29" x14ac:dyDescent="0.25">
      <c r="A1036"/>
      <c r="Y1036" t="s">
        <v>135</v>
      </c>
      <c r="Z1036">
        <v>0.46318599999999999</v>
      </c>
      <c r="AA1036">
        <v>2.1589580000000002</v>
      </c>
      <c r="AB1036">
        <v>150260213561</v>
      </c>
      <c r="AC1036">
        <v>324405509005</v>
      </c>
    </row>
    <row r="1037" spans="1:29" x14ac:dyDescent="0.25">
      <c r="A1037"/>
      <c r="Y1037" t="s">
        <v>136</v>
      </c>
      <c r="Z1037">
        <v>0.27405099999999999</v>
      </c>
      <c r="AA1037">
        <v>3.6489579999999999</v>
      </c>
      <c r="AB1037">
        <v>88903603856</v>
      </c>
      <c r="AC1037">
        <v>324405509005</v>
      </c>
    </row>
    <row r="1038" spans="1:29" x14ac:dyDescent="0.25">
      <c r="A1038"/>
    </row>
    <row r="1039" spans="1:29" x14ac:dyDescent="0.25">
      <c r="A1039"/>
    </row>
    <row r="1040" spans="1:29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2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5703125" style="1" bestFit="1" customWidth="1"/>
    <col min="2" max="2" width="9.85546875" bestFit="1" customWidth="1"/>
  </cols>
  <sheetData>
    <row r="1" spans="1:25" ht="15.75" thickBot="1" x14ac:dyDescent="0.3">
      <c r="C1" s="96" t="s">
        <v>107</v>
      </c>
      <c r="D1" s="1" t="s">
        <v>107</v>
      </c>
      <c r="E1" s="1" t="s">
        <v>231</v>
      </c>
      <c r="F1" s="1" t="s">
        <v>236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153</v>
      </c>
      <c r="L1" s="1" t="s">
        <v>154</v>
      </c>
      <c r="M1" s="1" t="s">
        <v>157</v>
      </c>
      <c r="N1" s="96" t="s">
        <v>153</v>
      </c>
      <c r="O1" s="96" t="s">
        <v>154</v>
      </c>
      <c r="P1" s="96" t="s">
        <v>157</v>
      </c>
    </row>
    <row r="2" spans="1:25" x14ac:dyDescent="0.25">
      <c r="A2" s="1" t="s">
        <v>8</v>
      </c>
      <c r="B2" t="s">
        <v>0</v>
      </c>
      <c r="C2" s="80">
        <v>0.41673199999999999</v>
      </c>
      <c r="D2" s="80">
        <v>0.41619299999999998</v>
      </c>
      <c r="E2" s="8">
        <v>0.66975499999999999</v>
      </c>
      <c r="F2" s="8">
        <v>0.66983300000000001</v>
      </c>
      <c r="G2">
        <v>0.70379700000000001</v>
      </c>
      <c r="H2">
        <v>0.70388099999999998</v>
      </c>
      <c r="I2" s="5">
        <v>0.726877</v>
      </c>
      <c r="J2" s="5">
        <v>0.72689899999999996</v>
      </c>
      <c r="K2" s="7">
        <v>0.77072399999999996</v>
      </c>
      <c r="L2" s="4">
        <v>0.73375199999999996</v>
      </c>
      <c r="M2" s="8">
        <v>0.66990799999999995</v>
      </c>
      <c r="N2" s="77">
        <v>0.77064900000000003</v>
      </c>
      <c r="O2" s="17">
        <v>0.73379899999999998</v>
      </c>
      <c r="P2" s="26">
        <v>0.66992399999999996</v>
      </c>
      <c r="Y2" t="s">
        <v>237</v>
      </c>
    </row>
    <row r="3" spans="1:25" x14ac:dyDescent="0.25">
      <c r="B3" t="s">
        <v>118</v>
      </c>
      <c r="C3" s="80">
        <v>0.41737299999999999</v>
      </c>
      <c r="D3" s="80">
        <v>0.41712500000000002</v>
      </c>
      <c r="E3" s="8">
        <v>0.60861500000000002</v>
      </c>
      <c r="F3" s="8">
        <v>0.60868100000000003</v>
      </c>
      <c r="G3">
        <v>0.66176800000000002</v>
      </c>
      <c r="H3">
        <v>0.66046800000000006</v>
      </c>
      <c r="I3" s="5">
        <v>0.67156400000000005</v>
      </c>
      <c r="J3" s="5">
        <v>0.67154899999999995</v>
      </c>
      <c r="K3" s="7">
        <v>0.69495600000000002</v>
      </c>
      <c r="L3" s="4">
        <v>0.67250200000000004</v>
      </c>
      <c r="M3" s="8">
        <v>0.60884499999999997</v>
      </c>
      <c r="N3" s="67">
        <v>0.694299</v>
      </c>
      <c r="O3" s="22">
        <v>0.67172699999999996</v>
      </c>
      <c r="P3" s="19">
        <v>0.60823000000000005</v>
      </c>
      <c r="Y3" t="s">
        <v>238</v>
      </c>
    </row>
    <row r="4" spans="1:25" x14ac:dyDescent="0.25">
      <c r="A4" s="1" t="s">
        <v>10</v>
      </c>
      <c r="B4" t="s">
        <v>0</v>
      </c>
      <c r="C4" s="80">
        <v>0.62872799999999995</v>
      </c>
      <c r="D4" s="80">
        <v>0.62886200000000003</v>
      </c>
      <c r="E4">
        <v>0.99272700000000003</v>
      </c>
      <c r="F4" s="6">
        <v>0.90948300000000004</v>
      </c>
      <c r="G4" s="8">
        <v>0.87888100000000002</v>
      </c>
      <c r="H4" s="4">
        <v>1.0022040000000001</v>
      </c>
      <c r="I4" s="7">
        <v>1.0357099999999999</v>
      </c>
      <c r="J4" s="7">
        <v>1.035766</v>
      </c>
      <c r="K4">
        <v>0.98389599999999999</v>
      </c>
      <c r="L4" s="4">
        <v>1.000259</v>
      </c>
      <c r="M4" s="4">
        <v>1.0076430000000001</v>
      </c>
      <c r="N4" s="21">
        <v>0.983908</v>
      </c>
      <c r="O4" s="22">
        <v>1.0003709999999999</v>
      </c>
      <c r="P4" s="22">
        <v>1.0076179999999999</v>
      </c>
      <c r="Y4" t="s">
        <v>110</v>
      </c>
    </row>
    <row r="5" spans="1:25" x14ac:dyDescent="0.25">
      <c r="B5" t="s">
        <v>118</v>
      </c>
      <c r="C5" s="80">
        <v>0.54627999999999999</v>
      </c>
      <c r="D5" s="80">
        <v>0.54618599999999995</v>
      </c>
      <c r="E5">
        <v>0.66858300000000004</v>
      </c>
      <c r="F5">
        <v>0.67237800000000003</v>
      </c>
      <c r="G5" s="8">
        <v>0.58421800000000002</v>
      </c>
      <c r="H5">
        <v>0.67444999999999999</v>
      </c>
      <c r="I5" s="4">
        <v>0.72581499999999999</v>
      </c>
      <c r="J5" s="4">
        <v>0.72581799999999996</v>
      </c>
      <c r="K5" s="7">
        <v>0.72601099999999996</v>
      </c>
      <c r="L5" s="5">
        <v>0.71348199999999995</v>
      </c>
      <c r="M5">
        <v>0.65578499999999995</v>
      </c>
      <c r="N5" s="22">
        <v>0.72595699999999996</v>
      </c>
      <c r="O5" s="22">
        <v>0.71299199999999996</v>
      </c>
      <c r="P5" s="21">
        <v>0.65546400000000005</v>
      </c>
    </row>
    <row r="6" spans="1:25" x14ac:dyDescent="0.25">
      <c r="A6" s="1" t="s">
        <v>11</v>
      </c>
      <c r="B6" t="s">
        <v>0</v>
      </c>
      <c r="C6" s="80">
        <v>0.71394100000000005</v>
      </c>
      <c r="D6" s="8">
        <v>0.713611</v>
      </c>
      <c r="E6" s="4">
        <v>1.063849</v>
      </c>
      <c r="F6" s="4">
        <v>1.060516</v>
      </c>
      <c r="G6" s="5">
        <v>1.0253369999999999</v>
      </c>
      <c r="H6">
        <v>0.99538800000000005</v>
      </c>
      <c r="I6" s="7">
        <v>1.179265</v>
      </c>
      <c r="J6" s="7">
        <v>1.179387</v>
      </c>
      <c r="K6" s="6">
        <v>0.95488899999999999</v>
      </c>
      <c r="L6" s="4">
        <v>1.050352</v>
      </c>
      <c r="M6" s="4">
        <v>1.0637970000000001</v>
      </c>
      <c r="N6" s="21">
        <v>0.95502299999999996</v>
      </c>
      <c r="O6" s="21">
        <v>1.0504290000000001</v>
      </c>
      <c r="P6" s="21">
        <v>1.063804</v>
      </c>
    </row>
    <row r="7" spans="1:25" x14ac:dyDescent="0.25">
      <c r="B7" t="s">
        <v>118</v>
      </c>
      <c r="C7" s="80">
        <v>0.60944699999999996</v>
      </c>
      <c r="D7">
        <v>0.608989</v>
      </c>
      <c r="E7">
        <v>0.73521599999999998</v>
      </c>
      <c r="F7">
        <v>0.73198600000000003</v>
      </c>
      <c r="G7">
        <v>0.65544999999999998</v>
      </c>
      <c r="H7">
        <v>0.74284600000000001</v>
      </c>
      <c r="I7">
        <v>0.739703</v>
      </c>
      <c r="J7">
        <v>0.73965899999999996</v>
      </c>
      <c r="K7">
        <v>0.69361499999999998</v>
      </c>
      <c r="L7">
        <v>0.68384400000000001</v>
      </c>
      <c r="M7">
        <v>0.72423300000000002</v>
      </c>
      <c r="N7" s="21">
        <v>0.69353500000000001</v>
      </c>
      <c r="O7" s="21">
        <v>0.68322700000000003</v>
      </c>
      <c r="P7" s="22">
        <v>0.72389700000000001</v>
      </c>
      <c r="Y7" t="s">
        <v>111</v>
      </c>
    </row>
    <row r="8" spans="1:25" x14ac:dyDescent="0.25">
      <c r="A8" s="1" t="s">
        <v>12</v>
      </c>
      <c r="B8" t="s">
        <v>0</v>
      </c>
      <c r="C8" s="80">
        <v>0.81450500000000003</v>
      </c>
      <c r="D8">
        <v>0.81408999999999998</v>
      </c>
      <c r="E8">
        <v>1.3105990000000001</v>
      </c>
      <c r="F8">
        <v>1.212466</v>
      </c>
      <c r="G8">
        <v>1.1722509999999999</v>
      </c>
      <c r="H8">
        <v>1.3361350000000001</v>
      </c>
      <c r="I8">
        <v>1.34792</v>
      </c>
      <c r="J8">
        <v>1.347944</v>
      </c>
      <c r="K8">
        <v>1.311393</v>
      </c>
      <c r="L8">
        <v>1.335324</v>
      </c>
      <c r="M8">
        <v>1.1626080000000001</v>
      </c>
      <c r="N8" s="22">
        <v>1.3114250000000001</v>
      </c>
      <c r="O8" s="18">
        <v>1.3354900000000001</v>
      </c>
      <c r="P8" s="19">
        <v>1.162766</v>
      </c>
    </row>
    <row r="9" spans="1:25" x14ac:dyDescent="0.25">
      <c r="B9" t="s">
        <v>118</v>
      </c>
      <c r="C9" s="80">
        <v>0.56809200000000004</v>
      </c>
      <c r="D9">
        <v>0.56821100000000002</v>
      </c>
      <c r="E9">
        <v>0.78623500000000002</v>
      </c>
      <c r="F9">
        <v>0.77118399999999998</v>
      </c>
      <c r="G9">
        <v>0.70377800000000001</v>
      </c>
      <c r="H9">
        <v>0.78642100000000004</v>
      </c>
      <c r="I9">
        <v>0.84587299999999999</v>
      </c>
      <c r="J9">
        <v>0.84583600000000003</v>
      </c>
      <c r="K9">
        <v>0.72424200000000005</v>
      </c>
      <c r="L9">
        <v>0.71833499999999995</v>
      </c>
      <c r="M9">
        <v>0.69362999999999997</v>
      </c>
      <c r="N9" s="21">
        <v>0.72411499999999995</v>
      </c>
      <c r="O9" s="21">
        <v>0.71748100000000004</v>
      </c>
      <c r="P9" s="19">
        <v>0.69390499999999999</v>
      </c>
      <c r="Y9" t="s">
        <v>92</v>
      </c>
    </row>
    <row r="10" spans="1:25" x14ac:dyDescent="0.25">
      <c r="A10" s="1" t="s">
        <v>13</v>
      </c>
      <c r="B10" t="s">
        <v>0</v>
      </c>
      <c r="C10" s="80">
        <v>0.95941900000000002</v>
      </c>
      <c r="D10">
        <v>0.95871700000000004</v>
      </c>
      <c r="E10">
        <v>1.2633479999999999</v>
      </c>
      <c r="F10">
        <v>1.2561009999999999</v>
      </c>
      <c r="G10">
        <v>1.2598119999999999</v>
      </c>
      <c r="H10">
        <v>1.3426020000000001</v>
      </c>
      <c r="I10">
        <v>1.3725780000000001</v>
      </c>
      <c r="J10">
        <v>1.3658710000000001</v>
      </c>
      <c r="K10">
        <v>1.306073</v>
      </c>
      <c r="L10">
        <v>1.3101670000000001</v>
      </c>
      <c r="M10">
        <v>1.2711190000000001</v>
      </c>
      <c r="N10" s="18">
        <v>1.3063579999999999</v>
      </c>
      <c r="O10" s="67">
        <v>1.3098000000000001</v>
      </c>
      <c r="P10" s="22">
        <v>1.2709630000000001</v>
      </c>
    </row>
    <row r="11" spans="1:25" x14ac:dyDescent="0.25">
      <c r="B11" t="s">
        <v>118</v>
      </c>
      <c r="C11">
        <v>0.7208</v>
      </c>
      <c r="D11">
        <v>0.72058900000000004</v>
      </c>
      <c r="E11">
        <v>0.75221099999999996</v>
      </c>
      <c r="F11">
        <v>0.77059900000000003</v>
      </c>
      <c r="G11">
        <v>0.72121900000000005</v>
      </c>
      <c r="H11">
        <v>0.758131</v>
      </c>
      <c r="I11">
        <v>0.97853299999999999</v>
      </c>
      <c r="J11">
        <v>0.80437899999999996</v>
      </c>
      <c r="K11">
        <v>0.74980500000000005</v>
      </c>
      <c r="L11">
        <v>0.74387800000000004</v>
      </c>
      <c r="M11">
        <v>0.71930400000000005</v>
      </c>
      <c r="N11" s="21">
        <v>0.75063999999999997</v>
      </c>
      <c r="O11" s="21">
        <v>0.74395299999999998</v>
      </c>
      <c r="P11" s="21">
        <v>0.71946900000000003</v>
      </c>
      <c r="Y11" t="s">
        <v>121</v>
      </c>
    </row>
    <row r="12" spans="1:25" x14ac:dyDescent="0.25">
      <c r="A12" s="1" t="s">
        <v>14</v>
      </c>
      <c r="B12" t="s">
        <v>0</v>
      </c>
      <c r="C12" s="80">
        <v>1.1157820000000001</v>
      </c>
      <c r="D12">
        <v>1.1151329999999999</v>
      </c>
      <c r="E12">
        <v>1.592821</v>
      </c>
      <c r="F12">
        <v>1.535155</v>
      </c>
      <c r="G12">
        <v>1.516049</v>
      </c>
      <c r="H12">
        <v>1.6380410000000001</v>
      </c>
      <c r="I12">
        <v>1.6611279999999999</v>
      </c>
      <c r="J12">
        <v>1.665789</v>
      </c>
      <c r="K12">
        <v>1.610743</v>
      </c>
      <c r="L12">
        <v>1.605688</v>
      </c>
      <c r="M12">
        <v>1.541534</v>
      </c>
      <c r="N12" s="18">
        <v>1.6106579999999999</v>
      </c>
      <c r="O12" s="18">
        <v>1.605866</v>
      </c>
      <c r="P12" s="22">
        <v>1.54267</v>
      </c>
    </row>
    <row r="13" spans="1:25" ht="15.75" thickBot="1" x14ac:dyDescent="0.3">
      <c r="B13" t="s">
        <v>118</v>
      </c>
      <c r="C13">
        <v>0.84134799999999998</v>
      </c>
      <c r="D13">
        <v>0.84163200000000005</v>
      </c>
      <c r="E13">
        <v>1.014483</v>
      </c>
      <c r="F13">
        <v>1.028632</v>
      </c>
      <c r="G13">
        <v>1.026456</v>
      </c>
      <c r="H13">
        <v>1.025881</v>
      </c>
      <c r="I13">
        <v>1.086206</v>
      </c>
      <c r="J13">
        <v>1.187408</v>
      </c>
      <c r="K13">
        <v>0.99979499999999999</v>
      </c>
      <c r="L13">
        <v>1.020011</v>
      </c>
      <c r="M13">
        <v>1.0327710000000001</v>
      </c>
      <c r="N13" s="21">
        <v>1.0001260000000001</v>
      </c>
      <c r="O13" s="22">
        <v>1.020205</v>
      </c>
      <c r="P13" s="23">
        <v>1.032888</v>
      </c>
      <c r="Y13" t="s">
        <v>97</v>
      </c>
    </row>
    <row r="14" spans="1:25" x14ac:dyDescent="0.25">
      <c r="A14" s="1" t="s">
        <v>15</v>
      </c>
      <c r="B14" t="s">
        <v>0</v>
      </c>
      <c r="C14" s="80">
        <v>1.2865040000000001</v>
      </c>
      <c r="D14">
        <v>1.2858540000000001</v>
      </c>
      <c r="E14">
        <v>1.663951</v>
      </c>
      <c r="F14">
        <v>1.6288309999999999</v>
      </c>
      <c r="G14">
        <v>1.6192359999999999</v>
      </c>
      <c r="H14">
        <v>1.7150639999999999</v>
      </c>
      <c r="I14">
        <v>1.6849559999999999</v>
      </c>
      <c r="J14">
        <v>1.765442</v>
      </c>
      <c r="K14">
        <v>1.6776009999999999</v>
      </c>
      <c r="L14">
        <v>1.7031419999999999</v>
      </c>
      <c r="M14">
        <v>1.666193</v>
      </c>
      <c r="N14" s="22">
        <v>1.6789320000000001</v>
      </c>
      <c r="O14" s="67">
        <v>1.704472</v>
      </c>
      <c r="P14" s="5">
        <v>1.667163</v>
      </c>
    </row>
    <row r="15" spans="1:25" x14ac:dyDescent="0.25">
      <c r="B15" t="s">
        <v>118</v>
      </c>
      <c r="C15">
        <v>0.87669699999999995</v>
      </c>
      <c r="D15">
        <v>0.87708699999999995</v>
      </c>
      <c r="E15">
        <v>0.977576</v>
      </c>
      <c r="F15">
        <v>0.99068900000000004</v>
      </c>
      <c r="G15">
        <v>0.88347200000000004</v>
      </c>
      <c r="H15">
        <v>0.98992100000000005</v>
      </c>
      <c r="I15">
        <v>0.88208399999999998</v>
      </c>
      <c r="J15">
        <v>0.93297200000000002</v>
      </c>
      <c r="K15">
        <v>0.97342499999999998</v>
      </c>
      <c r="L15">
        <v>0.99392499999999995</v>
      </c>
      <c r="M15">
        <v>0.787053</v>
      </c>
      <c r="N15" s="22">
        <v>0.974302</v>
      </c>
      <c r="O15" s="67">
        <v>0.99475400000000003</v>
      </c>
      <c r="P15">
        <v>0.78616299999999995</v>
      </c>
      <c r="Y15" t="s">
        <v>119</v>
      </c>
    </row>
    <row r="16" spans="1:25" x14ac:dyDescent="0.25">
      <c r="A16" s="1" t="s">
        <v>16</v>
      </c>
      <c r="B16" t="s">
        <v>0</v>
      </c>
      <c r="C16" s="80">
        <v>1.58989</v>
      </c>
      <c r="D16">
        <v>1.588902</v>
      </c>
      <c r="E16">
        <v>1.90689</v>
      </c>
      <c r="F16">
        <v>1.863226</v>
      </c>
      <c r="G16">
        <v>1.851035</v>
      </c>
      <c r="H16">
        <v>1.9633910000000001</v>
      </c>
      <c r="I16">
        <v>2.018837</v>
      </c>
      <c r="J16">
        <v>2.017903</v>
      </c>
      <c r="K16">
        <v>1.924245</v>
      </c>
      <c r="L16">
        <v>1.9497899999999999</v>
      </c>
      <c r="M16">
        <v>1.905673</v>
      </c>
      <c r="N16" s="18">
        <v>1.925605</v>
      </c>
      <c r="O16" s="67">
        <v>1.9511259999999999</v>
      </c>
      <c r="P16" s="5">
        <v>1.9068890000000001</v>
      </c>
    </row>
    <row r="17" spans="1:29" x14ac:dyDescent="0.25">
      <c r="B17" t="s">
        <v>118</v>
      </c>
      <c r="C17" s="80">
        <v>0.54908800000000002</v>
      </c>
      <c r="D17">
        <v>0.55210700000000001</v>
      </c>
      <c r="E17">
        <v>1.007371</v>
      </c>
      <c r="F17">
        <v>1.0165789999999999</v>
      </c>
      <c r="G17">
        <v>0.95783099999999999</v>
      </c>
      <c r="H17">
        <v>1.010769</v>
      </c>
      <c r="I17">
        <v>1.0061869999999999</v>
      </c>
      <c r="J17">
        <v>1.0188839999999999</v>
      </c>
      <c r="K17">
        <v>0.96377400000000002</v>
      </c>
      <c r="L17">
        <v>0.99193299999999995</v>
      </c>
      <c r="M17">
        <v>0.76358000000000004</v>
      </c>
      <c r="N17" s="21">
        <v>0.96386499999999997</v>
      </c>
      <c r="O17" s="22">
        <v>0.99222500000000002</v>
      </c>
      <c r="P17" s="6">
        <v>0.76287199999999999</v>
      </c>
      <c r="Y17" t="s">
        <v>104</v>
      </c>
      <c r="Z17">
        <v>2.4027340000000001</v>
      </c>
      <c r="AA17">
        <v>0.41619299999999998</v>
      </c>
      <c r="AB17">
        <v>56097103460</v>
      </c>
      <c r="AC17">
        <v>23347200000</v>
      </c>
    </row>
    <row r="18" spans="1:29" x14ac:dyDescent="0.25">
      <c r="A18" s="1" t="s">
        <v>17</v>
      </c>
      <c r="B18" t="s">
        <v>0</v>
      </c>
      <c r="C18" s="8">
        <v>1.621245</v>
      </c>
      <c r="D18">
        <v>1.6205419999999999</v>
      </c>
      <c r="E18">
        <v>1.7614000000000001</v>
      </c>
      <c r="F18">
        <v>1.7666850000000001</v>
      </c>
      <c r="G18">
        <v>1.722229</v>
      </c>
      <c r="H18">
        <v>1.7936080000000001</v>
      </c>
      <c r="I18">
        <v>1.823353</v>
      </c>
      <c r="J18">
        <v>1.859856</v>
      </c>
      <c r="K18">
        <v>1.773963</v>
      </c>
      <c r="L18">
        <v>1.7292000000000001</v>
      </c>
      <c r="M18">
        <v>1.8962110000000001</v>
      </c>
      <c r="N18" s="22">
        <v>1.7748539999999999</v>
      </c>
      <c r="O18" s="19">
        <v>1.709757</v>
      </c>
      <c r="P18" s="4">
        <v>1.8970880000000001</v>
      </c>
      <c r="Y18" t="s">
        <v>225</v>
      </c>
      <c r="Z18">
        <v>1.493082</v>
      </c>
      <c r="AA18">
        <v>0.66975499999999999</v>
      </c>
      <c r="AB18">
        <v>34859294547</v>
      </c>
      <c r="AC18">
        <v>23347200000</v>
      </c>
    </row>
    <row r="19" spans="1:29" x14ac:dyDescent="0.25">
      <c r="B19" t="s">
        <v>118</v>
      </c>
      <c r="C19" s="80">
        <v>0.65242599999999995</v>
      </c>
      <c r="D19">
        <v>0.65480799999999995</v>
      </c>
      <c r="E19">
        <v>0.92787600000000003</v>
      </c>
      <c r="F19">
        <v>0.95341600000000004</v>
      </c>
      <c r="G19">
        <v>0.90948200000000001</v>
      </c>
      <c r="H19">
        <v>0.93801900000000005</v>
      </c>
      <c r="I19">
        <v>1.0664629999999999</v>
      </c>
      <c r="J19">
        <v>0.95707299999999995</v>
      </c>
      <c r="K19">
        <v>0.90776199999999996</v>
      </c>
      <c r="L19">
        <v>0.92105999999999999</v>
      </c>
      <c r="M19">
        <v>0.96959499999999998</v>
      </c>
      <c r="N19" s="21">
        <v>0.90823900000000002</v>
      </c>
      <c r="O19" s="21">
        <v>0.92179299999999997</v>
      </c>
      <c r="P19" s="4">
        <v>0.96940000000000004</v>
      </c>
      <c r="Y19" t="s">
        <v>226</v>
      </c>
      <c r="Z19">
        <v>1.4929079999999999</v>
      </c>
      <c r="AA19">
        <v>0.66983300000000001</v>
      </c>
      <c r="AB19">
        <v>34855230675</v>
      </c>
      <c r="AC19">
        <v>23347200000</v>
      </c>
    </row>
    <row r="20" spans="1:29" x14ac:dyDescent="0.25">
      <c r="A20" s="1" t="s">
        <v>18</v>
      </c>
      <c r="B20" t="s">
        <v>0</v>
      </c>
      <c r="C20" s="80">
        <v>1.794697</v>
      </c>
      <c r="D20">
        <v>1.794055</v>
      </c>
      <c r="E20">
        <v>2.0081190000000002</v>
      </c>
      <c r="F20">
        <v>1.98834</v>
      </c>
      <c r="G20">
        <v>1.930512</v>
      </c>
      <c r="H20">
        <v>2.074017</v>
      </c>
      <c r="I20">
        <v>2.0103689999999999</v>
      </c>
      <c r="J20">
        <v>2.0956199999999998</v>
      </c>
      <c r="K20">
        <v>2.0210029999999999</v>
      </c>
      <c r="L20">
        <v>1.962917</v>
      </c>
      <c r="M20">
        <v>2.1345969999999999</v>
      </c>
      <c r="N20" s="22">
        <v>2.0219559999999999</v>
      </c>
      <c r="O20" s="21">
        <v>1.963028</v>
      </c>
      <c r="P20" s="7">
        <v>2.1340599999999998</v>
      </c>
      <c r="Y20" t="s">
        <v>227</v>
      </c>
      <c r="Z20">
        <v>1.4208639999999999</v>
      </c>
      <c r="AA20">
        <v>0.70379700000000001</v>
      </c>
      <c r="AB20">
        <v>33173185439</v>
      </c>
      <c r="AC20">
        <v>23347200000</v>
      </c>
    </row>
    <row r="21" spans="1:29" x14ac:dyDescent="0.25">
      <c r="B21" t="s">
        <v>118</v>
      </c>
      <c r="C21" s="80">
        <v>0.793709</v>
      </c>
      <c r="D21">
        <v>0.79367100000000002</v>
      </c>
      <c r="E21">
        <v>1.119159</v>
      </c>
      <c r="F21">
        <v>1.1446639999999999</v>
      </c>
      <c r="G21">
        <v>1.158898</v>
      </c>
      <c r="H21">
        <v>1.1364730000000001</v>
      </c>
      <c r="I21">
        <v>1.2015400000000001</v>
      </c>
      <c r="J21">
        <v>1.236707</v>
      </c>
      <c r="K21">
        <v>1.113775</v>
      </c>
      <c r="L21">
        <v>1.1134759999999999</v>
      </c>
      <c r="M21">
        <v>1.0681890000000001</v>
      </c>
      <c r="N21" s="22">
        <v>1.114771</v>
      </c>
      <c r="O21" s="22">
        <v>1.1145099999999999</v>
      </c>
      <c r="P21">
        <v>1.0677680000000001</v>
      </c>
      <c r="Y21" t="s">
        <v>228</v>
      </c>
      <c r="Z21">
        <v>1.4206939999999999</v>
      </c>
      <c r="AA21">
        <v>0.70388099999999998</v>
      </c>
      <c r="AB21">
        <v>33169220827</v>
      </c>
      <c r="AC21">
        <v>23347200000</v>
      </c>
    </row>
    <row r="22" spans="1:29" x14ac:dyDescent="0.25">
      <c r="A22" s="1" t="s">
        <v>19</v>
      </c>
      <c r="B22" t="s">
        <v>0</v>
      </c>
      <c r="C22" s="6">
        <v>2.1783169999999998</v>
      </c>
      <c r="D22">
        <v>2.1756340000000001</v>
      </c>
      <c r="E22">
        <v>2.2159979999999999</v>
      </c>
      <c r="F22">
        <v>2.1861429999999999</v>
      </c>
      <c r="G22">
        <v>2.169295</v>
      </c>
      <c r="H22">
        <v>2.258861</v>
      </c>
      <c r="I22">
        <v>2.3970980000000002</v>
      </c>
      <c r="J22">
        <v>2.3176040000000002</v>
      </c>
      <c r="K22">
        <v>2.220351</v>
      </c>
      <c r="L22">
        <v>2.1816140000000002</v>
      </c>
      <c r="M22">
        <v>2.5103149999999999</v>
      </c>
      <c r="N22" s="22">
        <v>2.2203979999999999</v>
      </c>
      <c r="O22" s="19">
        <v>2.1811069999999999</v>
      </c>
      <c r="P22" s="4">
        <v>2.510732</v>
      </c>
      <c r="Y22" t="s">
        <v>229</v>
      </c>
      <c r="Z22">
        <v>1.375748</v>
      </c>
      <c r="AA22">
        <v>0.726877</v>
      </c>
      <c r="AB22">
        <v>32119864684</v>
      </c>
      <c r="AC22">
        <v>23347200000</v>
      </c>
    </row>
    <row r="23" spans="1:29" x14ac:dyDescent="0.25">
      <c r="B23" t="s">
        <v>118</v>
      </c>
      <c r="C23" s="80">
        <v>0.82152700000000001</v>
      </c>
      <c r="D23">
        <v>0.82107300000000005</v>
      </c>
      <c r="E23">
        <v>1.04037</v>
      </c>
      <c r="F23">
        <v>1.048081</v>
      </c>
      <c r="G23">
        <v>1.023933</v>
      </c>
      <c r="H23">
        <v>1.0605340000000001</v>
      </c>
      <c r="I23">
        <v>1.080349</v>
      </c>
      <c r="J23">
        <v>1.0720320000000001</v>
      </c>
      <c r="K23">
        <v>1.0275559999999999</v>
      </c>
      <c r="L23">
        <v>1.039839</v>
      </c>
      <c r="M23">
        <v>0.98689800000000005</v>
      </c>
      <c r="N23" s="22">
        <v>1.0280069999999999</v>
      </c>
      <c r="O23" s="18">
        <v>1.0404469999999999</v>
      </c>
      <c r="P23" s="6">
        <v>0.98689199999999999</v>
      </c>
      <c r="Y23" t="s">
        <v>230</v>
      </c>
      <c r="Z23">
        <v>1.375707</v>
      </c>
      <c r="AA23">
        <v>0.72689899999999996</v>
      </c>
      <c r="AB23">
        <v>32118903155</v>
      </c>
      <c r="AC23">
        <v>23347200000</v>
      </c>
    </row>
    <row r="24" spans="1:29" x14ac:dyDescent="0.25">
      <c r="A24" s="1" t="s">
        <v>20</v>
      </c>
      <c r="B24" t="s">
        <v>0</v>
      </c>
      <c r="C24">
        <v>2.2043149999999998</v>
      </c>
      <c r="D24">
        <v>2.2033969999999998</v>
      </c>
      <c r="E24">
        <v>2.2076560000000001</v>
      </c>
      <c r="F24">
        <v>2.082398</v>
      </c>
      <c r="G24">
        <v>2.1809310000000002</v>
      </c>
      <c r="H24">
        <v>2.2694329999999998</v>
      </c>
      <c r="I24">
        <v>2.180555</v>
      </c>
      <c r="J24">
        <v>2.1761900000000001</v>
      </c>
      <c r="K24">
        <v>2.3019579999999999</v>
      </c>
      <c r="L24">
        <v>2.1722459999999999</v>
      </c>
      <c r="M24">
        <v>2.5676320000000001</v>
      </c>
      <c r="N24" s="22">
        <v>2.3044370000000001</v>
      </c>
      <c r="O24" s="21">
        <v>2.1736949999999999</v>
      </c>
      <c r="P24" s="4">
        <v>2.5668319999999998</v>
      </c>
      <c r="Y24" t="s">
        <v>115</v>
      </c>
      <c r="Z24">
        <v>1.297482</v>
      </c>
      <c r="AA24">
        <v>0.77072399999999996</v>
      </c>
      <c r="AB24">
        <v>30292567835</v>
      </c>
      <c r="AC24">
        <v>23347200000</v>
      </c>
    </row>
    <row r="25" spans="1:29" ht="15.75" thickBot="1" x14ac:dyDescent="0.3">
      <c r="B25" t="s">
        <v>118</v>
      </c>
      <c r="C25" s="8">
        <v>1.053879</v>
      </c>
      <c r="D25">
        <v>1.061938</v>
      </c>
      <c r="E25">
        <v>1.1602859999999999</v>
      </c>
      <c r="F25">
        <v>1.1664490000000001</v>
      </c>
      <c r="G25">
        <v>1.1714260000000001</v>
      </c>
      <c r="H25">
        <v>1.161208</v>
      </c>
      <c r="I25">
        <v>1.212691</v>
      </c>
      <c r="J25">
        <v>1.2034720000000001</v>
      </c>
      <c r="K25">
        <v>1.1459569999999999</v>
      </c>
      <c r="L25">
        <v>1.144738</v>
      </c>
      <c r="M25">
        <v>1.2802279999999999</v>
      </c>
      <c r="N25" s="59">
        <v>1.1467080000000001</v>
      </c>
      <c r="O25" s="59">
        <v>1.14578</v>
      </c>
      <c r="P25" s="5">
        <v>1.2826120000000001</v>
      </c>
      <c r="Y25" t="s">
        <v>133</v>
      </c>
      <c r="Z25">
        <v>1.362859</v>
      </c>
      <c r="AA25">
        <v>0.73375199999999996</v>
      </c>
      <c r="AB25">
        <v>31818944320</v>
      </c>
      <c r="AC25">
        <v>23347200000</v>
      </c>
    </row>
    <row r="26" spans="1:29" x14ac:dyDescent="0.25">
      <c r="A26" s="1" t="s">
        <v>21</v>
      </c>
      <c r="B26" t="s">
        <v>0</v>
      </c>
      <c r="C26">
        <v>2.5218690000000001</v>
      </c>
      <c r="D26">
        <v>2.519431</v>
      </c>
      <c r="E26">
        <v>2.8625750000000001</v>
      </c>
      <c r="F26">
        <v>2.8665889999999998</v>
      </c>
      <c r="G26">
        <v>2.0640149999999999</v>
      </c>
      <c r="H26">
        <v>2.6574369999999998</v>
      </c>
      <c r="I26">
        <v>2.5346709999999999</v>
      </c>
      <c r="J26">
        <v>2.3253360000000001</v>
      </c>
      <c r="K26">
        <v>2.8627639999999999</v>
      </c>
      <c r="L26">
        <v>2.6687569999999998</v>
      </c>
      <c r="M26">
        <v>2.8665759999999998</v>
      </c>
      <c r="N26" s="5">
        <v>2.8626079999999998</v>
      </c>
      <c r="O26">
        <v>2.6681530000000002</v>
      </c>
      <c r="P26" s="5">
        <v>2.8664939999999999</v>
      </c>
      <c r="Y26" t="s">
        <v>136</v>
      </c>
      <c r="Z26">
        <v>1.492742</v>
      </c>
      <c r="AA26">
        <v>0.66990799999999995</v>
      </c>
      <c r="AB26">
        <v>34851357185</v>
      </c>
      <c r="AC26">
        <v>23347200000</v>
      </c>
    </row>
    <row r="27" spans="1:29" x14ac:dyDescent="0.25">
      <c r="B27" t="s">
        <v>118</v>
      </c>
      <c r="C27" s="8">
        <v>1.0956330000000001</v>
      </c>
      <c r="D27">
        <v>1.1119760000000001</v>
      </c>
      <c r="E27">
        <v>1.1941820000000001</v>
      </c>
      <c r="F27">
        <v>1.1792670000000001</v>
      </c>
      <c r="G27">
        <v>0.95205600000000001</v>
      </c>
      <c r="H27">
        <v>1.182911</v>
      </c>
      <c r="I27">
        <v>1.108841</v>
      </c>
      <c r="J27">
        <v>1.105602</v>
      </c>
      <c r="K27">
        <v>1.1895</v>
      </c>
      <c r="L27">
        <v>1.212575</v>
      </c>
      <c r="M27">
        <v>1.1784019999999999</v>
      </c>
      <c r="N27">
        <v>1.187338</v>
      </c>
      <c r="O27">
        <v>1.208046</v>
      </c>
      <c r="P27">
        <v>1.1805749999999999</v>
      </c>
    </row>
    <row r="28" spans="1:29" x14ac:dyDescent="0.25">
      <c r="A28" s="1" t="s">
        <v>109</v>
      </c>
      <c r="B28" t="s">
        <v>0</v>
      </c>
      <c r="C28" s="8"/>
      <c r="D28">
        <v>0.22057199999999999</v>
      </c>
      <c r="E28">
        <v>0.42037400000000003</v>
      </c>
      <c r="F28">
        <v>0.42125299999999999</v>
      </c>
      <c r="G28">
        <v>0.39949800000000002</v>
      </c>
      <c r="H28">
        <v>0.40015000000000001</v>
      </c>
      <c r="I28">
        <v>0.41678900000000002</v>
      </c>
      <c r="J28">
        <v>0.416545</v>
      </c>
      <c r="K28">
        <v>0.41318700000000003</v>
      </c>
      <c r="L28">
        <v>0.40833599999999998</v>
      </c>
      <c r="M28">
        <v>0.42086600000000002</v>
      </c>
      <c r="Y28" t="s">
        <v>120</v>
      </c>
    </row>
    <row r="29" spans="1:29" x14ac:dyDescent="0.25">
      <c r="B29" t="s">
        <v>118</v>
      </c>
      <c r="C29" s="8"/>
      <c r="D29">
        <v>0.220216</v>
      </c>
      <c r="E29">
        <v>0.40692699999999998</v>
      </c>
      <c r="F29">
        <v>0.40783199999999997</v>
      </c>
      <c r="G29">
        <v>0.39041799999999999</v>
      </c>
      <c r="H29">
        <v>0.39083099999999998</v>
      </c>
      <c r="I29">
        <v>0.40633599999999997</v>
      </c>
      <c r="J29">
        <v>0.40629799999999999</v>
      </c>
      <c r="K29">
        <v>0.40056000000000003</v>
      </c>
      <c r="L29">
        <v>0.39911099999999999</v>
      </c>
      <c r="M29">
        <v>0.407806</v>
      </c>
    </row>
    <row r="30" spans="1:29" x14ac:dyDescent="0.25">
      <c r="A30" s="1" t="s">
        <v>203</v>
      </c>
      <c r="B30" t="s">
        <v>0</v>
      </c>
      <c r="C30" s="80">
        <v>0.41559299999999999</v>
      </c>
      <c r="N30" s="6">
        <v>0.82741900000000002</v>
      </c>
      <c r="O30">
        <v>0.90603199999999995</v>
      </c>
      <c r="P30" s="8">
        <v>0.755629</v>
      </c>
      <c r="Y30" t="s">
        <v>104</v>
      </c>
      <c r="Z30">
        <v>2.3973610000000001</v>
      </c>
      <c r="AA30">
        <v>0.41712500000000002</v>
      </c>
      <c r="AB30">
        <v>55971665353</v>
      </c>
      <c r="AC30">
        <v>23347200000</v>
      </c>
    </row>
    <row r="31" spans="1:29" x14ac:dyDescent="0.25">
      <c r="B31" t="s">
        <v>118</v>
      </c>
      <c r="C31" s="80">
        <v>0.38200000000000001</v>
      </c>
      <c r="N31">
        <v>0.66168400000000005</v>
      </c>
      <c r="O31">
        <v>0.65184500000000001</v>
      </c>
      <c r="P31" s="8">
        <v>0.58425700000000003</v>
      </c>
      <c r="Y31" t="s">
        <v>225</v>
      </c>
      <c r="Z31">
        <v>1.643076</v>
      </c>
      <c r="AA31">
        <v>0.60861500000000002</v>
      </c>
      <c r="AB31">
        <v>38361223158</v>
      </c>
      <c r="AC31">
        <v>23347200000</v>
      </c>
    </row>
    <row r="32" spans="1:29" x14ac:dyDescent="0.25">
      <c r="A32" s="1" t="s">
        <v>211</v>
      </c>
      <c r="B32" t="s">
        <v>0</v>
      </c>
      <c r="C32" s="80">
        <v>0.64782099999999998</v>
      </c>
      <c r="N32" s="5">
        <v>0.88126800000000005</v>
      </c>
      <c r="O32" s="7">
        <v>0.95743599999999995</v>
      </c>
      <c r="P32">
        <v>0.85623000000000005</v>
      </c>
      <c r="Y32" t="s">
        <v>226</v>
      </c>
      <c r="Z32">
        <v>1.6428970000000001</v>
      </c>
      <c r="AA32">
        <v>0.60868100000000003</v>
      </c>
      <c r="AB32">
        <v>38357045024</v>
      </c>
      <c r="AC32">
        <v>23347200000</v>
      </c>
    </row>
    <row r="33" spans="1:29" x14ac:dyDescent="0.25">
      <c r="B33" t="s">
        <v>118</v>
      </c>
      <c r="C33" s="80">
        <v>0.51023700000000005</v>
      </c>
      <c r="N33">
        <v>0.73192599999999997</v>
      </c>
      <c r="O33" s="5">
        <v>0.743089</v>
      </c>
      <c r="P33">
        <v>0.72172400000000003</v>
      </c>
      <c r="Y33" t="s">
        <v>227</v>
      </c>
      <c r="Z33">
        <v>1.5111030000000001</v>
      </c>
      <c r="AA33">
        <v>0.66176800000000002</v>
      </c>
      <c r="AB33">
        <v>35280026041</v>
      </c>
      <c r="AC33">
        <v>23347200000</v>
      </c>
    </row>
    <row r="34" spans="1:29" x14ac:dyDescent="0.25">
      <c r="A34" s="1" t="s">
        <v>204</v>
      </c>
      <c r="B34" t="s">
        <v>0</v>
      </c>
      <c r="C34" s="80">
        <v>0.67527499999999996</v>
      </c>
      <c r="N34" s="5">
        <v>1.0619400000000001</v>
      </c>
      <c r="O34" s="7">
        <v>1.123607</v>
      </c>
      <c r="P34">
        <v>0.98341199999999995</v>
      </c>
      <c r="Y34" t="s">
        <v>228</v>
      </c>
      <c r="Z34">
        <v>1.514079</v>
      </c>
      <c r="AA34">
        <v>0.66046800000000006</v>
      </c>
      <c r="AB34">
        <v>35349504128</v>
      </c>
      <c r="AC34">
        <v>23347200000</v>
      </c>
    </row>
    <row r="35" spans="1:29" x14ac:dyDescent="0.25">
      <c r="B35" t="s">
        <v>118</v>
      </c>
      <c r="C35" s="80">
        <v>0.53007800000000005</v>
      </c>
      <c r="N35">
        <v>0.77679399999999998</v>
      </c>
      <c r="O35" s="5">
        <v>0.78600400000000004</v>
      </c>
      <c r="P35" s="8">
        <v>0.66681800000000002</v>
      </c>
      <c r="Y35" t="s">
        <v>229</v>
      </c>
      <c r="Z35">
        <v>1.4890620000000001</v>
      </c>
      <c r="AA35">
        <v>0.67156400000000005</v>
      </c>
      <c r="AB35">
        <v>34765436224</v>
      </c>
      <c r="AC35">
        <v>23347200000</v>
      </c>
    </row>
    <row r="36" spans="1:29" x14ac:dyDescent="0.25">
      <c r="A36" s="1" t="s">
        <v>212</v>
      </c>
      <c r="B36" t="s">
        <v>0</v>
      </c>
      <c r="C36" s="80">
        <v>1.099426</v>
      </c>
      <c r="N36">
        <v>1.4690939999999999</v>
      </c>
      <c r="O36" s="5">
        <v>1.5036339999999999</v>
      </c>
      <c r="P36" s="7">
        <v>1.6585160000000001</v>
      </c>
      <c r="Y36" t="s">
        <v>230</v>
      </c>
      <c r="Z36">
        <v>1.4890939999999999</v>
      </c>
      <c r="AA36">
        <v>0.67154899999999995</v>
      </c>
      <c r="AB36">
        <v>34766177156</v>
      </c>
      <c r="AC36">
        <v>23347200000</v>
      </c>
    </row>
    <row r="37" spans="1:29" x14ac:dyDescent="0.25">
      <c r="B37" t="s">
        <v>118</v>
      </c>
      <c r="C37" s="80">
        <v>0.59448699999999999</v>
      </c>
      <c r="N37" s="5">
        <v>0.916435</v>
      </c>
      <c r="O37" s="4">
        <v>0.92641099999999998</v>
      </c>
      <c r="P37">
        <v>0.883247</v>
      </c>
      <c r="Y37" t="s">
        <v>115</v>
      </c>
      <c r="Z37">
        <v>1.438941</v>
      </c>
      <c r="AA37">
        <v>0.69495600000000002</v>
      </c>
      <c r="AB37">
        <v>33595237264</v>
      </c>
      <c r="AC37">
        <v>23347200000</v>
      </c>
    </row>
    <row r="38" spans="1:29" x14ac:dyDescent="0.25">
      <c r="Y38" t="s">
        <v>133</v>
      </c>
      <c r="Z38">
        <v>1.4869829999999999</v>
      </c>
      <c r="AA38">
        <v>0.67250200000000004</v>
      </c>
      <c r="AB38">
        <v>34716898666</v>
      </c>
      <c r="AC38">
        <v>23347200000</v>
      </c>
    </row>
    <row r="39" spans="1:29" x14ac:dyDescent="0.25">
      <c r="Y39" t="s">
        <v>136</v>
      </c>
      <c r="Z39">
        <v>1.6424529999999999</v>
      </c>
      <c r="AA39">
        <v>0.60884499999999997</v>
      </c>
      <c r="AB39">
        <v>38346679247</v>
      </c>
      <c r="AC39">
        <v>23347200000</v>
      </c>
    </row>
    <row r="41" spans="1:29" x14ac:dyDescent="0.25">
      <c r="Y41" t="s">
        <v>214</v>
      </c>
    </row>
    <row r="43" spans="1:29" x14ac:dyDescent="0.25">
      <c r="Y43" t="s">
        <v>97</v>
      </c>
    </row>
    <row r="45" spans="1:29" x14ac:dyDescent="0.25">
      <c r="Y45" t="s">
        <v>119</v>
      </c>
    </row>
    <row r="47" spans="1:29" x14ac:dyDescent="0.25">
      <c r="Y47" t="s">
        <v>104</v>
      </c>
      <c r="Z47">
        <v>1.590174</v>
      </c>
      <c r="AA47">
        <v>0.62886200000000003</v>
      </c>
      <c r="AB47">
        <v>53930570913</v>
      </c>
      <c r="AC47">
        <v>33914880000</v>
      </c>
    </row>
    <row r="48" spans="1:29" x14ac:dyDescent="0.25">
      <c r="Y48" t="s">
        <v>225</v>
      </c>
      <c r="Z48">
        <v>1.0073259999999999</v>
      </c>
      <c r="AA48">
        <v>0.99272700000000003</v>
      </c>
      <c r="AB48">
        <v>34163349167</v>
      </c>
      <c r="AC48">
        <v>33914880000</v>
      </c>
    </row>
    <row r="49" spans="25:29" x14ac:dyDescent="0.25">
      <c r="Y49" t="s">
        <v>226</v>
      </c>
      <c r="Z49">
        <v>1.099526</v>
      </c>
      <c r="AA49">
        <v>0.90948300000000004</v>
      </c>
      <c r="AB49">
        <v>37290279470</v>
      </c>
      <c r="AC49">
        <v>33914880000</v>
      </c>
    </row>
    <row r="50" spans="25:29" x14ac:dyDescent="0.25">
      <c r="Y50" t="s">
        <v>227</v>
      </c>
      <c r="Z50">
        <v>1.13781</v>
      </c>
      <c r="AA50">
        <v>0.87888100000000002</v>
      </c>
      <c r="AB50">
        <v>38588701989</v>
      </c>
      <c r="AC50">
        <v>33914880000</v>
      </c>
    </row>
    <row r="51" spans="25:29" x14ac:dyDescent="0.25">
      <c r="Y51" t="s">
        <v>228</v>
      </c>
      <c r="Z51">
        <v>0.99780100000000005</v>
      </c>
      <c r="AA51">
        <v>1.0022040000000001</v>
      </c>
      <c r="AB51">
        <v>33840297051</v>
      </c>
      <c r="AC51">
        <v>33914880000</v>
      </c>
    </row>
    <row r="52" spans="25:29" x14ac:dyDescent="0.25">
      <c r="Y52" t="s">
        <v>229</v>
      </c>
      <c r="Z52">
        <v>0.96552099999999996</v>
      </c>
      <c r="AA52">
        <v>1.0357099999999999</v>
      </c>
      <c r="AB52">
        <v>32745528875</v>
      </c>
      <c r="AC52">
        <v>33914880000</v>
      </c>
    </row>
    <row r="53" spans="25:29" x14ac:dyDescent="0.25">
      <c r="Y53" t="s">
        <v>230</v>
      </c>
      <c r="Z53">
        <v>0.96546900000000002</v>
      </c>
      <c r="AA53">
        <v>1.035766</v>
      </c>
      <c r="AB53">
        <v>32743764797</v>
      </c>
      <c r="AC53">
        <v>33914880000</v>
      </c>
    </row>
    <row r="54" spans="25:29" x14ac:dyDescent="0.25">
      <c r="Y54" t="s">
        <v>115</v>
      </c>
      <c r="Z54">
        <v>1.0163679999999999</v>
      </c>
      <c r="AA54">
        <v>0.98389599999999999</v>
      </c>
      <c r="AB54">
        <v>34469994634</v>
      </c>
      <c r="AC54">
        <v>33914880000</v>
      </c>
    </row>
    <row r="55" spans="25:29" x14ac:dyDescent="0.25">
      <c r="Y55" t="s">
        <v>133</v>
      </c>
      <c r="Z55">
        <v>0.99974099999999999</v>
      </c>
      <c r="AA55">
        <v>1.000259</v>
      </c>
      <c r="AB55">
        <v>33906090454</v>
      </c>
      <c r="AC55">
        <v>33914880000</v>
      </c>
    </row>
    <row r="56" spans="25:29" x14ac:dyDescent="0.25">
      <c r="Y56" t="s">
        <v>136</v>
      </c>
      <c r="Z56">
        <v>0.99241500000000005</v>
      </c>
      <c r="AA56">
        <v>1.0076430000000001</v>
      </c>
      <c r="AB56">
        <v>33657631324</v>
      </c>
      <c r="AC56">
        <v>33914880000</v>
      </c>
    </row>
    <row r="58" spans="25:29" x14ac:dyDescent="0.25">
      <c r="Y58" t="s">
        <v>120</v>
      </c>
    </row>
    <row r="60" spans="25:29" x14ac:dyDescent="0.25">
      <c r="Y60" t="s">
        <v>104</v>
      </c>
      <c r="Z60">
        <v>1.8308770000000001</v>
      </c>
      <c r="AA60">
        <v>0.54618599999999995</v>
      </c>
      <c r="AB60">
        <v>62093981222</v>
      </c>
      <c r="AC60">
        <v>33914880000</v>
      </c>
    </row>
    <row r="61" spans="25:29" x14ac:dyDescent="0.25">
      <c r="Y61" t="s">
        <v>225</v>
      </c>
      <c r="Z61">
        <v>1.4957020000000001</v>
      </c>
      <c r="AA61">
        <v>0.66858300000000004</v>
      </c>
      <c r="AB61">
        <v>50726543041</v>
      </c>
      <c r="AC61">
        <v>33914880000</v>
      </c>
    </row>
    <row r="62" spans="25:29" x14ac:dyDescent="0.25">
      <c r="Y62" t="s">
        <v>226</v>
      </c>
      <c r="Z62">
        <v>1.4872590000000001</v>
      </c>
      <c r="AA62">
        <v>0.67237800000000003</v>
      </c>
      <c r="AB62">
        <v>50440202023</v>
      </c>
      <c r="AC62">
        <v>33914880000</v>
      </c>
    </row>
    <row r="63" spans="25:29" x14ac:dyDescent="0.25">
      <c r="Y63" t="s">
        <v>227</v>
      </c>
      <c r="Z63">
        <v>1.7116899999999999</v>
      </c>
      <c r="AA63">
        <v>0.58421800000000002</v>
      </c>
      <c r="AB63">
        <v>58051764098</v>
      </c>
      <c r="AC63">
        <v>33914880000</v>
      </c>
    </row>
    <row r="64" spans="25:29" x14ac:dyDescent="0.25">
      <c r="Y64" t="s">
        <v>228</v>
      </c>
      <c r="Z64">
        <v>1.4826889999999999</v>
      </c>
      <c r="AA64">
        <v>0.67444999999999999</v>
      </c>
      <c r="AB64">
        <v>50285215688</v>
      </c>
      <c r="AC64">
        <v>33914880000</v>
      </c>
    </row>
    <row r="65" spans="25:29" x14ac:dyDescent="0.25">
      <c r="Y65" t="s">
        <v>229</v>
      </c>
      <c r="Z65">
        <v>1.377761</v>
      </c>
      <c r="AA65">
        <v>0.72581499999999999</v>
      </c>
      <c r="AB65">
        <v>46726591712</v>
      </c>
      <c r="AC65">
        <v>33914880000</v>
      </c>
    </row>
    <row r="66" spans="25:29" x14ac:dyDescent="0.25">
      <c r="Y66" t="s">
        <v>230</v>
      </c>
      <c r="Z66">
        <v>1.377756</v>
      </c>
      <c r="AA66">
        <v>0.72581799999999996</v>
      </c>
      <c r="AB66">
        <v>46726445596</v>
      </c>
      <c r="AC66">
        <v>33914880000</v>
      </c>
    </row>
    <row r="67" spans="25:29" x14ac:dyDescent="0.25">
      <c r="Y67" t="s">
        <v>115</v>
      </c>
      <c r="Z67">
        <v>1.3773899999999999</v>
      </c>
      <c r="AA67">
        <v>0.72601099999999996</v>
      </c>
      <c r="AB67">
        <v>46714010714</v>
      </c>
      <c r="AC67">
        <v>33914880000</v>
      </c>
    </row>
    <row r="68" spans="25:29" x14ac:dyDescent="0.25">
      <c r="Y68" t="s">
        <v>133</v>
      </c>
      <c r="Z68">
        <v>1.4015770000000001</v>
      </c>
      <c r="AA68">
        <v>0.71348199999999995</v>
      </c>
      <c r="AB68">
        <v>47534314847</v>
      </c>
      <c r="AC68">
        <v>33914880000</v>
      </c>
    </row>
    <row r="69" spans="25:29" x14ac:dyDescent="0.25">
      <c r="Y69" t="s">
        <v>136</v>
      </c>
      <c r="Z69">
        <v>1.5248889999999999</v>
      </c>
      <c r="AA69">
        <v>0.65578499999999995</v>
      </c>
      <c r="AB69">
        <v>51716430989</v>
      </c>
      <c r="AC69">
        <v>33914880000</v>
      </c>
    </row>
    <row r="71" spans="25:29" x14ac:dyDescent="0.25">
      <c r="Y71" t="s">
        <v>177</v>
      </c>
    </row>
    <row r="73" spans="25:29" x14ac:dyDescent="0.25">
      <c r="Y73" t="s">
        <v>97</v>
      </c>
    </row>
    <row r="75" spans="25:29" x14ac:dyDescent="0.25">
      <c r="Y75" t="s">
        <v>119</v>
      </c>
    </row>
    <row r="77" spans="25:29" x14ac:dyDescent="0.25">
      <c r="Y77" t="s">
        <v>104</v>
      </c>
      <c r="Z77">
        <v>1.4013230000000001</v>
      </c>
      <c r="AA77">
        <v>0.713611</v>
      </c>
      <c r="AB77">
        <v>53638618884</v>
      </c>
      <c r="AC77">
        <v>38277120000</v>
      </c>
    </row>
    <row r="78" spans="25:29" x14ac:dyDescent="0.25">
      <c r="Y78" t="s">
        <v>225</v>
      </c>
      <c r="Z78">
        <v>0.93998300000000001</v>
      </c>
      <c r="AA78">
        <v>1.063849</v>
      </c>
      <c r="AB78">
        <v>35979841910</v>
      </c>
      <c r="AC78">
        <v>38277120000</v>
      </c>
    </row>
    <row r="79" spans="25:29" x14ac:dyDescent="0.25">
      <c r="Y79" t="s">
        <v>226</v>
      </c>
      <c r="Z79">
        <v>0.94293700000000003</v>
      </c>
      <c r="AA79">
        <v>1.060516</v>
      </c>
      <c r="AB79">
        <v>36092909489</v>
      </c>
      <c r="AC79">
        <v>38277120000</v>
      </c>
    </row>
    <row r="80" spans="25:29" x14ac:dyDescent="0.25">
      <c r="Y80" t="s">
        <v>227</v>
      </c>
      <c r="Z80">
        <v>0.97528899999999996</v>
      </c>
      <c r="AA80">
        <v>1.0253369999999999</v>
      </c>
      <c r="AB80">
        <v>37331245539</v>
      </c>
      <c r="AC80">
        <v>38277120000</v>
      </c>
    </row>
    <row r="81" spans="4:29" x14ac:dyDescent="0.25">
      <c r="Y81" t="s">
        <v>228</v>
      </c>
      <c r="Z81">
        <v>1.004634</v>
      </c>
      <c r="AA81">
        <v>0.99538800000000005</v>
      </c>
      <c r="AB81">
        <v>38454479378</v>
      </c>
      <c r="AC81">
        <v>38277120000</v>
      </c>
    </row>
    <row r="82" spans="4:29" x14ac:dyDescent="0.25">
      <c r="Y82" t="s">
        <v>229</v>
      </c>
      <c r="Z82">
        <v>0.84798600000000002</v>
      </c>
      <c r="AA82">
        <v>1.179265</v>
      </c>
      <c r="AB82">
        <v>32458454001</v>
      </c>
      <c r="AC82">
        <v>38277120000</v>
      </c>
    </row>
    <row r="83" spans="4:29" x14ac:dyDescent="0.25">
      <c r="Y83" t="s">
        <v>230</v>
      </c>
      <c r="Z83">
        <v>0.84789800000000004</v>
      </c>
      <c r="AA83">
        <v>1.179387</v>
      </c>
      <c r="AB83">
        <v>32455090613</v>
      </c>
      <c r="AC83">
        <v>38277120000</v>
      </c>
    </row>
    <row r="84" spans="4:29" x14ac:dyDescent="0.25">
      <c r="D84">
        <v>0.41540300000000002</v>
      </c>
      <c r="Y84" t="s">
        <v>115</v>
      </c>
      <c r="Z84">
        <v>1.047242</v>
      </c>
      <c r="AA84">
        <v>0.95488899999999999</v>
      </c>
      <c r="AB84">
        <v>40085426722</v>
      </c>
      <c r="AC84">
        <v>38277120000</v>
      </c>
    </row>
    <row r="85" spans="4:29" x14ac:dyDescent="0.25">
      <c r="D85">
        <v>0.90043300000000004</v>
      </c>
      <c r="Y85" t="s">
        <v>133</v>
      </c>
      <c r="Z85">
        <v>0.95206199999999996</v>
      </c>
      <c r="AA85">
        <v>1.050352</v>
      </c>
      <c r="AB85">
        <v>36442186967</v>
      </c>
      <c r="AC85">
        <v>38277120000</v>
      </c>
    </row>
    <row r="86" spans="4:29" x14ac:dyDescent="0.25">
      <c r="D86">
        <v>0.90808800000000001</v>
      </c>
      <c r="Y86" t="s">
        <v>136</v>
      </c>
      <c r="Z86">
        <v>0.940029</v>
      </c>
      <c r="AA86">
        <v>1.0637970000000001</v>
      </c>
      <c r="AB86">
        <v>35981593660</v>
      </c>
      <c r="AC86">
        <v>38277120000</v>
      </c>
    </row>
    <row r="87" spans="4:29" x14ac:dyDescent="0.25">
      <c r="D87">
        <v>0.831507</v>
      </c>
    </row>
    <row r="88" spans="4:29" x14ac:dyDescent="0.25">
      <c r="D88">
        <v>0.84765400000000002</v>
      </c>
      <c r="Y88" t="s">
        <v>120</v>
      </c>
    </row>
    <row r="89" spans="4:29" x14ac:dyDescent="0.25">
      <c r="D89">
        <v>0.78320100000000004</v>
      </c>
    </row>
    <row r="90" spans="4:29" x14ac:dyDescent="0.25">
      <c r="D90">
        <v>0.78311500000000001</v>
      </c>
      <c r="Y90" t="s">
        <v>104</v>
      </c>
      <c r="Z90">
        <v>1.642066</v>
      </c>
      <c r="AA90">
        <v>0.608989</v>
      </c>
      <c r="AB90">
        <v>62853570792</v>
      </c>
      <c r="AC90">
        <v>38277120000</v>
      </c>
    </row>
    <row r="91" spans="4:29" x14ac:dyDescent="0.25">
      <c r="D91">
        <v>0.82727399999999995</v>
      </c>
      <c r="Y91" t="s">
        <v>225</v>
      </c>
      <c r="Z91">
        <v>1.360144</v>
      </c>
      <c r="AA91">
        <v>0.73521599999999998</v>
      </c>
      <c r="AB91">
        <v>52062405846</v>
      </c>
      <c r="AC91">
        <v>38277120000</v>
      </c>
    </row>
    <row r="92" spans="4:29" x14ac:dyDescent="0.25">
      <c r="D92">
        <v>0.90597499999999997</v>
      </c>
      <c r="Y92" t="s">
        <v>226</v>
      </c>
      <c r="Z92">
        <v>1.366147</v>
      </c>
      <c r="AA92">
        <v>0.73198600000000003</v>
      </c>
      <c r="AB92">
        <v>52292156184</v>
      </c>
      <c r="AC92">
        <v>38277120000</v>
      </c>
    </row>
    <row r="93" spans="4:29" x14ac:dyDescent="0.25">
      <c r="D93">
        <v>0.75542299999999996</v>
      </c>
      <c r="Y93" t="s">
        <v>227</v>
      </c>
      <c r="Z93">
        <v>1.5256700000000001</v>
      </c>
      <c r="AA93">
        <v>0.65544999999999998</v>
      </c>
      <c r="AB93">
        <v>58398251398</v>
      </c>
      <c r="AC93">
        <v>38277120000</v>
      </c>
    </row>
    <row r="94" spans="4:29" x14ac:dyDescent="0.25">
      <c r="Y94" t="s">
        <v>228</v>
      </c>
      <c r="Z94">
        <v>1.346174</v>
      </c>
      <c r="AA94">
        <v>0.74284600000000001</v>
      </c>
      <c r="AB94">
        <v>51527671526</v>
      </c>
      <c r="AC94">
        <v>38277120000</v>
      </c>
    </row>
    <row r="95" spans="4:29" x14ac:dyDescent="0.25">
      <c r="Y95" t="s">
        <v>229</v>
      </c>
      <c r="Z95">
        <v>1.3518939999999999</v>
      </c>
      <c r="AA95">
        <v>0.739703</v>
      </c>
      <c r="AB95">
        <v>51746598161</v>
      </c>
      <c r="AC95">
        <v>38277120000</v>
      </c>
    </row>
    <row r="96" spans="4:29" x14ac:dyDescent="0.25">
      <c r="Y96" t="s">
        <v>230</v>
      </c>
      <c r="Z96">
        <v>1.3519749999999999</v>
      </c>
      <c r="AA96">
        <v>0.73965899999999996</v>
      </c>
      <c r="AB96">
        <v>51749700873</v>
      </c>
      <c r="AC96">
        <v>38277120000</v>
      </c>
    </row>
    <row r="97" spans="4:29" x14ac:dyDescent="0.25">
      <c r="D97">
        <v>0.38196200000000002</v>
      </c>
      <c r="Y97" t="s">
        <v>115</v>
      </c>
      <c r="Z97">
        <v>1.4417219999999999</v>
      </c>
      <c r="AA97">
        <v>0.69361499999999998</v>
      </c>
      <c r="AB97">
        <v>55184976864</v>
      </c>
      <c r="AC97">
        <v>38277120000</v>
      </c>
    </row>
    <row r="98" spans="4:29" x14ac:dyDescent="0.25">
      <c r="D98">
        <v>0.678898</v>
      </c>
      <c r="Y98" t="s">
        <v>133</v>
      </c>
      <c r="Z98">
        <v>1.4623219999999999</v>
      </c>
      <c r="AA98">
        <v>0.68384400000000001</v>
      </c>
      <c r="AB98">
        <v>55973472959</v>
      </c>
      <c r="AC98">
        <v>38277120000</v>
      </c>
    </row>
    <row r="99" spans="4:29" x14ac:dyDescent="0.25">
      <c r="D99">
        <v>0.68501999999999996</v>
      </c>
      <c r="Y99" t="s">
        <v>136</v>
      </c>
      <c r="Z99">
        <v>1.380771</v>
      </c>
      <c r="AA99">
        <v>0.72423300000000002</v>
      </c>
      <c r="AB99">
        <v>52851954764</v>
      </c>
      <c r="AC99">
        <v>38277120000</v>
      </c>
    </row>
    <row r="100" spans="4:29" x14ac:dyDescent="0.25">
      <c r="D100">
        <v>0.60830200000000001</v>
      </c>
    </row>
    <row r="101" spans="4:29" x14ac:dyDescent="0.25">
      <c r="D101">
        <v>0.69034399999999996</v>
      </c>
      <c r="Y101" t="s">
        <v>178</v>
      </c>
    </row>
    <row r="102" spans="4:29" x14ac:dyDescent="0.25">
      <c r="D102">
        <v>0.60980199999999996</v>
      </c>
    </row>
    <row r="103" spans="4:29" x14ac:dyDescent="0.25">
      <c r="D103">
        <v>0.60978399999999999</v>
      </c>
      <c r="Y103" t="s">
        <v>97</v>
      </c>
    </row>
    <row r="104" spans="4:29" x14ac:dyDescent="0.25">
      <c r="D104">
        <v>0.66151099999999996</v>
      </c>
    </row>
    <row r="105" spans="4:29" x14ac:dyDescent="0.25">
      <c r="D105">
        <v>0.65201900000000002</v>
      </c>
      <c r="Y105" t="s">
        <v>119</v>
      </c>
    </row>
    <row r="106" spans="4:29" x14ac:dyDescent="0.25">
      <c r="D106">
        <v>0.58422399999999997</v>
      </c>
    </row>
    <row r="107" spans="4:29" x14ac:dyDescent="0.25">
      <c r="Y107" t="s">
        <v>104</v>
      </c>
      <c r="Z107">
        <v>1.2283660000000001</v>
      </c>
      <c r="AA107">
        <v>0.81408999999999998</v>
      </c>
      <c r="AB107">
        <v>52527672835</v>
      </c>
      <c r="AC107">
        <v>42762240000</v>
      </c>
    </row>
    <row r="108" spans="4:29" x14ac:dyDescent="0.25">
      <c r="Y108" t="s">
        <v>225</v>
      </c>
      <c r="Z108">
        <v>0.76300999999999997</v>
      </c>
      <c r="AA108">
        <v>1.3105990000000001</v>
      </c>
      <c r="AB108">
        <v>32628010832</v>
      </c>
      <c r="AC108">
        <v>42762240000</v>
      </c>
    </row>
    <row r="109" spans="4:29" x14ac:dyDescent="0.25">
      <c r="Y109" t="s">
        <v>226</v>
      </c>
      <c r="Z109">
        <v>0.82476499999999997</v>
      </c>
      <c r="AA109">
        <v>1.212466</v>
      </c>
      <c r="AB109">
        <v>35268819821</v>
      </c>
      <c r="AC109">
        <v>42762240000</v>
      </c>
    </row>
    <row r="110" spans="4:29" x14ac:dyDescent="0.25">
      <c r="Y110" t="s">
        <v>227</v>
      </c>
      <c r="Z110">
        <v>0.85305900000000001</v>
      </c>
      <c r="AA110">
        <v>1.1722509999999999</v>
      </c>
      <c r="AB110">
        <v>36478729531</v>
      </c>
      <c r="AC110">
        <v>42762240000</v>
      </c>
    </row>
    <row r="111" spans="4:29" x14ac:dyDescent="0.25">
      <c r="Y111" t="s">
        <v>228</v>
      </c>
      <c r="Z111">
        <v>0.74842699999999995</v>
      </c>
      <c r="AA111">
        <v>1.3361350000000001</v>
      </c>
      <c r="AB111">
        <v>32004430528</v>
      </c>
      <c r="AC111">
        <v>42762240000</v>
      </c>
    </row>
    <row r="112" spans="4:29" x14ac:dyDescent="0.25">
      <c r="D112">
        <v>0.647733</v>
      </c>
      <c r="Y112" t="s">
        <v>229</v>
      </c>
      <c r="Z112">
        <v>0.74188399999999999</v>
      </c>
      <c r="AA112">
        <v>1.34792</v>
      </c>
      <c r="AB112">
        <v>31724608396</v>
      </c>
      <c r="AC112">
        <v>42762240000</v>
      </c>
    </row>
    <row r="113" spans="4:29" x14ac:dyDescent="0.25">
      <c r="D113">
        <v>0.965812</v>
      </c>
      <c r="Y113" t="s">
        <v>230</v>
      </c>
      <c r="Z113">
        <v>0.74187099999999995</v>
      </c>
      <c r="AA113">
        <v>1.347944</v>
      </c>
      <c r="AB113">
        <v>31724057598</v>
      </c>
      <c r="AC113">
        <v>42762240000</v>
      </c>
    </row>
    <row r="114" spans="4:29" x14ac:dyDescent="0.25">
      <c r="D114">
        <v>0.95646399999999998</v>
      </c>
      <c r="Y114" t="s">
        <v>115</v>
      </c>
      <c r="Z114">
        <v>0.762548</v>
      </c>
      <c r="AA114">
        <v>1.311393</v>
      </c>
      <c r="AB114">
        <v>32608262466</v>
      </c>
      <c r="AC114">
        <v>42762240000</v>
      </c>
    </row>
    <row r="115" spans="4:29" x14ac:dyDescent="0.25">
      <c r="D115">
        <v>0.844391</v>
      </c>
      <c r="Y115" t="s">
        <v>133</v>
      </c>
      <c r="Z115">
        <v>0.74888200000000005</v>
      </c>
      <c r="AA115">
        <v>1.335324</v>
      </c>
      <c r="AB115">
        <v>32023871907</v>
      </c>
      <c r="AC115">
        <v>42762240000</v>
      </c>
    </row>
    <row r="116" spans="4:29" x14ac:dyDescent="0.25">
      <c r="D116">
        <v>0.94471499999999997</v>
      </c>
      <c r="Y116" t="s">
        <v>136</v>
      </c>
      <c r="Z116">
        <v>0.86013499999999998</v>
      </c>
      <c r="AA116">
        <v>1.1626080000000001</v>
      </c>
      <c r="AB116">
        <v>36781300424</v>
      </c>
      <c r="AC116">
        <v>42762240000</v>
      </c>
    </row>
    <row r="117" spans="4:29" x14ac:dyDescent="0.25">
      <c r="D117">
        <v>0.93420800000000004</v>
      </c>
    </row>
    <row r="118" spans="4:29" x14ac:dyDescent="0.25">
      <c r="D118">
        <v>0.87351500000000004</v>
      </c>
      <c r="Y118" t="s">
        <v>120</v>
      </c>
    </row>
    <row r="119" spans="4:29" x14ac:dyDescent="0.25">
      <c r="D119">
        <v>0.88123899999999999</v>
      </c>
    </row>
    <row r="120" spans="4:29" x14ac:dyDescent="0.25">
      <c r="D120">
        <v>0.95872999999999997</v>
      </c>
      <c r="Y120" t="s">
        <v>104</v>
      </c>
      <c r="Z120">
        <v>1.759908</v>
      </c>
      <c r="AA120">
        <v>0.56821100000000002</v>
      </c>
      <c r="AB120">
        <v>75257629271</v>
      </c>
      <c r="AC120">
        <v>42762240000</v>
      </c>
    </row>
    <row r="121" spans="4:29" x14ac:dyDescent="0.25">
      <c r="D121">
        <v>0.85607999999999995</v>
      </c>
      <c r="Y121" t="s">
        <v>225</v>
      </c>
      <c r="Z121">
        <v>1.271884</v>
      </c>
      <c r="AA121">
        <v>0.78623500000000002</v>
      </c>
      <c r="AB121">
        <v>54388611317</v>
      </c>
      <c r="AC121">
        <v>42762240000</v>
      </c>
    </row>
    <row r="122" spans="4:29" x14ac:dyDescent="0.25">
      <c r="Y122" t="s">
        <v>226</v>
      </c>
      <c r="Z122">
        <v>1.2967070000000001</v>
      </c>
      <c r="AA122">
        <v>0.77118399999999998</v>
      </c>
      <c r="AB122">
        <v>55450089926</v>
      </c>
      <c r="AC122">
        <v>42762240000</v>
      </c>
    </row>
    <row r="123" spans="4:29" x14ac:dyDescent="0.25">
      <c r="Y123" t="s">
        <v>227</v>
      </c>
      <c r="Z123">
        <v>1.420903</v>
      </c>
      <c r="AA123">
        <v>0.70377800000000001</v>
      </c>
      <c r="AB123">
        <v>60760980726</v>
      </c>
      <c r="AC123">
        <v>42762240000</v>
      </c>
    </row>
    <row r="124" spans="4:29" x14ac:dyDescent="0.25">
      <c r="Y124" t="s">
        <v>228</v>
      </c>
      <c r="Z124">
        <v>1.2715829999999999</v>
      </c>
      <c r="AA124">
        <v>0.78642100000000004</v>
      </c>
      <c r="AB124">
        <v>54375739395</v>
      </c>
      <c r="AC124">
        <v>42762240000</v>
      </c>
    </row>
    <row r="125" spans="4:29" x14ac:dyDescent="0.25">
      <c r="D125">
        <v>0.51041199999999998</v>
      </c>
      <c r="Y125" t="s">
        <v>229</v>
      </c>
      <c r="Z125">
        <v>1.1822109999999999</v>
      </c>
      <c r="AA125">
        <v>0.84587299999999999</v>
      </c>
      <c r="AB125">
        <v>50553971822</v>
      </c>
      <c r="AC125">
        <v>42762240000</v>
      </c>
    </row>
    <row r="126" spans="4:29" x14ac:dyDescent="0.25">
      <c r="D126">
        <v>0.749718</v>
      </c>
      <c r="Y126" t="s">
        <v>230</v>
      </c>
      <c r="Z126">
        <v>1.1822630000000001</v>
      </c>
      <c r="AA126">
        <v>0.84583600000000003</v>
      </c>
      <c r="AB126">
        <v>50556198437</v>
      </c>
      <c r="AC126">
        <v>42762240000</v>
      </c>
    </row>
    <row r="127" spans="4:29" x14ac:dyDescent="0.25">
      <c r="D127">
        <v>0.77145200000000003</v>
      </c>
      <c r="Y127" t="s">
        <v>115</v>
      </c>
      <c r="Z127">
        <v>1.3807529999999999</v>
      </c>
      <c r="AA127">
        <v>0.72424200000000005</v>
      </c>
      <c r="AB127">
        <v>59044094433</v>
      </c>
      <c r="AC127">
        <v>42762240000</v>
      </c>
    </row>
    <row r="128" spans="4:29" x14ac:dyDescent="0.25">
      <c r="D128">
        <v>0.72222399999999998</v>
      </c>
      <c r="Y128" t="s">
        <v>133</v>
      </c>
      <c r="Z128">
        <v>1.3921079999999999</v>
      </c>
      <c r="AA128">
        <v>0.71833499999999995</v>
      </c>
      <c r="AB128">
        <v>59529648512</v>
      </c>
      <c r="AC128">
        <v>42762240000</v>
      </c>
    </row>
    <row r="129" spans="4:29" x14ac:dyDescent="0.25">
      <c r="D129">
        <v>0.75737399999999999</v>
      </c>
      <c r="Y129" t="s">
        <v>136</v>
      </c>
      <c r="Z129">
        <v>1.4416910000000001</v>
      </c>
      <c r="AA129">
        <v>0.69362999999999997</v>
      </c>
      <c r="AB129">
        <v>61649925931</v>
      </c>
      <c r="AC129">
        <v>42762240000</v>
      </c>
    </row>
    <row r="130" spans="4:29" x14ac:dyDescent="0.25">
      <c r="D130">
        <v>0.92493199999999998</v>
      </c>
    </row>
    <row r="131" spans="4:29" x14ac:dyDescent="0.25">
      <c r="D131">
        <v>0.81363300000000005</v>
      </c>
      <c r="Y131" t="s">
        <v>179</v>
      </c>
    </row>
    <row r="132" spans="4:29" x14ac:dyDescent="0.25">
      <c r="D132">
        <v>0.73117600000000005</v>
      </c>
    </row>
    <row r="133" spans="4:29" x14ac:dyDescent="0.25">
      <c r="D133">
        <v>0.74274700000000005</v>
      </c>
      <c r="Y133" t="s">
        <v>97</v>
      </c>
    </row>
    <row r="134" spans="4:29" x14ac:dyDescent="0.25">
      <c r="D134">
        <v>0.721387</v>
      </c>
    </row>
    <row r="135" spans="4:29" x14ac:dyDescent="0.25">
      <c r="Y135" t="s">
        <v>119</v>
      </c>
    </row>
    <row r="137" spans="4:29" x14ac:dyDescent="0.25">
      <c r="Y137" t="s">
        <v>104</v>
      </c>
      <c r="Z137">
        <v>1.043061</v>
      </c>
      <c r="AA137">
        <v>0.95871700000000004</v>
      </c>
      <c r="AB137">
        <v>54472805122</v>
      </c>
      <c r="AC137">
        <v>52224000000</v>
      </c>
    </row>
    <row r="138" spans="4:29" x14ac:dyDescent="0.25">
      <c r="Y138" t="s">
        <v>225</v>
      </c>
      <c r="Z138">
        <v>0.79154800000000003</v>
      </c>
      <c r="AA138">
        <v>1.2633479999999999</v>
      </c>
      <c r="AB138">
        <v>41337789005</v>
      </c>
      <c r="AC138">
        <v>52224000000</v>
      </c>
    </row>
    <row r="139" spans="4:29" x14ac:dyDescent="0.25">
      <c r="Y139" t="s">
        <v>226</v>
      </c>
      <c r="Z139">
        <v>0.79611399999999999</v>
      </c>
      <c r="AA139">
        <v>1.2561009999999999</v>
      </c>
      <c r="AB139">
        <v>41576270255</v>
      </c>
      <c r="AC139">
        <v>52224000000</v>
      </c>
    </row>
    <row r="140" spans="4:29" x14ac:dyDescent="0.25">
      <c r="D140">
        <v>0.67528699999999997</v>
      </c>
      <c r="Y140" t="s">
        <v>227</v>
      </c>
      <c r="Z140">
        <v>0.79376899999999995</v>
      </c>
      <c r="AA140">
        <v>1.2598119999999999</v>
      </c>
      <c r="AB140">
        <v>41453795274</v>
      </c>
      <c r="AC140">
        <v>52224000000</v>
      </c>
    </row>
    <row r="141" spans="4:29" x14ac:dyDescent="0.25">
      <c r="D141">
        <v>1.113105</v>
      </c>
      <c r="Y141" t="s">
        <v>228</v>
      </c>
      <c r="Z141">
        <v>0.74482199999999998</v>
      </c>
      <c r="AA141">
        <v>1.3426020000000001</v>
      </c>
      <c r="AB141">
        <v>38897602319</v>
      </c>
      <c r="AC141">
        <v>52224000000</v>
      </c>
    </row>
    <row r="142" spans="4:29" x14ac:dyDescent="0.25">
      <c r="D142">
        <v>1.0940780000000001</v>
      </c>
      <c r="Y142" t="s">
        <v>229</v>
      </c>
      <c r="Z142">
        <v>0.72855599999999998</v>
      </c>
      <c r="AA142">
        <v>1.3725780000000001</v>
      </c>
      <c r="AB142">
        <v>38048123015</v>
      </c>
      <c r="AC142">
        <v>52224000000</v>
      </c>
    </row>
    <row r="143" spans="4:29" x14ac:dyDescent="0.25">
      <c r="D143">
        <v>1.0156559999999999</v>
      </c>
      <c r="Y143" t="s">
        <v>230</v>
      </c>
      <c r="Z143">
        <v>0.73213399999999995</v>
      </c>
      <c r="AA143">
        <v>1.3658710000000001</v>
      </c>
      <c r="AB143">
        <v>38234955658</v>
      </c>
      <c r="AC143">
        <v>52224000000</v>
      </c>
    </row>
    <row r="144" spans="4:29" x14ac:dyDescent="0.25">
      <c r="D144">
        <v>1.1034930000000001</v>
      </c>
      <c r="Y144" t="s">
        <v>115</v>
      </c>
      <c r="Z144">
        <v>0.76565399999999995</v>
      </c>
      <c r="AA144">
        <v>1.306073</v>
      </c>
      <c r="AB144">
        <v>39985524515</v>
      </c>
      <c r="AC144">
        <v>52224000000</v>
      </c>
    </row>
    <row r="145" spans="4:29" x14ac:dyDescent="0.25">
      <c r="D145">
        <v>0.98585199999999995</v>
      </c>
      <c r="Y145" t="s">
        <v>133</v>
      </c>
      <c r="Z145">
        <v>0.763262</v>
      </c>
      <c r="AA145">
        <v>1.3101670000000001</v>
      </c>
      <c r="AB145">
        <v>39860578765</v>
      </c>
      <c r="AC145">
        <v>52224000000</v>
      </c>
    </row>
    <row r="146" spans="4:29" x14ac:dyDescent="0.25">
      <c r="D146">
        <v>1.0793159999999999</v>
      </c>
      <c r="Y146" t="s">
        <v>136</v>
      </c>
      <c r="Z146">
        <v>0.78670799999999996</v>
      </c>
      <c r="AA146">
        <v>1.2711190000000001</v>
      </c>
      <c r="AB146">
        <v>41085048495</v>
      </c>
      <c r="AC146">
        <v>52224000000</v>
      </c>
    </row>
    <row r="147" spans="4:29" x14ac:dyDescent="0.25">
      <c r="D147">
        <v>1.061939</v>
      </c>
    </row>
    <row r="148" spans="4:29" x14ac:dyDescent="0.25">
      <c r="D148">
        <v>1.124309</v>
      </c>
      <c r="Y148" t="s">
        <v>120</v>
      </c>
    </row>
    <row r="149" spans="4:29" x14ac:dyDescent="0.25">
      <c r="D149">
        <v>0.98318399999999995</v>
      </c>
    </row>
    <row r="150" spans="4:29" x14ac:dyDescent="0.25">
      <c r="Y150" t="s">
        <v>104</v>
      </c>
      <c r="Z150">
        <v>1.3877539999999999</v>
      </c>
      <c r="AA150">
        <v>0.72058900000000004</v>
      </c>
      <c r="AB150">
        <v>72474090512</v>
      </c>
      <c r="AC150">
        <v>52224000000</v>
      </c>
    </row>
    <row r="151" spans="4:29" x14ac:dyDescent="0.25">
      <c r="Y151" t="s">
        <v>225</v>
      </c>
      <c r="Z151">
        <v>1.3294140000000001</v>
      </c>
      <c r="AA151">
        <v>0.75221099999999996</v>
      </c>
      <c r="AB151">
        <v>69427328522</v>
      </c>
      <c r="AC151">
        <v>52224000000</v>
      </c>
    </row>
    <row r="152" spans="4:29" x14ac:dyDescent="0.25">
      <c r="Y152" t="s">
        <v>226</v>
      </c>
      <c r="Z152">
        <v>1.297693</v>
      </c>
      <c r="AA152">
        <v>0.77059900000000003</v>
      </c>
      <c r="AB152">
        <v>67770696739</v>
      </c>
      <c r="AC152">
        <v>52224000000</v>
      </c>
    </row>
    <row r="153" spans="4:29" x14ac:dyDescent="0.25">
      <c r="D153">
        <v>0.53041000000000005</v>
      </c>
      <c r="Y153" t="s">
        <v>227</v>
      </c>
      <c r="Z153">
        <v>1.386541</v>
      </c>
      <c r="AA153">
        <v>0.72121900000000005</v>
      </c>
      <c r="AB153">
        <v>72410721342</v>
      </c>
      <c r="AC153">
        <v>52224000000</v>
      </c>
    </row>
    <row r="154" spans="4:29" x14ac:dyDescent="0.25">
      <c r="D154">
        <v>0.79207399999999994</v>
      </c>
      <c r="Y154" t="s">
        <v>228</v>
      </c>
      <c r="Z154">
        <v>1.319034</v>
      </c>
      <c r="AA154">
        <v>0.758131</v>
      </c>
      <c r="AB154">
        <v>68885215207</v>
      </c>
      <c r="AC154">
        <v>52224000000</v>
      </c>
    </row>
    <row r="155" spans="4:29" x14ac:dyDescent="0.25">
      <c r="D155">
        <v>0.80496800000000002</v>
      </c>
      <c r="Y155" t="s">
        <v>229</v>
      </c>
      <c r="Z155">
        <v>1.021938</v>
      </c>
      <c r="AA155">
        <v>0.97853299999999999</v>
      </c>
      <c r="AB155">
        <v>53369695490</v>
      </c>
      <c r="AC155">
        <v>52224000000</v>
      </c>
    </row>
    <row r="156" spans="4:29" x14ac:dyDescent="0.25">
      <c r="D156">
        <v>0.76627699999999999</v>
      </c>
      <c r="Y156" t="s">
        <v>230</v>
      </c>
      <c r="Z156">
        <v>1.2431950000000001</v>
      </c>
      <c r="AA156">
        <v>0.80437899999999996</v>
      </c>
      <c r="AB156">
        <v>64924621745</v>
      </c>
      <c r="AC156">
        <v>52224000000</v>
      </c>
    </row>
    <row r="157" spans="4:29" x14ac:dyDescent="0.25">
      <c r="D157">
        <v>0.81627499999999997</v>
      </c>
      <c r="Y157" t="s">
        <v>115</v>
      </c>
      <c r="Z157">
        <v>1.33368</v>
      </c>
      <c r="AA157">
        <v>0.74980500000000005</v>
      </c>
      <c r="AB157">
        <v>69650094406</v>
      </c>
      <c r="AC157">
        <v>52224000000</v>
      </c>
    </row>
    <row r="158" spans="4:29" x14ac:dyDescent="0.25">
      <c r="D158">
        <v>0.83350299999999999</v>
      </c>
      <c r="Y158" t="s">
        <v>133</v>
      </c>
      <c r="Z158">
        <v>1.344306</v>
      </c>
      <c r="AA158">
        <v>0.74387800000000004</v>
      </c>
      <c r="AB158">
        <v>70205056139</v>
      </c>
      <c r="AC158">
        <v>52224000000</v>
      </c>
    </row>
    <row r="159" spans="4:29" x14ac:dyDescent="0.25">
      <c r="D159">
        <v>0.82785399999999998</v>
      </c>
      <c r="Y159" t="s">
        <v>136</v>
      </c>
      <c r="Z159">
        <v>1.3902330000000001</v>
      </c>
      <c r="AA159">
        <v>0.71930400000000005</v>
      </c>
      <c r="AB159">
        <v>72603522828</v>
      </c>
      <c r="AC159">
        <v>52224000000</v>
      </c>
    </row>
    <row r="160" spans="4:29" x14ac:dyDescent="0.25">
      <c r="D160">
        <v>0.77582499999999999</v>
      </c>
    </row>
    <row r="161" spans="4:29" x14ac:dyDescent="0.25">
      <c r="D161">
        <v>0.78617199999999998</v>
      </c>
      <c r="Y161" t="s">
        <v>180</v>
      </c>
    </row>
    <row r="162" spans="4:29" x14ac:dyDescent="0.25">
      <c r="D162">
        <v>0.66668499999999997</v>
      </c>
    </row>
    <row r="163" spans="4:29" x14ac:dyDescent="0.25">
      <c r="Y163" t="s">
        <v>97</v>
      </c>
    </row>
    <row r="165" spans="4:29" x14ac:dyDescent="0.25">
      <c r="Y165" t="s">
        <v>119</v>
      </c>
    </row>
    <row r="167" spans="4:29" x14ac:dyDescent="0.25">
      <c r="Y167" t="s">
        <v>104</v>
      </c>
      <c r="Z167">
        <v>0.89675400000000005</v>
      </c>
      <c r="AA167">
        <v>1.1151329999999999</v>
      </c>
      <c r="AB167">
        <v>54876165262</v>
      </c>
      <c r="AC167">
        <v>61194240000</v>
      </c>
    </row>
    <row r="168" spans="4:29" x14ac:dyDescent="0.25">
      <c r="D168">
        <v>1.098746</v>
      </c>
      <c r="Y168" t="s">
        <v>225</v>
      </c>
      <c r="Z168">
        <v>0.62781699999999996</v>
      </c>
      <c r="AA168">
        <v>1.592821</v>
      </c>
      <c r="AB168">
        <v>38418777024</v>
      </c>
      <c r="AC168">
        <v>61194240000</v>
      </c>
    </row>
    <row r="169" spans="4:29" x14ac:dyDescent="0.25">
      <c r="D169">
        <v>1.4826220000000001</v>
      </c>
      <c r="Y169" t="s">
        <v>226</v>
      </c>
      <c r="Z169">
        <v>0.65139999999999998</v>
      </c>
      <c r="AA169">
        <v>1.535155</v>
      </c>
      <c r="AB169">
        <v>39861932820</v>
      </c>
      <c r="AC169">
        <v>61194240000</v>
      </c>
    </row>
    <row r="170" spans="4:29" x14ac:dyDescent="0.25">
      <c r="D170">
        <v>1.4412259999999999</v>
      </c>
      <c r="Y170" t="s">
        <v>227</v>
      </c>
      <c r="Z170">
        <v>0.659609</v>
      </c>
      <c r="AA170">
        <v>1.516049</v>
      </c>
      <c r="AB170">
        <v>40364287177</v>
      </c>
      <c r="AC170">
        <v>61194240000</v>
      </c>
    </row>
    <row r="171" spans="4:29" x14ac:dyDescent="0.25">
      <c r="D171">
        <v>1.390145</v>
      </c>
      <c r="Y171" t="s">
        <v>228</v>
      </c>
      <c r="Z171">
        <v>0.61048500000000006</v>
      </c>
      <c r="AA171">
        <v>1.6380410000000001</v>
      </c>
      <c r="AB171">
        <v>37358193075</v>
      </c>
      <c r="AC171">
        <v>61194240000</v>
      </c>
    </row>
    <row r="172" spans="4:29" x14ac:dyDescent="0.25">
      <c r="D172">
        <v>1.5188759999999999</v>
      </c>
      <c r="Y172" t="s">
        <v>229</v>
      </c>
      <c r="Z172">
        <v>0.60200100000000001</v>
      </c>
      <c r="AA172">
        <v>1.6611279999999999</v>
      </c>
      <c r="AB172">
        <v>36838966448</v>
      </c>
      <c r="AC172">
        <v>61194240000</v>
      </c>
    </row>
    <row r="173" spans="4:29" x14ac:dyDescent="0.25">
      <c r="D173">
        <v>1.3808339999999999</v>
      </c>
      <c r="Y173" t="s">
        <v>230</v>
      </c>
      <c r="Z173">
        <v>0.60031599999999996</v>
      </c>
      <c r="AA173">
        <v>1.665789</v>
      </c>
      <c r="AB173">
        <v>36735878601</v>
      </c>
      <c r="AC173">
        <v>61194240000</v>
      </c>
    </row>
    <row r="174" spans="4:29" x14ac:dyDescent="0.25">
      <c r="D174">
        <v>1.44537</v>
      </c>
      <c r="Y174" t="s">
        <v>115</v>
      </c>
      <c r="Z174">
        <v>0.62083100000000002</v>
      </c>
      <c r="AA174">
        <v>1.610743</v>
      </c>
      <c r="AB174">
        <v>37991301769</v>
      </c>
      <c r="AC174">
        <v>61194240000</v>
      </c>
    </row>
    <row r="175" spans="4:29" x14ac:dyDescent="0.25">
      <c r="D175">
        <v>1.469293</v>
      </c>
      <c r="Y175" t="s">
        <v>133</v>
      </c>
      <c r="Z175">
        <v>0.62278599999999995</v>
      </c>
      <c r="AA175">
        <v>1.605688</v>
      </c>
      <c r="AB175">
        <v>38110923934</v>
      </c>
      <c r="AC175">
        <v>61194240000</v>
      </c>
    </row>
    <row r="176" spans="4:29" x14ac:dyDescent="0.25">
      <c r="D176">
        <v>1.5042199999999999</v>
      </c>
      <c r="Y176" t="s">
        <v>136</v>
      </c>
      <c r="Z176">
        <v>0.64870399999999995</v>
      </c>
      <c r="AA176">
        <v>1.541534</v>
      </c>
      <c r="AB176">
        <v>39696975299</v>
      </c>
      <c r="AC176">
        <v>61194240000</v>
      </c>
    </row>
    <row r="177" spans="4:29" x14ac:dyDescent="0.25">
      <c r="D177">
        <v>1.658982</v>
      </c>
    </row>
    <row r="178" spans="4:29" x14ac:dyDescent="0.25">
      <c r="Y178" t="s">
        <v>120</v>
      </c>
    </row>
    <row r="180" spans="4:29" x14ac:dyDescent="0.25">
      <c r="Y180" t="s">
        <v>104</v>
      </c>
      <c r="Z180">
        <v>1.188167</v>
      </c>
      <c r="AA180">
        <v>0.84163200000000005</v>
      </c>
      <c r="AB180">
        <v>72708988501</v>
      </c>
      <c r="AC180">
        <v>61194240000</v>
      </c>
    </row>
    <row r="181" spans="4:29" x14ac:dyDescent="0.25">
      <c r="D181">
        <v>0.59320200000000001</v>
      </c>
      <c r="Y181" t="s">
        <v>225</v>
      </c>
      <c r="Z181">
        <v>0.98572400000000004</v>
      </c>
      <c r="AA181">
        <v>1.014483</v>
      </c>
      <c r="AB181">
        <v>60320641602</v>
      </c>
      <c r="AC181">
        <v>61194240000</v>
      </c>
    </row>
    <row r="182" spans="4:29" x14ac:dyDescent="0.25">
      <c r="D182">
        <v>0.92943799999999999</v>
      </c>
      <c r="Y182" t="s">
        <v>226</v>
      </c>
      <c r="Z182">
        <v>0.97216499999999995</v>
      </c>
      <c r="AA182">
        <v>1.028632</v>
      </c>
      <c r="AB182">
        <v>59490917420</v>
      </c>
      <c r="AC182">
        <v>61194240000</v>
      </c>
    </row>
    <row r="183" spans="4:29" x14ac:dyDescent="0.25">
      <c r="D183">
        <v>0.94583600000000001</v>
      </c>
      <c r="Y183" t="s">
        <v>227</v>
      </c>
      <c r="Z183">
        <v>0.97422500000000001</v>
      </c>
      <c r="AA183">
        <v>1.026456</v>
      </c>
      <c r="AB183">
        <v>59616987695</v>
      </c>
      <c r="AC183">
        <v>61194240000</v>
      </c>
    </row>
    <row r="184" spans="4:29" x14ac:dyDescent="0.25">
      <c r="D184">
        <v>0.92243299999999995</v>
      </c>
      <c r="Y184" t="s">
        <v>228</v>
      </c>
      <c r="Z184">
        <v>0.97477199999999997</v>
      </c>
      <c r="AA184">
        <v>1.025881</v>
      </c>
      <c r="AB184">
        <v>59650402381</v>
      </c>
      <c r="AC184">
        <v>61194240000</v>
      </c>
    </row>
    <row r="185" spans="4:29" x14ac:dyDescent="0.25">
      <c r="D185">
        <v>0.96060400000000001</v>
      </c>
      <c r="Y185" t="s">
        <v>229</v>
      </c>
      <c r="Z185">
        <v>0.92063600000000001</v>
      </c>
      <c r="AA185">
        <v>1.086206</v>
      </c>
      <c r="AB185">
        <v>56337625830</v>
      </c>
      <c r="AC185">
        <v>61194240000</v>
      </c>
    </row>
    <row r="186" spans="4:29" x14ac:dyDescent="0.25">
      <c r="D186">
        <v>0.99210799999999999</v>
      </c>
      <c r="Y186" t="s">
        <v>230</v>
      </c>
      <c r="Z186">
        <v>0.842171</v>
      </c>
      <c r="AA186">
        <v>1.187408</v>
      </c>
      <c r="AB186">
        <v>51536004212</v>
      </c>
      <c r="AC186">
        <v>61194240000</v>
      </c>
    </row>
    <row r="187" spans="4:29" x14ac:dyDescent="0.25">
      <c r="D187">
        <v>0.95757700000000001</v>
      </c>
      <c r="Y187" t="s">
        <v>115</v>
      </c>
      <c r="Z187">
        <v>1.000205</v>
      </c>
      <c r="AA187">
        <v>0.99979499999999999</v>
      </c>
      <c r="AB187">
        <v>61206784504</v>
      </c>
      <c r="AC187">
        <v>61194240000</v>
      </c>
    </row>
    <row r="188" spans="4:29" x14ac:dyDescent="0.25">
      <c r="D188">
        <v>0.91564800000000002</v>
      </c>
      <c r="Y188" t="s">
        <v>133</v>
      </c>
      <c r="Z188">
        <v>0.98038199999999998</v>
      </c>
      <c r="AA188">
        <v>1.020011</v>
      </c>
      <c r="AB188">
        <v>59993707206</v>
      </c>
      <c r="AC188">
        <v>61194240000</v>
      </c>
    </row>
    <row r="189" spans="4:29" x14ac:dyDescent="0.25">
      <c r="D189">
        <v>0.92715599999999998</v>
      </c>
      <c r="Y189" t="s">
        <v>136</v>
      </c>
      <c r="Z189">
        <v>0.96826800000000002</v>
      </c>
      <c r="AA189">
        <v>1.0327710000000001</v>
      </c>
      <c r="AB189">
        <v>59252449238</v>
      </c>
      <c r="AC189">
        <v>61194240000</v>
      </c>
    </row>
    <row r="190" spans="4:29" x14ac:dyDescent="0.25">
      <c r="D190">
        <v>0.88127800000000001</v>
      </c>
    </row>
    <row r="191" spans="4:29" x14ac:dyDescent="0.25">
      <c r="Y191" t="s">
        <v>181</v>
      </c>
    </row>
    <row r="193" spans="4:29" x14ac:dyDescent="0.25">
      <c r="Y193" t="s">
        <v>97</v>
      </c>
    </row>
    <row r="195" spans="4:29" x14ac:dyDescent="0.25">
      <c r="Y195" t="s">
        <v>119</v>
      </c>
    </row>
    <row r="196" spans="4:29" x14ac:dyDescent="0.25">
      <c r="D196">
        <v>1.1319699999999999</v>
      </c>
    </row>
    <row r="197" spans="4:29" x14ac:dyDescent="0.25">
      <c r="D197">
        <v>1.41814</v>
      </c>
      <c r="Y197" t="s">
        <v>104</v>
      </c>
      <c r="Z197">
        <v>0.777694</v>
      </c>
      <c r="AA197">
        <v>1.2858540000000001</v>
      </c>
      <c r="AB197">
        <v>54184208405</v>
      </c>
      <c r="AC197">
        <v>69672960000</v>
      </c>
    </row>
    <row r="198" spans="4:29" x14ac:dyDescent="0.25">
      <c r="D198">
        <v>1.363175</v>
      </c>
      <c r="Y198" t="s">
        <v>225</v>
      </c>
      <c r="Z198">
        <v>0.60097900000000004</v>
      </c>
      <c r="AA198">
        <v>1.663951</v>
      </c>
      <c r="AB198">
        <v>41871990567</v>
      </c>
      <c r="AC198">
        <v>69672960000</v>
      </c>
    </row>
    <row r="199" spans="4:29" x14ac:dyDescent="0.25">
      <c r="D199">
        <v>1.397329</v>
      </c>
      <c r="Y199" t="s">
        <v>226</v>
      </c>
      <c r="Z199">
        <v>0.61393699999999995</v>
      </c>
      <c r="AA199">
        <v>1.6288309999999999</v>
      </c>
      <c r="AB199">
        <v>42774813070</v>
      </c>
      <c r="AC199">
        <v>69672960000</v>
      </c>
    </row>
    <row r="200" spans="4:29" x14ac:dyDescent="0.25">
      <c r="D200">
        <v>1.4835609999999999</v>
      </c>
      <c r="Y200" t="s">
        <v>227</v>
      </c>
      <c r="Z200">
        <v>0.61757499999999999</v>
      </c>
      <c r="AA200">
        <v>1.6192359999999999</v>
      </c>
      <c r="AB200">
        <v>43028295369</v>
      </c>
      <c r="AC200">
        <v>69672960000</v>
      </c>
    </row>
    <row r="201" spans="4:29" x14ac:dyDescent="0.25">
      <c r="D201">
        <v>1.398417</v>
      </c>
      <c r="Y201" t="s">
        <v>228</v>
      </c>
      <c r="Z201">
        <v>0.58306899999999995</v>
      </c>
      <c r="AA201">
        <v>1.7150639999999999</v>
      </c>
      <c r="AB201">
        <v>40624119962</v>
      </c>
      <c r="AC201">
        <v>69672960000</v>
      </c>
    </row>
    <row r="202" spans="4:29" x14ac:dyDescent="0.25">
      <c r="D202">
        <v>1.4040010000000001</v>
      </c>
      <c r="Y202" t="s">
        <v>229</v>
      </c>
      <c r="Z202">
        <v>0.59348699999999999</v>
      </c>
      <c r="AA202">
        <v>1.6849559999999999</v>
      </c>
      <c r="AB202">
        <v>41350024720</v>
      </c>
      <c r="AC202">
        <v>69672960000</v>
      </c>
    </row>
    <row r="203" spans="4:29" x14ac:dyDescent="0.25">
      <c r="D203">
        <v>1.4165399999999999</v>
      </c>
      <c r="Y203" t="s">
        <v>230</v>
      </c>
      <c r="Z203">
        <v>0.56642999999999999</v>
      </c>
      <c r="AA203">
        <v>1.765442</v>
      </c>
      <c r="AB203">
        <v>39464882845</v>
      </c>
      <c r="AC203">
        <v>69672960000</v>
      </c>
    </row>
    <row r="204" spans="4:29" x14ac:dyDescent="0.25">
      <c r="D204">
        <v>1.457749</v>
      </c>
      <c r="Y204" t="s">
        <v>115</v>
      </c>
      <c r="Z204">
        <v>0.59608899999999998</v>
      </c>
      <c r="AA204">
        <v>1.6776009999999999</v>
      </c>
      <c r="AB204">
        <v>41531303076</v>
      </c>
      <c r="AC204">
        <v>69672960000</v>
      </c>
    </row>
    <row r="205" spans="4:29" x14ac:dyDescent="0.25">
      <c r="D205">
        <v>1.6227400000000001</v>
      </c>
      <c r="Y205" t="s">
        <v>133</v>
      </c>
      <c r="Z205">
        <v>0.58714999999999995</v>
      </c>
      <c r="AA205">
        <v>1.7031419999999999</v>
      </c>
      <c r="AB205">
        <v>40908477150</v>
      </c>
      <c r="AC205">
        <v>69672960000</v>
      </c>
    </row>
    <row r="206" spans="4:29" x14ac:dyDescent="0.25">
      <c r="Y206" t="s">
        <v>136</v>
      </c>
      <c r="Z206">
        <v>0.60017100000000001</v>
      </c>
      <c r="AA206">
        <v>1.666193</v>
      </c>
      <c r="AB206">
        <v>41815662681</v>
      </c>
      <c r="AC206">
        <v>69672960000</v>
      </c>
    </row>
    <row r="208" spans="4:29" x14ac:dyDescent="0.25">
      <c r="Y208" t="s">
        <v>120</v>
      </c>
    </row>
    <row r="209" spans="4:29" x14ac:dyDescent="0.25">
      <c r="D209">
        <v>0.62966699999999998</v>
      </c>
    </row>
    <row r="210" spans="4:29" x14ac:dyDescent="0.25">
      <c r="D210">
        <v>0.91202499999999997</v>
      </c>
      <c r="Y210" t="s">
        <v>104</v>
      </c>
      <c r="Z210">
        <v>1.1401380000000001</v>
      </c>
      <c r="AA210">
        <v>0.87708699999999995</v>
      </c>
      <c r="AB210">
        <v>79436789657</v>
      </c>
      <c r="AC210">
        <v>69672960000</v>
      </c>
    </row>
    <row r="211" spans="4:29" x14ac:dyDescent="0.25">
      <c r="D211">
        <v>0.92135800000000001</v>
      </c>
      <c r="Y211" t="s">
        <v>225</v>
      </c>
      <c r="Z211">
        <v>1.022939</v>
      </c>
      <c r="AA211">
        <v>0.977576</v>
      </c>
      <c r="AB211">
        <v>71271153676</v>
      </c>
      <c r="AC211">
        <v>69672960000</v>
      </c>
    </row>
    <row r="212" spans="4:29" x14ac:dyDescent="0.25">
      <c r="D212">
        <v>0.93502200000000002</v>
      </c>
      <c r="Y212" t="s">
        <v>226</v>
      </c>
      <c r="Z212">
        <v>1.009398</v>
      </c>
      <c r="AA212">
        <v>0.99068900000000004</v>
      </c>
      <c r="AB212">
        <v>70327776865</v>
      </c>
      <c r="AC212">
        <v>69672960000</v>
      </c>
    </row>
    <row r="213" spans="4:29" x14ac:dyDescent="0.25">
      <c r="D213">
        <v>0.95470299999999997</v>
      </c>
      <c r="Y213" t="s">
        <v>227</v>
      </c>
      <c r="Z213">
        <v>1.1318980000000001</v>
      </c>
      <c r="AA213">
        <v>0.88347200000000004</v>
      </c>
      <c r="AB213">
        <v>78862700398</v>
      </c>
      <c r="AC213">
        <v>69672960000</v>
      </c>
    </row>
    <row r="214" spans="4:29" x14ac:dyDescent="0.25">
      <c r="D214">
        <v>1.008912</v>
      </c>
      <c r="Y214" t="s">
        <v>228</v>
      </c>
      <c r="Z214">
        <v>1.0101819999999999</v>
      </c>
      <c r="AA214">
        <v>0.98992100000000005</v>
      </c>
      <c r="AB214">
        <v>70382364993</v>
      </c>
      <c r="AC214">
        <v>69672960000</v>
      </c>
    </row>
    <row r="215" spans="4:29" x14ac:dyDescent="0.25">
      <c r="D215">
        <v>0.95203599999999999</v>
      </c>
      <c r="Y215" t="s">
        <v>229</v>
      </c>
      <c r="Z215">
        <v>1.1336790000000001</v>
      </c>
      <c r="AA215">
        <v>0.88208399999999998</v>
      </c>
      <c r="AB215">
        <v>78986741500</v>
      </c>
      <c r="AC215">
        <v>69672960000</v>
      </c>
    </row>
    <row r="216" spans="4:29" x14ac:dyDescent="0.25">
      <c r="D216">
        <v>0.90226099999999998</v>
      </c>
      <c r="Y216" t="s">
        <v>230</v>
      </c>
      <c r="Z216">
        <v>1.071844</v>
      </c>
      <c r="AA216">
        <v>0.93297200000000002</v>
      </c>
      <c r="AB216">
        <v>74678540829</v>
      </c>
      <c r="AC216">
        <v>69672960000</v>
      </c>
    </row>
    <row r="217" spans="4:29" x14ac:dyDescent="0.25">
      <c r="D217">
        <v>0.91545600000000005</v>
      </c>
      <c r="Y217" t="s">
        <v>115</v>
      </c>
      <c r="Z217">
        <v>1.027301</v>
      </c>
      <c r="AA217">
        <v>0.97342499999999998</v>
      </c>
      <c r="AB217">
        <v>71575070469</v>
      </c>
      <c r="AC217">
        <v>69672960000</v>
      </c>
    </row>
    <row r="218" spans="4:29" x14ac:dyDescent="0.25">
      <c r="D218">
        <v>0.91948300000000005</v>
      </c>
      <c r="Y218" t="s">
        <v>133</v>
      </c>
      <c r="Z218">
        <v>1.0061119999999999</v>
      </c>
      <c r="AA218">
        <v>0.99392499999999995</v>
      </c>
      <c r="AB218">
        <v>70098815820</v>
      </c>
      <c r="AC218">
        <v>69672960000</v>
      </c>
    </row>
    <row r="219" spans="4:29" x14ac:dyDescent="0.25">
      <c r="Y219" t="s">
        <v>136</v>
      </c>
      <c r="Z219">
        <v>1.270562</v>
      </c>
      <c r="AA219">
        <v>0.787053</v>
      </c>
      <c r="AB219">
        <v>88523846883</v>
      </c>
      <c r="AC219">
        <v>69672960000</v>
      </c>
    </row>
    <row r="221" spans="4:29" x14ac:dyDescent="0.25">
      <c r="Y221" t="s">
        <v>183</v>
      </c>
    </row>
    <row r="223" spans="4:29" x14ac:dyDescent="0.25">
      <c r="Y223" t="s">
        <v>97</v>
      </c>
    </row>
    <row r="224" spans="4:29" x14ac:dyDescent="0.25">
      <c r="D224">
        <v>1.1683460000000001</v>
      </c>
    </row>
    <row r="225" spans="4:29" x14ac:dyDescent="0.25">
      <c r="D225">
        <v>1.538586</v>
      </c>
      <c r="Y225" t="s">
        <v>119</v>
      </c>
    </row>
    <row r="226" spans="4:29" x14ac:dyDescent="0.25">
      <c r="D226">
        <v>1.489727</v>
      </c>
    </row>
    <row r="227" spans="4:29" x14ac:dyDescent="0.25">
      <c r="D227">
        <v>1.405446</v>
      </c>
      <c r="Y227" t="s">
        <v>104</v>
      </c>
      <c r="Z227">
        <v>0.62936599999999998</v>
      </c>
      <c r="AA227">
        <v>1.588902</v>
      </c>
      <c r="AB227">
        <v>48876630404</v>
      </c>
      <c r="AC227">
        <v>77660160000</v>
      </c>
    </row>
    <row r="228" spans="4:29" x14ac:dyDescent="0.25">
      <c r="D228">
        <v>1.566057</v>
      </c>
      <c r="Y228" t="s">
        <v>225</v>
      </c>
      <c r="Z228">
        <v>0.52441400000000005</v>
      </c>
      <c r="AA228">
        <v>1.90689</v>
      </c>
      <c r="AB228">
        <v>40726076360</v>
      </c>
      <c r="AC228">
        <v>77660160000</v>
      </c>
    </row>
    <row r="229" spans="4:29" x14ac:dyDescent="0.25">
      <c r="D229">
        <v>1.4564680000000001</v>
      </c>
      <c r="Y229" t="s">
        <v>226</v>
      </c>
      <c r="Z229">
        <v>0.53670399999999996</v>
      </c>
      <c r="AA229">
        <v>1.863226</v>
      </c>
      <c r="AB229">
        <v>41680484279</v>
      </c>
      <c r="AC229">
        <v>77660160000</v>
      </c>
    </row>
    <row r="230" spans="4:29" x14ac:dyDescent="0.25">
      <c r="D230">
        <v>1.5119370000000001</v>
      </c>
      <c r="Y230" t="s">
        <v>227</v>
      </c>
      <c r="Z230">
        <v>0.540238</v>
      </c>
      <c r="AA230">
        <v>1.851035</v>
      </c>
      <c r="AB230">
        <v>41954989841</v>
      </c>
      <c r="AC230">
        <v>77660160000</v>
      </c>
    </row>
    <row r="231" spans="4:29" x14ac:dyDescent="0.25">
      <c r="D231">
        <v>1.519957</v>
      </c>
      <c r="Y231" t="s">
        <v>228</v>
      </c>
      <c r="Z231">
        <v>0.50932299999999997</v>
      </c>
      <c r="AA231">
        <v>1.9633910000000001</v>
      </c>
      <c r="AB231">
        <v>39554100480</v>
      </c>
      <c r="AC231">
        <v>77660160000</v>
      </c>
    </row>
    <row r="232" spans="4:29" x14ac:dyDescent="0.25">
      <c r="D232">
        <v>1.5594870000000001</v>
      </c>
      <c r="Y232" t="s">
        <v>229</v>
      </c>
      <c r="Z232">
        <v>0.49533500000000003</v>
      </c>
      <c r="AA232">
        <v>2.018837</v>
      </c>
      <c r="AB232">
        <v>38467773871</v>
      </c>
      <c r="AC232">
        <v>77660160000</v>
      </c>
    </row>
    <row r="233" spans="4:29" x14ac:dyDescent="0.25">
      <c r="D233">
        <v>1.705338</v>
      </c>
      <c r="Y233" t="s">
        <v>230</v>
      </c>
      <c r="Z233">
        <v>0.495564</v>
      </c>
      <c r="AA233">
        <v>2.017903</v>
      </c>
      <c r="AB233">
        <v>38485573287</v>
      </c>
      <c r="AC233">
        <v>77660160000</v>
      </c>
    </row>
    <row r="234" spans="4:29" x14ac:dyDescent="0.25">
      <c r="Y234" t="s">
        <v>115</v>
      </c>
      <c r="Z234">
        <v>0.51968400000000003</v>
      </c>
      <c r="AA234">
        <v>1.924245</v>
      </c>
      <c r="AB234">
        <v>40358760373</v>
      </c>
      <c r="AC234">
        <v>77660160000</v>
      </c>
    </row>
    <row r="235" spans="4:29" x14ac:dyDescent="0.25">
      <c r="Y235" t="s">
        <v>133</v>
      </c>
      <c r="Z235">
        <v>0.512876</v>
      </c>
      <c r="AA235">
        <v>1.9497899999999999</v>
      </c>
      <c r="AB235">
        <v>39830016197</v>
      </c>
      <c r="AC235">
        <v>77660160000</v>
      </c>
    </row>
    <row r="236" spans="4:29" x14ac:dyDescent="0.25">
      <c r="Y236" t="s">
        <v>136</v>
      </c>
      <c r="Z236">
        <v>0.52474900000000002</v>
      </c>
      <c r="AA236">
        <v>1.905673</v>
      </c>
      <c r="AB236">
        <v>40752093502</v>
      </c>
      <c r="AC236">
        <v>77660160000</v>
      </c>
    </row>
    <row r="237" spans="4:29" x14ac:dyDescent="0.25">
      <c r="D237">
        <v>0.66751499999999997</v>
      </c>
    </row>
    <row r="238" spans="4:29" x14ac:dyDescent="0.25">
      <c r="D238">
        <v>0.94504900000000003</v>
      </c>
      <c r="Y238" t="s">
        <v>120</v>
      </c>
    </row>
    <row r="239" spans="4:29" x14ac:dyDescent="0.25">
      <c r="D239">
        <v>0.94848900000000003</v>
      </c>
    </row>
    <row r="240" spans="4:29" x14ac:dyDescent="0.25">
      <c r="D240">
        <v>0.91691199999999995</v>
      </c>
      <c r="Y240" t="s">
        <v>104</v>
      </c>
      <c r="Z240">
        <v>1.811245</v>
      </c>
      <c r="AA240">
        <v>0.55210700000000001</v>
      </c>
      <c r="AB240">
        <v>140661543365</v>
      </c>
      <c r="AC240">
        <v>77660160000</v>
      </c>
    </row>
    <row r="241" spans="4:29" x14ac:dyDescent="0.25">
      <c r="D241">
        <v>0.97497</v>
      </c>
      <c r="Y241" t="s">
        <v>225</v>
      </c>
      <c r="Z241">
        <v>0.99268299999999998</v>
      </c>
      <c r="AA241">
        <v>1.007371</v>
      </c>
      <c r="AB241">
        <v>77091904238</v>
      </c>
      <c r="AC241">
        <v>77660160000</v>
      </c>
    </row>
    <row r="242" spans="4:29" x14ac:dyDescent="0.25">
      <c r="D242">
        <v>1.0103139999999999</v>
      </c>
      <c r="Y242" t="s">
        <v>226</v>
      </c>
      <c r="Z242">
        <v>0.98369200000000001</v>
      </c>
      <c r="AA242">
        <v>1.0165789999999999</v>
      </c>
      <c r="AB242">
        <v>76393649543</v>
      </c>
      <c r="AC242">
        <v>77660160000</v>
      </c>
    </row>
    <row r="243" spans="4:29" x14ac:dyDescent="0.25">
      <c r="D243">
        <v>0.97458400000000001</v>
      </c>
      <c r="Y243" t="s">
        <v>227</v>
      </c>
      <c r="Z243">
        <v>1.044025</v>
      </c>
      <c r="AA243">
        <v>0.95783099999999999</v>
      </c>
      <c r="AB243">
        <v>81079157420</v>
      </c>
      <c r="AC243">
        <v>77660160000</v>
      </c>
    </row>
    <row r="244" spans="4:29" x14ac:dyDescent="0.25">
      <c r="D244">
        <v>0.93540800000000002</v>
      </c>
      <c r="Y244" t="s">
        <v>228</v>
      </c>
      <c r="Z244">
        <v>0.98934599999999995</v>
      </c>
      <c r="AA244">
        <v>1.010769</v>
      </c>
      <c r="AB244">
        <v>76832767386</v>
      </c>
      <c r="AC244">
        <v>77660160000</v>
      </c>
    </row>
    <row r="245" spans="4:29" x14ac:dyDescent="0.25">
      <c r="D245">
        <v>0.95060199999999995</v>
      </c>
      <c r="Y245" t="s">
        <v>229</v>
      </c>
      <c r="Z245">
        <v>0.99385100000000004</v>
      </c>
      <c r="AA245">
        <v>1.0061869999999999</v>
      </c>
      <c r="AB245">
        <v>77182645863</v>
      </c>
      <c r="AC245">
        <v>77660160000</v>
      </c>
    </row>
    <row r="246" spans="4:29" x14ac:dyDescent="0.25">
      <c r="D246">
        <v>0.943913</v>
      </c>
      <c r="Y246" t="s">
        <v>230</v>
      </c>
      <c r="Z246">
        <v>0.98146599999999995</v>
      </c>
      <c r="AA246">
        <v>1.0188839999999999</v>
      </c>
      <c r="AB246">
        <v>76220798529</v>
      </c>
      <c r="AC246">
        <v>77660160000</v>
      </c>
    </row>
    <row r="247" spans="4:29" x14ac:dyDescent="0.25">
      <c r="Y247" t="s">
        <v>115</v>
      </c>
      <c r="Z247">
        <v>1.037588</v>
      </c>
      <c r="AA247">
        <v>0.96377400000000002</v>
      </c>
      <c r="AB247">
        <v>80579235387</v>
      </c>
      <c r="AC247">
        <v>77660160000</v>
      </c>
    </row>
    <row r="248" spans="4:29" x14ac:dyDescent="0.25">
      <c r="Y248" t="s">
        <v>133</v>
      </c>
      <c r="Z248">
        <v>1.0081329999999999</v>
      </c>
      <c r="AA248">
        <v>0.99193299999999995</v>
      </c>
      <c r="AB248">
        <v>78291764607</v>
      </c>
      <c r="AC248">
        <v>77660160000</v>
      </c>
    </row>
    <row r="249" spans="4:29" x14ac:dyDescent="0.25">
      <c r="Y249" t="s">
        <v>136</v>
      </c>
      <c r="Z249">
        <v>1.30962</v>
      </c>
      <c r="AA249">
        <v>0.76358000000000004</v>
      </c>
      <c r="AB249">
        <v>101705302356</v>
      </c>
      <c r="AC249">
        <v>77660160000</v>
      </c>
    </row>
    <row r="251" spans="4:29" x14ac:dyDescent="0.25">
      <c r="Y251" t="s">
        <v>184</v>
      </c>
    </row>
    <row r="252" spans="4:29" x14ac:dyDescent="0.25">
      <c r="D252">
        <v>1.989727</v>
      </c>
    </row>
    <row r="253" spans="4:29" x14ac:dyDescent="0.25">
      <c r="D253">
        <v>2.6366550000000002</v>
      </c>
      <c r="Y253" t="s">
        <v>97</v>
      </c>
    </row>
    <row r="254" spans="4:29" x14ac:dyDescent="0.25">
      <c r="D254">
        <v>2.6365159999999999</v>
      </c>
    </row>
    <row r="255" spans="4:29" x14ac:dyDescent="0.25">
      <c r="D255">
        <v>1.782645</v>
      </c>
      <c r="Y255" t="s">
        <v>119</v>
      </c>
    </row>
    <row r="256" spans="4:29" x14ac:dyDescent="0.25">
      <c r="D256">
        <v>2.5435110000000001</v>
      </c>
    </row>
    <row r="257" spans="4:29" x14ac:dyDescent="0.25">
      <c r="D257">
        <v>2.4593389999999999</v>
      </c>
      <c r="Y257" t="s">
        <v>104</v>
      </c>
      <c r="Z257">
        <v>0.61707800000000002</v>
      </c>
      <c r="AA257">
        <v>1.6205419999999999</v>
      </c>
      <c r="AB257">
        <v>51865318552</v>
      </c>
      <c r="AC257">
        <v>84049920000</v>
      </c>
    </row>
    <row r="258" spans="4:29" x14ac:dyDescent="0.25">
      <c r="D258">
        <v>2.459203</v>
      </c>
      <c r="Y258" t="s">
        <v>225</v>
      </c>
      <c r="Z258">
        <v>0.56772999999999996</v>
      </c>
      <c r="AA258">
        <v>1.7614000000000001</v>
      </c>
      <c r="AB258">
        <v>47717689254</v>
      </c>
      <c r="AC258">
        <v>84049920000</v>
      </c>
    </row>
    <row r="259" spans="4:29" x14ac:dyDescent="0.25">
      <c r="D259">
        <v>2.6403810000000001</v>
      </c>
      <c r="Y259" t="s">
        <v>226</v>
      </c>
      <c r="Z259">
        <v>0.56603199999999998</v>
      </c>
      <c r="AA259">
        <v>1.7666850000000001</v>
      </c>
      <c r="AB259">
        <v>47574940202</v>
      </c>
      <c r="AC259">
        <v>84049920000</v>
      </c>
    </row>
    <row r="260" spans="4:29" x14ac:dyDescent="0.25">
      <c r="D260">
        <v>2.5336829999999999</v>
      </c>
      <c r="Y260" t="s">
        <v>227</v>
      </c>
      <c r="Z260">
        <v>0.58064300000000002</v>
      </c>
      <c r="AA260">
        <v>1.722229</v>
      </c>
      <c r="AB260">
        <v>48802979756</v>
      </c>
      <c r="AC260">
        <v>84049920000</v>
      </c>
    </row>
    <row r="261" spans="4:29" x14ac:dyDescent="0.25">
      <c r="D261">
        <v>2.6355469999999999</v>
      </c>
      <c r="Y261" t="s">
        <v>228</v>
      </c>
      <c r="Z261">
        <v>0.557535</v>
      </c>
      <c r="AA261">
        <v>1.7936080000000001</v>
      </c>
      <c r="AB261">
        <v>46860799238</v>
      </c>
      <c r="AC261">
        <v>84049920000</v>
      </c>
    </row>
    <row r="262" spans="4:29" x14ac:dyDescent="0.25">
      <c r="Y262" t="s">
        <v>229</v>
      </c>
      <c r="Z262">
        <v>0.54844000000000004</v>
      </c>
      <c r="AA262">
        <v>1.823353</v>
      </c>
      <c r="AB262">
        <v>46096340505</v>
      </c>
      <c r="AC262">
        <v>84049920000</v>
      </c>
    </row>
    <row r="263" spans="4:29" x14ac:dyDescent="0.25">
      <c r="Y263" t="s">
        <v>230</v>
      </c>
      <c r="Z263">
        <v>0.53767600000000004</v>
      </c>
      <c r="AA263">
        <v>1.859856</v>
      </c>
      <c r="AB263">
        <v>45191617523</v>
      </c>
      <c r="AC263">
        <v>84049920000</v>
      </c>
    </row>
    <row r="264" spans="4:29" x14ac:dyDescent="0.25">
      <c r="Y264" t="s">
        <v>115</v>
      </c>
      <c r="Z264">
        <v>0.56371000000000004</v>
      </c>
      <c r="AA264">
        <v>1.773963</v>
      </c>
      <c r="AB264">
        <v>47379752764</v>
      </c>
      <c r="AC264">
        <v>84049920000</v>
      </c>
    </row>
    <row r="265" spans="4:29" x14ac:dyDescent="0.25">
      <c r="D265">
        <v>1.1669080000000001</v>
      </c>
      <c r="Y265" t="s">
        <v>133</v>
      </c>
      <c r="Z265">
        <v>0.57830199999999998</v>
      </c>
      <c r="AA265">
        <v>1.7292000000000001</v>
      </c>
      <c r="AB265">
        <v>48606247156</v>
      </c>
      <c r="AC265">
        <v>84049920000</v>
      </c>
    </row>
    <row r="266" spans="4:29" x14ac:dyDescent="0.25">
      <c r="Y266" t="s">
        <v>136</v>
      </c>
      <c r="Z266">
        <v>0.52736700000000003</v>
      </c>
      <c r="AA266">
        <v>1.8962110000000001</v>
      </c>
      <c r="AB266">
        <v>44325188079</v>
      </c>
      <c r="AC266">
        <v>84049920000</v>
      </c>
    </row>
    <row r="268" spans="4:29" x14ac:dyDescent="0.25">
      <c r="Y268" t="s">
        <v>120</v>
      </c>
    </row>
    <row r="270" spans="4:29" x14ac:dyDescent="0.25">
      <c r="Y270" t="s">
        <v>104</v>
      </c>
      <c r="Z270">
        <v>1.5271650000000001</v>
      </c>
      <c r="AA270">
        <v>0.65480799999999995</v>
      </c>
      <c r="AB270">
        <v>128358118830</v>
      </c>
      <c r="AC270">
        <v>84049920000</v>
      </c>
    </row>
    <row r="271" spans="4:29" x14ac:dyDescent="0.25">
      <c r="Y271" t="s">
        <v>225</v>
      </c>
      <c r="Z271">
        <v>1.0777300000000001</v>
      </c>
      <c r="AA271">
        <v>0.92787600000000003</v>
      </c>
      <c r="AB271">
        <v>90583113462</v>
      </c>
      <c r="AC271">
        <v>84049920000</v>
      </c>
    </row>
    <row r="272" spans="4:29" x14ac:dyDescent="0.25">
      <c r="Y272" t="s">
        <v>226</v>
      </c>
      <c r="Z272">
        <v>1.0488599999999999</v>
      </c>
      <c r="AA272">
        <v>0.95341600000000004</v>
      </c>
      <c r="AB272">
        <v>88156632402</v>
      </c>
      <c r="AC272">
        <v>84049920000</v>
      </c>
    </row>
    <row r="273" spans="25:29" x14ac:dyDescent="0.25">
      <c r="Y273" t="s">
        <v>227</v>
      </c>
      <c r="Z273">
        <v>1.0995269999999999</v>
      </c>
      <c r="AA273">
        <v>0.90948200000000001</v>
      </c>
      <c r="AB273">
        <v>92415123102</v>
      </c>
      <c r="AC273">
        <v>84049920000</v>
      </c>
    </row>
    <row r="274" spans="25:29" x14ac:dyDescent="0.25">
      <c r="Y274" t="s">
        <v>228</v>
      </c>
      <c r="Z274">
        <v>1.066076</v>
      </c>
      <c r="AA274">
        <v>0.93801900000000005</v>
      </c>
      <c r="AB274">
        <v>89603622109</v>
      </c>
      <c r="AC274">
        <v>84049920000</v>
      </c>
    </row>
    <row r="275" spans="25:29" x14ac:dyDescent="0.25">
      <c r="Y275" t="s">
        <v>229</v>
      </c>
      <c r="Z275">
        <v>0.93767900000000004</v>
      </c>
      <c r="AA275">
        <v>1.0664629999999999</v>
      </c>
      <c r="AB275">
        <v>78811855155</v>
      </c>
      <c r="AC275">
        <v>84049920000</v>
      </c>
    </row>
    <row r="276" spans="25:29" x14ac:dyDescent="0.25">
      <c r="Y276" t="s">
        <v>230</v>
      </c>
      <c r="Z276">
        <v>1.0448519999999999</v>
      </c>
      <c r="AA276">
        <v>0.95707299999999995</v>
      </c>
      <c r="AB276">
        <v>87819764616</v>
      </c>
      <c r="AC276">
        <v>84049920000</v>
      </c>
    </row>
    <row r="277" spans="25:29" x14ac:dyDescent="0.25">
      <c r="Y277" t="s">
        <v>115</v>
      </c>
      <c r="Z277">
        <v>1.10161</v>
      </c>
      <c r="AA277">
        <v>0.90776199999999996</v>
      </c>
      <c r="AB277">
        <v>92590223552</v>
      </c>
      <c r="AC277">
        <v>84049920000</v>
      </c>
    </row>
    <row r="278" spans="25:29" x14ac:dyDescent="0.25">
      <c r="Y278" t="s">
        <v>133</v>
      </c>
      <c r="Z278">
        <v>1.0857060000000001</v>
      </c>
      <c r="AA278">
        <v>0.92105999999999999</v>
      </c>
      <c r="AB278">
        <v>91253490447</v>
      </c>
      <c r="AC278">
        <v>84049920000</v>
      </c>
    </row>
    <row r="279" spans="25:29" x14ac:dyDescent="0.25">
      <c r="Y279" t="s">
        <v>136</v>
      </c>
      <c r="Z279">
        <v>1.0313589999999999</v>
      </c>
      <c r="AA279">
        <v>0.96959499999999998</v>
      </c>
      <c r="AB279">
        <v>86685608576</v>
      </c>
      <c r="AC279">
        <v>84049920000</v>
      </c>
    </row>
    <row r="281" spans="25:29" x14ac:dyDescent="0.25">
      <c r="Y281" t="s">
        <v>185</v>
      </c>
    </row>
    <row r="283" spans="25:29" x14ac:dyDescent="0.25">
      <c r="Y283" t="s">
        <v>97</v>
      </c>
    </row>
    <row r="285" spans="25:29" x14ac:dyDescent="0.25">
      <c r="Y285" t="s">
        <v>119</v>
      </c>
    </row>
    <row r="287" spans="25:29" x14ac:dyDescent="0.25">
      <c r="Y287" t="s">
        <v>104</v>
      </c>
      <c r="Z287">
        <v>0.557396</v>
      </c>
      <c r="AA287">
        <v>1.794055</v>
      </c>
      <c r="AB287">
        <v>52054588913</v>
      </c>
      <c r="AC287">
        <v>93388800000</v>
      </c>
    </row>
    <row r="288" spans="25:29" x14ac:dyDescent="0.25">
      <c r="Y288" t="s">
        <v>225</v>
      </c>
      <c r="Z288">
        <v>0.49797799999999998</v>
      </c>
      <c r="AA288">
        <v>2.0081190000000002</v>
      </c>
      <c r="AB288">
        <v>46505603558</v>
      </c>
      <c r="AC288">
        <v>93388800000</v>
      </c>
    </row>
    <row r="289" spans="25:29" x14ac:dyDescent="0.25">
      <c r="Y289" t="s">
        <v>226</v>
      </c>
      <c r="Z289">
        <v>0.50293200000000005</v>
      </c>
      <c r="AA289">
        <v>1.98834</v>
      </c>
      <c r="AB289">
        <v>46968231841</v>
      </c>
      <c r="AC289">
        <v>93388800000</v>
      </c>
    </row>
    <row r="290" spans="25:29" x14ac:dyDescent="0.25">
      <c r="Y290" t="s">
        <v>227</v>
      </c>
      <c r="Z290">
        <v>0.51799700000000004</v>
      </c>
      <c r="AA290">
        <v>1.930512</v>
      </c>
      <c r="AB290">
        <v>48375152200</v>
      </c>
      <c r="AC290">
        <v>93388800000</v>
      </c>
    </row>
    <row r="291" spans="25:29" x14ac:dyDescent="0.25">
      <c r="Y291" t="s">
        <v>228</v>
      </c>
      <c r="Z291">
        <v>0.48215599999999997</v>
      </c>
      <c r="AA291">
        <v>2.074017</v>
      </c>
      <c r="AB291">
        <v>45027991039</v>
      </c>
      <c r="AC291">
        <v>93388800000</v>
      </c>
    </row>
    <row r="292" spans="25:29" x14ac:dyDescent="0.25">
      <c r="Y292" t="s">
        <v>229</v>
      </c>
      <c r="Z292">
        <v>0.497421</v>
      </c>
      <c r="AA292">
        <v>2.0103689999999999</v>
      </c>
      <c r="AB292">
        <v>46453559558</v>
      </c>
      <c r="AC292">
        <v>93388800000</v>
      </c>
    </row>
    <row r="293" spans="25:29" x14ac:dyDescent="0.25">
      <c r="Y293" t="s">
        <v>230</v>
      </c>
      <c r="Z293">
        <v>0.477186</v>
      </c>
      <c r="AA293">
        <v>2.0956199999999998</v>
      </c>
      <c r="AB293">
        <v>44563805455</v>
      </c>
      <c r="AC293">
        <v>93388800000</v>
      </c>
    </row>
    <row r="294" spans="25:29" x14ac:dyDescent="0.25">
      <c r="Y294" t="s">
        <v>115</v>
      </c>
      <c r="Z294">
        <v>0.49480400000000002</v>
      </c>
      <c r="AA294">
        <v>2.0210029999999999</v>
      </c>
      <c r="AB294">
        <v>46209136663</v>
      </c>
      <c r="AC294">
        <v>93388800000</v>
      </c>
    </row>
    <row r="295" spans="25:29" x14ac:dyDescent="0.25">
      <c r="Y295" t="s">
        <v>133</v>
      </c>
      <c r="Z295">
        <v>0.50944599999999995</v>
      </c>
      <c r="AA295">
        <v>1.962917</v>
      </c>
      <c r="AB295">
        <v>47576543911</v>
      </c>
      <c r="AC295">
        <v>93388800000</v>
      </c>
    </row>
    <row r="296" spans="25:29" x14ac:dyDescent="0.25">
      <c r="Y296" t="s">
        <v>136</v>
      </c>
      <c r="Z296">
        <v>0.46847299999999997</v>
      </c>
      <c r="AA296">
        <v>2.1345969999999999</v>
      </c>
      <c r="AB296">
        <v>43750089154</v>
      </c>
      <c r="AC296">
        <v>93388800000</v>
      </c>
    </row>
    <row r="298" spans="25:29" x14ac:dyDescent="0.25">
      <c r="Y298" t="s">
        <v>120</v>
      </c>
    </row>
    <row r="300" spans="25:29" x14ac:dyDescent="0.25">
      <c r="Y300" t="s">
        <v>104</v>
      </c>
      <c r="Z300">
        <v>1.2599670000000001</v>
      </c>
      <c r="AA300">
        <v>0.79367100000000002</v>
      </c>
      <c r="AB300">
        <v>117666834627</v>
      </c>
      <c r="AC300">
        <v>93388800000</v>
      </c>
    </row>
    <row r="301" spans="25:29" x14ac:dyDescent="0.25">
      <c r="Y301" t="s">
        <v>225</v>
      </c>
      <c r="Z301">
        <v>0.89352799999999999</v>
      </c>
      <c r="AA301">
        <v>1.119159</v>
      </c>
      <c r="AB301">
        <v>83445503354</v>
      </c>
      <c r="AC301">
        <v>93388800000</v>
      </c>
    </row>
    <row r="302" spans="25:29" x14ac:dyDescent="0.25">
      <c r="Y302" t="s">
        <v>226</v>
      </c>
      <c r="Z302">
        <v>0.87361900000000003</v>
      </c>
      <c r="AA302">
        <v>1.1446639999999999</v>
      </c>
      <c r="AB302">
        <v>81586200488</v>
      </c>
      <c r="AC302">
        <v>93388800000</v>
      </c>
    </row>
    <row r="303" spans="25:29" x14ac:dyDescent="0.25">
      <c r="Y303" t="s">
        <v>227</v>
      </c>
      <c r="Z303">
        <v>0.86288799999999999</v>
      </c>
      <c r="AA303">
        <v>1.158898</v>
      </c>
      <c r="AB303">
        <v>80584106904</v>
      </c>
      <c r="AC303">
        <v>93388800000</v>
      </c>
    </row>
    <row r="304" spans="25:29" x14ac:dyDescent="0.25">
      <c r="Y304" t="s">
        <v>228</v>
      </c>
      <c r="Z304">
        <v>0.879915</v>
      </c>
      <c r="AA304">
        <v>1.1364730000000001</v>
      </c>
      <c r="AB304">
        <v>82174247691</v>
      </c>
      <c r="AC304">
        <v>93388800000</v>
      </c>
    </row>
    <row r="305" spans="25:29" x14ac:dyDescent="0.25">
      <c r="Y305" t="s">
        <v>229</v>
      </c>
      <c r="Z305">
        <v>0.83226500000000003</v>
      </c>
      <c r="AA305">
        <v>1.2015400000000001</v>
      </c>
      <c r="AB305">
        <v>77724263518</v>
      </c>
      <c r="AC305">
        <v>93388800000</v>
      </c>
    </row>
    <row r="306" spans="25:29" x14ac:dyDescent="0.25">
      <c r="Y306" t="s">
        <v>230</v>
      </c>
      <c r="Z306">
        <v>0.80859899999999996</v>
      </c>
      <c r="AA306">
        <v>1.236707</v>
      </c>
      <c r="AB306">
        <v>75514059212</v>
      </c>
      <c r="AC306">
        <v>93388800000</v>
      </c>
    </row>
    <row r="307" spans="25:29" x14ac:dyDescent="0.25">
      <c r="Y307" t="s">
        <v>115</v>
      </c>
      <c r="Z307">
        <v>0.89784799999999998</v>
      </c>
      <c r="AA307">
        <v>1.113775</v>
      </c>
      <c r="AB307">
        <v>83848918433</v>
      </c>
      <c r="AC307">
        <v>93388800000</v>
      </c>
    </row>
    <row r="308" spans="25:29" x14ac:dyDescent="0.25">
      <c r="Y308" t="s">
        <v>133</v>
      </c>
      <c r="Z308">
        <v>0.898088</v>
      </c>
      <c r="AA308">
        <v>1.1134759999999999</v>
      </c>
      <c r="AB308">
        <v>83871388710</v>
      </c>
      <c r="AC308">
        <v>93388800000</v>
      </c>
    </row>
    <row r="309" spans="25:29" x14ac:dyDescent="0.25">
      <c r="Y309" t="s">
        <v>136</v>
      </c>
      <c r="Z309">
        <v>0.936164</v>
      </c>
      <c r="AA309">
        <v>1.0681890000000001</v>
      </c>
      <c r="AB309">
        <v>87427221271</v>
      </c>
      <c r="AC309">
        <v>93388800000</v>
      </c>
    </row>
    <row r="311" spans="25:29" x14ac:dyDescent="0.25">
      <c r="Y311" t="s">
        <v>186</v>
      </c>
    </row>
    <row r="313" spans="25:29" x14ac:dyDescent="0.25">
      <c r="Y313" t="s">
        <v>97</v>
      </c>
    </row>
    <row r="315" spans="25:29" x14ac:dyDescent="0.25">
      <c r="Y315" t="s">
        <v>119</v>
      </c>
    </row>
    <row r="317" spans="25:29" x14ac:dyDescent="0.25">
      <c r="Y317" t="s">
        <v>104</v>
      </c>
      <c r="Z317">
        <v>0.45963599999999999</v>
      </c>
      <c r="AA317">
        <v>2.1756340000000001</v>
      </c>
      <c r="AB317">
        <v>49476554950</v>
      </c>
      <c r="AC317">
        <v>107642880000</v>
      </c>
    </row>
    <row r="318" spans="25:29" x14ac:dyDescent="0.25">
      <c r="Y318" t="s">
        <v>225</v>
      </c>
      <c r="Z318">
        <v>0.451264</v>
      </c>
      <c r="AA318">
        <v>2.2159979999999999</v>
      </c>
      <c r="AB318">
        <v>48575355304</v>
      </c>
      <c r="AC318">
        <v>107642880000</v>
      </c>
    </row>
    <row r="319" spans="25:29" x14ac:dyDescent="0.25">
      <c r="Y319" t="s">
        <v>226</v>
      </c>
      <c r="Z319">
        <v>0.45742699999999997</v>
      </c>
      <c r="AA319">
        <v>2.1861429999999999</v>
      </c>
      <c r="AB319">
        <v>49238714898</v>
      </c>
      <c r="AC319">
        <v>107642880000</v>
      </c>
    </row>
    <row r="320" spans="25:29" x14ac:dyDescent="0.25">
      <c r="Y320" t="s">
        <v>227</v>
      </c>
      <c r="Z320">
        <v>0.46097900000000003</v>
      </c>
      <c r="AA320">
        <v>2.169295</v>
      </c>
      <c r="AB320">
        <v>49621126553</v>
      </c>
      <c r="AC320">
        <v>107642880000</v>
      </c>
    </row>
    <row r="321" spans="25:29" x14ac:dyDescent="0.25">
      <c r="Y321" t="s">
        <v>228</v>
      </c>
      <c r="Z321">
        <v>0.44270100000000001</v>
      </c>
      <c r="AA321">
        <v>2.258861</v>
      </c>
      <c r="AB321">
        <v>47653618413</v>
      </c>
      <c r="AC321">
        <v>107642880000</v>
      </c>
    </row>
    <row r="322" spans="25:29" x14ac:dyDescent="0.25">
      <c r="Y322" t="s">
        <v>229</v>
      </c>
      <c r="Z322">
        <v>0.41717100000000001</v>
      </c>
      <c r="AA322">
        <v>2.3970980000000002</v>
      </c>
      <c r="AB322">
        <v>44905492124</v>
      </c>
      <c r="AC322">
        <v>107642880000</v>
      </c>
    </row>
    <row r="323" spans="25:29" x14ac:dyDescent="0.25">
      <c r="Y323" t="s">
        <v>230</v>
      </c>
      <c r="Z323">
        <v>0.43147999999999997</v>
      </c>
      <c r="AA323">
        <v>2.3176040000000002</v>
      </c>
      <c r="AB323">
        <v>46445754890</v>
      </c>
      <c r="AC323">
        <v>107642880000</v>
      </c>
    </row>
    <row r="324" spans="25:29" x14ac:dyDescent="0.25">
      <c r="Y324" t="s">
        <v>115</v>
      </c>
      <c r="Z324">
        <v>0.45037899999999997</v>
      </c>
      <c r="AA324">
        <v>2.220351</v>
      </c>
      <c r="AB324">
        <v>48480108794</v>
      </c>
      <c r="AC324">
        <v>107642880000</v>
      </c>
    </row>
    <row r="325" spans="25:29" x14ac:dyDescent="0.25">
      <c r="Y325" t="s">
        <v>133</v>
      </c>
      <c r="Z325">
        <v>0.45837600000000001</v>
      </c>
      <c r="AA325">
        <v>2.1816140000000002</v>
      </c>
      <c r="AB325">
        <v>49340934498</v>
      </c>
      <c r="AC325">
        <v>107642880000</v>
      </c>
    </row>
    <row r="326" spans="25:29" x14ac:dyDescent="0.25">
      <c r="Y326" t="s">
        <v>136</v>
      </c>
      <c r="Z326">
        <v>0.39835599999999999</v>
      </c>
      <c r="AA326">
        <v>2.5103149999999999</v>
      </c>
      <c r="AB326">
        <v>42880225637</v>
      </c>
      <c r="AC326">
        <v>107642880000</v>
      </c>
    </row>
    <row r="328" spans="25:29" x14ac:dyDescent="0.25">
      <c r="Y328" t="s">
        <v>120</v>
      </c>
    </row>
    <row r="330" spans="25:29" x14ac:dyDescent="0.25">
      <c r="Y330" t="s">
        <v>104</v>
      </c>
      <c r="Z330">
        <v>1.2179180000000001</v>
      </c>
      <c r="AA330">
        <v>0.82107300000000005</v>
      </c>
      <c r="AB330">
        <v>131100227294</v>
      </c>
      <c r="AC330">
        <v>107642880000</v>
      </c>
    </row>
    <row r="331" spans="25:29" x14ac:dyDescent="0.25">
      <c r="Y331" t="s">
        <v>225</v>
      </c>
      <c r="Z331">
        <v>0.96119699999999997</v>
      </c>
      <c r="AA331">
        <v>1.04037</v>
      </c>
      <c r="AB331">
        <v>103465982856</v>
      </c>
      <c r="AC331">
        <v>107642880000</v>
      </c>
    </row>
    <row r="332" spans="25:29" x14ac:dyDescent="0.25">
      <c r="Y332" t="s">
        <v>226</v>
      </c>
      <c r="Z332">
        <v>0.954125</v>
      </c>
      <c r="AA332">
        <v>1.048081</v>
      </c>
      <c r="AB332">
        <v>102704723137</v>
      </c>
      <c r="AC332">
        <v>107642880000</v>
      </c>
    </row>
    <row r="333" spans="25:29" x14ac:dyDescent="0.25">
      <c r="Y333" t="s">
        <v>227</v>
      </c>
      <c r="Z333">
        <v>0.97662599999999999</v>
      </c>
      <c r="AA333">
        <v>1.023933</v>
      </c>
      <c r="AB333">
        <v>105126878357</v>
      </c>
      <c r="AC333">
        <v>107642880000</v>
      </c>
    </row>
    <row r="334" spans="25:29" x14ac:dyDescent="0.25">
      <c r="Y334" t="s">
        <v>228</v>
      </c>
      <c r="Z334">
        <v>0.94292100000000001</v>
      </c>
      <c r="AA334">
        <v>1.0605340000000001</v>
      </c>
      <c r="AB334">
        <v>101498734397</v>
      </c>
      <c r="AC334">
        <v>107642880000</v>
      </c>
    </row>
    <row r="335" spans="25:29" x14ac:dyDescent="0.25">
      <c r="Y335" t="s">
        <v>229</v>
      </c>
      <c r="Z335">
        <v>0.92562699999999998</v>
      </c>
      <c r="AA335">
        <v>1.080349</v>
      </c>
      <c r="AB335">
        <v>99637127955</v>
      </c>
      <c r="AC335">
        <v>107642880000</v>
      </c>
    </row>
    <row r="336" spans="25:29" x14ac:dyDescent="0.25">
      <c r="Y336" t="s">
        <v>230</v>
      </c>
      <c r="Z336">
        <v>0.93280799999999997</v>
      </c>
      <c r="AA336">
        <v>1.0720320000000001</v>
      </c>
      <c r="AB336">
        <v>100410094734</v>
      </c>
      <c r="AC336">
        <v>107642880000</v>
      </c>
    </row>
    <row r="337" spans="25:29" x14ac:dyDescent="0.25">
      <c r="Y337" t="s">
        <v>115</v>
      </c>
      <c r="Z337">
        <v>0.97318300000000002</v>
      </c>
      <c r="AA337">
        <v>1.0275559999999999</v>
      </c>
      <c r="AB337">
        <v>104756233109</v>
      </c>
      <c r="AC337">
        <v>107642880000</v>
      </c>
    </row>
    <row r="338" spans="25:29" x14ac:dyDescent="0.25">
      <c r="Y338" t="s">
        <v>133</v>
      </c>
      <c r="Z338">
        <v>0.96168699999999996</v>
      </c>
      <c r="AA338">
        <v>1.039839</v>
      </c>
      <c r="AB338">
        <v>103518806567</v>
      </c>
      <c r="AC338">
        <v>107642880000</v>
      </c>
    </row>
    <row r="339" spans="25:29" x14ac:dyDescent="0.25">
      <c r="Y339" t="s">
        <v>136</v>
      </c>
      <c r="Z339">
        <v>1.0132760000000001</v>
      </c>
      <c r="AA339">
        <v>0.98689800000000005</v>
      </c>
      <c r="AB339">
        <v>109071907684</v>
      </c>
      <c r="AC339">
        <v>107642880000</v>
      </c>
    </row>
    <row r="341" spans="25:29" x14ac:dyDescent="0.25">
      <c r="Y341" t="s">
        <v>187</v>
      </c>
    </row>
    <row r="343" spans="25:29" x14ac:dyDescent="0.25">
      <c r="Y343" t="s">
        <v>97</v>
      </c>
    </row>
    <row r="345" spans="25:29" x14ac:dyDescent="0.25">
      <c r="Y345" t="s">
        <v>119</v>
      </c>
    </row>
    <row r="347" spans="25:29" x14ac:dyDescent="0.25">
      <c r="Y347" t="s">
        <v>104</v>
      </c>
      <c r="Z347">
        <v>0.453845</v>
      </c>
      <c r="AA347">
        <v>2.2033969999999998</v>
      </c>
      <c r="AB347">
        <v>54653055633</v>
      </c>
      <c r="AC347">
        <v>120422400000</v>
      </c>
    </row>
    <row r="348" spans="25:29" x14ac:dyDescent="0.25">
      <c r="Y348" t="s">
        <v>225</v>
      </c>
      <c r="Z348">
        <v>0.45296900000000001</v>
      </c>
      <c r="AA348">
        <v>2.2076560000000001</v>
      </c>
      <c r="AB348">
        <v>54547640854</v>
      </c>
      <c r="AC348">
        <v>120422400000</v>
      </c>
    </row>
    <row r="349" spans="25:29" x14ac:dyDescent="0.25">
      <c r="Y349" t="s">
        <v>226</v>
      </c>
      <c r="Z349">
        <v>0.48021599999999998</v>
      </c>
      <c r="AA349">
        <v>2.082398</v>
      </c>
      <c r="AB349">
        <v>57828703593</v>
      </c>
      <c r="AC349">
        <v>120422400000</v>
      </c>
    </row>
    <row r="350" spans="25:29" x14ac:dyDescent="0.25">
      <c r="Y350" t="s">
        <v>227</v>
      </c>
      <c r="Z350">
        <v>0.45851999999999998</v>
      </c>
      <c r="AA350">
        <v>2.1809310000000002</v>
      </c>
      <c r="AB350">
        <v>55216040630</v>
      </c>
      <c r="AC350">
        <v>120422400000</v>
      </c>
    </row>
    <row r="351" spans="25:29" x14ac:dyDescent="0.25">
      <c r="Y351" t="s">
        <v>228</v>
      </c>
      <c r="Z351">
        <v>0.440639</v>
      </c>
      <c r="AA351">
        <v>2.2694329999999998</v>
      </c>
      <c r="AB351">
        <v>53062780957</v>
      </c>
      <c r="AC351">
        <v>120422400000</v>
      </c>
    </row>
    <row r="352" spans="25:29" x14ac:dyDescent="0.25">
      <c r="Y352" t="s">
        <v>229</v>
      </c>
      <c r="Z352">
        <v>0.45859899999999998</v>
      </c>
      <c r="AA352">
        <v>2.180555</v>
      </c>
      <c r="AB352">
        <v>55225572388</v>
      </c>
      <c r="AC352">
        <v>120422400000</v>
      </c>
    </row>
    <row r="353" spans="25:29" x14ac:dyDescent="0.25">
      <c r="Y353" t="s">
        <v>230</v>
      </c>
      <c r="Z353">
        <v>0.45951900000000001</v>
      </c>
      <c r="AA353">
        <v>2.1761900000000001</v>
      </c>
      <c r="AB353">
        <v>55336336469</v>
      </c>
      <c r="AC353">
        <v>120422400000</v>
      </c>
    </row>
    <row r="354" spans="25:29" x14ac:dyDescent="0.25">
      <c r="Y354" t="s">
        <v>115</v>
      </c>
      <c r="Z354">
        <v>0.43441299999999999</v>
      </c>
      <c r="AA354">
        <v>2.3019579999999999</v>
      </c>
      <c r="AB354">
        <v>52313021359</v>
      </c>
      <c r="AC354">
        <v>120422400000</v>
      </c>
    </row>
    <row r="355" spans="25:29" x14ac:dyDescent="0.25">
      <c r="Y355" t="s">
        <v>133</v>
      </c>
      <c r="Z355">
        <v>0.46035300000000001</v>
      </c>
      <c r="AA355">
        <v>2.1722459999999999</v>
      </c>
      <c r="AB355">
        <v>55436807235</v>
      </c>
      <c r="AC355">
        <v>120422400000</v>
      </c>
    </row>
    <row r="356" spans="25:29" x14ac:dyDescent="0.25">
      <c r="Y356" t="s">
        <v>136</v>
      </c>
      <c r="Z356">
        <v>0.38946399999999998</v>
      </c>
      <c r="AA356">
        <v>2.5676320000000001</v>
      </c>
      <c r="AB356">
        <v>46900173406</v>
      </c>
      <c r="AC356">
        <v>120422400000</v>
      </c>
    </row>
    <row r="358" spans="25:29" x14ac:dyDescent="0.25">
      <c r="Y358" t="s">
        <v>120</v>
      </c>
    </row>
    <row r="360" spans="25:29" x14ac:dyDescent="0.25">
      <c r="Y360" t="s">
        <v>104</v>
      </c>
      <c r="Z360">
        <v>0.94167400000000001</v>
      </c>
      <c r="AA360">
        <v>1.061938</v>
      </c>
      <c r="AB360">
        <v>113398667011</v>
      </c>
      <c r="AC360">
        <v>120422400000</v>
      </c>
    </row>
    <row r="361" spans="25:29" x14ac:dyDescent="0.25">
      <c r="Y361" t="s">
        <v>225</v>
      </c>
      <c r="Z361">
        <v>0.86185599999999996</v>
      </c>
      <c r="AA361">
        <v>1.1602859999999999</v>
      </c>
      <c r="AB361">
        <v>103786798081</v>
      </c>
      <c r="AC361">
        <v>120422400000</v>
      </c>
    </row>
    <row r="362" spans="25:29" x14ac:dyDescent="0.25">
      <c r="Y362" t="s">
        <v>226</v>
      </c>
      <c r="Z362">
        <v>0.85730300000000004</v>
      </c>
      <c r="AA362">
        <v>1.1664490000000001</v>
      </c>
      <c r="AB362">
        <v>103238426954</v>
      </c>
      <c r="AC362">
        <v>120422400000</v>
      </c>
    </row>
    <row r="363" spans="25:29" x14ac:dyDescent="0.25">
      <c r="Y363" t="s">
        <v>227</v>
      </c>
      <c r="Z363">
        <v>0.853661</v>
      </c>
      <c r="AA363">
        <v>1.1714260000000001</v>
      </c>
      <c r="AB363">
        <v>102799861364</v>
      </c>
      <c r="AC363">
        <v>120422400000</v>
      </c>
    </row>
    <row r="364" spans="25:29" x14ac:dyDescent="0.25">
      <c r="Y364" t="s">
        <v>228</v>
      </c>
      <c r="Z364">
        <v>0.86117200000000005</v>
      </c>
      <c r="AA364">
        <v>1.161208</v>
      </c>
      <c r="AB364">
        <v>103704378748</v>
      </c>
      <c r="AC364">
        <v>120422400000</v>
      </c>
    </row>
    <row r="365" spans="25:29" x14ac:dyDescent="0.25">
      <c r="Y365" t="s">
        <v>229</v>
      </c>
      <c r="Z365">
        <v>0.82461200000000001</v>
      </c>
      <c r="AA365">
        <v>1.212691</v>
      </c>
      <c r="AB365">
        <v>99301807569</v>
      </c>
      <c r="AC365">
        <v>120422400000</v>
      </c>
    </row>
    <row r="366" spans="25:29" x14ac:dyDescent="0.25">
      <c r="Y366" t="s">
        <v>230</v>
      </c>
      <c r="Z366">
        <v>0.83092900000000003</v>
      </c>
      <c r="AA366">
        <v>1.2034720000000001</v>
      </c>
      <c r="AB366">
        <v>100062520956</v>
      </c>
      <c r="AC366">
        <v>120422400000</v>
      </c>
    </row>
    <row r="367" spans="25:29" x14ac:dyDescent="0.25">
      <c r="Y367" t="s">
        <v>115</v>
      </c>
      <c r="Z367">
        <v>0.87263299999999999</v>
      </c>
      <c r="AA367">
        <v>1.1459569999999999</v>
      </c>
      <c r="AB367">
        <v>105084574415</v>
      </c>
      <c r="AC367">
        <v>120422400000</v>
      </c>
    </row>
    <row r="368" spans="25:29" x14ac:dyDescent="0.25">
      <c r="Y368" t="s">
        <v>133</v>
      </c>
      <c r="Z368">
        <v>0.87356199999999995</v>
      </c>
      <c r="AA368">
        <v>1.144738</v>
      </c>
      <c r="AB368">
        <v>105196490943</v>
      </c>
      <c r="AC368">
        <v>120422400000</v>
      </c>
    </row>
    <row r="369" spans="25:29" x14ac:dyDescent="0.25">
      <c r="Y369" t="s">
        <v>136</v>
      </c>
      <c r="Z369">
        <v>0.781111</v>
      </c>
      <c r="AA369">
        <v>1.2802279999999999</v>
      </c>
      <c r="AB369">
        <v>94063260579</v>
      </c>
      <c r="AC369">
        <v>120422400000</v>
      </c>
    </row>
    <row r="371" spans="25:29" x14ac:dyDescent="0.25">
      <c r="Y371" t="s">
        <v>215</v>
      </c>
    </row>
    <row r="373" spans="25:29" x14ac:dyDescent="0.25">
      <c r="Y373" t="s">
        <v>97</v>
      </c>
    </row>
    <row r="375" spans="25:29" x14ac:dyDescent="0.25">
      <c r="Y375" t="s">
        <v>119</v>
      </c>
    </row>
    <row r="377" spans="25:29" x14ac:dyDescent="0.25">
      <c r="Y377" t="s">
        <v>104</v>
      </c>
      <c r="Z377">
        <v>0.39691500000000002</v>
      </c>
      <c r="AA377">
        <v>2.519431</v>
      </c>
      <c r="AB377">
        <v>52284564414</v>
      </c>
      <c r="AC377">
        <v>131727360000</v>
      </c>
    </row>
    <row r="378" spans="25:29" x14ac:dyDescent="0.25">
      <c r="Y378" t="s">
        <v>225</v>
      </c>
      <c r="Z378">
        <v>0.34933599999999998</v>
      </c>
      <c r="AA378">
        <v>2.8625750000000001</v>
      </c>
      <c r="AB378">
        <v>46017087682</v>
      </c>
      <c r="AC378">
        <v>131727360000</v>
      </c>
    </row>
    <row r="379" spans="25:29" x14ac:dyDescent="0.25">
      <c r="Y379" t="s">
        <v>226</v>
      </c>
      <c r="Z379">
        <v>0.34884700000000002</v>
      </c>
      <c r="AA379">
        <v>2.8665889999999998</v>
      </c>
      <c r="AB379">
        <v>45952641847</v>
      </c>
      <c r="AC379">
        <v>131727360000</v>
      </c>
    </row>
    <row r="380" spans="25:29" x14ac:dyDescent="0.25">
      <c r="Y380" t="s">
        <v>227</v>
      </c>
      <c r="Z380">
        <v>0.48449300000000001</v>
      </c>
      <c r="AA380">
        <v>2.0640149999999999</v>
      </c>
      <c r="AB380">
        <v>63820940429</v>
      </c>
      <c r="AC380">
        <v>131727360000</v>
      </c>
    </row>
    <row r="381" spans="25:29" x14ac:dyDescent="0.25">
      <c r="Y381" t="s">
        <v>228</v>
      </c>
      <c r="Z381">
        <v>0.37630200000000003</v>
      </c>
      <c r="AA381">
        <v>2.6574369999999998</v>
      </c>
      <c r="AB381">
        <v>49569333437</v>
      </c>
      <c r="AC381">
        <v>131727360000</v>
      </c>
    </row>
    <row r="382" spans="25:29" x14ac:dyDescent="0.25">
      <c r="Y382" t="s">
        <v>229</v>
      </c>
      <c r="Z382">
        <v>0.39452900000000002</v>
      </c>
      <c r="AA382">
        <v>2.5346709999999999</v>
      </c>
      <c r="AB382">
        <v>51970210121</v>
      </c>
      <c r="AC382">
        <v>131727360000</v>
      </c>
    </row>
    <row r="383" spans="25:29" x14ac:dyDescent="0.25">
      <c r="Y383" t="s">
        <v>230</v>
      </c>
      <c r="Z383">
        <v>0.43004500000000001</v>
      </c>
      <c r="AA383">
        <v>2.3253360000000001</v>
      </c>
      <c r="AB383">
        <v>56648733561</v>
      </c>
      <c r="AC383">
        <v>131727360000</v>
      </c>
    </row>
    <row r="384" spans="25:29" x14ac:dyDescent="0.25">
      <c r="Y384" t="s">
        <v>115</v>
      </c>
      <c r="Z384">
        <v>0.34931299999999998</v>
      </c>
      <c r="AA384">
        <v>2.8627639999999999</v>
      </c>
      <c r="AB384">
        <v>46014049664</v>
      </c>
      <c r="AC384">
        <v>131727360000</v>
      </c>
    </row>
    <row r="385" spans="25:29" x14ac:dyDescent="0.25">
      <c r="Y385" t="s">
        <v>133</v>
      </c>
      <c r="Z385">
        <v>0.37470599999999998</v>
      </c>
      <c r="AA385">
        <v>2.6687569999999998</v>
      </c>
      <c r="AB385">
        <v>49359071167</v>
      </c>
      <c r="AC385">
        <v>131727360000</v>
      </c>
    </row>
    <row r="386" spans="25:29" x14ac:dyDescent="0.25">
      <c r="Y386" t="s">
        <v>136</v>
      </c>
      <c r="Z386">
        <v>0.34884799999999999</v>
      </c>
      <c r="AA386">
        <v>2.8665759999999998</v>
      </c>
      <c r="AB386">
        <v>45952852585</v>
      </c>
      <c r="AC386">
        <v>131727360000</v>
      </c>
    </row>
    <row r="388" spans="25:29" x14ac:dyDescent="0.25">
      <c r="Y388" t="s">
        <v>120</v>
      </c>
    </row>
    <row r="390" spans="25:29" x14ac:dyDescent="0.25">
      <c r="Y390" t="s">
        <v>104</v>
      </c>
      <c r="Z390">
        <v>0.89929999999999999</v>
      </c>
      <c r="AA390">
        <v>1.1119760000000001</v>
      </c>
      <c r="AB390">
        <v>118462410309</v>
      </c>
      <c r="AC390">
        <v>131727360000</v>
      </c>
    </row>
    <row r="391" spans="25:29" x14ac:dyDescent="0.25">
      <c r="Y391" t="s">
        <v>225</v>
      </c>
      <c r="Z391">
        <v>0.83739300000000005</v>
      </c>
      <c r="AA391">
        <v>1.1941820000000001</v>
      </c>
      <c r="AB391">
        <v>110307569638</v>
      </c>
      <c r="AC391">
        <v>131727360000</v>
      </c>
    </row>
    <row r="392" spans="25:29" x14ac:dyDescent="0.25">
      <c r="Y392" t="s">
        <v>226</v>
      </c>
      <c r="Z392">
        <v>0.84798499999999999</v>
      </c>
      <c r="AA392">
        <v>1.1792670000000001</v>
      </c>
      <c r="AB392">
        <v>111702774970</v>
      </c>
      <c r="AC392">
        <v>131727360000</v>
      </c>
    </row>
    <row r="393" spans="25:29" x14ac:dyDescent="0.25">
      <c r="Y393" t="s">
        <v>227</v>
      </c>
      <c r="Z393">
        <v>1.0503579999999999</v>
      </c>
      <c r="AA393">
        <v>0.95205600000000001</v>
      </c>
      <c r="AB393">
        <v>138360921548</v>
      </c>
      <c r="AC393">
        <v>131727360000</v>
      </c>
    </row>
    <row r="394" spans="25:29" x14ac:dyDescent="0.25">
      <c r="Y394" t="s">
        <v>228</v>
      </c>
      <c r="Z394">
        <v>0.84537200000000001</v>
      </c>
      <c r="AA394">
        <v>1.182911</v>
      </c>
      <c r="AB394">
        <v>111358662540</v>
      </c>
      <c r="AC394">
        <v>131727360000</v>
      </c>
    </row>
    <row r="395" spans="25:29" x14ac:dyDescent="0.25">
      <c r="Y395" t="s">
        <v>229</v>
      </c>
      <c r="Z395">
        <v>0.90184299999999995</v>
      </c>
      <c r="AA395">
        <v>1.108841</v>
      </c>
      <c r="AB395">
        <v>118797372789</v>
      </c>
      <c r="AC395">
        <v>131727360000</v>
      </c>
    </row>
    <row r="396" spans="25:29" x14ac:dyDescent="0.25">
      <c r="Y396" t="s">
        <v>230</v>
      </c>
      <c r="Z396">
        <v>0.90448399999999995</v>
      </c>
      <c r="AA396">
        <v>1.105602</v>
      </c>
      <c r="AB396">
        <v>119145342652</v>
      </c>
      <c r="AC396">
        <v>131727360000</v>
      </c>
    </row>
    <row r="397" spans="25:29" x14ac:dyDescent="0.25">
      <c r="Y397" t="s">
        <v>115</v>
      </c>
      <c r="Z397">
        <v>0.84068900000000002</v>
      </c>
      <c r="AA397">
        <v>1.1895</v>
      </c>
      <c r="AB397">
        <v>110741762873</v>
      </c>
      <c r="AC397">
        <v>131727360000</v>
      </c>
    </row>
    <row r="398" spans="25:29" x14ac:dyDescent="0.25">
      <c r="Y398" t="s">
        <v>133</v>
      </c>
      <c r="Z398">
        <v>0.82469099999999995</v>
      </c>
      <c r="AA398">
        <v>1.212575</v>
      </c>
      <c r="AB398">
        <v>108634390564</v>
      </c>
      <c r="AC398">
        <v>131727360000</v>
      </c>
    </row>
    <row r="399" spans="25:29" x14ac:dyDescent="0.25">
      <c r="Y399" t="s">
        <v>136</v>
      </c>
      <c r="Z399">
        <v>0.848607</v>
      </c>
      <c r="AA399">
        <v>1.1784019999999999</v>
      </c>
      <c r="AB399">
        <v>111784756611</v>
      </c>
      <c r="AC399">
        <v>131727360000</v>
      </c>
    </row>
    <row r="401" spans="25:29" x14ac:dyDescent="0.25">
      <c r="Y401" t="s">
        <v>93</v>
      </c>
    </row>
    <row r="403" spans="25:29" x14ac:dyDescent="0.25">
      <c r="Y403" t="s">
        <v>97</v>
      </c>
    </row>
    <row r="405" spans="25:29" x14ac:dyDescent="0.25">
      <c r="Y405" t="s">
        <v>98</v>
      </c>
    </row>
    <row r="407" spans="25:29" x14ac:dyDescent="0.25">
      <c r="Y407" t="s">
        <v>104</v>
      </c>
      <c r="Z407">
        <v>4.5336600000000002</v>
      </c>
      <c r="AA407">
        <v>0.22057199999999999</v>
      </c>
      <c r="AB407">
        <v>51810700301</v>
      </c>
      <c r="AC407">
        <v>11428007484</v>
      </c>
    </row>
    <row r="408" spans="25:29" x14ac:dyDescent="0.25">
      <c r="Y408" t="s">
        <v>225</v>
      </c>
      <c r="Z408">
        <v>2.3788360000000002</v>
      </c>
      <c r="AA408">
        <v>0.42037400000000003</v>
      </c>
      <c r="AB408">
        <v>27185350981</v>
      </c>
      <c r="AC408">
        <v>11428007484</v>
      </c>
    </row>
    <row r="409" spans="25:29" x14ac:dyDescent="0.25">
      <c r="Y409" t="s">
        <v>226</v>
      </c>
      <c r="Z409">
        <v>2.3738700000000001</v>
      </c>
      <c r="AA409">
        <v>0.42125299999999999</v>
      </c>
      <c r="AB409">
        <v>27128604905</v>
      </c>
      <c r="AC409">
        <v>11428007484</v>
      </c>
    </row>
    <row r="410" spans="25:29" x14ac:dyDescent="0.25">
      <c r="Y410" t="s">
        <v>227</v>
      </c>
      <c r="Z410">
        <v>2.5031379999999999</v>
      </c>
      <c r="AA410">
        <v>0.39949800000000002</v>
      </c>
      <c r="AB410">
        <v>28605883336</v>
      </c>
      <c r="AC410">
        <v>11428007484</v>
      </c>
    </row>
    <row r="411" spans="25:29" x14ac:dyDescent="0.25">
      <c r="Y411" t="s">
        <v>228</v>
      </c>
      <c r="Z411">
        <v>2.499066</v>
      </c>
      <c r="AA411">
        <v>0.40015000000000001</v>
      </c>
      <c r="AB411">
        <v>28559343535</v>
      </c>
      <c r="AC411">
        <v>11428007484</v>
      </c>
    </row>
    <row r="412" spans="25:29" x14ac:dyDescent="0.25">
      <c r="Y412" t="s">
        <v>229</v>
      </c>
      <c r="Z412">
        <v>2.3992939999999998</v>
      </c>
      <c r="AA412">
        <v>0.41678900000000002</v>
      </c>
      <c r="AB412">
        <v>27419149450</v>
      </c>
      <c r="AC412">
        <v>11428007484</v>
      </c>
    </row>
    <row r="413" spans="25:29" x14ac:dyDescent="0.25">
      <c r="Y413" t="s">
        <v>230</v>
      </c>
      <c r="Z413">
        <v>2.4006989999999999</v>
      </c>
      <c r="AA413">
        <v>0.416545</v>
      </c>
      <c r="AB413">
        <v>27435210296</v>
      </c>
      <c r="AC413">
        <v>11428007484</v>
      </c>
    </row>
    <row r="414" spans="25:29" x14ac:dyDescent="0.25">
      <c r="Y414" t="s">
        <v>115</v>
      </c>
      <c r="Z414">
        <v>2.4202129999999999</v>
      </c>
      <c r="AA414">
        <v>0.41318700000000003</v>
      </c>
      <c r="AB414">
        <v>27658207264</v>
      </c>
      <c r="AC414">
        <v>11428007484</v>
      </c>
    </row>
    <row r="415" spans="25:29" x14ac:dyDescent="0.25">
      <c r="Y415" t="s">
        <v>133</v>
      </c>
      <c r="Z415">
        <v>2.4489649999999998</v>
      </c>
      <c r="AA415">
        <v>0.40833599999999998</v>
      </c>
      <c r="AB415">
        <v>27986793017</v>
      </c>
      <c r="AC415">
        <v>11428007484</v>
      </c>
    </row>
    <row r="416" spans="25:29" x14ac:dyDescent="0.25">
      <c r="Y416" t="s">
        <v>136</v>
      </c>
      <c r="Z416">
        <v>2.376055</v>
      </c>
      <c r="AA416">
        <v>0.42086600000000002</v>
      </c>
      <c r="AB416">
        <v>27153570939</v>
      </c>
      <c r="AC416">
        <v>11428007484</v>
      </c>
    </row>
    <row r="418" spans="1:29" x14ac:dyDescent="0.25">
      <c r="Y418" t="s">
        <v>100</v>
      </c>
    </row>
    <row r="420" spans="1:29" x14ac:dyDescent="0.25">
      <c r="Y420" t="s">
        <v>104</v>
      </c>
      <c r="Z420">
        <v>4.5410009999999996</v>
      </c>
      <c r="AA420">
        <v>0.220216</v>
      </c>
      <c r="AB420">
        <v>51894741308</v>
      </c>
      <c r="AC420">
        <v>11428039138</v>
      </c>
    </row>
    <row r="421" spans="1:29" x14ac:dyDescent="0.25">
      <c r="Y421" t="s">
        <v>225</v>
      </c>
      <c r="Z421">
        <v>2.4574410000000002</v>
      </c>
      <c r="AA421">
        <v>0.40692699999999998</v>
      </c>
      <c r="AB421">
        <v>28083728926</v>
      </c>
      <c r="AC421">
        <v>11428039138</v>
      </c>
    </row>
    <row r="422" spans="1:29" x14ac:dyDescent="0.25">
      <c r="A422"/>
      <c r="Y422" t="s">
        <v>226</v>
      </c>
      <c r="Z422">
        <v>2.4519869999999999</v>
      </c>
      <c r="AA422">
        <v>0.40783199999999997</v>
      </c>
      <c r="AB422">
        <v>28021404968</v>
      </c>
      <c r="AC422">
        <v>11428039138</v>
      </c>
    </row>
    <row r="423" spans="1:29" x14ac:dyDescent="0.25">
      <c r="A423"/>
      <c r="Y423" t="s">
        <v>227</v>
      </c>
      <c r="Z423">
        <v>2.5613600000000001</v>
      </c>
      <c r="AA423">
        <v>0.39041799999999999</v>
      </c>
      <c r="AB423">
        <v>29271321235</v>
      </c>
      <c r="AC423">
        <v>11428039138</v>
      </c>
    </row>
    <row r="424" spans="1:29" x14ac:dyDescent="0.25">
      <c r="A424"/>
      <c r="Y424" t="s">
        <v>228</v>
      </c>
      <c r="Z424">
        <v>2.5586509999999998</v>
      </c>
      <c r="AA424">
        <v>0.39083099999999998</v>
      </c>
      <c r="AB424">
        <v>29240364434</v>
      </c>
      <c r="AC424">
        <v>11428039138</v>
      </c>
    </row>
    <row r="425" spans="1:29" x14ac:dyDescent="0.25">
      <c r="A425"/>
      <c r="Y425" t="s">
        <v>229</v>
      </c>
      <c r="Z425">
        <v>2.4610159999999999</v>
      </c>
      <c r="AA425">
        <v>0.40633599999999997</v>
      </c>
      <c r="AB425">
        <v>28124591844</v>
      </c>
      <c r="AC425">
        <v>11428039138</v>
      </c>
    </row>
    <row r="426" spans="1:29" x14ac:dyDescent="0.25">
      <c r="A426"/>
      <c r="Y426" t="s">
        <v>230</v>
      </c>
      <c r="Z426">
        <v>2.4612449999999999</v>
      </c>
      <c r="AA426">
        <v>0.40629799999999999</v>
      </c>
      <c r="AB426">
        <v>28127208030</v>
      </c>
      <c r="AC426">
        <v>11428039138</v>
      </c>
    </row>
    <row r="427" spans="1:29" x14ac:dyDescent="0.25">
      <c r="A427"/>
      <c r="Y427" t="s">
        <v>115</v>
      </c>
      <c r="Z427">
        <v>2.4965030000000001</v>
      </c>
      <c r="AA427">
        <v>0.40056000000000003</v>
      </c>
      <c r="AB427">
        <v>28530132838</v>
      </c>
      <c r="AC427">
        <v>11428039138</v>
      </c>
    </row>
    <row r="428" spans="1:29" x14ac:dyDescent="0.25">
      <c r="A428"/>
      <c r="Y428" t="s">
        <v>133</v>
      </c>
      <c r="Z428">
        <v>2.5055710000000002</v>
      </c>
      <c r="AA428">
        <v>0.39911099999999999</v>
      </c>
      <c r="AB428">
        <v>28633761411</v>
      </c>
      <c r="AC428">
        <v>11428039138</v>
      </c>
    </row>
    <row r="429" spans="1:29" x14ac:dyDescent="0.25">
      <c r="A429"/>
      <c r="Y429" t="s">
        <v>136</v>
      </c>
      <c r="Z429">
        <v>2.4521449999999998</v>
      </c>
      <c r="AA429">
        <v>0.407806</v>
      </c>
      <c r="AB429">
        <v>28023207914</v>
      </c>
      <c r="AC429">
        <v>11428039138</v>
      </c>
    </row>
    <row r="430" spans="1:29" x14ac:dyDescent="0.25">
      <c r="A430"/>
    </row>
    <row r="431" spans="1:29" x14ac:dyDescent="0.25">
      <c r="A431"/>
      <c r="Y431" t="s">
        <v>97</v>
      </c>
    </row>
    <row r="432" spans="1:29" x14ac:dyDescent="0.25">
      <c r="A432"/>
    </row>
    <row r="433" spans="1:29" x14ac:dyDescent="0.25">
      <c r="A433"/>
      <c r="Y433" t="s">
        <v>188</v>
      </c>
    </row>
    <row r="434" spans="1:29" x14ac:dyDescent="0.25">
      <c r="A434"/>
    </row>
    <row r="435" spans="1:29" x14ac:dyDescent="0.25">
      <c r="A435"/>
      <c r="Y435" t="s">
        <v>104</v>
      </c>
      <c r="Z435">
        <v>2.4073030000000002</v>
      </c>
      <c r="AA435">
        <v>0.41540300000000002</v>
      </c>
      <c r="AB435">
        <v>84306114548</v>
      </c>
      <c r="AC435">
        <v>35020974659</v>
      </c>
    </row>
    <row r="436" spans="1:29" x14ac:dyDescent="0.25">
      <c r="A436"/>
      <c r="Y436" t="s">
        <v>225</v>
      </c>
      <c r="Z436">
        <v>1.110576</v>
      </c>
      <c r="AA436">
        <v>0.90043300000000004</v>
      </c>
      <c r="AB436">
        <v>38893469997</v>
      </c>
      <c r="AC436">
        <v>35020974659</v>
      </c>
    </row>
    <row r="437" spans="1:29" x14ac:dyDescent="0.25">
      <c r="A437"/>
      <c r="Y437" t="s">
        <v>226</v>
      </c>
      <c r="Z437">
        <v>1.1012139999999999</v>
      </c>
      <c r="AA437">
        <v>0.90808800000000001</v>
      </c>
      <c r="AB437">
        <v>38565601281</v>
      </c>
      <c r="AC437">
        <v>35020974659</v>
      </c>
    </row>
    <row r="438" spans="1:29" x14ac:dyDescent="0.25">
      <c r="A438"/>
      <c r="Y438" t="s">
        <v>227</v>
      </c>
      <c r="Z438">
        <v>1.2026349999999999</v>
      </c>
      <c r="AA438">
        <v>0.831507</v>
      </c>
      <c r="AB438">
        <v>42117454249</v>
      </c>
      <c r="AC438">
        <v>35020974659</v>
      </c>
    </row>
    <row r="439" spans="1:29" x14ac:dyDescent="0.25">
      <c r="A439"/>
      <c r="Y439" t="s">
        <v>228</v>
      </c>
      <c r="Z439">
        <v>1.1797260000000001</v>
      </c>
      <c r="AA439">
        <v>0.84765400000000002</v>
      </c>
      <c r="AB439">
        <v>41315152394</v>
      </c>
      <c r="AC439">
        <v>35020974659</v>
      </c>
    </row>
    <row r="440" spans="1:29" x14ac:dyDescent="0.25">
      <c r="A440"/>
      <c r="Y440" t="s">
        <v>229</v>
      </c>
      <c r="Z440">
        <v>1.2768120000000001</v>
      </c>
      <c r="AA440">
        <v>0.78320100000000004</v>
      </c>
      <c r="AB440">
        <v>44715195542</v>
      </c>
      <c r="AC440">
        <v>35020974659</v>
      </c>
    </row>
    <row r="441" spans="1:29" x14ac:dyDescent="0.25">
      <c r="A441"/>
      <c r="Y441" t="s">
        <v>230</v>
      </c>
      <c r="Z441">
        <v>1.2769509999999999</v>
      </c>
      <c r="AA441">
        <v>0.78311500000000001</v>
      </c>
      <c r="AB441">
        <v>44720064092</v>
      </c>
      <c r="AC441">
        <v>35020974659</v>
      </c>
    </row>
    <row r="442" spans="1:29" x14ac:dyDescent="0.25">
      <c r="A442"/>
      <c r="Y442" t="s">
        <v>115</v>
      </c>
      <c r="Z442">
        <v>1.20879</v>
      </c>
      <c r="AA442">
        <v>0.82727399999999995</v>
      </c>
      <c r="AB442">
        <v>42333003636</v>
      </c>
      <c r="AC442">
        <v>35020974659</v>
      </c>
    </row>
    <row r="443" spans="1:29" x14ac:dyDescent="0.25">
      <c r="A443"/>
      <c r="Y443" t="s">
        <v>133</v>
      </c>
      <c r="Z443">
        <v>1.103783</v>
      </c>
      <c r="AA443">
        <v>0.90597499999999997</v>
      </c>
      <c r="AB443">
        <v>38655566689</v>
      </c>
      <c r="AC443">
        <v>35020974659</v>
      </c>
    </row>
    <row r="444" spans="1:29" x14ac:dyDescent="0.25">
      <c r="A444"/>
      <c r="Y444" t="s">
        <v>136</v>
      </c>
      <c r="Z444">
        <v>1.3237620000000001</v>
      </c>
      <c r="AA444">
        <v>0.75542299999999996</v>
      </c>
      <c r="AB444">
        <v>46359423241</v>
      </c>
      <c r="AC444">
        <v>35020974659</v>
      </c>
    </row>
    <row r="445" spans="1:29" x14ac:dyDescent="0.25">
      <c r="A445"/>
    </row>
    <row r="446" spans="1:29" x14ac:dyDescent="0.25">
      <c r="A446"/>
      <c r="Y446" t="s">
        <v>189</v>
      </c>
    </row>
    <row r="447" spans="1:29" x14ac:dyDescent="0.25">
      <c r="A447"/>
    </row>
    <row r="448" spans="1:29" x14ac:dyDescent="0.25">
      <c r="A448"/>
      <c r="Y448" t="s">
        <v>104</v>
      </c>
      <c r="Z448">
        <v>2.6180599999999998</v>
      </c>
      <c r="AA448">
        <v>0.38196200000000002</v>
      </c>
      <c r="AB448">
        <v>91687089270</v>
      </c>
      <c r="AC448">
        <v>35020997771</v>
      </c>
    </row>
    <row r="449" spans="1:29" x14ac:dyDescent="0.25">
      <c r="A449"/>
      <c r="Y449" t="s">
        <v>225</v>
      </c>
      <c r="Z449">
        <v>1.4729749999999999</v>
      </c>
      <c r="AA449">
        <v>0.678898</v>
      </c>
      <c r="AB449">
        <v>51585062428</v>
      </c>
      <c r="AC449">
        <v>35020997771</v>
      </c>
    </row>
    <row r="450" spans="1:29" x14ac:dyDescent="0.25">
      <c r="A450"/>
      <c r="Y450" t="s">
        <v>226</v>
      </c>
      <c r="Z450">
        <v>1.4598120000000001</v>
      </c>
      <c r="AA450">
        <v>0.68501999999999996</v>
      </c>
      <c r="AB450">
        <v>51124081832</v>
      </c>
      <c r="AC450">
        <v>35020997771</v>
      </c>
    </row>
    <row r="451" spans="1:29" x14ac:dyDescent="0.25">
      <c r="A451"/>
      <c r="Y451" t="s">
        <v>227</v>
      </c>
      <c r="Z451">
        <v>1.64392</v>
      </c>
      <c r="AA451">
        <v>0.60830200000000001</v>
      </c>
      <c r="AB451">
        <v>57571716575</v>
      </c>
      <c r="AC451">
        <v>35020997771</v>
      </c>
    </row>
    <row r="452" spans="1:29" x14ac:dyDescent="0.25">
      <c r="A452"/>
      <c r="Y452" t="s">
        <v>228</v>
      </c>
      <c r="Z452">
        <v>1.4485539999999999</v>
      </c>
      <c r="AA452">
        <v>0.69034399999999996</v>
      </c>
      <c r="AB452">
        <v>50729802916</v>
      </c>
      <c r="AC452">
        <v>35020997771</v>
      </c>
    </row>
    <row r="453" spans="1:29" x14ac:dyDescent="0.25">
      <c r="A453"/>
      <c r="Y453" t="s">
        <v>229</v>
      </c>
      <c r="Z453">
        <v>1.6398759999999999</v>
      </c>
      <c r="AA453">
        <v>0.60980199999999996</v>
      </c>
      <c r="AB453">
        <v>57430091722</v>
      </c>
      <c r="AC453">
        <v>35020997771</v>
      </c>
    </row>
    <row r="454" spans="1:29" x14ac:dyDescent="0.25">
      <c r="A454"/>
      <c r="Y454" t="s">
        <v>230</v>
      </c>
      <c r="Z454">
        <v>1.6399239999999999</v>
      </c>
      <c r="AA454">
        <v>0.60978399999999999</v>
      </c>
      <c r="AB454">
        <v>57431761638</v>
      </c>
      <c r="AC454">
        <v>35020997771</v>
      </c>
    </row>
    <row r="455" spans="1:29" x14ac:dyDescent="0.25">
      <c r="A455"/>
      <c r="Y455" t="s">
        <v>115</v>
      </c>
      <c r="Z455">
        <v>1.5116909999999999</v>
      </c>
      <c r="AA455">
        <v>0.66151099999999996</v>
      </c>
      <c r="AB455">
        <v>52940924773</v>
      </c>
      <c r="AC455">
        <v>35020997771</v>
      </c>
    </row>
    <row r="456" spans="1:29" x14ac:dyDescent="0.25">
      <c r="A456"/>
      <c r="Y456" t="s">
        <v>133</v>
      </c>
      <c r="Z456">
        <v>1.5336970000000001</v>
      </c>
      <c r="AA456">
        <v>0.65201900000000002</v>
      </c>
      <c r="AB456">
        <v>53711610474</v>
      </c>
      <c r="AC456">
        <v>35020997771</v>
      </c>
    </row>
    <row r="457" spans="1:29" x14ac:dyDescent="0.25">
      <c r="A457"/>
      <c r="Y457" t="s">
        <v>136</v>
      </c>
      <c r="Z457">
        <v>1.7116709999999999</v>
      </c>
      <c r="AA457">
        <v>0.58422399999999997</v>
      </c>
      <c r="AB457">
        <v>59944426821</v>
      </c>
      <c r="AC457">
        <v>35020997771</v>
      </c>
    </row>
    <row r="458" spans="1:29" x14ac:dyDescent="0.25">
      <c r="A458"/>
    </row>
    <row r="459" spans="1:29" x14ac:dyDescent="0.25">
      <c r="A459"/>
      <c r="Y459" t="s">
        <v>97</v>
      </c>
    </row>
    <row r="460" spans="1:29" x14ac:dyDescent="0.25">
      <c r="A460"/>
    </row>
    <row r="461" spans="1:29" x14ac:dyDescent="0.25">
      <c r="A461"/>
      <c r="Y461" t="s">
        <v>207</v>
      </c>
    </row>
    <row r="462" spans="1:29" x14ac:dyDescent="0.25">
      <c r="A462"/>
    </row>
    <row r="463" spans="1:29" x14ac:dyDescent="0.25">
      <c r="A463"/>
      <c r="Y463" t="s">
        <v>104</v>
      </c>
      <c r="Z463">
        <v>1.5438449999999999</v>
      </c>
      <c r="AA463">
        <v>0.647733</v>
      </c>
      <c r="AB463">
        <v>86317271110</v>
      </c>
      <c r="AC463">
        <v>55910584134</v>
      </c>
    </row>
    <row r="464" spans="1:29" x14ac:dyDescent="0.25">
      <c r="A464"/>
      <c r="Y464" t="s">
        <v>225</v>
      </c>
      <c r="Z464">
        <v>1.035398</v>
      </c>
      <c r="AA464">
        <v>0.965812</v>
      </c>
      <c r="AB464">
        <v>57889703328</v>
      </c>
      <c r="AC464">
        <v>55910584134</v>
      </c>
    </row>
    <row r="465" spans="1:29" x14ac:dyDescent="0.25">
      <c r="A465"/>
      <c r="Y465" t="s">
        <v>226</v>
      </c>
      <c r="Z465">
        <v>1.045517</v>
      </c>
      <c r="AA465">
        <v>0.95646399999999998</v>
      </c>
      <c r="AB465">
        <v>58455475010</v>
      </c>
      <c r="AC465">
        <v>55910584134</v>
      </c>
    </row>
    <row r="466" spans="1:29" x14ac:dyDescent="0.25">
      <c r="A466"/>
      <c r="Y466" t="s">
        <v>227</v>
      </c>
      <c r="Z466">
        <v>1.184285</v>
      </c>
      <c r="AA466">
        <v>0.844391</v>
      </c>
      <c r="AB466">
        <v>66214080156</v>
      </c>
      <c r="AC466">
        <v>55910584134</v>
      </c>
    </row>
    <row r="467" spans="1:29" x14ac:dyDescent="0.25">
      <c r="A467"/>
      <c r="Y467" t="s">
        <v>228</v>
      </c>
      <c r="Z467">
        <v>1.0585199999999999</v>
      </c>
      <c r="AA467">
        <v>0.94471499999999997</v>
      </c>
      <c r="AB467">
        <v>59182467113</v>
      </c>
      <c r="AC467">
        <v>55910584134</v>
      </c>
    </row>
    <row r="468" spans="1:29" x14ac:dyDescent="0.25">
      <c r="A468"/>
      <c r="Y468" t="s">
        <v>229</v>
      </c>
      <c r="Z468">
        <v>1.070425</v>
      </c>
      <c r="AA468">
        <v>0.93420800000000004</v>
      </c>
      <c r="AB468">
        <v>59848102217</v>
      </c>
      <c r="AC468">
        <v>55910584134</v>
      </c>
    </row>
    <row r="469" spans="1:29" x14ac:dyDescent="0.25">
      <c r="A469"/>
      <c r="Y469" t="s">
        <v>230</v>
      </c>
      <c r="Z469">
        <v>1.1448</v>
      </c>
      <c r="AA469">
        <v>0.87351500000000004</v>
      </c>
      <c r="AB469">
        <v>64006450349</v>
      </c>
      <c r="AC469">
        <v>55910584134</v>
      </c>
    </row>
    <row r="470" spans="1:29" x14ac:dyDescent="0.25">
      <c r="A470"/>
      <c r="Y470" t="s">
        <v>115</v>
      </c>
      <c r="Z470">
        <v>1.134765</v>
      </c>
      <c r="AA470">
        <v>0.88123899999999999</v>
      </c>
      <c r="AB470">
        <v>63445400505</v>
      </c>
      <c r="AC470">
        <v>55910584134</v>
      </c>
    </row>
    <row r="471" spans="1:29" x14ac:dyDescent="0.25">
      <c r="A471"/>
      <c r="Y471" t="s">
        <v>133</v>
      </c>
      <c r="Z471">
        <v>1.0430459999999999</v>
      </c>
      <c r="AA471">
        <v>0.95872999999999997</v>
      </c>
      <c r="AB471">
        <v>58317325884</v>
      </c>
      <c r="AC471">
        <v>55910584134</v>
      </c>
    </row>
    <row r="472" spans="1:29" x14ac:dyDescent="0.25">
      <c r="A472"/>
      <c r="Y472" t="s">
        <v>136</v>
      </c>
      <c r="Z472">
        <v>1.168115</v>
      </c>
      <c r="AA472">
        <v>0.85607999999999995</v>
      </c>
      <c r="AB472">
        <v>65310006717</v>
      </c>
      <c r="AC472">
        <v>55910584134</v>
      </c>
    </row>
    <row r="473" spans="1:29" x14ac:dyDescent="0.25">
      <c r="A473"/>
    </row>
    <row r="474" spans="1:29" x14ac:dyDescent="0.25">
      <c r="A474"/>
      <c r="Y474" t="s">
        <v>208</v>
      </c>
    </row>
    <row r="475" spans="1:29" x14ac:dyDescent="0.25">
      <c r="A475"/>
    </row>
    <row r="476" spans="1:29" x14ac:dyDescent="0.25">
      <c r="A476"/>
      <c r="Y476" t="s">
        <v>104</v>
      </c>
      <c r="Z476">
        <v>1.9592020000000001</v>
      </c>
      <c r="AA476">
        <v>0.51041199999999998</v>
      </c>
      <c r="AB476">
        <v>109540115606</v>
      </c>
      <c r="AC476">
        <v>55910579403</v>
      </c>
    </row>
    <row r="477" spans="1:29" x14ac:dyDescent="0.25">
      <c r="A477"/>
      <c r="Y477" t="s">
        <v>225</v>
      </c>
      <c r="Z477">
        <v>1.333834</v>
      </c>
      <c r="AA477">
        <v>0.749718</v>
      </c>
      <c r="AB477">
        <v>74575447594</v>
      </c>
      <c r="AC477">
        <v>55910579403</v>
      </c>
    </row>
    <row r="478" spans="1:29" x14ac:dyDescent="0.25">
      <c r="A478"/>
      <c r="Y478" t="s">
        <v>226</v>
      </c>
      <c r="Z478">
        <v>1.296257</v>
      </c>
      <c r="AA478">
        <v>0.77145200000000003</v>
      </c>
      <c r="AB478">
        <v>72474454407</v>
      </c>
      <c r="AC478">
        <v>55910579403</v>
      </c>
    </row>
    <row r="479" spans="1:29" x14ac:dyDescent="0.25">
      <c r="A479"/>
      <c r="Y479" t="s">
        <v>227</v>
      </c>
      <c r="Z479">
        <v>1.384611</v>
      </c>
      <c r="AA479">
        <v>0.72222399999999998</v>
      </c>
      <c r="AB479">
        <v>77414430059</v>
      </c>
      <c r="AC479">
        <v>55910579403</v>
      </c>
    </row>
    <row r="480" spans="1:29" x14ac:dyDescent="0.25">
      <c r="A480"/>
      <c r="Y480" t="s">
        <v>228</v>
      </c>
      <c r="Z480">
        <v>1.320352</v>
      </c>
      <c r="AA480">
        <v>0.75737399999999999</v>
      </c>
      <c r="AB480">
        <v>73821632342</v>
      </c>
      <c r="AC480">
        <v>55910579403</v>
      </c>
    </row>
    <row r="481" spans="1:29" x14ac:dyDescent="0.25">
      <c r="A481"/>
      <c r="Y481" t="s">
        <v>229</v>
      </c>
      <c r="Z481">
        <v>1.0811599999999999</v>
      </c>
      <c r="AA481">
        <v>0.92493199999999998</v>
      </c>
      <c r="AB481">
        <v>60448289314</v>
      </c>
      <c r="AC481">
        <v>55910579403</v>
      </c>
    </row>
    <row r="482" spans="1:29" x14ac:dyDescent="0.25">
      <c r="A482"/>
      <c r="Y482" t="s">
        <v>230</v>
      </c>
      <c r="Z482">
        <v>1.229055</v>
      </c>
      <c r="AA482">
        <v>0.81363300000000005</v>
      </c>
      <c r="AB482">
        <v>68717187005</v>
      </c>
      <c r="AC482">
        <v>55910579403</v>
      </c>
    </row>
    <row r="483" spans="1:29" x14ac:dyDescent="0.25">
      <c r="A483"/>
      <c r="Y483" t="s">
        <v>115</v>
      </c>
      <c r="Z483">
        <v>1.367659</v>
      </c>
      <c r="AA483">
        <v>0.73117600000000005</v>
      </c>
      <c r="AB483">
        <v>76466598710</v>
      </c>
      <c r="AC483">
        <v>55910579403</v>
      </c>
    </row>
    <row r="484" spans="1:29" x14ac:dyDescent="0.25">
      <c r="A484"/>
      <c r="Y484" t="s">
        <v>133</v>
      </c>
      <c r="Z484">
        <v>1.3463529999999999</v>
      </c>
      <c r="AA484">
        <v>0.74274700000000005</v>
      </c>
      <c r="AB484">
        <v>75275354008</v>
      </c>
      <c r="AC484">
        <v>55910579403</v>
      </c>
    </row>
    <row r="485" spans="1:29" x14ac:dyDescent="0.25">
      <c r="A485"/>
      <c r="Y485" t="s">
        <v>136</v>
      </c>
      <c r="Z485">
        <v>1.3862190000000001</v>
      </c>
      <c r="AA485">
        <v>0.721387</v>
      </c>
      <c r="AB485">
        <v>77504293784</v>
      </c>
      <c r="AC485">
        <v>55910579403</v>
      </c>
    </row>
    <row r="486" spans="1:29" x14ac:dyDescent="0.25">
      <c r="A486"/>
    </row>
    <row r="487" spans="1:29" x14ac:dyDescent="0.25">
      <c r="A487"/>
      <c r="Y487" t="s">
        <v>97</v>
      </c>
    </row>
    <row r="488" spans="1:29" x14ac:dyDescent="0.25">
      <c r="A488"/>
    </row>
    <row r="489" spans="1:29" x14ac:dyDescent="0.25">
      <c r="A489"/>
      <c r="Y489" t="s">
        <v>190</v>
      </c>
    </row>
    <row r="490" spans="1:29" x14ac:dyDescent="0.25">
      <c r="A490"/>
    </row>
    <row r="491" spans="1:29" x14ac:dyDescent="0.25">
      <c r="A491"/>
      <c r="Y491" t="s">
        <v>104</v>
      </c>
      <c r="Z491">
        <v>1.4808520000000001</v>
      </c>
      <c r="AA491">
        <v>0.67528699999999997</v>
      </c>
      <c r="AB491">
        <v>94987388608</v>
      </c>
      <c r="AC491">
        <v>64143736188</v>
      </c>
    </row>
    <row r="492" spans="1:29" x14ac:dyDescent="0.25">
      <c r="A492"/>
      <c r="Y492" t="s">
        <v>225</v>
      </c>
      <c r="Z492">
        <v>0.89838799999999996</v>
      </c>
      <c r="AA492">
        <v>1.113105</v>
      </c>
      <c r="AB492">
        <v>57625951117</v>
      </c>
      <c r="AC492">
        <v>64143736188</v>
      </c>
    </row>
    <row r="493" spans="1:29" x14ac:dyDescent="0.25">
      <c r="A493"/>
      <c r="Y493" t="s">
        <v>226</v>
      </c>
      <c r="Z493">
        <v>0.91401200000000005</v>
      </c>
      <c r="AA493">
        <v>1.0940780000000001</v>
      </c>
      <c r="AB493">
        <v>58628117633</v>
      </c>
      <c r="AC493">
        <v>64143736188</v>
      </c>
    </row>
    <row r="494" spans="1:29" x14ac:dyDescent="0.25">
      <c r="A494"/>
      <c r="Y494" t="s">
        <v>227</v>
      </c>
      <c r="Z494">
        <v>0.98458500000000004</v>
      </c>
      <c r="AA494">
        <v>1.0156559999999999</v>
      </c>
      <c r="AB494">
        <v>63154953631</v>
      </c>
      <c r="AC494">
        <v>64143736188</v>
      </c>
    </row>
    <row r="495" spans="1:29" x14ac:dyDescent="0.25">
      <c r="A495"/>
      <c r="Y495" t="s">
        <v>228</v>
      </c>
      <c r="Z495">
        <v>0.90621300000000005</v>
      </c>
      <c r="AA495">
        <v>1.1034930000000001</v>
      </c>
      <c r="AB495">
        <v>58127885823</v>
      </c>
      <c r="AC495">
        <v>64143736188</v>
      </c>
    </row>
    <row r="496" spans="1:29" x14ac:dyDescent="0.25">
      <c r="A496"/>
      <c r="Y496" t="s">
        <v>229</v>
      </c>
      <c r="Z496">
        <v>1.014351</v>
      </c>
      <c r="AA496">
        <v>0.98585199999999995</v>
      </c>
      <c r="AB496">
        <v>65064259992</v>
      </c>
      <c r="AC496">
        <v>64143736188</v>
      </c>
    </row>
    <row r="497" spans="1:29" x14ac:dyDescent="0.25">
      <c r="A497"/>
      <c r="Y497" t="s">
        <v>230</v>
      </c>
      <c r="Z497">
        <v>0.92651300000000003</v>
      </c>
      <c r="AA497">
        <v>1.0793159999999999</v>
      </c>
      <c r="AB497">
        <v>59429991037</v>
      </c>
      <c r="AC497">
        <v>64143736188</v>
      </c>
    </row>
    <row r="498" spans="1:29" x14ac:dyDescent="0.25">
      <c r="A498"/>
      <c r="Y498" t="s">
        <v>115</v>
      </c>
      <c r="Z498">
        <v>0.94167299999999998</v>
      </c>
      <c r="AA498">
        <v>1.061939</v>
      </c>
      <c r="AB498">
        <v>60402450343</v>
      </c>
      <c r="AC498">
        <v>64143736188</v>
      </c>
    </row>
    <row r="499" spans="1:29" x14ac:dyDescent="0.25">
      <c r="A499"/>
      <c r="Y499" t="s">
        <v>133</v>
      </c>
      <c r="Z499">
        <v>0.88943499999999998</v>
      </c>
      <c r="AA499">
        <v>1.124309</v>
      </c>
      <c r="AB499">
        <v>57051693763</v>
      </c>
      <c r="AC499">
        <v>64143736188</v>
      </c>
    </row>
    <row r="500" spans="1:29" x14ac:dyDescent="0.25">
      <c r="A500"/>
      <c r="Y500" t="s">
        <v>136</v>
      </c>
      <c r="Z500">
        <v>1.017104</v>
      </c>
      <c r="AA500">
        <v>0.98318399999999995</v>
      </c>
      <c r="AB500">
        <v>65240838293</v>
      </c>
      <c r="AC500">
        <v>64143736188</v>
      </c>
    </row>
    <row r="501" spans="1:29" x14ac:dyDescent="0.25">
      <c r="A501"/>
    </row>
    <row r="502" spans="1:29" x14ac:dyDescent="0.25">
      <c r="A502"/>
      <c r="Y502" t="s">
        <v>191</v>
      </c>
    </row>
    <row r="503" spans="1:29" x14ac:dyDescent="0.25">
      <c r="A503"/>
    </row>
    <row r="504" spans="1:29" x14ac:dyDescent="0.25">
      <c r="A504"/>
      <c r="Y504" t="s">
        <v>104</v>
      </c>
      <c r="Z504">
        <v>1.885335</v>
      </c>
      <c r="AA504">
        <v>0.53041000000000005</v>
      </c>
      <c r="AB504">
        <v>120932406409</v>
      </c>
      <c r="AC504">
        <v>64143725097</v>
      </c>
    </row>
    <row r="505" spans="1:29" x14ac:dyDescent="0.25">
      <c r="A505"/>
      <c r="Y505" t="s">
        <v>225</v>
      </c>
      <c r="Z505">
        <v>1.262508</v>
      </c>
      <c r="AA505">
        <v>0.79207399999999994</v>
      </c>
      <c r="AB505">
        <v>80981992465</v>
      </c>
      <c r="AC505">
        <v>64143725097</v>
      </c>
    </row>
    <row r="506" spans="1:29" x14ac:dyDescent="0.25">
      <c r="A506"/>
      <c r="Y506" t="s">
        <v>226</v>
      </c>
      <c r="Z506">
        <v>1.2422850000000001</v>
      </c>
      <c r="AA506">
        <v>0.80496800000000002</v>
      </c>
      <c r="AB506">
        <v>79684766548</v>
      </c>
      <c r="AC506">
        <v>64143725097</v>
      </c>
    </row>
    <row r="507" spans="1:29" x14ac:dyDescent="0.25">
      <c r="A507"/>
      <c r="Y507" t="s">
        <v>227</v>
      </c>
      <c r="Z507">
        <v>1.3050109999999999</v>
      </c>
      <c r="AA507">
        <v>0.76627699999999999</v>
      </c>
      <c r="AB507">
        <v>83708236383</v>
      </c>
      <c r="AC507">
        <v>64143725097</v>
      </c>
    </row>
    <row r="508" spans="1:29" x14ac:dyDescent="0.25">
      <c r="A508"/>
      <c r="Y508" t="s">
        <v>228</v>
      </c>
      <c r="Z508">
        <v>1.225077</v>
      </c>
      <c r="AA508">
        <v>0.81627499999999997</v>
      </c>
      <c r="AB508">
        <v>78581029677</v>
      </c>
      <c r="AC508">
        <v>64143725097</v>
      </c>
    </row>
    <row r="509" spans="1:29" x14ac:dyDescent="0.25">
      <c r="A509"/>
      <c r="Y509" t="s">
        <v>229</v>
      </c>
      <c r="Z509">
        <v>1.199756</v>
      </c>
      <c r="AA509">
        <v>0.83350299999999999</v>
      </c>
      <c r="AB509">
        <v>76956806990</v>
      </c>
      <c r="AC509">
        <v>64143725097</v>
      </c>
    </row>
    <row r="510" spans="1:29" x14ac:dyDescent="0.25">
      <c r="A510"/>
      <c r="Y510" t="s">
        <v>230</v>
      </c>
      <c r="Z510">
        <v>1.207943</v>
      </c>
      <c r="AA510">
        <v>0.82785399999999998</v>
      </c>
      <c r="AB510">
        <v>77481970299</v>
      </c>
      <c r="AC510">
        <v>64143725097</v>
      </c>
    </row>
    <row r="511" spans="1:29" x14ac:dyDescent="0.25">
      <c r="A511"/>
      <c r="Y511" t="s">
        <v>115</v>
      </c>
      <c r="Z511">
        <v>1.28895</v>
      </c>
      <c r="AA511">
        <v>0.77582499999999999</v>
      </c>
      <c r="AB511">
        <v>82678040246</v>
      </c>
      <c r="AC511">
        <v>64143725097</v>
      </c>
    </row>
    <row r="512" spans="1:29" x14ac:dyDescent="0.25">
      <c r="A512"/>
      <c r="Y512" t="s">
        <v>133</v>
      </c>
      <c r="Z512">
        <v>1.2719860000000001</v>
      </c>
      <c r="AA512">
        <v>0.78617199999999998</v>
      </c>
      <c r="AB512">
        <v>81589903113</v>
      </c>
      <c r="AC512">
        <v>64143725097</v>
      </c>
    </row>
    <row r="513" spans="1:29" x14ac:dyDescent="0.25">
      <c r="A513"/>
      <c r="Y513" t="s">
        <v>136</v>
      </c>
      <c r="Z513">
        <v>1.499959</v>
      </c>
      <c r="AA513">
        <v>0.66668499999999997</v>
      </c>
      <c r="AB513">
        <v>96212970704</v>
      </c>
      <c r="AC513">
        <v>64143725097</v>
      </c>
    </row>
    <row r="514" spans="1:29" x14ac:dyDescent="0.25">
      <c r="A514"/>
    </row>
    <row r="515" spans="1:29" x14ac:dyDescent="0.25">
      <c r="A515"/>
      <c r="Y515" t="s">
        <v>97</v>
      </c>
    </row>
    <row r="516" spans="1:29" x14ac:dyDescent="0.25">
      <c r="A516"/>
    </row>
    <row r="517" spans="1:29" x14ac:dyDescent="0.25">
      <c r="A517"/>
      <c r="Y517" t="s">
        <v>209</v>
      </c>
    </row>
    <row r="518" spans="1:29" x14ac:dyDescent="0.25">
      <c r="A518"/>
    </row>
    <row r="519" spans="1:29" x14ac:dyDescent="0.25">
      <c r="A519"/>
      <c r="Y519" t="s">
        <v>104</v>
      </c>
      <c r="Z519">
        <v>0.91012800000000005</v>
      </c>
      <c r="AA519">
        <v>1.098746</v>
      </c>
      <c r="AB519">
        <v>92824729336</v>
      </c>
      <c r="AC519">
        <v>101990796766</v>
      </c>
    </row>
    <row r="520" spans="1:29" x14ac:dyDescent="0.25">
      <c r="A520"/>
      <c r="Y520" t="s">
        <v>225</v>
      </c>
      <c r="Z520">
        <v>0.674481</v>
      </c>
      <c r="AA520">
        <v>1.4826220000000001</v>
      </c>
      <c r="AB520">
        <v>68790851625</v>
      </c>
      <c r="AC520">
        <v>101990796766</v>
      </c>
    </row>
    <row r="521" spans="1:29" x14ac:dyDescent="0.25">
      <c r="A521"/>
      <c r="Y521" t="s">
        <v>226</v>
      </c>
      <c r="Z521">
        <v>0.69385399999999997</v>
      </c>
      <c r="AA521">
        <v>1.4412259999999999</v>
      </c>
      <c r="AB521">
        <v>70766706765</v>
      </c>
      <c r="AC521">
        <v>101990796766</v>
      </c>
    </row>
    <row r="522" spans="1:29" x14ac:dyDescent="0.25">
      <c r="A522"/>
      <c r="Y522" t="s">
        <v>227</v>
      </c>
      <c r="Z522">
        <v>0.71934900000000002</v>
      </c>
      <c r="AA522">
        <v>1.390145</v>
      </c>
      <c r="AB522">
        <v>73367005534</v>
      </c>
      <c r="AC522">
        <v>101990796766</v>
      </c>
    </row>
    <row r="523" spans="1:29" x14ac:dyDescent="0.25">
      <c r="A523"/>
      <c r="Y523" t="s">
        <v>228</v>
      </c>
      <c r="Z523">
        <v>0.65838200000000002</v>
      </c>
      <c r="AA523">
        <v>1.5188759999999999</v>
      </c>
      <c r="AB523">
        <v>67148879732</v>
      </c>
      <c r="AC523">
        <v>101990796766</v>
      </c>
    </row>
    <row r="524" spans="1:29" x14ac:dyDescent="0.25">
      <c r="A524"/>
      <c r="Y524" t="s">
        <v>229</v>
      </c>
      <c r="Z524">
        <v>0.72419999999999995</v>
      </c>
      <c r="AA524">
        <v>1.3808339999999999</v>
      </c>
      <c r="AB524">
        <v>73861714916</v>
      </c>
      <c r="AC524">
        <v>101990796766</v>
      </c>
    </row>
    <row r="525" spans="1:29" x14ac:dyDescent="0.25">
      <c r="A525"/>
      <c r="Y525" t="s">
        <v>230</v>
      </c>
      <c r="Z525">
        <v>0.69186400000000003</v>
      </c>
      <c r="AA525">
        <v>1.44537</v>
      </c>
      <c r="AB525">
        <v>70563786334</v>
      </c>
      <c r="AC525">
        <v>101990796766</v>
      </c>
    </row>
    <row r="526" spans="1:29" x14ac:dyDescent="0.25">
      <c r="A526"/>
      <c r="Y526" t="s">
        <v>115</v>
      </c>
      <c r="Z526">
        <v>0.68059899999999995</v>
      </c>
      <c r="AA526">
        <v>1.469293</v>
      </c>
      <c r="AB526">
        <v>69414884098</v>
      </c>
      <c r="AC526">
        <v>101990796766</v>
      </c>
    </row>
    <row r="527" spans="1:29" x14ac:dyDescent="0.25">
      <c r="A527"/>
      <c r="Y527" t="s">
        <v>133</v>
      </c>
      <c r="Z527">
        <v>0.66479600000000005</v>
      </c>
      <c r="AA527">
        <v>1.5042199999999999</v>
      </c>
      <c r="AB527">
        <v>67803121366</v>
      </c>
      <c r="AC527">
        <v>101990796766</v>
      </c>
    </row>
    <row r="528" spans="1:29" x14ac:dyDescent="0.25">
      <c r="A528"/>
      <c r="Y528" t="s">
        <v>136</v>
      </c>
      <c r="Z528">
        <v>0.60277899999999995</v>
      </c>
      <c r="AA528">
        <v>1.658982</v>
      </c>
      <c r="AB528">
        <v>61477932582</v>
      </c>
      <c r="AC528">
        <v>101990796766</v>
      </c>
    </row>
    <row r="529" spans="1:29" x14ac:dyDescent="0.25">
      <c r="A529"/>
    </row>
    <row r="530" spans="1:29" x14ac:dyDescent="0.25">
      <c r="A530"/>
      <c r="Y530" t="s">
        <v>210</v>
      </c>
    </row>
    <row r="531" spans="1:29" x14ac:dyDescent="0.25">
      <c r="A531"/>
    </row>
    <row r="532" spans="1:29" x14ac:dyDescent="0.25">
      <c r="A532"/>
      <c r="Y532" t="s">
        <v>104</v>
      </c>
      <c r="Z532">
        <v>1.6857660000000001</v>
      </c>
      <c r="AA532">
        <v>0.59320200000000001</v>
      </c>
      <c r="AB532">
        <v>171932529617</v>
      </c>
      <c r="AC532">
        <v>101990740506</v>
      </c>
    </row>
    <row r="533" spans="1:29" x14ac:dyDescent="0.25">
      <c r="A533"/>
      <c r="Y533" t="s">
        <v>225</v>
      </c>
      <c r="Z533">
        <v>1.0759190000000001</v>
      </c>
      <c r="AA533">
        <v>0.92943799999999999</v>
      </c>
      <c r="AB533">
        <v>109733739564</v>
      </c>
      <c r="AC533">
        <v>101990740506</v>
      </c>
    </row>
    <row r="534" spans="1:29" x14ac:dyDescent="0.25">
      <c r="A534"/>
      <c r="Y534" t="s">
        <v>226</v>
      </c>
      <c r="Z534">
        <v>1.057266</v>
      </c>
      <c r="AA534">
        <v>0.94583600000000001</v>
      </c>
      <c r="AB534">
        <v>107831359208</v>
      </c>
      <c r="AC534">
        <v>101990740506</v>
      </c>
    </row>
    <row r="535" spans="1:29" x14ac:dyDescent="0.25">
      <c r="A535"/>
      <c r="Y535" t="s">
        <v>227</v>
      </c>
      <c r="Z535">
        <v>1.0840890000000001</v>
      </c>
      <c r="AA535">
        <v>0.92243299999999995</v>
      </c>
      <c r="AB535">
        <v>110567089786</v>
      </c>
      <c r="AC535">
        <v>101990740506</v>
      </c>
    </row>
    <row r="536" spans="1:29" x14ac:dyDescent="0.25">
      <c r="A536"/>
      <c r="Y536" t="s">
        <v>228</v>
      </c>
      <c r="Z536">
        <v>1.0410109999999999</v>
      </c>
      <c r="AA536">
        <v>0.96060400000000001</v>
      </c>
      <c r="AB536">
        <v>106173510274</v>
      </c>
      <c r="AC536">
        <v>101990740506</v>
      </c>
    </row>
    <row r="537" spans="1:29" x14ac:dyDescent="0.25">
      <c r="A537"/>
      <c r="Y537" t="s">
        <v>229</v>
      </c>
      <c r="Z537">
        <v>1.0079549999999999</v>
      </c>
      <c r="AA537">
        <v>0.99210799999999999</v>
      </c>
      <c r="AB537">
        <v>102802078542</v>
      </c>
      <c r="AC537">
        <v>101990740506</v>
      </c>
    </row>
    <row r="538" spans="1:29" x14ac:dyDescent="0.25">
      <c r="A538"/>
      <c r="Y538" t="s">
        <v>230</v>
      </c>
      <c r="Z538">
        <v>1.044303</v>
      </c>
      <c r="AA538">
        <v>0.95757700000000001</v>
      </c>
      <c r="AB538">
        <v>106509194594</v>
      </c>
      <c r="AC538">
        <v>101990740506</v>
      </c>
    </row>
    <row r="539" spans="1:29" x14ac:dyDescent="0.25">
      <c r="A539"/>
      <c r="Y539" t="s">
        <v>115</v>
      </c>
      <c r="Z539">
        <v>1.092123</v>
      </c>
      <c r="AA539">
        <v>0.91564800000000002</v>
      </c>
      <c r="AB539">
        <v>111386385120</v>
      </c>
      <c r="AC539">
        <v>101990740506</v>
      </c>
    </row>
    <row r="540" spans="1:29" x14ac:dyDescent="0.25">
      <c r="A540"/>
      <c r="Y540" t="s">
        <v>133</v>
      </c>
      <c r="Z540">
        <v>1.0785670000000001</v>
      </c>
      <c r="AA540">
        <v>0.92715599999999998</v>
      </c>
      <c r="AB540">
        <v>110003857083</v>
      </c>
      <c r="AC540">
        <v>101990740506</v>
      </c>
    </row>
    <row r="541" spans="1:29" x14ac:dyDescent="0.25">
      <c r="A541"/>
      <c r="Y541" t="s">
        <v>136</v>
      </c>
      <c r="Z541">
        <v>1.1347149999999999</v>
      </c>
      <c r="AA541">
        <v>0.88127800000000001</v>
      </c>
      <c r="AB541">
        <v>115730465766</v>
      </c>
      <c r="AC541">
        <v>101990740506</v>
      </c>
    </row>
    <row r="542" spans="1:29" x14ac:dyDescent="0.25">
      <c r="A542"/>
    </row>
    <row r="543" spans="1:29" x14ac:dyDescent="0.25">
      <c r="A543"/>
      <c r="Y543" t="s">
        <v>97</v>
      </c>
    </row>
    <row r="544" spans="1:29" x14ac:dyDescent="0.25">
      <c r="A544"/>
    </row>
    <row r="545" spans="1:29" x14ac:dyDescent="0.25">
      <c r="A545"/>
      <c r="Y545" t="s">
        <v>243</v>
      </c>
    </row>
    <row r="546" spans="1:29" x14ac:dyDescent="0.25">
      <c r="A546"/>
    </row>
    <row r="547" spans="1:29" x14ac:dyDescent="0.25">
      <c r="A547"/>
      <c r="Y547" t="s">
        <v>104</v>
      </c>
      <c r="Z547">
        <v>0.88341599999999998</v>
      </c>
      <c r="AA547">
        <v>1.1319699999999999</v>
      </c>
      <c r="AB547">
        <v>96722360034</v>
      </c>
      <c r="AC547">
        <v>109486769144</v>
      </c>
    </row>
    <row r="548" spans="1:29" x14ac:dyDescent="0.25">
      <c r="A548"/>
      <c r="Y548" t="s">
        <v>225</v>
      </c>
      <c r="Z548">
        <v>0.70514900000000003</v>
      </c>
      <c r="AA548">
        <v>1.41814</v>
      </c>
      <c r="AB548">
        <v>77204490415</v>
      </c>
      <c r="AC548">
        <v>109486769144</v>
      </c>
    </row>
    <row r="549" spans="1:29" x14ac:dyDescent="0.25">
      <c r="A549"/>
      <c r="Y549" t="s">
        <v>226</v>
      </c>
      <c r="Z549">
        <v>0.73358199999999996</v>
      </c>
      <c r="AA549">
        <v>1.363175</v>
      </c>
      <c r="AB549">
        <v>80317481155</v>
      </c>
      <c r="AC549">
        <v>109486769144</v>
      </c>
    </row>
    <row r="550" spans="1:29" x14ac:dyDescent="0.25">
      <c r="A550"/>
      <c r="Y550" t="s">
        <v>227</v>
      </c>
      <c r="Z550">
        <v>0.71565100000000004</v>
      </c>
      <c r="AA550">
        <v>1.397329</v>
      </c>
      <c r="AB550">
        <v>78354315514</v>
      </c>
      <c r="AC550">
        <v>109486769144</v>
      </c>
    </row>
    <row r="551" spans="1:29" x14ac:dyDescent="0.25">
      <c r="A551"/>
      <c r="Y551" t="s">
        <v>228</v>
      </c>
      <c r="Z551">
        <v>0.67405400000000004</v>
      </c>
      <c r="AA551">
        <v>1.4835609999999999</v>
      </c>
      <c r="AB551">
        <v>73799971369</v>
      </c>
      <c r="AC551">
        <v>109486769144</v>
      </c>
    </row>
    <row r="552" spans="1:29" x14ac:dyDescent="0.25">
      <c r="A552"/>
      <c r="Y552" t="s">
        <v>229</v>
      </c>
      <c r="Z552">
        <v>0.71509400000000001</v>
      </c>
      <c r="AA552">
        <v>1.398417</v>
      </c>
      <c r="AB552">
        <v>78293337944</v>
      </c>
      <c r="AC552">
        <v>109486769144</v>
      </c>
    </row>
    <row r="553" spans="1:29" x14ac:dyDescent="0.25">
      <c r="A553"/>
      <c r="Y553" t="s">
        <v>230</v>
      </c>
      <c r="Z553">
        <v>0.71225000000000005</v>
      </c>
      <c r="AA553">
        <v>1.4040010000000001</v>
      </c>
      <c r="AB553">
        <v>77981978155</v>
      </c>
      <c r="AC553">
        <v>109486769144</v>
      </c>
    </row>
    <row r="554" spans="1:29" x14ac:dyDescent="0.25">
      <c r="A554"/>
      <c r="Y554" t="s">
        <v>115</v>
      </c>
      <c r="Z554">
        <v>0.70594599999999996</v>
      </c>
      <c r="AA554">
        <v>1.4165399999999999</v>
      </c>
      <c r="AB554">
        <v>77291700105</v>
      </c>
      <c r="AC554">
        <v>109486769144</v>
      </c>
    </row>
    <row r="555" spans="1:29" x14ac:dyDescent="0.25">
      <c r="A555"/>
      <c r="Y555" t="s">
        <v>133</v>
      </c>
      <c r="Z555">
        <v>0.68598899999999996</v>
      </c>
      <c r="AA555">
        <v>1.457749</v>
      </c>
      <c r="AB555">
        <v>75106720239</v>
      </c>
      <c r="AC555">
        <v>109486769144</v>
      </c>
    </row>
    <row r="556" spans="1:29" x14ac:dyDescent="0.25">
      <c r="A556"/>
      <c r="Y556" t="s">
        <v>136</v>
      </c>
      <c r="Z556">
        <v>0.61624199999999996</v>
      </c>
      <c r="AA556">
        <v>1.6227400000000001</v>
      </c>
      <c r="AB556">
        <v>67470319345</v>
      </c>
      <c r="AC556">
        <v>109486769144</v>
      </c>
    </row>
    <row r="557" spans="1:29" x14ac:dyDescent="0.25">
      <c r="A557"/>
    </row>
    <row r="558" spans="1:29" x14ac:dyDescent="0.25">
      <c r="A558"/>
      <c r="Y558" t="s">
        <v>245</v>
      </c>
    </row>
    <row r="559" spans="1:29" x14ac:dyDescent="0.25">
      <c r="A559"/>
    </row>
    <row r="560" spans="1:29" x14ac:dyDescent="0.25">
      <c r="A560"/>
      <c r="Y560" t="s">
        <v>104</v>
      </c>
      <c r="Z560">
        <v>1.5881400000000001</v>
      </c>
      <c r="AA560">
        <v>0.62966699999999998</v>
      </c>
      <c r="AB560">
        <v>173880184669</v>
      </c>
      <c r="AC560">
        <v>109486662186</v>
      </c>
    </row>
    <row r="561" spans="1:29" x14ac:dyDescent="0.25">
      <c r="A561"/>
      <c r="Y561" t="s">
        <v>225</v>
      </c>
      <c r="Z561">
        <v>1.0964609999999999</v>
      </c>
      <c r="AA561">
        <v>0.91202499999999997</v>
      </c>
      <c r="AB561">
        <v>120047813468</v>
      </c>
      <c r="AC561">
        <v>109486662186</v>
      </c>
    </row>
    <row r="562" spans="1:29" x14ac:dyDescent="0.25">
      <c r="A562"/>
      <c r="Y562" t="s">
        <v>226</v>
      </c>
      <c r="Z562">
        <v>1.0853539999999999</v>
      </c>
      <c r="AA562">
        <v>0.92135800000000001</v>
      </c>
      <c r="AB562">
        <v>118831813709</v>
      </c>
      <c r="AC562">
        <v>109486662186</v>
      </c>
    </row>
    <row r="563" spans="1:29" x14ac:dyDescent="0.25">
      <c r="A563"/>
      <c r="Y563" t="s">
        <v>227</v>
      </c>
      <c r="Z563">
        <v>1.0694939999999999</v>
      </c>
      <c r="AA563">
        <v>0.93502200000000002</v>
      </c>
      <c r="AB563">
        <v>117095278162</v>
      </c>
      <c r="AC563">
        <v>109486662186</v>
      </c>
    </row>
    <row r="564" spans="1:29" x14ac:dyDescent="0.25">
      <c r="A564"/>
      <c r="Y564" t="s">
        <v>228</v>
      </c>
      <c r="Z564">
        <v>1.047447</v>
      </c>
      <c r="AA564">
        <v>0.95470299999999997</v>
      </c>
      <c r="AB564">
        <v>114681434415</v>
      </c>
      <c r="AC564">
        <v>109486662186</v>
      </c>
    </row>
    <row r="565" spans="1:29" x14ac:dyDescent="0.25">
      <c r="A565"/>
      <c r="Y565" t="s">
        <v>229</v>
      </c>
      <c r="Z565">
        <v>0.99116599999999999</v>
      </c>
      <c r="AA565">
        <v>1.008912</v>
      </c>
      <c r="AB565">
        <v>108519502099</v>
      </c>
      <c r="AC565">
        <v>109486662186</v>
      </c>
    </row>
    <row r="566" spans="1:29" x14ac:dyDescent="0.25">
      <c r="A566"/>
      <c r="Y566" t="s">
        <v>230</v>
      </c>
      <c r="Z566">
        <v>1.0503800000000001</v>
      </c>
      <c r="AA566">
        <v>0.95203599999999999</v>
      </c>
      <c r="AB566">
        <v>115002627084</v>
      </c>
      <c r="AC566">
        <v>109486662186</v>
      </c>
    </row>
    <row r="567" spans="1:29" x14ac:dyDescent="0.25">
      <c r="A567"/>
      <c r="Y567" t="s">
        <v>115</v>
      </c>
      <c r="Z567">
        <v>1.1083270000000001</v>
      </c>
      <c r="AA567">
        <v>0.90226099999999998</v>
      </c>
      <c r="AB567">
        <v>121347044498</v>
      </c>
      <c r="AC567">
        <v>109486662186</v>
      </c>
    </row>
    <row r="568" spans="1:29" x14ac:dyDescent="0.25">
      <c r="A568"/>
      <c r="Y568" t="s">
        <v>133</v>
      </c>
      <c r="Z568">
        <v>1.0923510000000001</v>
      </c>
      <c r="AA568">
        <v>0.91545600000000005</v>
      </c>
      <c r="AB568">
        <v>119597899839</v>
      </c>
      <c r="AC568">
        <v>109486662186</v>
      </c>
    </row>
    <row r="569" spans="1:29" x14ac:dyDescent="0.25">
      <c r="A569"/>
      <c r="Y569" t="s">
        <v>136</v>
      </c>
      <c r="Z569">
        <v>1.0875680000000001</v>
      </c>
      <c r="AA569">
        <v>0.91948300000000005</v>
      </c>
      <c r="AB569">
        <v>119074192898</v>
      </c>
      <c r="AC569">
        <v>109486662186</v>
      </c>
    </row>
    <row r="570" spans="1:29" x14ac:dyDescent="0.25">
      <c r="A570"/>
    </row>
    <row r="571" spans="1:29" x14ac:dyDescent="0.25">
      <c r="A571"/>
      <c r="Y571" t="s">
        <v>97</v>
      </c>
    </row>
    <row r="572" spans="1:29" x14ac:dyDescent="0.25">
      <c r="A572"/>
    </row>
    <row r="573" spans="1:29" x14ac:dyDescent="0.25">
      <c r="A573"/>
      <c r="Y573" t="s">
        <v>192</v>
      </c>
    </row>
    <row r="574" spans="1:29" x14ac:dyDescent="0.25">
      <c r="A574"/>
    </row>
    <row r="575" spans="1:29" x14ac:dyDescent="0.25">
      <c r="A575"/>
      <c r="Y575" t="s">
        <v>104</v>
      </c>
      <c r="Z575">
        <v>0.85591099999999998</v>
      </c>
      <c r="AA575">
        <v>1.1683460000000001</v>
      </c>
      <c r="AB575">
        <v>99705998800</v>
      </c>
      <c r="AC575">
        <v>116491093931</v>
      </c>
    </row>
    <row r="576" spans="1:29" x14ac:dyDescent="0.25">
      <c r="A576"/>
      <c r="Y576" t="s">
        <v>225</v>
      </c>
      <c r="Z576">
        <v>0.64994700000000005</v>
      </c>
      <c r="AA576">
        <v>1.538586</v>
      </c>
      <c r="AB576">
        <v>75713080732</v>
      </c>
      <c r="AC576">
        <v>116491093931</v>
      </c>
    </row>
    <row r="577" spans="1:29" x14ac:dyDescent="0.25">
      <c r="A577"/>
      <c r="Y577" t="s">
        <v>226</v>
      </c>
      <c r="Z577">
        <v>0.67126399999999997</v>
      </c>
      <c r="AA577">
        <v>1.489727</v>
      </c>
      <c r="AB577">
        <v>78196292157</v>
      </c>
      <c r="AC577">
        <v>116491093931</v>
      </c>
    </row>
    <row r="578" spans="1:29" x14ac:dyDescent="0.25">
      <c r="A578"/>
      <c r="Y578" t="s">
        <v>227</v>
      </c>
      <c r="Z578">
        <v>0.71151799999999998</v>
      </c>
      <c r="AA578">
        <v>1.405446</v>
      </c>
      <c r="AB578">
        <v>82885472733</v>
      </c>
      <c r="AC578">
        <v>116491093931</v>
      </c>
    </row>
    <row r="579" spans="1:29" x14ac:dyDescent="0.25">
      <c r="A579"/>
      <c r="Y579" t="s">
        <v>228</v>
      </c>
      <c r="Z579">
        <v>0.63854599999999995</v>
      </c>
      <c r="AA579">
        <v>1.566057</v>
      </c>
      <c r="AB579">
        <v>74384959749</v>
      </c>
      <c r="AC579">
        <v>116491093931</v>
      </c>
    </row>
    <row r="580" spans="1:29" x14ac:dyDescent="0.25">
      <c r="A580"/>
      <c r="Y580" t="s">
        <v>229</v>
      </c>
      <c r="Z580">
        <v>0.68659300000000001</v>
      </c>
      <c r="AA580">
        <v>1.4564680000000001</v>
      </c>
      <c r="AB580">
        <v>79981919128</v>
      </c>
      <c r="AC580">
        <v>116491093931</v>
      </c>
    </row>
    <row r="581" spans="1:29" x14ac:dyDescent="0.25">
      <c r="A581"/>
      <c r="Y581" t="s">
        <v>230</v>
      </c>
      <c r="Z581">
        <v>0.66140299999999996</v>
      </c>
      <c r="AA581">
        <v>1.5119370000000001</v>
      </c>
      <c r="AB581">
        <v>77047569076</v>
      </c>
      <c r="AC581">
        <v>116491093931</v>
      </c>
    </row>
    <row r="582" spans="1:29" x14ac:dyDescent="0.25">
      <c r="A582"/>
      <c r="Y582" t="s">
        <v>115</v>
      </c>
      <c r="Z582">
        <v>0.657914</v>
      </c>
      <c r="AA582">
        <v>1.519957</v>
      </c>
      <c r="AB582">
        <v>76641064978</v>
      </c>
      <c r="AC582">
        <v>116491093931</v>
      </c>
    </row>
    <row r="583" spans="1:29" x14ac:dyDescent="0.25">
      <c r="A583"/>
      <c r="Y583" t="s">
        <v>133</v>
      </c>
      <c r="Z583">
        <v>0.64123699999999995</v>
      </c>
      <c r="AA583">
        <v>1.5594870000000001</v>
      </c>
      <c r="AB583">
        <v>74698365826</v>
      </c>
      <c r="AC583">
        <v>116491093931</v>
      </c>
    </row>
    <row r="584" spans="1:29" x14ac:dyDescent="0.25">
      <c r="A584"/>
      <c r="Y584" t="s">
        <v>136</v>
      </c>
      <c r="Z584">
        <v>0.58639399999999997</v>
      </c>
      <c r="AA584">
        <v>1.705338</v>
      </c>
      <c r="AB584">
        <v>68309677990</v>
      </c>
      <c r="AC584">
        <v>116491093931</v>
      </c>
    </row>
    <row r="585" spans="1:29" x14ac:dyDescent="0.25">
      <c r="A585"/>
    </row>
    <row r="586" spans="1:29" x14ac:dyDescent="0.25">
      <c r="A586"/>
      <c r="Y586" t="s">
        <v>193</v>
      </c>
    </row>
    <row r="587" spans="1:29" x14ac:dyDescent="0.25">
      <c r="A587"/>
    </row>
    <row r="588" spans="1:29" x14ac:dyDescent="0.25">
      <c r="A588"/>
      <c r="Y588" t="s">
        <v>104</v>
      </c>
      <c r="Z588">
        <v>1.498094</v>
      </c>
      <c r="AA588">
        <v>0.66751499999999997</v>
      </c>
      <c r="AB588">
        <v>174514360944</v>
      </c>
      <c r="AC588">
        <v>116490946970</v>
      </c>
    </row>
    <row r="589" spans="1:29" x14ac:dyDescent="0.25">
      <c r="A589"/>
      <c r="Y589" t="s">
        <v>225</v>
      </c>
      <c r="Z589">
        <v>1.058146</v>
      </c>
      <c r="AA589">
        <v>0.94504900000000003</v>
      </c>
      <c r="AB589">
        <v>123264438576</v>
      </c>
      <c r="AC589">
        <v>116490946970</v>
      </c>
    </row>
    <row r="590" spans="1:29" x14ac:dyDescent="0.25">
      <c r="A590"/>
      <c r="Y590" t="s">
        <v>226</v>
      </c>
      <c r="Z590">
        <v>1.0543089999999999</v>
      </c>
      <c r="AA590">
        <v>0.94848900000000003</v>
      </c>
      <c r="AB590">
        <v>122817431919</v>
      </c>
      <c r="AC590">
        <v>116490946970</v>
      </c>
    </row>
    <row r="591" spans="1:29" x14ac:dyDescent="0.25">
      <c r="A591"/>
      <c r="Y591" t="s">
        <v>227</v>
      </c>
      <c r="Z591">
        <v>1.0906180000000001</v>
      </c>
      <c r="AA591">
        <v>0.91691199999999995</v>
      </c>
      <c r="AB591">
        <v>127047091214</v>
      </c>
      <c r="AC591">
        <v>116490946970</v>
      </c>
    </row>
    <row r="592" spans="1:29" x14ac:dyDescent="0.25">
      <c r="A592"/>
      <c r="Y592" t="s">
        <v>228</v>
      </c>
      <c r="Z592">
        <v>1.0256730000000001</v>
      </c>
      <c r="AA592">
        <v>0.97497</v>
      </c>
      <c r="AB592">
        <v>119481584668</v>
      </c>
      <c r="AC592">
        <v>116490946970</v>
      </c>
    </row>
    <row r="593" spans="1:29" x14ac:dyDescent="0.25">
      <c r="A593"/>
      <c r="Y593" t="s">
        <v>229</v>
      </c>
      <c r="Z593">
        <v>0.98979099999999998</v>
      </c>
      <c r="AA593">
        <v>1.0103139999999999</v>
      </c>
      <c r="AB593">
        <v>115301743734</v>
      </c>
      <c r="AC593">
        <v>116490946970</v>
      </c>
    </row>
    <row r="594" spans="1:29" x14ac:dyDescent="0.25">
      <c r="A594"/>
      <c r="Y594" t="s">
        <v>230</v>
      </c>
      <c r="Z594">
        <v>1.026079</v>
      </c>
      <c r="AA594">
        <v>0.97458400000000001</v>
      </c>
      <c r="AB594">
        <v>119528935677</v>
      </c>
      <c r="AC594">
        <v>116490946970</v>
      </c>
    </row>
    <row r="595" spans="1:29" x14ac:dyDescent="0.25">
      <c r="A595"/>
      <c r="Y595" t="s">
        <v>115</v>
      </c>
      <c r="Z595">
        <v>1.0690519999999999</v>
      </c>
      <c r="AA595">
        <v>0.93540800000000002</v>
      </c>
      <c r="AB595">
        <v>124534907061</v>
      </c>
      <c r="AC595">
        <v>116490946970</v>
      </c>
    </row>
    <row r="596" spans="1:29" x14ac:dyDescent="0.25">
      <c r="A596"/>
      <c r="Y596" t="s">
        <v>133</v>
      </c>
      <c r="Z596">
        <v>1.051965</v>
      </c>
      <c r="AA596">
        <v>0.95060199999999995</v>
      </c>
      <c r="AB596">
        <v>122544441170</v>
      </c>
      <c r="AC596">
        <v>116490946970</v>
      </c>
    </row>
    <row r="597" spans="1:29" x14ac:dyDescent="0.25">
      <c r="A597"/>
      <c r="Y597" t="s">
        <v>136</v>
      </c>
      <c r="Z597">
        <v>1.0594190000000001</v>
      </c>
      <c r="AA597">
        <v>0.943913</v>
      </c>
      <c r="AB597">
        <v>123412738068</v>
      </c>
      <c r="AC597">
        <v>116490946970</v>
      </c>
    </row>
    <row r="598" spans="1:29" x14ac:dyDescent="0.25">
      <c r="A598"/>
    </row>
    <row r="599" spans="1:29" x14ac:dyDescent="0.25">
      <c r="A599"/>
      <c r="Y599" t="s">
        <v>97</v>
      </c>
    </row>
    <row r="600" spans="1:29" x14ac:dyDescent="0.25">
      <c r="A600"/>
    </row>
    <row r="601" spans="1:29" x14ac:dyDescent="0.25">
      <c r="A601"/>
      <c r="Y601" t="s">
        <v>194</v>
      </c>
    </row>
    <row r="602" spans="1:29" x14ac:dyDescent="0.25">
      <c r="A602"/>
    </row>
    <row r="603" spans="1:29" x14ac:dyDescent="0.25">
      <c r="A603"/>
      <c r="Y603" t="s">
        <v>104</v>
      </c>
      <c r="Z603">
        <v>0.50258199999999997</v>
      </c>
      <c r="AA603">
        <v>1.989727</v>
      </c>
      <c r="AB603">
        <v>99306540231</v>
      </c>
      <c r="AC603">
        <v>197592894717</v>
      </c>
    </row>
    <row r="604" spans="1:29" x14ac:dyDescent="0.25">
      <c r="A604"/>
      <c r="Y604" t="s">
        <v>225</v>
      </c>
      <c r="Z604">
        <v>0.37926799999999999</v>
      </c>
      <c r="AA604">
        <v>2.6366550000000002</v>
      </c>
      <c r="AB604">
        <v>74940746821</v>
      </c>
      <c r="AC604">
        <v>197592894717</v>
      </c>
    </row>
    <row r="605" spans="1:29" x14ac:dyDescent="0.25">
      <c r="A605"/>
      <c r="Y605" t="s">
        <v>226</v>
      </c>
      <c r="Z605">
        <v>0.37928800000000001</v>
      </c>
      <c r="AA605">
        <v>2.6365159999999999</v>
      </c>
      <c r="AB605">
        <v>74944701415</v>
      </c>
      <c r="AC605">
        <v>197592894717</v>
      </c>
    </row>
    <row r="606" spans="1:29" x14ac:dyDescent="0.25">
      <c r="A606"/>
      <c r="Y606" t="s">
        <v>227</v>
      </c>
      <c r="Z606">
        <v>0.56096400000000002</v>
      </c>
      <c r="AA606">
        <v>1.782645</v>
      </c>
      <c r="AB606">
        <v>110842562538</v>
      </c>
      <c r="AC606">
        <v>197592894717</v>
      </c>
    </row>
    <row r="607" spans="1:29" x14ac:dyDescent="0.25">
      <c r="A607"/>
      <c r="Y607" t="s">
        <v>228</v>
      </c>
      <c r="Z607">
        <v>0.39315699999999998</v>
      </c>
      <c r="AA607">
        <v>2.5435110000000001</v>
      </c>
      <c r="AB607">
        <v>77685107810</v>
      </c>
      <c r="AC607">
        <v>197592894717</v>
      </c>
    </row>
    <row r="608" spans="1:29" x14ac:dyDescent="0.25">
      <c r="A608"/>
      <c r="Y608" t="s">
        <v>229</v>
      </c>
      <c r="Z608">
        <v>0.406613</v>
      </c>
      <c r="AA608">
        <v>2.4593389999999999</v>
      </c>
      <c r="AB608">
        <v>80343915824</v>
      </c>
      <c r="AC608">
        <v>197592894717</v>
      </c>
    </row>
    <row r="609" spans="1:29" x14ac:dyDescent="0.25">
      <c r="A609"/>
      <c r="Y609" t="s">
        <v>230</v>
      </c>
      <c r="Z609">
        <v>0.406636</v>
      </c>
      <c r="AA609">
        <v>2.459203</v>
      </c>
      <c r="AB609">
        <v>80348341717</v>
      </c>
      <c r="AC609">
        <v>197592894717</v>
      </c>
    </row>
    <row r="610" spans="1:29" x14ac:dyDescent="0.25">
      <c r="A610"/>
      <c r="Y610" t="s">
        <v>115</v>
      </c>
      <c r="Z610">
        <v>0.37873299999999999</v>
      </c>
      <c r="AA610">
        <v>2.6403810000000001</v>
      </c>
      <c r="AB610">
        <v>74834993292</v>
      </c>
      <c r="AC610">
        <v>197592894717</v>
      </c>
    </row>
    <row r="611" spans="1:29" x14ac:dyDescent="0.25">
      <c r="A611"/>
      <c r="Y611" t="s">
        <v>133</v>
      </c>
      <c r="Z611">
        <v>0.39468199999999998</v>
      </c>
      <c r="AA611">
        <v>2.5336829999999999</v>
      </c>
      <c r="AB611">
        <v>77986442869</v>
      </c>
      <c r="AC611">
        <v>197592894717</v>
      </c>
    </row>
    <row r="612" spans="1:29" x14ac:dyDescent="0.25">
      <c r="A612"/>
      <c r="Y612" t="s">
        <v>136</v>
      </c>
      <c r="Z612">
        <v>0.37942799999999999</v>
      </c>
      <c r="AA612">
        <v>2.6355469999999999</v>
      </c>
      <c r="AB612">
        <v>74972264419</v>
      </c>
      <c r="AC612">
        <v>197592894717</v>
      </c>
    </row>
    <row r="613" spans="1:29" x14ac:dyDescent="0.25">
      <c r="A613"/>
    </row>
    <row r="614" spans="1:29" x14ac:dyDescent="0.25">
      <c r="A614"/>
      <c r="Y614" t="s">
        <v>195</v>
      </c>
    </row>
    <row r="615" spans="1:29" x14ac:dyDescent="0.25">
      <c r="A615"/>
    </row>
    <row r="616" spans="1:29" x14ac:dyDescent="0.25">
      <c r="A616"/>
      <c r="Y616" t="s">
        <v>104</v>
      </c>
      <c r="Z616">
        <v>0.85696499999999998</v>
      </c>
      <c r="AA616">
        <v>1.1669080000000001</v>
      </c>
      <c r="AB616">
        <v>169329620239</v>
      </c>
      <c r="AC616">
        <v>197592141135</v>
      </c>
    </row>
    <row r="617" spans="1:29" x14ac:dyDescent="0.25">
      <c r="A617"/>
    </row>
    <row r="618" spans="1:29" x14ac:dyDescent="0.25">
      <c r="A618"/>
    </row>
    <row r="619" spans="1:29" x14ac:dyDescent="0.25">
      <c r="A619"/>
    </row>
    <row r="620" spans="1:29" x14ac:dyDescent="0.25">
      <c r="A620"/>
    </row>
    <row r="621" spans="1:29" x14ac:dyDescent="0.25">
      <c r="A621"/>
    </row>
    <row r="622" spans="1:29" x14ac:dyDescent="0.25">
      <c r="A622"/>
    </row>
    <row r="623" spans="1:29" x14ac:dyDescent="0.25">
      <c r="A623"/>
    </row>
    <row r="624" spans="1:29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23"/>
  <sheetViews>
    <sheetView workbookViewId="0">
      <pane ySplit="1" topLeftCell="A2" activePane="bottomLeft" state="frozen"/>
      <selection pane="bottomLeft" activeCell="D2" sqref="D2"/>
    </sheetView>
  </sheetViews>
  <sheetFormatPr defaultRowHeight="15" x14ac:dyDescent="0.25"/>
  <cols>
    <col min="1" max="1" width="10.5703125" style="1" bestFit="1" customWidth="1"/>
    <col min="2" max="2" width="9.85546875" bestFit="1" customWidth="1"/>
    <col min="20" max="20" width="12.42578125" customWidth="1"/>
  </cols>
  <sheetData>
    <row r="1" spans="1:20" ht="15.75" thickBot="1" x14ac:dyDescent="0.3">
      <c r="C1" s="96" t="s">
        <v>106</v>
      </c>
      <c r="D1" s="96" t="s">
        <v>107</v>
      </c>
      <c r="E1" s="1" t="s">
        <v>276</v>
      </c>
      <c r="F1" s="1" t="s">
        <v>277</v>
      </c>
      <c r="G1" s="1" t="s">
        <v>279</v>
      </c>
      <c r="H1" s="1" t="s">
        <v>153</v>
      </c>
      <c r="I1" s="1" t="s">
        <v>154</v>
      </c>
      <c r="J1" s="1" t="s">
        <v>157</v>
      </c>
      <c r="K1" s="96" t="s">
        <v>153</v>
      </c>
      <c r="L1" s="96" t="s">
        <v>154</v>
      </c>
      <c r="M1" s="96" t="s">
        <v>157</v>
      </c>
      <c r="N1" s="96" t="s">
        <v>153</v>
      </c>
      <c r="O1" s="96" t="s">
        <v>154</v>
      </c>
      <c r="P1" s="96" t="s">
        <v>157</v>
      </c>
    </row>
    <row r="2" spans="1:20" x14ac:dyDescent="0.25">
      <c r="A2" s="1" t="s">
        <v>8</v>
      </c>
      <c r="B2" t="s">
        <v>0</v>
      </c>
      <c r="C2" s="80">
        <v>0.50144500000000003</v>
      </c>
      <c r="D2" s="80">
        <v>0.41673199999999999</v>
      </c>
      <c r="E2" s="64">
        <v>0.76590000000000003</v>
      </c>
      <c r="F2" s="54">
        <v>0.76623600000000003</v>
      </c>
      <c r="G2" s="54">
        <v>0.76688599999999996</v>
      </c>
      <c r="H2" s="90">
        <v>0.77512700000000001</v>
      </c>
      <c r="I2" s="95">
        <v>0.73730700000000005</v>
      </c>
      <c r="J2" s="94">
        <v>0.67277200000000004</v>
      </c>
      <c r="K2" s="7">
        <v>0.77072399999999996</v>
      </c>
      <c r="L2" s="4">
        <v>0.73375199999999996</v>
      </c>
      <c r="M2" s="8">
        <v>0.66990799999999995</v>
      </c>
      <c r="N2" s="77">
        <v>0.77064900000000003</v>
      </c>
      <c r="O2" s="17">
        <v>0.73379899999999998</v>
      </c>
      <c r="P2" s="26">
        <v>0.66992399999999996</v>
      </c>
    </row>
    <row r="3" spans="1:20" x14ac:dyDescent="0.25">
      <c r="B3" t="s">
        <v>118</v>
      </c>
      <c r="C3" s="80">
        <v>0.28620000000000001</v>
      </c>
      <c r="D3" s="80">
        <v>0.41737299999999999</v>
      </c>
      <c r="E3" s="68">
        <v>0.69250400000000001</v>
      </c>
      <c r="F3" s="67">
        <v>0.69249099999999997</v>
      </c>
      <c r="G3" s="67">
        <v>0.69248299999999996</v>
      </c>
      <c r="H3" s="71">
        <v>0.69265100000000002</v>
      </c>
      <c r="I3" s="82">
        <v>0.67032000000000003</v>
      </c>
      <c r="J3" s="86">
        <v>0.60712600000000005</v>
      </c>
      <c r="K3" s="7">
        <v>0.69495600000000002</v>
      </c>
      <c r="L3" s="4">
        <v>0.67250200000000004</v>
      </c>
      <c r="M3" s="8">
        <v>0.60884499999999997</v>
      </c>
      <c r="N3" s="67">
        <v>0.694299</v>
      </c>
      <c r="O3" s="22">
        <v>0.67172699999999996</v>
      </c>
      <c r="P3" s="19">
        <v>0.60823000000000005</v>
      </c>
      <c r="T3" t="s">
        <v>282</v>
      </c>
    </row>
    <row r="4" spans="1:20" x14ac:dyDescent="0.25">
      <c r="A4" s="1" t="s">
        <v>10</v>
      </c>
      <c r="B4" t="s">
        <v>0</v>
      </c>
      <c r="C4" s="80">
        <v>0.72209999999999996</v>
      </c>
      <c r="D4" s="80">
        <v>0.62872799999999995</v>
      </c>
      <c r="E4" s="68">
        <v>1.02667</v>
      </c>
      <c r="F4" s="67">
        <v>1.02647</v>
      </c>
      <c r="G4" s="18">
        <v>1.0249630000000001</v>
      </c>
      <c r="H4" s="86">
        <v>0.98399599999999998</v>
      </c>
      <c r="I4" s="82">
        <v>1.0018370000000001</v>
      </c>
      <c r="J4" s="45">
        <v>1.0089539999999999</v>
      </c>
      <c r="K4">
        <v>0.98389599999999999</v>
      </c>
      <c r="L4" s="4">
        <v>1.000259</v>
      </c>
      <c r="M4" s="4">
        <v>1.0076430000000001</v>
      </c>
      <c r="N4" s="21">
        <v>0.983908</v>
      </c>
      <c r="O4" s="22">
        <v>1.0003709999999999</v>
      </c>
      <c r="P4" s="22">
        <v>1.0076179999999999</v>
      </c>
      <c r="T4" t="s">
        <v>283</v>
      </c>
    </row>
    <row r="5" spans="1:20" x14ac:dyDescent="0.25">
      <c r="B5" t="s">
        <v>118</v>
      </c>
      <c r="C5" s="80">
        <v>0.380102</v>
      </c>
      <c r="D5" s="80">
        <v>0.54627999999999999</v>
      </c>
      <c r="E5" s="68">
        <v>0.74190800000000001</v>
      </c>
      <c r="F5" s="67">
        <v>0.74183900000000003</v>
      </c>
      <c r="G5" s="18">
        <v>0.73124699999999998</v>
      </c>
      <c r="H5" s="45">
        <v>0.72489999999999999</v>
      </c>
      <c r="I5" s="82">
        <v>0.71192999999999995</v>
      </c>
      <c r="J5" s="86">
        <v>0.65507300000000002</v>
      </c>
      <c r="K5" s="7">
        <v>0.72601099999999996</v>
      </c>
      <c r="L5" s="5">
        <v>0.71348199999999995</v>
      </c>
      <c r="M5">
        <v>0.65578499999999995</v>
      </c>
      <c r="N5" s="22">
        <v>0.72595699999999996</v>
      </c>
      <c r="O5" s="22">
        <v>0.71299199999999996</v>
      </c>
      <c r="P5" s="21">
        <v>0.65546400000000005</v>
      </c>
      <c r="T5" t="s">
        <v>110</v>
      </c>
    </row>
    <row r="6" spans="1:20" x14ac:dyDescent="0.25">
      <c r="A6" s="1" t="s">
        <v>11</v>
      </c>
      <c r="B6" t="s">
        <v>0</v>
      </c>
      <c r="C6" s="80">
        <v>0.79496900000000004</v>
      </c>
      <c r="D6" s="80">
        <v>0.71394100000000005</v>
      </c>
      <c r="E6" s="68">
        <v>1.1930190000000001</v>
      </c>
      <c r="F6" s="67">
        <v>1.192923</v>
      </c>
      <c r="G6" s="67">
        <v>1.193532</v>
      </c>
      <c r="H6" s="86">
        <v>0.95420499999999997</v>
      </c>
      <c r="I6" s="82">
        <v>1.0503290000000001</v>
      </c>
      <c r="J6" s="45">
        <v>1.0642430000000001</v>
      </c>
      <c r="K6" s="6">
        <v>0.95488899999999999</v>
      </c>
      <c r="L6" s="4">
        <v>1.050352</v>
      </c>
      <c r="M6" s="4">
        <v>1.0637970000000001</v>
      </c>
      <c r="N6" s="21">
        <v>0.95502299999999996</v>
      </c>
      <c r="O6" s="21">
        <v>1.0504290000000001</v>
      </c>
      <c r="P6" s="21">
        <v>1.063804</v>
      </c>
    </row>
    <row r="7" spans="1:20" x14ac:dyDescent="0.25">
      <c r="B7" t="s">
        <v>118</v>
      </c>
      <c r="C7" s="80">
        <v>0.446328</v>
      </c>
      <c r="D7" s="80">
        <v>0.60944699999999996</v>
      </c>
      <c r="E7" s="29">
        <v>0.78160700000000005</v>
      </c>
      <c r="F7" s="18">
        <v>0.78139499999999995</v>
      </c>
      <c r="G7" s="67">
        <v>0.79019300000000003</v>
      </c>
      <c r="H7" s="87">
        <v>0.69316299999999997</v>
      </c>
      <c r="I7" s="81">
        <v>0.68313999999999997</v>
      </c>
      <c r="J7" s="45">
        <v>0.72341800000000001</v>
      </c>
      <c r="K7">
        <v>0.69361499999999998</v>
      </c>
      <c r="L7">
        <v>0.68384400000000001</v>
      </c>
      <c r="M7">
        <v>0.72423300000000002</v>
      </c>
      <c r="N7" s="21">
        <v>0.69353500000000001</v>
      </c>
      <c r="O7" s="21">
        <v>0.68322700000000003</v>
      </c>
      <c r="P7" s="22">
        <v>0.72389700000000001</v>
      </c>
    </row>
    <row r="8" spans="1:20" x14ac:dyDescent="0.25">
      <c r="A8" s="1" t="s">
        <v>12</v>
      </c>
      <c r="B8" t="s">
        <v>0</v>
      </c>
      <c r="C8" s="80">
        <v>0.98383299999999996</v>
      </c>
      <c r="D8" s="80">
        <v>0.81450500000000003</v>
      </c>
      <c r="E8" s="68">
        <v>1.3639269999999999</v>
      </c>
      <c r="F8" s="67">
        <v>1.363853</v>
      </c>
      <c r="G8" s="67">
        <v>1.364193</v>
      </c>
      <c r="H8" s="36">
        <v>1.3087040000000001</v>
      </c>
      <c r="I8" s="18">
        <v>1.3344130000000001</v>
      </c>
      <c r="J8" s="86">
        <v>1.162477</v>
      </c>
      <c r="K8">
        <v>1.311393</v>
      </c>
      <c r="L8">
        <v>1.335324</v>
      </c>
      <c r="M8">
        <v>1.1626080000000001</v>
      </c>
      <c r="N8" s="22">
        <v>1.3114250000000001</v>
      </c>
      <c r="O8" s="18">
        <v>1.3354900000000001</v>
      </c>
      <c r="P8" s="19">
        <v>1.162766</v>
      </c>
      <c r="T8" t="s">
        <v>111</v>
      </c>
    </row>
    <row r="9" spans="1:20" x14ac:dyDescent="0.25">
      <c r="B9" t="s">
        <v>118</v>
      </c>
      <c r="C9" s="80">
        <v>0.46442600000000001</v>
      </c>
      <c r="D9" s="80">
        <v>0.56809200000000004</v>
      </c>
      <c r="E9" s="29">
        <v>0.79689200000000004</v>
      </c>
      <c r="F9" s="18">
        <v>0.79671000000000003</v>
      </c>
      <c r="G9" s="67">
        <v>0.82601100000000005</v>
      </c>
      <c r="H9" s="45">
        <v>0.72405299999999995</v>
      </c>
      <c r="I9" s="82">
        <v>0.71765100000000004</v>
      </c>
      <c r="J9" s="86">
        <v>0.69301299999999999</v>
      </c>
      <c r="K9">
        <v>0.72424200000000005</v>
      </c>
      <c r="L9">
        <v>0.71833499999999995</v>
      </c>
      <c r="M9">
        <v>0.69362999999999997</v>
      </c>
      <c r="N9" s="21">
        <v>0.72411499999999995</v>
      </c>
      <c r="O9" s="21">
        <v>0.71748100000000004</v>
      </c>
      <c r="P9" s="19">
        <v>0.69390499999999999</v>
      </c>
    </row>
    <row r="10" spans="1:20" x14ac:dyDescent="0.25">
      <c r="A10" s="1" t="s">
        <v>13</v>
      </c>
      <c r="B10" t="s">
        <v>0</v>
      </c>
      <c r="C10" s="6">
        <v>1.1020350000000001</v>
      </c>
      <c r="D10" s="80">
        <v>0.95941900000000002</v>
      </c>
      <c r="E10" s="29">
        <v>1.2813049999999999</v>
      </c>
      <c r="F10" s="18">
        <v>1.281196</v>
      </c>
      <c r="G10" s="67">
        <v>1.3075289999999999</v>
      </c>
      <c r="H10" s="71">
        <v>1.30511</v>
      </c>
      <c r="I10" s="67">
        <v>1.3083359999999999</v>
      </c>
      <c r="J10" s="86">
        <v>1.271503</v>
      </c>
      <c r="K10">
        <v>1.306073</v>
      </c>
      <c r="L10">
        <v>1.3101670000000001</v>
      </c>
      <c r="M10">
        <v>1.2711190000000001</v>
      </c>
      <c r="N10" s="18">
        <v>1.3063579999999999</v>
      </c>
      <c r="O10" s="67">
        <v>1.3098000000000001</v>
      </c>
      <c r="P10" s="22">
        <v>1.2709630000000001</v>
      </c>
      <c r="T10" t="s">
        <v>92</v>
      </c>
    </row>
    <row r="11" spans="1:20" x14ac:dyDescent="0.25">
      <c r="B11" t="s">
        <v>118</v>
      </c>
      <c r="C11" s="80">
        <v>0.564392</v>
      </c>
      <c r="D11">
        <v>0.7208</v>
      </c>
      <c r="E11" s="29">
        <v>0.73179300000000003</v>
      </c>
      <c r="F11" s="18">
        <v>0.73187599999999997</v>
      </c>
      <c r="G11" s="18">
        <v>0.73511400000000005</v>
      </c>
      <c r="H11" s="71">
        <v>0.74979499999999999</v>
      </c>
      <c r="I11" s="67">
        <v>0.74284799999999995</v>
      </c>
      <c r="J11" s="86">
        <v>0.71910399999999997</v>
      </c>
      <c r="K11">
        <v>0.74980500000000005</v>
      </c>
      <c r="L11">
        <v>0.74387800000000004</v>
      </c>
      <c r="M11">
        <v>0.71930400000000005</v>
      </c>
      <c r="N11" s="21">
        <v>0.75063999999999997</v>
      </c>
      <c r="O11" s="21">
        <v>0.74395299999999998</v>
      </c>
      <c r="P11" s="21">
        <v>0.71946900000000003</v>
      </c>
    </row>
    <row r="12" spans="1:20" x14ac:dyDescent="0.25">
      <c r="A12" s="1" t="s">
        <v>14</v>
      </c>
      <c r="B12" t="s">
        <v>0</v>
      </c>
      <c r="C12" s="8">
        <v>1.3124910000000001</v>
      </c>
      <c r="D12" s="80">
        <v>1.1157820000000001</v>
      </c>
      <c r="E12" s="85">
        <v>1.541558</v>
      </c>
      <c r="F12" s="81">
        <v>1.541612</v>
      </c>
      <c r="G12" s="22">
        <v>1.5921799999999999</v>
      </c>
      <c r="H12" s="71">
        <v>1.613081</v>
      </c>
      <c r="I12" s="18">
        <v>1.606166</v>
      </c>
      <c r="J12" s="86">
        <v>1.5461860000000001</v>
      </c>
      <c r="K12">
        <v>1.610743</v>
      </c>
      <c r="L12">
        <v>1.605688</v>
      </c>
      <c r="M12">
        <v>1.541534</v>
      </c>
      <c r="N12" s="18">
        <v>1.6106579999999999</v>
      </c>
      <c r="O12" s="18">
        <v>1.605866</v>
      </c>
      <c r="P12" s="22">
        <v>1.54267</v>
      </c>
      <c r="T12" t="s">
        <v>121</v>
      </c>
    </row>
    <row r="13" spans="1:20" ht="15.75" thickBot="1" x14ac:dyDescent="0.3">
      <c r="B13" t="s">
        <v>118</v>
      </c>
      <c r="C13" s="80">
        <v>0.66712000000000005</v>
      </c>
      <c r="D13">
        <v>0.84134799999999998</v>
      </c>
      <c r="E13" s="85">
        <v>0.90924199999999999</v>
      </c>
      <c r="F13" s="81">
        <v>0.90936399999999995</v>
      </c>
      <c r="G13" s="21">
        <v>0.96445700000000001</v>
      </c>
      <c r="H13" s="45">
        <v>0.99824400000000002</v>
      </c>
      <c r="I13" s="67">
        <v>1.018443</v>
      </c>
      <c r="J13" s="91">
        <v>1.0311490000000001</v>
      </c>
      <c r="K13">
        <v>0.99979499999999999</v>
      </c>
      <c r="L13">
        <v>1.020011</v>
      </c>
      <c r="M13">
        <v>1.0327710000000001</v>
      </c>
      <c r="N13" s="21">
        <v>1.0001260000000001</v>
      </c>
      <c r="O13" s="22">
        <v>1.020205</v>
      </c>
      <c r="P13" s="23">
        <v>1.032888</v>
      </c>
    </row>
    <row r="14" spans="1:20" x14ac:dyDescent="0.25">
      <c r="A14" s="1" t="s">
        <v>15</v>
      </c>
      <c r="B14" t="s">
        <v>0</v>
      </c>
      <c r="C14" s="80">
        <v>1.468127</v>
      </c>
      <c r="D14" s="80">
        <v>1.2865040000000001</v>
      </c>
      <c r="E14" s="85">
        <v>1.6501220000000001</v>
      </c>
      <c r="F14" s="21">
        <v>1.6773769999999999</v>
      </c>
      <c r="G14" s="18">
        <v>1.6829750000000001</v>
      </c>
      <c r="H14" s="35">
        <v>1.67896</v>
      </c>
      <c r="I14" s="67">
        <v>1.7059530000000001</v>
      </c>
      <c r="J14">
        <v>1.6645270000000001</v>
      </c>
      <c r="K14">
        <v>1.6776009999999999</v>
      </c>
      <c r="L14">
        <v>1.7031419999999999</v>
      </c>
      <c r="M14">
        <v>1.666193</v>
      </c>
      <c r="N14" s="22">
        <v>1.6789320000000001</v>
      </c>
      <c r="O14" s="67">
        <v>1.704472</v>
      </c>
      <c r="P14" s="5">
        <v>1.667163</v>
      </c>
      <c r="T14" t="s">
        <v>97</v>
      </c>
    </row>
    <row r="15" spans="1:20" x14ac:dyDescent="0.25">
      <c r="B15" t="s">
        <v>118</v>
      </c>
      <c r="C15">
        <v>0.72346600000000005</v>
      </c>
      <c r="D15">
        <v>0.87669699999999995</v>
      </c>
      <c r="E15" s="98">
        <v>0.95632099999999998</v>
      </c>
      <c r="F15" s="82">
        <v>0.96998399999999996</v>
      </c>
      <c r="G15" s="18">
        <v>0.97109500000000004</v>
      </c>
      <c r="H15" s="72">
        <v>0.97287199999999996</v>
      </c>
      <c r="I15" s="67">
        <v>0.99302900000000005</v>
      </c>
      <c r="J15" s="80">
        <v>0.78578599999999998</v>
      </c>
      <c r="K15">
        <v>0.97342499999999998</v>
      </c>
      <c r="L15">
        <v>0.99392499999999995</v>
      </c>
      <c r="M15">
        <v>0.787053</v>
      </c>
      <c r="N15" s="22">
        <v>0.974302</v>
      </c>
      <c r="O15" s="67">
        <v>0.99475400000000003</v>
      </c>
      <c r="P15">
        <v>0.78616299999999995</v>
      </c>
    </row>
    <row r="16" spans="1:20" x14ac:dyDescent="0.25">
      <c r="A16" s="1" t="s">
        <v>16</v>
      </c>
      <c r="B16" t="s">
        <v>0</v>
      </c>
      <c r="C16" s="6">
        <v>1.7000120000000001</v>
      </c>
      <c r="D16" s="80">
        <v>1.58989</v>
      </c>
      <c r="E16" s="85">
        <v>1.878509</v>
      </c>
      <c r="F16" s="81">
        <v>1.9170739999999999</v>
      </c>
      <c r="G16" s="18">
        <v>1.9228190000000001</v>
      </c>
      <c r="H16" s="72">
        <v>1.922396</v>
      </c>
      <c r="I16" s="67">
        <v>1.951187</v>
      </c>
      <c r="J16" s="80">
        <v>1.9048719999999999</v>
      </c>
      <c r="K16">
        <v>1.924245</v>
      </c>
      <c r="L16">
        <v>1.9497899999999999</v>
      </c>
      <c r="M16">
        <v>1.905673</v>
      </c>
      <c r="N16" s="18">
        <v>1.925605</v>
      </c>
      <c r="O16" s="67">
        <v>1.9511259999999999</v>
      </c>
      <c r="P16" s="5">
        <v>1.9068890000000001</v>
      </c>
      <c r="T16" t="s">
        <v>119</v>
      </c>
    </row>
    <row r="17" spans="1:24" x14ac:dyDescent="0.25">
      <c r="B17" t="s">
        <v>118</v>
      </c>
      <c r="C17" s="6">
        <v>0.76108600000000004</v>
      </c>
      <c r="D17" s="80">
        <v>0.54908800000000002</v>
      </c>
      <c r="E17" s="31">
        <v>0.93816699999999997</v>
      </c>
      <c r="F17" s="67">
        <v>0.992502</v>
      </c>
      <c r="G17" s="67">
        <v>1.0033650000000001</v>
      </c>
      <c r="H17" s="72">
        <v>0.96301000000000003</v>
      </c>
      <c r="I17" s="67">
        <v>0.99122200000000005</v>
      </c>
      <c r="J17" s="80">
        <v>0.76253099999999996</v>
      </c>
      <c r="K17">
        <v>0.96377400000000002</v>
      </c>
      <c r="L17">
        <v>0.99193299999999995</v>
      </c>
      <c r="M17">
        <v>0.76358000000000004</v>
      </c>
      <c r="N17" s="21">
        <v>0.96386499999999997</v>
      </c>
      <c r="O17" s="22">
        <v>0.99222500000000002</v>
      </c>
      <c r="P17" s="6">
        <v>0.76287199999999999</v>
      </c>
    </row>
    <row r="18" spans="1:24" x14ac:dyDescent="0.25">
      <c r="A18" s="1" t="s">
        <v>17</v>
      </c>
      <c r="B18" t="s">
        <v>0</v>
      </c>
      <c r="C18" s="8">
        <v>1.6910970000000001</v>
      </c>
      <c r="D18" s="8">
        <v>1.621245</v>
      </c>
      <c r="E18" s="29">
        <v>1.762702</v>
      </c>
      <c r="F18" s="22">
        <v>1.75502</v>
      </c>
      <c r="G18" s="18">
        <v>1.7611209999999999</v>
      </c>
      <c r="H18" s="72">
        <v>1.7658750000000001</v>
      </c>
      <c r="I18" s="81">
        <v>1.7236530000000001</v>
      </c>
      <c r="J18" s="7">
        <v>1.8938219999999999</v>
      </c>
      <c r="K18">
        <v>1.773963</v>
      </c>
      <c r="L18">
        <v>1.7292000000000001</v>
      </c>
      <c r="M18">
        <v>1.8962110000000001</v>
      </c>
      <c r="N18" s="22">
        <v>1.7748539999999999</v>
      </c>
      <c r="O18" s="19">
        <v>1.709757</v>
      </c>
      <c r="P18" s="4">
        <v>1.8970880000000001</v>
      </c>
      <c r="T18" t="s">
        <v>272</v>
      </c>
      <c r="U18">
        <v>1.305653</v>
      </c>
      <c r="V18">
        <v>0.76590000000000003</v>
      </c>
      <c r="W18">
        <v>30483333348</v>
      </c>
      <c r="X18">
        <v>23347200000</v>
      </c>
    </row>
    <row r="19" spans="1:24" x14ac:dyDescent="0.25">
      <c r="B19" t="s">
        <v>118</v>
      </c>
      <c r="C19" s="8">
        <v>0.83918700000000002</v>
      </c>
      <c r="D19" s="80">
        <v>0.65242599999999995</v>
      </c>
      <c r="E19" s="85">
        <v>0.885884</v>
      </c>
      <c r="F19" s="82">
        <v>0.89912899999999996</v>
      </c>
      <c r="G19" s="21">
        <v>0.90544100000000005</v>
      </c>
      <c r="H19" s="35">
        <v>0.90718100000000002</v>
      </c>
      <c r="I19" s="18">
        <v>0.92050699999999996</v>
      </c>
      <c r="J19" s="7">
        <v>0.96867899999999996</v>
      </c>
      <c r="K19">
        <v>0.90776199999999996</v>
      </c>
      <c r="L19">
        <v>0.92105999999999999</v>
      </c>
      <c r="M19">
        <v>0.96959499999999998</v>
      </c>
      <c r="N19" s="21">
        <v>0.90823900000000002</v>
      </c>
      <c r="O19" s="21">
        <v>0.92179299999999997</v>
      </c>
      <c r="P19" s="4">
        <v>0.96940000000000004</v>
      </c>
      <c r="T19" t="s">
        <v>273</v>
      </c>
      <c r="U19">
        <v>1.30508</v>
      </c>
      <c r="V19">
        <v>0.76623600000000003</v>
      </c>
      <c r="W19">
        <v>30469971834</v>
      </c>
      <c r="X19">
        <v>23347200000</v>
      </c>
    </row>
    <row r="20" spans="1:24" x14ac:dyDescent="0.25">
      <c r="A20" s="1" t="s">
        <v>18</v>
      </c>
      <c r="B20" t="s">
        <v>0</v>
      </c>
      <c r="C20" s="8">
        <v>1.85598</v>
      </c>
      <c r="D20" s="80">
        <v>1.794697</v>
      </c>
      <c r="E20" s="31">
        <v>1.9647559999999999</v>
      </c>
      <c r="F20" s="21">
        <v>1.994664</v>
      </c>
      <c r="G20" s="18">
        <v>2.0012110000000001</v>
      </c>
      <c r="H20" s="72">
        <v>2.022494</v>
      </c>
      <c r="I20" s="81">
        <v>1.954664</v>
      </c>
      <c r="J20" s="7">
        <v>2.1315520000000001</v>
      </c>
      <c r="K20">
        <v>2.0210029999999999</v>
      </c>
      <c r="L20">
        <v>1.962917</v>
      </c>
      <c r="M20">
        <v>2.1345969999999999</v>
      </c>
      <c r="N20" s="22">
        <v>2.0219559999999999</v>
      </c>
      <c r="O20" s="21">
        <v>1.963028</v>
      </c>
      <c r="P20" s="7">
        <v>2.1340599999999998</v>
      </c>
      <c r="T20" t="s">
        <v>275</v>
      </c>
      <c r="U20">
        <v>1.3039750000000001</v>
      </c>
      <c r="V20">
        <v>0.76688599999999996</v>
      </c>
      <c r="W20">
        <v>30444153979</v>
      </c>
      <c r="X20">
        <v>23347200000</v>
      </c>
    </row>
    <row r="21" spans="1:24" ht="15.75" thickBot="1" x14ac:dyDescent="0.3">
      <c r="B21" t="s">
        <v>118</v>
      </c>
      <c r="C21" s="8">
        <v>0.92125500000000005</v>
      </c>
      <c r="D21" s="80">
        <v>0.793709</v>
      </c>
      <c r="E21" s="97">
        <v>1.042551</v>
      </c>
      <c r="F21" s="21">
        <v>1.067922</v>
      </c>
      <c r="G21" s="21">
        <v>1.0696829999999999</v>
      </c>
      <c r="H21" s="71">
        <v>1.1130709999999999</v>
      </c>
      <c r="I21" s="18">
        <v>1.112757</v>
      </c>
      <c r="J21" s="8">
        <v>1.0671299999999999</v>
      </c>
      <c r="K21">
        <v>1.113775</v>
      </c>
      <c r="L21">
        <v>1.1134759999999999</v>
      </c>
      <c r="M21">
        <v>1.0681890000000001</v>
      </c>
      <c r="N21" s="22">
        <v>1.114771</v>
      </c>
      <c r="O21" s="22">
        <v>1.1145099999999999</v>
      </c>
      <c r="P21">
        <v>1.0677680000000001</v>
      </c>
      <c r="T21" t="s">
        <v>115</v>
      </c>
      <c r="U21">
        <v>1.2901100000000001</v>
      </c>
      <c r="V21">
        <v>0.77512700000000001</v>
      </c>
      <c r="W21">
        <v>30120465514</v>
      </c>
      <c r="X21">
        <v>23347200000</v>
      </c>
    </row>
    <row r="22" spans="1:24" x14ac:dyDescent="0.25">
      <c r="A22" s="1" t="s">
        <v>19</v>
      </c>
      <c r="B22" t="s">
        <v>0</v>
      </c>
      <c r="C22" s="80">
        <v>2.12236</v>
      </c>
      <c r="D22" s="6">
        <v>2.1783169999999998</v>
      </c>
      <c r="E22" s="7">
        <v>2.5259</v>
      </c>
      <c r="F22" s="21">
        <v>2.221314</v>
      </c>
      <c r="G22" s="21">
        <v>2.296897</v>
      </c>
      <c r="H22" s="35">
        <v>2.2156880000000001</v>
      </c>
      <c r="I22" s="21">
        <v>2.1777980000000001</v>
      </c>
      <c r="J22" s="4">
        <v>2.5060159999999998</v>
      </c>
      <c r="K22">
        <v>2.220351</v>
      </c>
      <c r="L22">
        <v>2.1816140000000002</v>
      </c>
      <c r="M22">
        <v>2.5103149999999999</v>
      </c>
      <c r="N22" s="22">
        <v>2.2203979999999999</v>
      </c>
      <c r="O22" s="19">
        <v>2.1811069999999999</v>
      </c>
      <c r="P22" s="4">
        <v>2.510732</v>
      </c>
      <c r="T22" t="s">
        <v>133</v>
      </c>
      <c r="U22">
        <v>1.356287</v>
      </c>
      <c r="V22">
        <v>0.73730700000000005</v>
      </c>
      <c r="W22">
        <v>31665502047</v>
      </c>
      <c r="X22">
        <v>23347200000</v>
      </c>
    </row>
    <row r="23" spans="1:24" x14ac:dyDescent="0.25">
      <c r="B23" t="s">
        <v>118</v>
      </c>
      <c r="C23" s="8">
        <v>0.93729499999999999</v>
      </c>
      <c r="D23" s="80">
        <v>0.82152700000000001</v>
      </c>
      <c r="E23">
        <v>1.009433</v>
      </c>
      <c r="F23" s="18">
        <v>1.032967</v>
      </c>
      <c r="G23" s="67">
        <v>1.077356</v>
      </c>
      <c r="H23" s="35">
        <v>1.0266949999999999</v>
      </c>
      <c r="I23" s="18">
        <v>1.039191</v>
      </c>
      <c r="J23">
        <v>0.98567000000000005</v>
      </c>
      <c r="K23">
        <v>1.0275559999999999</v>
      </c>
      <c r="L23">
        <v>1.039839</v>
      </c>
      <c r="M23">
        <v>0.98689800000000005</v>
      </c>
      <c r="N23" s="22">
        <v>1.0280069999999999</v>
      </c>
      <c r="O23" s="18">
        <v>1.0404469999999999</v>
      </c>
      <c r="P23" s="6">
        <v>0.98689199999999999</v>
      </c>
      <c r="T23" t="s">
        <v>136</v>
      </c>
      <c r="U23">
        <v>1.4863869999999999</v>
      </c>
      <c r="V23">
        <v>0.67277200000000004</v>
      </c>
      <c r="W23">
        <v>34702979966</v>
      </c>
      <c r="X23">
        <v>23347200000</v>
      </c>
    </row>
    <row r="24" spans="1:24" x14ac:dyDescent="0.25">
      <c r="A24" s="1" t="s">
        <v>20</v>
      </c>
      <c r="B24" t="s">
        <v>0</v>
      </c>
      <c r="C24">
        <v>2.1526589999999999</v>
      </c>
      <c r="D24">
        <v>2.2043149999999998</v>
      </c>
      <c r="E24" s="4">
        <v>2.5500449999999999</v>
      </c>
      <c r="F24" s="21">
        <v>2.1138849999999998</v>
      </c>
      <c r="G24" s="21">
        <v>2.1560619999999999</v>
      </c>
      <c r="H24" s="35">
        <v>2.3050120000000001</v>
      </c>
      <c r="I24" s="21">
        <v>2.1719149999999998</v>
      </c>
      <c r="J24" s="7">
        <v>2.5633979999999998</v>
      </c>
      <c r="K24">
        <v>2.3019579999999999</v>
      </c>
      <c r="L24">
        <v>2.1722459999999999</v>
      </c>
      <c r="M24">
        <v>2.5676320000000001</v>
      </c>
      <c r="N24" s="22">
        <v>2.3044370000000001</v>
      </c>
      <c r="O24" s="21">
        <v>2.1736949999999999</v>
      </c>
      <c r="P24" s="4">
        <v>2.5668319999999998</v>
      </c>
    </row>
    <row r="25" spans="1:24" ht="15.75" thickBot="1" x14ac:dyDescent="0.3">
      <c r="B25" t="s">
        <v>118</v>
      </c>
      <c r="C25" s="8">
        <v>1.0841799999999999</v>
      </c>
      <c r="D25" s="8">
        <v>1.053879</v>
      </c>
      <c r="E25" s="7">
        <v>1.3172280000000001</v>
      </c>
      <c r="F25" s="21">
        <v>1.123731</v>
      </c>
      <c r="G25" s="21">
        <v>1.1837329999999999</v>
      </c>
      <c r="H25" s="38">
        <v>1.1455500000000001</v>
      </c>
      <c r="I25" s="25">
        <v>1.1444749999999999</v>
      </c>
      <c r="J25">
        <v>1.279212</v>
      </c>
      <c r="K25">
        <v>1.1459569999999999</v>
      </c>
      <c r="L25">
        <v>1.144738</v>
      </c>
      <c r="M25">
        <v>1.2802279999999999</v>
      </c>
      <c r="N25" s="59">
        <v>1.1467080000000001</v>
      </c>
      <c r="O25" s="59">
        <v>1.14578</v>
      </c>
      <c r="P25" s="5">
        <v>1.2826120000000001</v>
      </c>
      <c r="T25" t="s">
        <v>120</v>
      </c>
    </row>
    <row r="26" spans="1:24" x14ac:dyDescent="0.25">
      <c r="A26" s="1" t="s">
        <v>21</v>
      </c>
      <c r="B26" t="s">
        <v>0</v>
      </c>
      <c r="C26">
        <v>2.3590770000000001</v>
      </c>
      <c r="D26">
        <v>2.5218690000000001</v>
      </c>
      <c r="E26" s="7">
        <v>2.9235069999999999</v>
      </c>
      <c r="F26" s="21">
        <v>2.2788200000000001</v>
      </c>
      <c r="G26" s="21">
        <v>2.3453089999999999</v>
      </c>
      <c r="H26">
        <v>2.8469060000000002</v>
      </c>
      <c r="I26">
        <v>2.665762</v>
      </c>
      <c r="J26">
        <v>2.8614030000000001</v>
      </c>
      <c r="K26">
        <v>2.8627639999999999</v>
      </c>
      <c r="L26">
        <v>2.6687569999999998</v>
      </c>
      <c r="M26">
        <v>2.8665759999999998</v>
      </c>
      <c r="N26" s="5">
        <v>2.8626079999999998</v>
      </c>
      <c r="O26">
        <v>2.6681530000000002</v>
      </c>
      <c r="P26" s="5">
        <v>2.8664939999999999</v>
      </c>
    </row>
    <row r="27" spans="1:24" ht="15.75" thickBot="1" x14ac:dyDescent="0.3">
      <c r="B27" t="s">
        <v>118</v>
      </c>
      <c r="C27" s="8">
        <v>1.0774710000000001</v>
      </c>
      <c r="D27" s="8">
        <v>1.0956330000000001</v>
      </c>
      <c r="E27">
        <v>1.149375</v>
      </c>
      <c r="F27" s="25">
        <v>1.0712889999999999</v>
      </c>
      <c r="G27" s="25">
        <v>1.105267</v>
      </c>
      <c r="H27" s="4">
        <v>1.1877949999999999</v>
      </c>
      <c r="I27" s="7">
        <v>1.2108080000000001</v>
      </c>
      <c r="J27">
        <v>1.1767319999999999</v>
      </c>
      <c r="K27">
        <v>1.1895</v>
      </c>
      <c r="L27">
        <v>1.212575</v>
      </c>
      <c r="M27">
        <v>1.1784019999999999</v>
      </c>
      <c r="N27">
        <v>1.187338</v>
      </c>
      <c r="O27">
        <v>1.208046</v>
      </c>
      <c r="P27">
        <v>1.1805749999999999</v>
      </c>
      <c r="T27" t="s">
        <v>272</v>
      </c>
      <c r="U27">
        <v>1.444034</v>
      </c>
      <c r="V27">
        <v>0.69250400000000001</v>
      </c>
      <c r="W27">
        <v>33714159831</v>
      </c>
      <c r="X27">
        <v>23347200000</v>
      </c>
    </row>
    <row r="28" spans="1:24" x14ac:dyDescent="0.25">
      <c r="A28" s="1" t="s">
        <v>22</v>
      </c>
      <c r="B28" t="s">
        <v>0</v>
      </c>
      <c r="C28" s="8"/>
      <c r="D28" s="8"/>
      <c r="E28" s="7">
        <v>2.8951090000000002</v>
      </c>
      <c r="F28" s="7">
        <v>2.8953259999999998</v>
      </c>
      <c r="G28" s="4">
        <v>2.8758590000000002</v>
      </c>
      <c r="H28" s="5">
        <v>2.844973</v>
      </c>
      <c r="I28" s="6">
        <v>2.700831</v>
      </c>
      <c r="J28" s="4">
        <v>2.87791</v>
      </c>
      <c r="T28" t="s">
        <v>273</v>
      </c>
      <c r="U28">
        <v>1.444062</v>
      </c>
      <c r="V28">
        <v>0.69249099999999997</v>
      </c>
      <c r="W28">
        <v>33714792851</v>
      </c>
      <c r="X28">
        <v>23347200000</v>
      </c>
    </row>
    <row r="29" spans="1:24" x14ac:dyDescent="0.25">
      <c r="B29" t="s">
        <v>118</v>
      </c>
      <c r="C29" s="8"/>
      <c r="D29" s="8"/>
      <c r="E29" s="5">
        <v>1.4793890000000001</v>
      </c>
      <c r="F29" s="7">
        <v>1.490102</v>
      </c>
      <c r="G29" s="4">
        <v>1.4897279999999999</v>
      </c>
      <c r="H29" s="6">
        <v>1.440142</v>
      </c>
      <c r="I29" s="7">
        <v>1.4919359999999999</v>
      </c>
      <c r="J29" s="6">
        <v>1.44276</v>
      </c>
      <c r="T29" t="s">
        <v>275</v>
      </c>
      <c r="U29">
        <v>1.444078</v>
      </c>
      <c r="V29">
        <v>0.69248299999999996</v>
      </c>
      <c r="W29">
        <v>33715172860</v>
      </c>
      <c r="X29">
        <v>23347200000</v>
      </c>
    </row>
    <row r="30" spans="1:24" x14ac:dyDescent="0.25">
      <c r="A30" s="1" t="s">
        <v>203</v>
      </c>
      <c r="B30" t="s">
        <v>0</v>
      </c>
      <c r="C30" s="80">
        <v>0.41995700000000002</v>
      </c>
      <c r="D30" s="80">
        <v>0.41559299999999999</v>
      </c>
      <c r="E30" s="7">
        <v>1.0249680000000001</v>
      </c>
      <c r="F30" s="7">
        <v>1.0250349999999999</v>
      </c>
      <c r="G30" s="7">
        <v>1.025231</v>
      </c>
      <c r="H30" s="5">
        <v>0.82874800000000004</v>
      </c>
      <c r="I30" s="4">
        <v>0.90848700000000004</v>
      </c>
      <c r="J30" s="6">
        <v>0.75694399999999995</v>
      </c>
      <c r="N30" s="6">
        <v>0.82741900000000002</v>
      </c>
      <c r="O30">
        <v>0.90603199999999995</v>
      </c>
      <c r="P30" s="8">
        <v>0.755629</v>
      </c>
      <c r="T30" t="s">
        <v>115</v>
      </c>
      <c r="U30">
        <v>1.443729</v>
      </c>
      <c r="V30">
        <v>0.69265100000000002</v>
      </c>
      <c r="W30">
        <v>33707021402</v>
      </c>
      <c r="X30">
        <v>23347200000</v>
      </c>
    </row>
    <row r="31" spans="1:24" x14ac:dyDescent="0.25">
      <c r="B31" t="s">
        <v>118</v>
      </c>
      <c r="C31" s="80">
        <v>0.28748000000000001</v>
      </c>
      <c r="D31" s="80">
        <v>0.38200000000000001</v>
      </c>
      <c r="E31" s="7">
        <v>0.74628300000000003</v>
      </c>
      <c r="F31" s="7">
        <v>0.74620600000000004</v>
      </c>
      <c r="G31" s="7">
        <v>0.74746599999999996</v>
      </c>
      <c r="H31" s="4">
        <v>0.66185400000000005</v>
      </c>
      <c r="I31" s="5">
        <v>0.65215800000000002</v>
      </c>
      <c r="J31" s="6">
        <v>0.58404599999999995</v>
      </c>
      <c r="N31">
        <v>0.66168400000000005</v>
      </c>
      <c r="O31">
        <v>0.65184500000000001</v>
      </c>
      <c r="P31" s="8">
        <v>0.58425700000000003</v>
      </c>
      <c r="T31" t="s">
        <v>133</v>
      </c>
      <c r="U31">
        <v>1.491825</v>
      </c>
      <c r="V31">
        <v>0.67032000000000003</v>
      </c>
      <c r="W31">
        <v>34829945980</v>
      </c>
      <c r="X31">
        <v>23347200000</v>
      </c>
    </row>
    <row r="32" spans="1:24" x14ac:dyDescent="0.25">
      <c r="A32" s="1" t="s">
        <v>211</v>
      </c>
      <c r="B32" t="s">
        <v>0</v>
      </c>
      <c r="C32" s="80">
        <v>0.66778599999999999</v>
      </c>
      <c r="D32" s="80">
        <v>0.64782099999999998</v>
      </c>
      <c r="E32">
        <v>0.86594400000000005</v>
      </c>
      <c r="F32">
        <v>0.86496499999999998</v>
      </c>
      <c r="G32" s="7">
        <v>0.95285399999999998</v>
      </c>
      <c r="H32">
        <v>0.88029999999999997</v>
      </c>
      <c r="N32" s="5">
        <v>0.88126800000000005</v>
      </c>
      <c r="O32" s="7">
        <v>0.95743599999999995</v>
      </c>
      <c r="P32">
        <v>0.85623000000000005</v>
      </c>
      <c r="T32" t="s">
        <v>136</v>
      </c>
      <c r="U32">
        <v>1.647103</v>
      </c>
      <c r="V32">
        <v>0.60712600000000005</v>
      </c>
      <c r="W32">
        <v>38455250901</v>
      </c>
      <c r="X32">
        <v>23347200000</v>
      </c>
    </row>
    <row r="33" spans="1:24" x14ac:dyDescent="0.25">
      <c r="B33" t="s">
        <v>118</v>
      </c>
      <c r="C33" s="80">
        <v>0.44137500000000002</v>
      </c>
      <c r="D33" s="80">
        <v>0.51023700000000005</v>
      </c>
      <c r="N33">
        <v>0.73192599999999997</v>
      </c>
      <c r="O33" s="5">
        <v>0.743089</v>
      </c>
      <c r="P33">
        <v>0.72172400000000003</v>
      </c>
    </row>
    <row r="34" spans="1:24" x14ac:dyDescent="0.25">
      <c r="A34" s="1" t="s">
        <v>204</v>
      </c>
      <c r="B34" t="s">
        <v>0</v>
      </c>
      <c r="C34" s="80">
        <v>0.70400799999999997</v>
      </c>
      <c r="D34" s="80">
        <v>0.67527499999999996</v>
      </c>
      <c r="N34" s="5">
        <v>1.0619400000000001</v>
      </c>
      <c r="O34" s="7">
        <v>1.123607</v>
      </c>
      <c r="P34">
        <v>0.98341199999999995</v>
      </c>
      <c r="T34" t="s">
        <v>214</v>
      </c>
    </row>
    <row r="35" spans="1:24" x14ac:dyDescent="0.25">
      <c r="B35" t="s">
        <v>118</v>
      </c>
      <c r="C35" s="80">
        <v>0.48387000000000002</v>
      </c>
      <c r="D35" s="80">
        <v>0.53007800000000005</v>
      </c>
      <c r="N35">
        <v>0.77679399999999998</v>
      </c>
      <c r="O35" s="5">
        <v>0.78600400000000004</v>
      </c>
      <c r="P35" s="8">
        <v>0.66681800000000002</v>
      </c>
    </row>
    <row r="36" spans="1:24" x14ac:dyDescent="0.25">
      <c r="A36" s="1" t="s">
        <v>212</v>
      </c>
      <c r="B36" t="s">
        <v>0</v>
      </c>
      <c r="C36" s="80">
        <v>1.0994900000000001</v>
      </c>
      <c r="D36" s="80">
        <v>1.099426</v>
      </c>
      <c r="N36">
        <v>1.4690939999999999</v>
      </c>
      <c r="O36" s="5">
        <v>1.5036339999999999</v>
      </c>
      <c r="P36" s="7">
        <v>1.6585160000000001</v>
      </c>
      <c r="T36" t="s">
        <v>97</v>
      </c>
    </row>
    <row r="37" spans="1:24" x14ac:dyDescent="0.25">
      <c r="B37" t="s">
        <v>118</v>
      </c>
      <c r="C37" s="8">
        <v>0.72295299999999996</v>
      </c>
      <c r="D37" s="80">
        <v>0.59448699999999999</v>
      </c>
      <c r="N37" s="5">
        <v>0.916435</v>
      </c>
      <c r="O37" s="4">
        <v>0.92641099999999998</v>
      </c>
      <c r="P37">
        <v>0.883247</v>
      </c>
    </row>
    <row r="38" spans="1:24" x14ac:dyDescent="0.25">
      <c r="A38" s="1" t="s">
        <v>244</v>
      </c>
      <c r="B38" t="s">
        <v>0</v>
      </c>
      <c r="C38" s="8"/>
      <c r="D38" s="80"/>
      <c r="T38" t="s">
        <v>119</v>
      </c>
    </row>
    <row r="39" spans="1:24" x14ac:dyDescent="0.25">
      <c r="B39" t="s">
        <v>118</v>
      </c>
      <c r="C39" s="8"/>
      <c r="D39" s="80"/>
    </row>
    <row r="40" spans="1:24" x14ac:dyDescent="0.25">
      <c r="A40" s="1" t="s">
        <v>221</v>
      </c>
      <c r="B40" t="s">
        <v>0</v>
      </c>
      <c r="C40">
        <v>1.1523060000000001</v>
      </c>
      <c r="D40">
        <v>1.169497</v>
      </c>
      <c r="T40" t="s">
        <v>272</v>
      </c>
      <c r="U40">
        <v>0.97402299999999997</v>
      </c>
      <c r="V40">
        <v>1.02667</v>
      </c>
      <c r="W40">
        <v>33033869453</v>
      </c>
      <c r="X40">
        <v>33914880000</v>
      </c>
    </row>
    <row r="41" spans="1:24" x14ac:dyDescent="0.25">
      <c r="B41" t="s">
        <v>118</v>
      </c>
      <c r="C41">
        <v>0.76818399999999998</v>
      </c>
      <c r="D41">
        <v>0.670539</v>
      </c>
      <c r="T41" t="s">
        <v>273</v>
      </c>
      <c r="U41">
        <v>0.97421199999999997</v>
      </c>
      <c r="V41">
        <v>1.02647</v>
      </c>
      <c r="W41">
        <v>33040299314</v>
      </c>
      <c r="X41">
        <v>33914880000</v>
      </c>
    </row>
    <row r="42" spans="1:24" x14ac:dyDescent="0.25">
      <c r="A42" s="1" t="s">
        <v>222</v>
      </c>
      <c r="B42" t="s">
        <v>0</v>
      </c>
      <c r="C42" s="80">
        <v>1.7404360000000001</v>
      </c>
      <c r="D42" s="6">
        <v>1.991733</v>
      </c>
      <c r="T42" t="s">
        <v>275</v>
      </c>
      <c r="U42">
        <v>0.97564499999999998</v>
      </c>
      <c r="V42">
        <v>1.0249630000000001</v>
      </c>
      <c r="W42">
        <v>33088891010</v>
      </c>
      <c r="X42">
        <v>33914880000</v>
      </c>
    </row>
    <row r="43" spans="1:24" x14ac:dyDescent="0.25">
      <c r="B43" t="s">
        <v>118</v>
      </c>
      <c r="C43">
        <v>1.093205</v>
      </c>
      <c r="D43">
        <v>1.168655</v>
      </c>
      <c r="T43" t="s">
        <v>115</v>
      </c>
      <c r="U43">
        <v>1.0162640000000001</v>
      </c>
      <c r="V43">
        <v>0.98399599999999998</v>
      </c>
      <c r="W43">
        <v>34466469562</v>
      </c>
      <c r="X43">
        <v>33914880000</v>
      </c>
    </row>
    <row r="44" spans="1:24" x14ac:dyDescent="0.25">
      <c r="T44" t="s">
        <v>133</v>
      </c>
      <c r="U44">
        <v>0.998166</v>
      </c>
      <c r="V44">
        <v>1.0018370000000001</v>
      </c>
      <c r="W44">
        <v>33852675830</v>
      </c>
      <c r="X44">
        <v>33914880000</v>
      </c>
    </row>
    <row r="45" spans="1:24" x14ac:dyDescent="0.25">
      <c r="T45" t="s">
        <v>136</v>
      </c>
      <c r="U45">
        <v>0.99112599999999995</v>
      </c>
      <c r="V45">
        <v>1.0089539999999999</v>
      </c>
      <c r="W45">
        <v>33613909665</v>
      </c>
      <c r="X45">
        <v>33914880000</v>
      </c>
    </row>
    <row r="47" spans="1:24" x14ac:dyDescent="0.25">
      <c r="T47" t="s">
        <v>120</v>
      </c>
    </row>
    <row r="49" spans="20:24" x14ac:dyDescent="0.25">
      <c r="T49" t="s">
        <v>272</v>
      </c>
      <c r="U49">
        <v>1.3478749999999999</v>
      </c>
      <c r="V49">
        <v>0.74190800000000001</v>
      </c>
      <c r="W49">
        <v>45713025985</v>
      </c>
      <c r="X49">
        <v>33914880000</v>
      </c>
    </row>
    <row r="50" spans="20:24" x14ac:dyDescent="0.25">
      <c r="T50" t="s">
        <v>273</v>
      </c>
      <c r="U50">
        <v>1.3480019999999999</v>
      </c>
      <c r="V50">
        <v>0.74183900000000003</v>
      </c>
      <c r="W50">
        <v>45717332995</v>
      </c>
      <c r="X50">
        <v>33914880000</v>
      </c>
    </row>
    <row r="51" spans="20:24" x14ac:dyDescent="0.25">
      <c r="T51" t="s">
        <v>275</v>
      </c>
      <c r="U51">
        <v>1.367526</v>
      </c>
      <c r="V51">
        <v>0.73124699999999998</v>
      </c>
      <c r="W51">
        <v>46379490418</v>
      </c>
      <c r="X51">
        <v>33914880000</v>
      </c>
    </row>
    <row r="52" spans="20:24" x14ac:dyDescent="0.25">
      <c r="T52" t="s">
        <v>115</v>
      </c>
      <c r="U52">
        <v>1.3794999999999999</v>
      </c>
      <c r="V52">
        <v>0.72489999999999999</v>
      </c>
      <c r="W52">
        <v>46785590808</v>
      </c>
      <c r="X52">
        <v>33914880000</v>
      </c>
    </row>
    <row r="53" spans="20:24" x14ac:dyDescent="0.25">
      <c r="T53" t="s">
        <v>133</v>
      </c>
      <c r="U53">
        <v>1.4046320000000001</v>
      </c>
      <c r="V53">
        <v>0.71192999999999995</v>
      </c>
      <c r="W53">
        <v>47637912918</v>
      </c>
      <c r="X53">
        <v>33914880000</v>
      </c>
    </row>
    <row r="54" spans="20:24" x14ac:dyDescent="0.25">
      <c r="T54" t="s">
        <v>136</v>
      </c>
      <c r="U54">
        <v>1.526548</v>
      </c>
      <c r="V54">
        <v>0.65507300000000002</v>
      </c>
      <c r="W54">
        <v>51772700883</v>
      </c>
      <c r="X54">
        <v>33914880000</v>
      </c>
    </row>
    <row r="56" spans="20:24" x14ac:dyDescent="0.25">
      <c r="T56" t="s">
        <v>177</v>
      </c>
    </row>
    <row r="58" spans="20:24" x14ac:dyDescent="0.25">
      <c r="T58" t="s">
        <v>97</v>
      </c>
    </row>
    <row r="60" spans="20:24" x14ac:dyDescent="0.25">
      <c r="T60" t="s">
        <v>119</v>
      </c>
    </row>
    <row r="62" spans="20:24" x14ac:dyDescent="0.25">
      <c r="T62" t="s">
        <v>272</v>
      </c>
      <c r="U62">
        <v>0.83821000000000001</v>
      </c>
      <c r="V62">
        <v>1.1930190000000001</v>
      </c>
      <c r="W62">
        <v>32084261925</v>
      </c>
      <c r="X62">
        <v>38277120000</v>
      </c>
    </row>
    <row r="63" spans="20:24" x14ac:dyDescent="0.25">
      <c r="T63" t="s">
        <v>273</v>
      </c>
      <c r="U63">
        <v>0.83827700000000005</v>
      </c>
      <c r="V63">
        <v>1.192923</v>
      </c>
      <c r="W63">
        <v>32086824079</v>
      </c>
      <c r="X63">
        <v>38277120000</v>
      </c>
    </row>
    <row r="64" spans="20:24" x14ac:dyDescent="0.25">
      <c r="T64" t="s">
        <v>275</v>
      </c>
      <c r="U64">
        <v>0.83784899999999995</v>
      </c>
      <c r="V64">
        <v>1.193532</v>
      </c>
      <c r="W64">
        <v>32070460284</v>
      </c>
      <c r="X64">
        <v>38277120000</v>
      </c>
    </row>
    <row r="65" spans="20:24" x14ac:dyDescent="0.25">
      <c r="T65" t="s">
        <v>115</v>
      </c>
      <c r="U65">
        <v>1.047993</v>
      </c>
      <c r="V65">
        <v>0.95420499999999997</v>
      </c>
      <c r="W65">
        <v>40114161046</v>
      </c>
      <c r="X65">
        <v>38277120000</v>
      </c>
    </row>
    <row r="66" spans="20:24" x14ac:dyDescent="0.25">
      <c r="T66" t="s">
        <v>133</v>
      </c>
      <c r="U66">
        <v>0.95208300000000001</v>
      </c>
      <c r="V66">
        <v>1.0503290000000001</v>
      </c>
      <c r="W66">
        <v>36442977510</v>
      </c>
      <c r="X66">
        <v>38277120000</v>
      </c>
    </row>
    <row r="67" spans="20:24" x14ac:dyDescent="0.25">
      <c r="T67" t="s">
        <v>136</v>
      </c>
      <c r="U67">
        <v>0.939635</v>
      </c>
      <c r="V67">
        <v>1.0642430000000001</v>
      </c>
      <c r="W67">
        <v>35966536173</v>
      </c>
      <c r="X67">
        <v>38277120000</v>
      </c>
    </row>
    <row r="69" spans="20:24" x14ac:dyDescent="0.25">
      <c r="T69" t="s">
        <v>120</v>
      </c>
    </row>
    <row r="71" spans="20:24" x14ac:dyDescent="0.25">
      <c r="T71" t="s">
        <v>272</v>
      </c>
      <c r="U71">
        <v>1.279415</v>
      </c>
      <c r="V71">
        <v>0.78160700000000005</v>
      </c>
      <c r="W71">
        <v>48972329937</v>
      </c>
      <c r="X71">
        <v>38277120000</v>
      </c>
    </row>
    <row r="72" spans="20:24" x14ac:dyDescent="0.25">
      <c r="T72" t="s">
        <v>273</v>
      </c>
      <c r="U72">
        <v>1.2797620000000001</v>
      </c>
      <c r="V72">
        <v>0.78139499999999995</v>
      </c>
      <c r="W72">
        <v>48985613592</v>
      </c>
      <c r="X72">
        <v>38277120000</v>
      </c>
    </row>
    <row r="73" spans="20:24" x14ac:dyDescent="0.25">
      <c r="T73" t="s">
        <v>275</v>
      </c>
      <c r="U73">
        <v>1.2655130000000001</v>
      </c>
      <c r="V73">
        <v>0.79019300000000003</v>
      </c>
      <c r="W73">
        <v>48440186838</v>
      </c>
      <c r="X73">
        <v>38277120000</v>
      </c>
    </row>
    <row r="74" spans="20:24" x14ac:dyDescent="0.25">
      <c r="T74" t="s">
        <v>115</v>
      </c>
      <c r="U74">
        <v>1.442663</v>
      </c>
      <c r="V74">
        <v>0.69316299999999997</v>
      </c>
      <c r="W74">
        <v>55220966114</v>
      </c>
      <c r="X74">
        <v>38277120000</v>
      </c>
    </row>
    <row r="75" spans="20:24" x14ac:dyDescent="0.25">
      <c r="T75" t="s">
        <v>133</v>
      </c>
      <c r="U75">
        <v>1.463829</v>
      </c>
      <c r="V75">
        <v>0.68313999999999997</v>
      </c>
      <c r="W75">
        <v>56031164562</v>
      </c>
      <c r="X75">
        <v>38277120000</v>
      </c>
    </row>
    <row r="76" spans="20:24" x14ac:dyDescent="0.25">
      <c r="T76" t="s">
        <v>136</v>
      </c>
      <c r="U76">
        <v>1.3823270000000001</v>
      </c>
      <c r="V76">
        <v>0.72341800000000001</v>
      </c>
      <c r="W76">
        <v>52911478419</v>
      </c>
      <c r="X76">
        <v>38277120000</v>
      </c>
    </row>
    <row r="78" spans="20:24" x14ac:dyDescent="0.25">
      <c r="T78" t="s">
        <v>178</v>
      </c>
    </row>
    <row r="80" spans="20:24" x14ac:dyDescent="0.25">
      <c r="T80" t="s">
        <v>97</v>
      </c>
    </row>
    <row r="82" spans="20:24" x14ac:dyDescent="0.25">
      <c r="T82" t="s">
        <v>119</v>
      </c>
    </row>
    <row r="84" spans="20:24" x14ac:dyDescent="0.25">
      <c r="T84" t="s">
        <v>272</v>
      </c>
      <c r="U84">
        <v>0.73317699999999997</v>
      </c>
      <c r="V84">
        <v>1.3639269999999999</v>
      </c>
      <c r="W84">
        <v>31352287286</v>
      </c>
      <c r="X84">
        <v>42762240000</v>
      </c>
    </row>
    <row r="85" spans="20:24" x14ac:dyDescent="0.25">
      <c r="T85" t="s">
        <v>273</v>
      </c>
      <c r="U85">
        <v>0.73321700000000001</v>
      </c>
      <c r="V85">
        <v>1.363853</v>
      </c>
      <c r="W85">
        <v>31353993280</v>
      </c>
      <c r="X85">
        <v>42762240000</v>
      </c>
    </row>
    <row r="86" spans="20:24" x14ac:dyDescent="0.25">
      <c r="T86" t="s">
        <v>275</v>
      </c>
      <c r="U86">
        <v>0.73303399999999996</v>
      </c>
      <c r="V86">
        <v>1.364193</v>
      </c>
      <c r="W86">
        <v>31346191043</v>
      </c>
      <c r="X86">
        <v>42762240000</v>
      </c>
    </row>
    <row r="87" spans="20:24" x14ac:dyDescent="0.25">
      <c r="T87" t="s">
        <v>115</v>
      </c>
      <c r="U87">
        <v>0.76411499999999999</v>
      </c>
      <c r="V87">
        <v>1.3087040000000001</v>
      </c>
      <c r="W87">
        <v>32675266790</v>
      </c>
      <c r="X87">
        <v>42762240000</v>
      </c>
    </row>
    <row r="88" spans="20:24" x14ac:dyDescent="0.25">
      <c r="T88" t="s">
        <v>133</v>
      </c>
      <c r="U88">
        <v>0.74939299999999998</v>
      </c>
      <c r="V88">
        <v>1.3344130000000001</v>
      </c>
      <c r="W88">
        <v>32045739491</v>
      </c>
      <c r="X88">
        <v>42762240000</v>
      </c>
    </row>
    <row r="89" spans="20:24" x14ac:dyDescent="0.25">
      <c r="T89" t="s">
        <v>136</v>
      </c>
      <c r="U89">
        <v>0.860232</v>
      </c>
      <c r="V89">
        <v>1.162477</v>
      </c>
      <c r="W89">
        <v>36785461013</v>
      </c>
      <c r="X89">
        <v>42762240000</v>
      </c>
    </row>
    <row r="91" spans="20:24" x14ac:dyDescent="0.25">
      <c r="T91" t="s">
        <v>120</v>
      </c>
    </row>
    <row r="93" spans="20:24" x14ac:dyDescent="0.25">
      <c r="T93" t="s">
        <v>272</v>
      </c>
      <c r="U93">
        <v>1.254875</v>
      </c>
      <c r="V93">
        <v>0.79689200000000004</v>
      </c>
      <c r="W93">
        <v>53661254488</v>
      </c>
      <c r="X93">
        <v>42762240000</v>
      </c>
    </row>
    <row r="94" spans="20:24" x14ac:dyDescent="0.25">
      <c r="T94" t="s">
        <v>273</v>
      </c>
      <c r="U94">
        <v>1.255161</v>
      </c>
      <c r="V94">
        <v>0.79671000000000003</v>
      </c>
      <c r="W94">
        <v>53673509513</v>
      </c>
      <c r="X94">
        <v>42762240000</v>
      </c>
    </row>
    <row r="95" spans="20:24" x14ac:dyDescent="0.25">
      <c r="T95" t="s">
        <v>275</v>
      </c>
      <c r="U95">
        <v>1.2106380000000001</v>
      </c>
      <c r="V95">
        <v>0.82601100000000005</v>
      </c>
      <c r="W95">
        <v>51769592971</v>
      </c>
      <c r="X95">
        <v>42762240000</v>
      </c>
    </row>
    <row r="96" spans="20:24" x14ac:dyDescent="0.25">
      <c r="T96" t="s">
        <v>115</v>
      </c>
      <c r="U96">
        <v>1.381114</v>
      </c>
      <c r="V96">
        <v>0.72405299999999995</v>
      </c>
      <c r="W96">
        <v>59059531255</v>
      </c>
      <c r="X96">
        <v>42762240000</v>
      </c>
    </row>
    <row r="97" spans="20:24" x14ac:dyDescent="0.25">
      <c r="T97" t="s">
        <v>133</v>
      </c>
      <c r="U97">
        <v>1.393435</v>
      </c>
      <c r="V97">
        <v>0.71765100000000004</v>
      </c>
      <c r="W97">
        <v>59586399462</v>
      </c>
      <c r="X97">
        <v>42762240000</v>
      </c>
    </row>
    <row r="98" spans="20:24" x14ac:dyDescent="0.25">
      <c r="T98" t="s">
        <v>136</v>
      </c>
      <c r="U98">
        <v>1.442974</v>
      </c>
      <c r="V98">
        <v>0.69301299999999999</v>
      </c>
      <c r="W98">
        <v>61704813238</v>
      </c>
      <c r="X98">
        <v>42762240000</v>
      </c>
    </row>
    <row r="100" spans="20:24" x14ac:dyDescent="0.25">
      <c r="T100" t="s">
        <v>179</v>
      </c>
    </row>
    <row r="102" spans="20:24" x14ac:dyDescent="0.25">
      <c r="T102" t="s">
        <v>97</v>
      </c>
    </row>
    <row r="104" spans="20:24" x14ac:dyDescent="0.25">
      <c r="T104" t="s">
        <v>119</v>
      </c>
    </row>
    <row r="106" spans="20:24" x14ac:dyDescent="0.25">
      <c r="T106" t="s">
        <v>272</v>
      </c>
      <c r="U106">
        <v>0.78045399999999998</v>
      </c>
      <c r="V106">
        <v>1.2813049999999999</v>
      </c>
      <c r="W106">
        <v>40758446026</v>
      </c>
      <c r="X106">
        <v>52224000000</v>
      </c>
    </row>
    <row r="107" spans="20:24" x14ac:dyDescent="0.25">
      <c r="T107" t="s">
        <v>273</v>
      </c>
      <c r="U107">
        <v>0.78052100000000002</v>
      </c>
      <c r="V107">
        <v>1.281196</v>
      </c>
      <c r="W107">
        <v>40761905691</v>
      </c>
      <c r="X107">
        <v>52224000000</v>
      </c>
    </row>
    <row r="108" spans="20:24" x14ac:dyDescent="0.25">
      <c r="T108" t="s">
        <v>275</v>
      </c>
      <c r="U108">
        <v>0.76480099999999995</v>
      </c>
      <c r="V108">
        <v>1.3075289999999999</v>
      </c>
      <c r="W108">
        <v>39940978745</v>
      </c>
      <c r="X108">
        <v>52224000000</v>
      </c>
    </row>
    <row r="109" spans="20:24" x14ac:dyDescent="0.25">
      <c r="T109" t="s">
        <v>115</v>
      </c>
      <c r="U109">
        <v>0.76621899999999998</v>
      </c>
      <c r="V109">
        <v>1.30511</v>
      </c>
      <c r="W109">
        <v>40015009100</v>
      </c>
      <c r="X109">
        <v>52224000000</v>
      </c>
    </row>
    <row r="110" spans="20:24" x14ac:dyDescent="0.25">
      <c r="T110" t="s">
        <v>133</v>
      </c>
      <c r="U110">
        <v>0.76432999999999995</v>
      </c>
      <c r="V110">
        <v>1.3083359999999999</v>
      </c>
      <c r="W110">
        <v>39916361192</v>
      </c>
      <c r="X110">
        <v>52224000000</v>
      </c>
    </row>
    <row r="111" spans="20:24" x14ac:dyDescent="0.25">
      <c r="T111" t="s">
        <v>136</v>
      </c>
      <c r="U111">
        <v>0.78647100000000003</v>
      </c>
      <c r="V111">
        <v>1.271503</v>
      </c>
      <c r="W111">
        <v>41072666445</v>
      </c>
      <c r="X111">
        <v>52224000000</v>
      </c>
    </row>
    <row r="113" spans="20:24" x14ac:dyDescent="0.25">
      <c r="T113" t="s">
        <v>120</v>
      </c>
    </row>
    <row r="115" spans="20:24" x14ac:dyDescent="0.25">
      <c r="T115" t="s">
        <v>272</v>
      </c>
      <c r="U115">
        <v>1.366506</v>
      </c>
      <c r="V115">
        <v>0.73179300000000003</v>
      </c>
      <c r="W115">
        <v>71364405542</v>
      </c>
      <c r="X115">
        <v>52224000000</v>
      </c>
    </row>
    <row r="116" spans="20:24" x14ac:dyDescent="0.25">
      <c r="T116" t="s">
        <v>273</v>
      </c>
      <c r="U116">
        <v>1.366352</v>
      </c>
      <c r="V116">
        <v>0.73187599999999997</v>
      </c>
      <c r="W116">
        <v>71356384589</v>
      </c>
      <c r="X116">
        <v>52224000000</v>
      </c>
    </row>
    <row r="117" spans="20:24" x14ac:dyDescent="0.25">
      <c r="T117" t="s">
        <v>275</v>
      </c>
      <c r="U117">
        <v>1.3603339999999999</v>
      </c>
      <c r="V117">
        <v>0.73511400000000005</v>
      </c>
      <c r="W117">
        <v>71042086490</v>
      </c>
      <c r="X117">
        <v>52224000000</v>
      </c>
    </row>
    <row r="118" spans="20:24" x14ac:dyDescent="0.25">
      <c r="T118" t="s">
        <v>115</v>
      </c>
      <c r="U118">
        <v>1.3336980000000001</v>
      </c>
      <c r="V118">
        <v>0.74979499999999999</v>
      </c>
      <c r="W118">
        <v>69651027485</v>
      </c>
      <c r="X118">
        <v>52224000000</v>
      </c>
    </row>
    <row r="119" spans="20:24" x14ac:dyDescent="0.25">
      <c r="T119" t="s">
        <v>133</v>
      </c>
      <c r="U119">
        <v>1.3461700000000001</v>
      </c>
      <c r="V119">
        <v>0.74284799999999995</v>
      </c>
      <c r="W119">
        <v>70302375251</v>
      </c>
      <c r="X119">
        <v>52224000000</v>
      </c>
    </row>
    <row r="120" spans="20:24" x14ac:dyDescent="0.25">
      <c r="T120" t="s">
        <v>136</v>
      </c>
      <c r="U120">
        <v>1.39062</v>
      </c>
      <c r="V120">
        <v>0.71910399999999997</v>
      </c>
      <c r="W120">
        <v>72623744443</v>
      </c>
      <c r="X120">
        <v>52224000000</v>
      </c>
    </row>
    <row r="122" spans="20:24" x14ac:dyDescent="0.25">
      <c r="T122" t="s">
        <v>180</v>
      </c>
    </row>
    <row r="124" spans="20:24" x14ac:dyDescent="0.25">
      <c r="T124" t="s">
        <v>97</v>
      </c>
    </row>
    <row r="126" spans="20:24" x14ac:dyDescent="0.25">
      <c r="T126" t="s">
        <v>119</v>
      </c>
    </row>
    <row r="128" spans="20:24" x14ac:dyDescent="0.25">
      <c r="T128" t="s">
        <v>272</v>
      </c>
      <c r="U128">
        <v>0.64869399999999999</v>
      </c>
      <c r="V128">
        <v>1.541558</v>
      </c>
      <c r="W128">
        <v>39696357135</v>
      </c>
      <c r="X128">
        <v>61194240000</v>
      </c>
    </row>
    <row r="129" spans="20:24" x14ac:dyDescent="0.25">
      <c r="T129" t="s">
        <v>273</v>
      </c>
      <c r="U129">
        <v>0.64867200000000003</v>
      </c>
      <c r="V129">
        <v>1.541612</v>
      </c>
      <c r="W129">
        <v>39694962082</v>
      </c>
      <c r="X129">
        <v>61194240000</v>
      </c>
    </row>
    <row r="130" spans="20:24" x14ac:dyDescent="0.25">
      <c r="T130" t="s">
        <v>275</v>
      </c>
      <c r="U130">
        <v>0.62807000000000002</v>
      </c>
      <c r="V130">
        <v>1.5921799999999999</v>
      </c>
      <c r="W130">
        <v>38434246591</v>
      </c>
      <c r="X130">
        <v>61194240000</v>
      </c>
    </row>
    <row r="131" spans="20:24" x14ac:dyDescent="0.25">
      <c r="T131" t="s">
        <v>115</v>
      </c>
      <c r="U131">
        <v>0.61993200000000004</v>
      </c>
      <c r="V131">
        <v>1.613081</v>
      </c>
      <c r="W131">
        <v>37936250436</v>
      </c>
      <c r="X131">
        <v>61194240000</v>
      </c>
    </row>
    <row r="132" spans="20:24" x14ac:dyDescent="0.25">
      <c r="T132" t="s">
        <v>133</v>
      </c>
      <c r="U132">
        <v>0.62260099999999996</v>
      </c>
      <c r="V132">
        <v>1.606166</v>
      </c>
      <c r="W132">
        <v>38099577254</v>
      </c>
      <c r="X132">
        <v>61194240000</v>
      </c>
    </row>
    <row r="133" spans="20:24" x14ac:dyDescent="0.25">
      <c r="T133" t="s">
        <v>136</v>
      </c>
      <c r="U133">
        <v>0.64675300000000002</v>
      </c>
      <c r="V133">
        <v>1.5461860000000001</v>
      </c>
      <c r="W133">
        <v>39577529382</v>
      </c>
      <c r="X133">
        <v>61194240000</v>
      </c>
    </row>
    <row r="135" spans="20:24" x14ac:dyDescent="0.25">
      <c r="T135" t="s">
        <v>120</v>
      </c>
    </row>
    <row r="137" spans="20:24" x14ac:dyDescent="0.25">
      <c r="T137" t="s">
        <v>272</v>
      </c>
      <c r="U137">
        <v>1.099817</v>
      </c>
      <c r="V137">
        <v>0.90924199999999999</v>
      </c>
      <c r="W137">
        <v>67302469022</v>
      </c>
      <c r="X137">
        <v>61194240000</v>
      </c>
    </row>
    <row r="138" spans="20:24" x14ac:dyDescent="0.25">
      <c r="T138" t="s">
        <v>273</v>
      </c>
      <c r="U138">
        <v>1.0996699999999999</v>
      </c>
      <c r="V138">
        <v>0.90936399999999995</v>
      </c>
      <c r="W138">
        <v>67293483453</v>
      </c>
      <c r="X138">
        <v>61194240000</v>
      </c>
    </row>
    <row r="139" spans="20:24" x14ac:dyDescent="0.25">
      <c r="T139" t="s">
        <v>275</v>
      </c>
      <c r="U139">
        <v>1.036853</v>
      </c>
      <c r="V139">
        <v>0.96445700000000001</v>
      </c>
      <c r="W139">
        <v>63449448801</v>
      </c>
      <c r="X139">
        <v>61194240000</v>
      </c>
    </row>
    <row r="140" spans="20:24" x14ac:dyDescent="0.25">
      <c r="T140" t="s">
        <v>115</v>
      </c>
      <c r="U140">
        <v>1.00176</v>
      </c>
      <c r="V140">
        <v>0.99824400000000002</v>
      </c>
      <c r="W140">
        <v>61301911939</v>
      </c>
      <c r="X140">
        <v>61194240000</v>
      </c>
    </row>
    <row r="141" spans="20:24" x14ac:dyDescent="0.25">
      <c r="T141" t="s">
        <v>133</v>
      </c>
      <c r="U141">
        <v>0.98189099999999996</v>
      </c>
      <c r="V141">
        <v>1.018443</v>
      </c>
      <c r="W141">
        <v>60086082720</v>
      </c>
      <c r="X141">
        <v>61194240000</v>
      </c>
    </row>
    <row r="142" spans="20:24" x14ac:dyDescent="0.25">
      <c r="T142" t="s">
        <v>136</v>
      </c>
      <c r="U142">
        <v>0.96979199999999999</v>
      </c>
      <c r="V142">
        <v>1.0311490000000001</v>
      </c>
      <c r="W142">
        <v>59345707686</v>
      </c>
      <c r="X142">
        <v>61194240000</v>
      </c>
    </row>
    <row r="144" spans="20:24" x14ac:dyDescent="0.25">
      <c r="T144" t="s">
        <v>181</v>
      </c>
    </row>
    <row r="146" spans="20:24" x14ac:dyDescent="0.25">
      <c r="T146" t="s">
        <v>97</v>
      </c>
    </row>
    <row r="148" spans="20:24" x14ac:dyDescent="0.25">
      <c r="T148" t="s">
        <v>119</v>
      </c>
    </row>
    <row r="150" spans="20:24" x14ac:dyDescent="0.25">
      <c r="T150" t="s">
        <v>272</v>
      </c>
      <c r="U150">
        <v>0.606016</v>
      </c>
      <c r="V150">
        <v>1.6501220000000001</v>
      </c>
      <c r="W150">
        <v>42222907790</v>
      </c>
      <c r="X150">
        <v>69672960000</v>
      </c>
    </row>
    <row r="151" spans="20:24" x14ac:dyDescent="0.25">
      <c r="T151" t="s">
        <v>273</v>
      </c>
      <c r="U151">
        <v>0.59616899999999995</v>
      </c>
      <c r="V151">
        <v>1.6773769999999999</v>
      </c>
      <c r="W151">
        <v>41536839838</v>
      </c>
      <c r="X151">
        <v>69672960000</v>
      </c>
    </row>
    <row r="152" spans="20:24" x14ac:dyDescent="0.25">
      <c r="T152" t="s">
        <v>275</v>
      </c>
      <c r="U152">
        <v>0.59418599999999999</v>
      </c>
      <c r="V152">
        <v>1.6829750000000001</v>
      </c>
      <c r="W152">
        <v>41398690891</v>
      </c>
      <c r="X152">
        <v>69672960000</v>
      </c>
    </row>
    <row r="153" spans="20:24" x14ac:dyDescent="0.25">
      <c r="T153" t="s">
        <v>115</v>
      </c>
      <c r="U153">
        <v>0.595607</v>
      </c>
      <c r="V153">
        <v>1.67896</v>
      </c>
      <c r="W153">
        <v>41497697267</v>
      </c>
      <c r="X153">
        <v>69672960000</v>
      </c>
    </row>
    <row r="154" spans="20:24" x14ac:dyDescent="0.25">
      <c r="T154" t="s">
        <v>133</v>
      </c>
      <c r="U154">
        <v>0.58618300000000001</v>
      </c>
      <c r="V154">
        <v>1.7059530000000001</v>
      </c>
      <c r="W154">
        <v>40841075894</v>
      </c>
      <c r="X154">
        <v>69672960000</v>
      </c>
    </row>
    <row r="155" spans="20:24" x14ac:dyDescent="0.25">
      <c r="T155" t="s">
        <v>136</v>
      </c>
      <c r="U155">
        <v>0.60077100000000005</v>
      </c>
      <c r="V155">
        <v>1.6645270000000001</v>
      </c>
      <c r="W155">
        <v>41857503849</v>
      </c>
      <c r="X155">
        <v>69672960000</v>
      </c>
    </row>
    <row r="157" spans="20:24" x14ac:dyDescent="0.25">
      <c r="T157" t="s">
        <v>120</v>
      </c>
    </row>
    <row r="159" spans="20:24" x14ac:dyDescent="0.25">
      <c r="T159" t="s">
        <v>272</v>
      </c>
      <c r="U159">
        <v>1.045674</v>
      </c>
      <c r="V159">
        <v>0.95632099999999998</v>
      </c>
      <c r="W159">
        <v>72855217610</v>
      </c>
      <c r="X159">
        <v>69672960000</v>
      </c>
    </row>
    <row r="160" spans="20:24" x14ac:dyDescent="0.25">
      <c r="T160" t="s">
        <v>273</v>
      </c>
      <c r="U160">
        <v>1.030945</v>
      </c>
      <c r="V160">
        <v>0.96998399999999996</v>
      </c>
      <c r="W160">
        <v>71828986092</v>
      </c>
      <c r="X160">
        <v>69672960000</v>
      </c>
    </row>
    <row r="161" spans="20:24" x14ac:dyDescent="0.25">
      <c r="T161" t="s">
        <v>275</v>
      </c>
      <c r="U161">
        <v>1.029765</v>
      </c>
      <c r="V161">
        <v>0.97109500000000004</v>
      </c>
      <c r="W161">
        <v>71746785010</v>
      </c>
      <c r="X161">
        <v>69672960000</v>
      </c>
    </row>
    <row r="162" spans="20:24" x14ac:dyDescent="0.25">
      <c r="T162" t="s">
        <v>115</v>
      </c>
      <c r="U162">
        <v>1.027884</v>
      </c>
      <c r="V162">
        <v>0.97287199999999996</v>
      </c>
      <c r="W162">
        <v>71615733553</v>
      </c>
      <c r="X162">
        <v>69672960000</v>
      </c>
    </row>
    <row r="163" spans="20:24" x14ac:dyDescent="0.25">
      <c r="T163" t="s">
        <v>133</v>
      </c>
      <c r="U163">
        <v>1.00702</v>
      </c>
      <c r="V163">
        <v>0.99302900000000005</v>
      </c>
      <c r="W163">
        <v>70162073519</v>
      </c>
      <c r="X163">
        <v>69672960000</v>
      </c>
    </row>
    <row r="164" spans="20:24" x14ac:dyDescent="0.25">
      <c r="T164" t="s">
        <v>136</v>
      </c>
      <c r="U164">
        <v>1.2726109999999999</v>
      </c>
      <c r="V164">
        <v>0.78578599999999998</v>
      </c>
      <c r="W164">
        <v>88666583053</v>
      </c>
      <c r="X164">
        <v>69672960000</v>
      </c>
    </row>
    <row r="166" spans="20:24" x14ac:dyDescent="0.25">
      <c r="T166" t="s">
        <v>183</v>
      </c>
    </row>
    <row r="168" spans="20:24" x14ac:dyDescent="0.25">
      <c r="T168" t="s">
        <v>97</v>
      </c>
    </row>
    <row r="170" spans="20:24" x14ac:dyDescent="0.25">
      <c r="T170" t="s">
        <v>119</v>
      </c>
    </row>
    <row r="172" spans="20:24" x14ac:dyDescent="0.25">
      <c r="T172" t="s">
        <v>272</v>
      </c>
      <c r="U172">
        <v>0.53233699999999995</v>
      </c>
      <c r="V172">
        <v>1.878509</v>
      </c>
      <c r="W172">
        <v>41341373183</v>
      </c>
      <c r="X172">
        <v>77660160000</v>
      </c>
    </row>
    <row r="173" spans="20:24" x14ac:dyDescent="0.25">
      <c r="T173" t="s">
        <v>273</v>
      </c>
      <c r="U173">
        <v>0.52162799999999998</v>
      </c>
      <c r="V173">
        <v>1.9170739999999999</v>
      </c>
      <c r="W173">
        <v>40509736598</v>
      </c>
      <c r="X173">
        <v>77660160000</v>
      </c>
    </row>
    <row r="174" spans="20:24" x14ac:dyDescent="0.25">
      <c r="T174" t="s">
        <v>275</v>
      </c>
      <c r="U174">
        <v>0.52007000000000003</v>
      </c>
      <c r="V174">
        <v>1.9228190000000001</v>
      </c>
      <c r="W174">
        <v>40388696525</v>
      </c>
      <c r="X174">
        <v>77660160000</v>
      </c>
    </row>
    <row r="175" spans="20:24" x14ac:dyDescent="0.25">
      <c r="T175" t="s">
        <v>115</v>
      </c>
      <c r="U175">
        <v>0.52018399999999998</v>
      </c>
      <c r="V175">
        <v>1.922396</v>
      </c>
      <c r="W175">
        <v>40397585645</v>
      </c>
      <c r="X175">
        <v>77660160000</v>
      </c>
    </row>
    <row r="176" spans="20:24" x14ac:dyDescent="0.25">
      <c r="T176" t="s">
        <v>133</v>
      </c>
      <c r="U176">
        <v>0.51250899999999999</v>
      </c>
      <c r="V176">
        <v>1.951187</v>
      </c>
      <c r="W176">
        <v>39801492648</v>
      </c>
      <c r="X176">
        <v>77660160000</v>
      </c>
    </row>
    <row r="177" spans="20:24" x14ac:dyDescent="0.25">
      <c r="T177" t="s">
        <v>136</v>
      </c>
      <c r="U177">
        <v>0.52497000000000005</v>
      </c>
      <c r="V177">
        <v>1.9048719999999999</v>
      </c>
      <c r="W177">
        <v>40769217114</v>
      </c>
      <c r="X177">
        <v>77660160000</v>
      </c>
    </row>
    <row r="179" spans="20:24" x14ac:dyDescent="0.25">
      <c r="T179" t="s">
        <v>120</v>
      </c>
    </row>
    <row r="181" spans="20:24" x14ac:dyDescent="0.25">
      <c r="T181" t="s">
        <v>272</v>
      </c>
      <c r="U181">
        <v>1.0659080000000001</v>
      </c>
      <c r="V181">
        <v>0.93816699999999997</v>
      </c>
      <c r="W181">
        <v>82778598497</v>
      </c>
      <c r="X181">
        <v>77660160000</v>
      </c>
    </row>
    <row r="182" spans="20:24" x14ac:dyDescent="0.25">
      <c r="T182" t="s">
        <v>273</v>
      </c>
      <c r="U182">
        <v>1.007555</v>
      </c>
      <c r="V182">
        <v>0.992502</v>
      </c>
      <c r="W182">
        <v>78246844946</v>
      </c>
      <c r="X182">
        <v>77660160000</v>
      </c>
    </row>
    <row r="183" spans="20:24" x14ac:dyDescent="0.25">
      <c r="T183" t="s">
        <v>275</v>
      </c>
      <c r="U183">
        <v>0.99664600000000003</v>
      </c>
      <c r="V183">
        <v>1.0033650000000001</v>
      </c>
      <c r="W183">
        <v>77399702884</v>
      </c>
      <c r="X183">
        <v>77660160000</v>
      </c>
    </row>
    <row r="184" spans="20:24" x14ac:dyDescent="0.25">
      <c r="T184" t="s">
        <v>115</v>
      </c>
      <c r="U184">
        <v>1.0384100000000001</v>
      </c>
      <c r="V184">
        <v>0.96301000000000003</v>
      </c>
      <c r="W184">
        <v>80643113337</v>
      </c>
      <c r="X184">
        <v>77660160000</v>
      </c>
    </row>
    <row r="185" spans="20:24" x14ac:dyDescent="0.25">
      <c r="T185" t="s">
        <v>133</v>
      </c>
      <c r="U185">
        <v>1.0088550000000001</v>
      </c>
      <c r="V185">
        <v>0.99122200000000005</v>
      </c>
      <c r="W185">
        <v>78347861925</v>
      </c>
      <c r="X185">
        <v>77660160000</v>
      </c>
    </row>
    <row r="186" spans="20:24" x14ac:dyDescent="0.25">
      <c r="T186" t="s">
        <v>136</v>
      </c>
      <c r="U186">
        <v>1.3114220000000001</v>
      </c>
      <c r="V186">
        <v>0.76253099999999996</v>
      </c>
      <c r="W186">
        <v>101845268662</v>
      </c>
      <c r="X186">
        <v>77660160000</v>
      </c>
    </row>
    <row r="188" spans="20:24" x14ac:dyDescent="0.25">
      <c r="T188" t="s">
        <v>184</v>
      </c>
    </row>
    <row r="190" spans="20:24" x14ac:dyDescent="0.25">
      <c r="T190" t="s">
        <v>97</v>
      </c>
    </row>
    <row r="192" spans="20:24" x14ac:dyDescent="0.25">
      <c r="T192" t="s">
        <v>119</v>
      </c>
    </row>
    <row r="194" spans="20:24" x14ac:dyDescent="0.25">
      <c r="T194" t="s">
        <v>272</v>
      </c>
      <c r="U194">
        <v>0.56731100000000001</v>
      </c>
      <c r="V194">
        <v>1.762702</v>
      </c>
      <c r="W194">
        <v>47682434839</v>
      </c>
      <c r="X194">
        <v>84049920000</v>
      </c>
    </row>
    <row r="195" spans="20:24" x14ac:dyDescent="0.25">
      <c r="T195" t="s">
        <v>273</v>
      </c>
      <c r="U195">
        <v>0.56979400000000002</v>
      </c>
      <c r="V195">
        <v>1.75502</v>
      </c>
      <c r="W195">
        <v>47891157277</v>
      </c>
      <c r="X195">
        <v>84049920000</v>
      </c>
    </row>
    <row r="196" spans="20:24" x14ac:dyDescent="0.25">
      <c r="T196" t="s">
        <v>275</v>
      </c>
      <c r="U196">
        <v>0.56781999999999999</v>
      </c>
      <c r="V196">
        <v>1.7611209999999999</v>
      </c>
      <c r="W196">
        <v>47725227513</v>
      </c>
      <c r="X196">
        <v>84049920000</v>
      </c>
    </row>
    <row r="197" spans="20:24" x14ac:dyDescent="0.25">
      <c r="T197" t="s">
        <v>115</v>
      </c>
      <c r="U197">
        <v>0.56629099999999999</v>
      </c>
      <c r="V197">
        <v>1.7658750000000001</v>
      </c>
      <c r="W197">
        <v>47596742037</v>
      </c>
      <c r="X197">
        <v>84049920000</v>
      </c>
    </row>
    <row r="198" spans="20:24" x14ac:dyDescent="0.25">
      <c r="T198" t="s">
        <v>133</v>
      </c>
      <c r="U198">
        <v>0.58016299999999998</v>
      </c>
      <c r="V198">
        <v>1.7236530000000001</v>
      </c>
      <c r="W198">
        <v>48762679425</v>
      </c>
      <c r="X198">
        <v>84049920000</v>
      </c>
    </row>
    <row r="199" spans="20:24" x14ac:dyDescent="0.25">
      <c r="T199" t="s">
        <v>136</v>
      </c>
      <c r="U199">
        <v>0.52803299999999997</v>
      </c>
      <c r="V199">
        <v>1.8938219999999999</v>
      </c>
      <c r="W199">
        <v>44381110130</v>
      </c>
      <c r="X199">
        <v>84049920000</v>
      </c>
    </row>
    <row r="201" spans="20:24" x14ac:dyDescent="0.25">
      <c r="T201" t="s">
        <v>120</v>
      </c>
    </row>
    <row r="203" spans="20:24" x14ac:dyDescent="0.25">
      <c r="T203" t="s">
        <v>272</v>
      </c>
      <c r="U203">
        <v>1.128816</v>
      </c>
      <c r="V203">
        <v>0.885884</v>
      </c>
      <c r="W203">
        <v>94876917135</v>
      </c>
      <c r="X203">
        <v>84049920000</v>
      </c>
    </row>
    <row r="204" spans="20:24" x14ac:dyDescent="0.25">
      <c r="T204" t="s">
        <v>273</v>
      </c>
      <c r="U204">
        <v>1.112187</v>
      </c>
      <c r="V204">
        <v>0.89912899999999996</v>
      </c>
      <c r="W204">
        <v>93479252773</v>
      </c>
      <c r="X204">
        <v>84049920000</v>
      </c>
    </row>
    <row r="205" spans="20:24" x14ac:dyDescent="0.25">
      <c r="T205" t="s">
        <v>275</v>
      </c>
      <c r="U205">
        <v>1.1044350000000001</v>
      </c>
      <c r="V205">
        <v>0.90544100000000005</v>
      </c>
      <c r="W205">
        <v>92827655711</v>
      </c>
      <c r="X205">
        <v>84049920000</v>
      </c>
    </row>
    <row r="206" spans="20:24" x14ac:dyDescent="0.25">
      <c r="T206" t="s">
        <v>115</v>
      </c>
      <c r="U206">
        <v>1.1023160000000001</v>
      </c>
      <c r="V206">
        <v>0.90718100000000002</v>
      </c>
      <c r="W206">
        <v>92649602414</v>
      </c>
      <c r="X206">
        <v>84049920000</v>
      </c>
    </row>
    <row r="207" spans="20:24" x14ac:dyDescent="0.25">
      <c r="T207" t="s">
        <v>133</v>
      </c>
      <c r="U207">
        <v>1.0863579999999999</v>
      </c>
      <c r="V207">
        <v>0.92050699999999996</v>
      </c>
      <c r="W207">
        <v>91308263907</v>
      </c>
      <c r="X207">
        <v>84049920000</v>
      </c>
    </row>
    <row r="208" spans="20:24" x14ac:dyDescent="0.25">
      <c r="T208" t="s">
        <v>136</v>
      </c>
      <c r="U208">
        <v>1.0323329999999999</v>
      </c>
      <c r="V208">
        <v>0.96867899999999996</v>
      </c>
      <c r="W208">
        <v>86767529879</v>
      </c>
      <c r="X208">
        <v>84049920000</v>
      </c>
    </row>
    <row r="210" spans="20:24" x14ac:dyDescent="0.25">
      <c r="T210" t="s">
        <v>185</v>
      </c>
    </row>
    <row r="212" spans="20:24" x14ac:dyDescent="0.25">
      <c r="T212" t="s">
        <v>97</v>
      </c>
    </row>
    <row r="214" spans="20:24" x14ac:dyDescent="0.25">
      <c r="T214" t="s">
        <v>119</v>
      </c>
    </row>
    <row r="216" spans="20:24" x14ac:dyDescent="0.25">
      <c r="T216" t="s">
        <v>272</v>
      </c>
      <c r="U216">
        <v>0.508969</v>
      </c>
      <c r="V216">
        <v>1.9647559999999999</v>
      </c>
      <c r="W216">
        <v>47532020844</v>
      </c>
      <c r="X216">
        <v>93388800000</v>
      </c>
    </row>
    <row r="217" spans="20:24" x14ac:dyDescent="0.25">
      <c r="T217" t="s">
        <v>273</v>
      </c>
      <c r="U217">
        <v>0.50133799999999995</v>
      </c>
      <c r="V217">
        <v>1.994664</v>
      </c>
      <c r="W217">
        <v>46819321047</v>
      </c>
      <c r="X217">
        <v>93388800000</v>
      </c>
    </row>
    <row r="218" spans="20:24" x14ac:dyDescent="0.25">
      <c r="T218" t="s">
        <v>275</v>
      </c>
      <c r="U218">
        <v>0.499697</v>
      </c>
      <c r="V218">
        <v>2.0012110000000001</v>
      </c>
      <c r="W218">
        <v>46666137038</v>
      </c>
      <c r="X218">
        <v>93388800000</v>
      </c>
    </row>
    <row r="219" spans="20:24" x14ac:dyDescent="0.25">
      <c r="T219" t="s">
        <v>115</v>
      </c>
      <c r="U219">
        <v>0.49443900000000002</v>
      </c>
      <c r="V219">
        <v>2.022494</v>
      </c>
      <c r="W219">
        <v>46175079427</v>
      </c>
      <c r="X219">
        <v>93388800000</v>
      </c>
    </row>
    <row r="220" spans="20:24" x14ac:dyDescent="0.25">
      <c r="T220" t="s">
        <v>133</v>
      </c>
      <c r="U220">
        <v>0.51159699999999997</v>
      </c>
      <c r="V220">
        <v>1.954664</v>
      </c>
      <c r="W220">
        <v>47777408919</v>
      </c>
      <c r="X220">
        <v>93388800000</v>
      </c>
    </row>
    <row r="221" spans="20:24" x14ac:dyDescent="0.25">
      <c r="T221" t="s">
        <v>136</v>
      </c>
      <c r="U221">
        <v>0.469142</v>
      </c>
      <c r="V221">
        <v>2.1315520000000001</v>
      </c>
      <c r="W221">
        <v>43812583098</v>
      </c>
      <c r="X221">
        <v>93388800000</v>
      </c>
    </row>
    <row r="223" spans="20:24" x14ac:dyDescent="0.25">
      <c r="T223" t="s">
        <v>120</v>
      </c>
    </row>
    <row r="225" spans="20:24" x14ac:dyDescent="0.25">
      <c r="T225" t="s">
        <v>272</v>
      </c>
      <c r="U225">
        <v>0.95918499999999995</v>
      </c>
      <c r="V225">
        <v>1.042551</v>
      </c>
      <c r="W225">
        <v>89577165426</v>
      </c>
      <c r="X225">
        <v>93388800000</v>
      </c>
    </row>
    <row r="226" spans="20:24" x14ac:dyDescent="0.25">
      <c r="T226" t="s">
        <v>273</v>
      </c>
      <c r="U226">
        <v>0.93639799999999995</v>
      </c>
      <c r="V226">
        <v>1.067922</v>
      </c>
      <c r="W226">
        <v>87449081352</v>
      </c>
      <c r="X226">
        <v>93388800000</v>
      </c>
    </row>
    <row r="227" spans="20:24" x14ac:dyDescent="0.25">
      <c r="T227" t="s">
        <v>275</v>
      </c>
      <c r="U227">
        <v>0.93485700000000005</v>
      </c>
      <c r="V227">
        <v>1.0696829999999999</v>
      </c>
      <c r="W227">
        <v>87305142294</v>
      </c>
      <c r="X227">
        <v>93388800000</v>
      </c>
    </row>
    <row r="228" spans="20:24" x14ac:dyDescent="0.25">
      <c r="T228" t="s">
        <v>115</v>
      </c>
      <c r="U228">
        <v>0.89841499999999996</v>
      </c>
      <c r="V228">
        <v>1.1130709999999999</v>
      </c>
      <c r="W228">
        <v>83901893015</v>
      </c>
      <c r="X228">
        <v>93388800000</v>
      </c>
    </row>
    <row r="229" spans="20:24" x14ac:dyDescent="0.25">
      <c r="T229" t="s">
        <v>133</v>
      </c>
      <c r="U229">
        <v>0.89866900000000005</v>
      </c>
      <c r="V229">
        <v>1.112757</v>
      </c>
      <c r="W229">
        <v>83925628101</v>
      </c>
      <c r="X229">
        <v>93388800000</v>
      </c>
    </row>
    <row r="230" spans="20:24" x14ac:dyDescent="0.25">
      <c r="T230" t="s">
        <v>136</v>
      </c>
      <c r="U230">
        <v>0.93709299999999995</v>
      </c>
      <c r="V230">
        <v>1.0671299999999999</v>
      </c>
      <c r="W230">
        <v>87513993754</v>
      </c>
      <c r="X230">
        <v>93388800000</v>
      </c>
    </row>
    <row r="232" spans="20:24" x14ac:dyDescent="0.25">
      <c r="T232" t="s">
        <v>186</v>
      </c>
    </row>
    <row r="234" spans="20:24" x14ac:dyDescent="0.25">
      <c r="T234" t="s">
        <v>97</v>
      </c>
    </row>
    <row r="236" spans="20:24" x14ac:dyDescent="0.25">
      <c r="T236" t="s">
        <v>119</v>
      </c>
    </row>
    <row r="238" spans="20:24" x14ac:dyDescent="0.25">
      <c r="T238" t="s">
        <v>272</v>
      </c>
      <c r="U238">
        <v>0.395899</v>
      </c>
      <c r="V238">
        <v>2.5259</v>
      </c>
      <c r="W238">
        <v>42615660187</v>
      </c>
      <c r="X238">
        <v>107642880000</v>
      </c>
    </row>
    <row r="239" spans="20:24" x14ac:dyDescent="0.25">
      <c r="T239" t="s">
        <v>273</v>
      </c>
      <c r="U239">
        <v>0.45018399999999997</v>
      </c>
      <c r="V239">
        <v>2.221314</v>
      </c>
      <c r="W239">
        <v>48459111705</v>
      </c>
      <c r="X239">
        <v>107642880000</v>
      </c>
    </row>
    <row r="240" spans="20:24" x14ac:dyDescent="0.25">
      <c r="T240" t="s">
        <v>275</v>
      </c>
      <c r="U240">
        <v>0.43536999999999998</v>
      </c>
      <c r="V240">
        <v>2.296897</v>
      </c>
      <c r="W240">
        <v>46864473404</v>
      </c>
      <c r="X240">
        <v>107642880000</v>
      </c>
    </row>
    <row r="241" spans="20:24" x14ac:dyDescent="0.25">
      <c r="T241" t="s">
        <v>115</v>
      </c>
      <c r="U241">
        <v>0.45132699999999998</v>
      </c>
      <c r="V241">
        <v>2.2156880000000001</v>
      </c>
      <c r="W241">
        <v>48582157307</v>
      </c>
      <c r="X241">
        <v>107642880000</v>
      </c>
    </row>
    <row r="242" spans="20:24" x14ac:dyDescent="0.25">
      <c r="T242" t="s">
        <v>133</v>
      </c>
      <c r="U242">
        <v>0.459179</v>
      </c>
      <c r="V242">
        <v>2.1777980000000001</v>
      </c>
      <c r="W242">
        <v>49427391050</v>
      </c>
      <c r="X242">
        <v>107642880000</v>
      </c>
    </row>
    <row r="243" spans="20:24" x14ac:dyDescent="0.25">
      <c r="T243" t="s">
        <v>136</v>
      </c>
      <c r="U243">
        <v>0.39904000000000001</v>
      </c>
      <c r="V243">
        <v>2.5060159999999998</v>
      </c>
      <c r="W243">
        <v>42953784099</v>
      </c>
      <c r="X243">
        <v>107642880000</v>
      </c>
    </row>
    <row r="245" spans="20:24" x14ac:dyDescent="0.25">
      <c r="T245" t="s">
        <v>120</v>
      </c>
    </row>
    <row r="247" spans="20:24" x14ac:dyDescent="0.25">
      <c r="T247" t="s">
        <v>272</v>
      </c>
      <c r="U247">
        <v>0.99065499999999995</v>
      </c>
      <c r="V247">
        <v>1.009433</v>
      </c>
      <c r="W247">
        <v>106636928004</v>
      </c>
      <c r="X247">
        <v>107642880000</v>
      </c>
    </row>
    <row r="248" spans="20:24" x14ac:dyDescent="0.25">
      <c r="T248" t="s">
        <v>273</v>
      </c>
      <c r="U248">
        <v>0.96808499999999997</v>
      </c>
      <c r="V248">
        <v>1.032967</v>
      </c>
      <c r="W248">
        <v>104207487558</v>
      </c>
      <c r="X248">
        <v>107642880000</v>
      </c>
    </row>
    <row r="249" spans="20:24" x14ac:dyDescent="0.25">
      <c r="T249" t="s">
        <v>275</v>
      </c>
      <c r="U249">
        <v>0.92819799999999997</v>
      </c>
      <c r="V249">
        <v>1.077356</v>
      </c>
      <c r="W249">
        <v>99913929647</v>
      </c>
      <c r="X249">
        <v>107642880000</v>
      </c>
    </row>
    <row r="250" spans="20:24" x14ac:dyDescent="0.25">
      <c r="T250" t="s">
        <v>115</v>
      </c>
      <c r="U250">
        <v>0.97399899999999995</v>
      </c>
      <c r="V250">
        <v>1.0266949999999999</v>
      </c>
      <c r="W250">
        <v>104844046845</v>
      </c>
      <c r="X250">
        <v>107642880000</v>
      </c>
    </row>
    <row r="251" spans="20:24" x14ac:dyDescent="0.25">
      <c r="T251" t="s">
        <v>133</v>
      </c>
      <c r="U251">
        <v>0.962287</v>
      </c>
      <c r="V251">
        <v>1.039191</v>
      </c>
      <c r="W251">
        <v>103583390428</v>
      </c>
      <c r="X251">
        <v>107642880000</v>
      </c>
    </row>
    <row r="252" spans="20:24" x14ac:dyDescent="0.25">
      <c r="T252" t="s">
        <v>136</v>
      </c>
      <c r="U252">
        <v>1.0145390000000001</v>
      </c>
      <c r="V252">
        <v>0.98567000000000005</v>
      </c>
      <c r="W252">
        <v>109207852976</v>
      </c>
      <c r="X252">
        <v>107642880000</v>
      </c>
    </row>
    <row r="254" spans="20:24" x14ac:dyDescent="0.25">
      <c r="T254" t="s">
        <v>187</v>
      </c>
    </row>
    <row r="256" spans="20:24" x14ac:dyDescent="0.25">
      <c r="T256" t="s">
        <v>97</v>
      </c>
    </row>
    <row r="258" spans="20:24" x14ac:dyDescent="0.25">
      <c r="T258" t="s">
        <v>119</v>
      </c>
    </row>
    <row r="260" spans="20:24" x14ac:dyDescent="0.25">
      <c r="T260" t="s">
        <v>272</v>
      </c>
      <c r="U260">
        <v>0.39215</v>
      </c>
      <c r="V260">
        <v>2.5500449999999999</v>
      </c>
      <c r="W260">
        <v>47223637972</v>
      </c>
      <c r="X260">
        <v>120422400000</v>
      </c>
    </row>
    <row r="261" spans="20:24" x14ac:dyDescent="0.25">
      <c r="T261" t="s">
        <v>273</v>
      </c>
      <c r="U261">
        <v>0.47306300000000001</v>
      </c>
      <c r="V261">
        <v>2.1138849999999998</v>
      </c>
      <c r="W261">
        <v>56967335879</v>
      </c>
      <c r="X261">
        <v>120422400000</v>
      </c>
    </row>
    <row r="262" spans="20:24" x14ac:dyDescent="0.25">
      <c r="T262" t="s">
        <v>275</v>
      </c>
      <c r="U262">
        <v>0.46380900000000003</v>
      </c>
      <c r="V262">
        <v>2.1560619999999999</v>
      </c>
      <c r="W262">
        <v>55852934819</v>
      </c>
      <c r="X262">
        <v>120422400000</v>
      </c>
    </row>
    <row r="263" spans="20:24" x14ac:dyDescent="0.25">
      <c r="T263" t="s">
        <v>115</v>
      </c>
      <c r="U263">
        <v>0.43383699999999997</v>
      </c>
      <c r="V263">
        <v>2.3050120000000001</v>
      </c>
      <c r="W263">
        <v>52243726294</v>
      </c>
      <c r="X263">
        <v>120422400000</v>
      </c>
    </row>
    <row r="264" spans="20:24" x14ac:dyDescent="0.25">
      <c r="T264" t="s">
        <v>133</v>
      </c>
      <c r="U264">
        <v>0.46042300000000003</v>
      </c>
      <c r="V264">
        <v>2.1719149999999998</v>
      </c>
      <c r="W264">
        <v>55445275651</v>
      </c>
      <c r="X264">
        <v>120422400000</v>
      </c>
    </row>
    <row r="265" spans="20:24" x14ac:dyDescent="0.25">
      <c r="T265" t="s">
        <v>136</v>
      </c>
      <c r="U265">
        <v>0.39010699999999998</v>
      </c>
      <c r="V265">
        <v>2.5633979999999998</v>
      </c>
      <c r="W265">
        <v>46977641117</v>
      </c>
      <c r="X265">
        <v>120422400000</v>
      </c>
    </row>
    <row r="267" spans="20:24" x14ac:dyDescent="0.25">
      <c r="T267" t="s">
        <v>120</v>
      </c>
    </row>
    <row r="269" spans="20:24" x14ac:dyDescent="0.25">
      <c r="T269" t="s">
        <v>272</v>
      </c>
      <c r="U269">
        <v>0.75917000000000001</v>
      </c>
      <c r="V269">
        <v>1.3172280000000001</v>
      </c>
      <c r="W269">
        <v>91421047104</v>
      </c>
      <c r="X269">
        <v>120422400000</v>
      </c>
    </row>
    <row r="270" spans="20:24" x14ac:dyDescent="0.25">
      <c r="T270" t="s">
        <v>273</v>
      </c>
      <c r="U270">
        <v>0.88989300000000005</v>
      </c>
      <c r="V270">
        <v>1.123731</v>
      </c>
      <c r="W270">
        <v>107163051308</v>
      </c>
      <c r="X270">
        <v>120422400000</v>
      </c>
    </row>
    <row r="271" spans="20:24" x14ac:dyDescent="0.25">
      <c r="T271" t="s">
        <v>275</v>
      </c>
      <c r="U271">
        <v>0.84478500000000001</v>
      </c>
      <c r="V271">
        <v>1.1837329999999999</v>
      </c>
      <c r="W271">
        <v>101731029915</v>
      </c>
      <c r="X271">
        <v>120422400000</v>
      </c>
    </row>
    <row r="272" spans="20:24" x14ac:dyDescent="0.25">
      <c r="T272" t="s">
        <v>115</v>
      </c>
      <c r="U272">
        <v>0.87294300000000002</v>
      </c>
      <c r="V272">
        <v>1.1455500000000001</v>
      </c>
      <c r="W272">
        <v>105121897190</v>
      </c>
      <c r="X272">
        <v>120422400000</v>
      </c>
    </row>
    <row r="273" spans="20:24" x14ac:dyDescent="0.25">
      <c r="T273" t="s">
        <v>133</v>
      </c>
      <c r="U273">
        <v>0.87376299999999996</v>
      </c>
      <c r="V273">
        <v>1.1444749999999999</v>
      </c>
      <c r="W273">
        <v>105220676715</v>
      </c>
      <c r="X273">
        <v>120422400000</v>
      </c>
    </row>
    <row r="274" spans="20:24" x14ac:dyDescent="0.25">
      <c r="T274" t="s">
        <v>136</v>
      </c>
      <c r="U274">
        <v>0.78173099999999995</v>
      </c>
      <c r="V274">
        <v>1.279212</v>
      </c>
      <c r="W274">
        <v>94137954426</v>
      </c>
      <c r="X274">
        <v>120422400000</v>
      </c>
    </row>
    <row r="276" spans="20:24" x14ac:dyDescent="0.25">
      <c r="T276" t="s">
        <v>215</v>
      </c>
    </row>
    <row r="278" spans="20:24" x14ac:dyDescent="0.25">
      <c r="T278" t="s">
        <v>97</v>
      </c>
    </row>
    <row r="280" spans="20:24" x14ac:dyDescent="0.25">
      <c r="T280" t="s">
        <v>119</v>
      </c>
    </row>
    <row r="282" spans="20:24" x14ac:dyDescent="0.25">
      <c r="T282" t="s">
        <v>272</v>
      </c>
      <c r="U282">
        <v>0.342055</v>
      </c>
      <c r="V282">
        <v>2.9235069999999999</v>
      </c>
      <c r="W282">
        <v>45057996412</v>
      </c>
      <c r="X282">
        <v>131727360000</v>
      </c>
    </row>
    <row r="283" spans="20:24" x14ac:dyDescent="0.25">
      <c r="T283" t="s">
        <v>273</v>
      </c>
      <c r="U283">
        <v>0.43882399999999999</v>
      </c>
      <c r="V283">
        <v>2.2788200000000001</v>
      </c>
      <c r="W283">
        <v>57805081640</v>
      </c>
      <c r="X283">
        <v>131727360000</v>
      </c>
    </row>
    <row r="284" spans="20:24" x14ac:dyDescent="0.25">
      <c r="T284" t="s">
        <v>275</v>
      </c>
      <c r="U284">
        <v>0.42638300000000001</v>
      </c>
      <c r="V284">
        <v>2.3453089999999999</v>
      </c>
      <c r="W284">
        <v>56166321214</v>
      </c>
      <c r="X284">
        <v>131727360000</v>
      </c>
    </row>
    <row r="285" spans="20:24" x14ac:dyDescent="0.25">
      <c r="T285" t="s">
        <v>115</v>
      </c>
      <c r="U285">
        <v>0.35125800000000001</v>
      </c>
      <c r="V285">
        <v>2.8469060000000002</v>
      </c>
      <c r="W285">
        <v>46270353044</v>
      </c>
      <c r="X285">
        <v>131727360000</v>
      </c>
    </row>
    <row r="286" spans="20:24" x14ac:dyDescent="0.25">
      <c r="T286" t="s">
        <v>133</v>
      </c>
      <c r="U286">
        <v>0.37512699999999999</v>
      </c>
      <c r="V286">
        <v>2.665762</v>
      </c>
      <c r="W286">
        <v>49414523694</v>
      </c>
      <c r="X286">
        <v>131727360000</v>
      </c>
    </row>
    <row r="287" spans="20:24" x14ac:dyDescent="0.25">
      <c r="T287" t="s">
        <v>136</v>
      </c>
      <c r="U287">
        <v>0.34947899999999998</v>
      </c>
      <c r="V287">
        <v>2.8614030000000001</v>
      </c>
      <c r="W287">
        <v>46035936159</v>
      </c>
      <c r="X287">
        <v>131727360000</v>
      </c>
    </row>
    <row r="289" spans="20:24" x14ac:dyDescent="0.25">
      <c r="T289" t="s">
        <v>120</v>
      </c>
    </row>
    <row r="291" spans="20:24" x14ac:dyDescent="0.25">
      <c r="T291" t="s">
        <v>272</v>
      </c>
      <c r="U291">
        <v>0.87003799999999998</v>
      </c>
      <c r="V291">
        <v>1.149375</v>
      </c>
      <c r="W291">
        <v>114607827622</v>
      </c>
      <c r="X291">
        <v>131727360000</v>
      </c>
    </row>
    <row r="292" spans="20:24" x14ac:dyDescent="0.25">
      <c r="T292" t="s">
        <v>273</v>
      </c>
      <c r="U292">
        <v>0.93345500000000003</v>
      </c>
      <c r="V292">
        <v>1.0712889999999999</v>
      </c>
      <c r="W292">
        <v>122961573802</v>
      </c>
      <c r="X292">
        <v>131727360000</v>
      </c>
    </row>
    <row r="293" spans="20:24" x14ac:dyDescent="0.25">
      <c r="T293" t="s">
        <v>275</v>
      </c>
      <c r="U293">
        <v>0.90475799999999995</v>
      </c>
      <c r="V293">
        <v>1.105267</v>
      </c>
      <c r="W293">
        <v>119181442512</v>
      </c>
      <c r="X293">
        <v>131727360000</v>
      </c>
    </row>
    <row r="294" spans="20:24" x14ac:dyDescent="0.25">
      <c r="T294" t="s">
        <v>115</v>
      </c>
      <c r="U294">
        <v>0.84189599999999998</v>
      </c>
      <c r="V294">
        <v>1.1877949999999999</v>
      </c>
      <c r="W294">
        <v>110900795213</v>
      </c>
      <c r="X294">
        <v>131727360000</v>
      </c>
    </row>
    <row r="295" spans="20:24" x14ac:dyDescent="0.25">
      <c r="T295" t="s">
        <v>133</v>
      </c>
      <c r="U295">
        <v>0.82589500000000005</v>
      </c>
      <c r="V295">
        <v>1.2108080000000001</v>
      </c>
      <c r="W295">
        <v>108792976453</v>
      </c>
      <c r="X295">
        <v>131727360000</v>
      </c>
    </row>
    <row r="296" spans="20:24" x14ac:dyDescent="0.25">
      <c r="T296" t="s">
        <v>136</v>
      </c>
      <c r="U296">
        <v>0.84981099999999998</v>
      </c>
      <c r="V296">
        <v>1.1767319999999999</v>
      </c>
      <c r="W296">
        <v>111943367361</v>
      </c>
      <c r="X296">
        <v>131727360000</v>
      </c>
    </row>
    <row r="298" spans="20:24" x14ac:dyDescent="0.25">
      <c r="T298" t="s">
        <v>249</v>
      </c>
    </row>
    <row r="300" spans="20:24" x14ac:dyDescent="0.25">
      <c r="T300" t="s">
        <v>97</v>
      </c>
    </row>
    <row r="302" spans="20:24" x14ac:dyDescent="0.25">
      <c r="T302" t="s">
        <v>119</v>
      </c>
    </row>
    <row r="304" spans="20:24" x14ac:dyDescent="0.25">
      <c r="T304" t="s">
        <v>272</v>
      </c>
      <c r="U304">
        <v>0.34540999999999999</v>
      </c>
      <c r="V304">
        <v>2.8951090000000002</v>
      </c>
      <c r="W304">
        <v>50041480624</v>
      </c>
      <c r="X304">
        <v>144875520000</v>
      </c>
    </row>
    <row r="305" spans="20:24" x14ac:dyDescent="0.25">
      <c r="T305" t="s">
        <v>273</v>
      </c>
      <c r="U305">
        <v>0.34538400000000002</v>
      </c>
      <c r="V305">
        <v>2.8953259999999998</v>
      </c>
      <c r="W305">
        <v>50037719998</v>
      </c>
      <c r="X305">
        <v>144875520000</v>
      </c>
    </row>
    <row r="306" spans="20:24" x14ac:dyDescent="0.25">
      <c r="T306" t="s">
        <v>275</v>
      </c>
      <c r="U306">
        <v>0.34772199999999998</v>
      </c>
      <c r="V306">
        <v>2.8758590000000002</v>
      </c>
      <c r="W306">
        <v>50376436824</v>
      </c>
      <c r="X306">
        <v>144875520000</v>
      </c>
    </row>
    <row r="307" spans="20:24" x14ac:dyDescent="0.25">
      <c r="T307" t="s">
        <v>115</v>
      </c>
      <c r="U307">
        <v>0.351497</v>
      </c>
      <c r="V307">
        <v>2.844973</v>
      </c>
      <c r="W307">
        <v>50923345756</v>
      </c>
      <c r="X307">
        <v>144875520000</v>
      </c>
    </row>
    <row r="308" spans="20:24" x14ac:dyDescent="0.25">
      <c r="T308" t="s">
        <v>133</v>
      </c>
      <c r="U308">
        <v>0.37025599999999997</v>
      </c>
      <c r="V308">
        <v>2.700831</v>
      </c>
      <c r="W308">
        <v>53641085397</v>
      </c>
      <c r="X308">
        <v>144875520000</v>
      </c>
    </row>
    <row r="309" spans="20:24" x14ac:dyDescent="0.25">
      <c r="T309" t="s">
        <v>136</v>
      </c>
      <c r="U309">
        <v>0.34747400000000001</v>
      </c>
      <c r="V309">
        <v>2.87791</v>
      </c>
      <c r="W309">
        <v>50340526231</v>
      </c>
      <c r="X309">
        <v>144875520000</v>
      </c>
    </row>
    <row r="311" spans="20:24" x14ac:dyDescent="0.25">
      <c r="T311" t="s">
        <v>120</v>
      </c>
    </row>
    <row r="313" spans="20:24" x14ac:dyDescent="0.25">
      <c r="T313" t="s">
        <v>272</v>
      </c>
      <c r="U313">
        <v>0.67595499999999997</v>
      </c>
      <c r="V313">
        <v>1.4793890000000001</v>
      </c>
      <c r="W313">
        <v>97929292095</v>
      </c>
      <c r="X313">
        <v>144875520000</v>
      </c>
    </row>
    <row r="314" spans="20:24" x14ac:dyDescent="0.25">
      <c r="T314" t="s">
        <v>273</v>
      </c>
      <c r="U314">
        <v>0.671095</v>
      </c>
      <c r="V314">
        <v>1.490102</v>
      </c>
      <c r="W314">
        <v>97225219968</v>
      </c>
      <c r="X314">
        <v>144875520000</v>
      </c>
    </row>
    <row r="315" spans="20:24" x14ac:dyDescent="0.25">
      <c r="T315" t="s">
        <v>275</v>
      </c>
      <c r="U315">
        <v>0.67126300000000005</v>
      </c>
      <c r="V315">
        <v>1.4897279999999999</v>
      </c>
      <c r="W315">
        <v>97249630821</v>
      </c>
      <c r="X315">
        <v>144875520000</v>
      </c>
    </row>
    <row r="316" spans="20:24" x14ac:dyDescent="0.25">
      <c r="T316" t="s">
        <v>115</v>
      </c>
      <c r="U316">
        <v>0.69437599999999999</v>
      </c>
      <c r="V316">
        <v>1.440142</v>
      </c>
      <c r="W316">
        <v>100598098616</v>
      </c>
      <c r="X316">
        <v>144875520000</v>
      </c>
    </row>
    <row r="317" spans="20:24" x14ac:dyDescent="0.25">
      <c r="T317" t="s">
        <v>133</v>
      </c>
      <c r="U317">
        <v>0.67027000000000003</v>
      </c>
      <c r="V317">
        <v>1.4919359999999999</v>
      </c>
      <c r="W317">
        <v>97105739403</v>
      </c>
      <c r="X317">
        <v>144875520000</v>
      </c>
    </row>
    <row r="318" spans="20:24" x14ac:dyDescent="0.25">
      <c r="T318" t="s">
        <v>136</v>
      </c>
      <c r="U318">
        <v>0.69311599999999995</v>
      </c>
      <c r="V318">
        <v>1.44276</v>
      </c>
      <c r="W318">
        <v>100415531629</v>
      </c>
      <c r="X318">
        <v>144875520000</v>
      </c>
    </row>
    <row r="320" spans="20:24" x14ac:dyDescent="0.25">
      <c r="T320" t="s">
        <v>93</v>
      </c>
    </row>
    <row r="322" spans="20:24" x14ac:dyDescent="0.25">
      <c r="T322" t="s">
        <v>97</v>
      </c>
    </row>
    <row r="324" spans="20:24" x14ac:dyDescent="0.25">
      <c r="T324" t="s">
        <v>188</v>
      </c>
    </row>
    <row r="326" spans="20:24" x14ac:dyDescent="0.25">
      <c r="T326" t="s">
        <v>272</v>
      </c>
      <c r="U326">
        <v>0.97564099999999998</v>
      </c>
      <c r="V326">
        <v>1.0249680000000001</v>
      </c>
      <c r="W326">
        <v>34167882550</v>
      </c>
      <c r="X326">
        <v>35020974659</v>
      </c>
    </row>
    <row r="327" spans="20:24" x14ac:dyDescent="0.25">
      <c r="T327" t="s">
        <v>273</v>
      </c>
      <c r="U327">
        <v>0.975576</v>
      </c>
      <c r="V327">
        <v>1.0250349999999999</v>
      </c>
      <c r="W327">
        <v>34165627667</v>
      </c>
      <c r="X327">
        <v>35020974659</v>
      </c>
    </row>
    <row r="328" spans="20:24" x14ac:dyDescent="0.25">
      <c r="T328" t="s">
        <v>275</v>
      </c>
      <c r="U328">
        <v>0.97538999999999998</v>
      </c>
      <c r="V328">
        <v>1.025231</v>
      </c>
      <c r="W328">
        <v>34159121674</v>
      </c>
      <c r="X328">
        <v>35020974659</v>
      </c>
    </row>
    <row r="329" spans="20:24" x14ac:dyDescent="0.25">
      <c r="T329" t="s">
        <v>115</v>
      </c>
      <c r="U329">
        <v>1.2066399999999999</v>
      </c>
      <c r="V329">
        <v>0.82874800000000004</v>
      </c>
      <c r="W329">
        <v>42257713691</v>
      </c>
      <c r="X329">
        <v>35020974659</v>
      </c>
    </row>
    <row r="330" spans="20:24" x14ac:dyDescent="0.25">
      <c r="T330" t="s">
        <v>133</v>
      </c>
      <c r="U330">
        <v>1.100732</v>
      </c>
      <c r="V330">
        <v>0.90848700000000004</v>
      </c>
      <c r="W330">
        <v>38548697791</v>
      </c>
      <c r="X330">
        <v>35020974659</v>
      </c>
    </row>
    <row r="331" spans="20:24" x14ac:dyDescent="0.25">
      <c r="T331" t="s">
        <v>136</v>
      </c>
      <c r="U331">
        <v>1.3211010000000001</v>
      </c>
      <c r="V331">
        <v>0.75694399999999995</v>
      </c>
      <c r="W331">
        <v>46266245887</v>
      </c>
      <c r="X331">
        <v>35020974659</v>
      </c>
    </row>
    <row r="333" spans="20:24" x14ac:dyDescent="0.25">
      <c r="T333" t="s">
        <v>189</v>
      </c>
    </row>
    <row r="335" spans="20:24" x14ac:dyDescent="0.25">
      <c r="T335" t="s">
        <v>272</v>
      </c>
      <c r="U335">
        <v>1.3399749999999999</v>
      </c>
      <c r="V335">
        <v>0.74628300000000003</v>
      </c>
      <c r="W335">
        <v>46927257699</v>
      </c>
      <c r="X335">
        <v>35020997771</v>
      </c>
    </row>
    <row r="336" spans="20:24" x14ac:dyDescent="0.25">
      <c r="T336" t="s">
        <v>273</v>
      </c>
      <c r="U336">
        <v>1.3401130000000001</v>
      </c>
      <c r="V336">
        <v>0.74620600000000004</v>
      </c>
      <c r="W336">
        <v>46932093240</v>
      </c>
      <c r="X336">
        <v>35020997771</v>
      </c>
    </row>
    <row r="337" spans="20:24" x14ac:dyDescent="0.25">
      <c r="T337" t="s">
        <v>275</v>
      </c>
      <c r="U337">
        <v>1.337853</v>
      </c>
      <c r="V337">
        <v>0.74746599999999996</v>
      </c>
      <c r="W337">
        <v>46852958591</v>
      </c>
      <c r="X337">
        <v>35020997771</v>
      </c>
    </row>
    <row r="338" spans="20:24" x14ac:dyDescent="0.25">
      <c r="T338" t="s">
        <v>115</v>
      </c>
      <c r="U338">
        <v>1.5109060000000001</v>
      </c>
      <c r="V338">
        <v>0.66185400000000005</v>
      </c>
      <c r="W338">
        <v>52913445943</v>
      </c>
      <c r="X338">
        <v>35020997771</v>
      </c>
    </row>
    <row r="339" spans="20:24" x14ac:dyDescent="0.25">
      <c r="T339" t="s">
        <v>133</v>
      </c>
      <c r="U339">
        <v>1.533371</v>
      </c>
      <c r="V339">
        <v>0.65215800000000002</v>
      </c>
      <c r="W339">
        <v>53700178047</v>
      </c>
      <c r="X339">
        <v>35020997771</v>
      </c>
    </row>
    <row r="340" spans="20:24" x14ac:dyDescent="0.25">
      <c r="T340" t="s">
        <v>136</v>
      </c>
      <c r="U340">
        <v>1.712194</v>
      </c>
      <c r="V340">
        <v>0.58404599999999995</v>
      </c>
      <c r="W340">
        <v>59962756384</v>
      </c>
      <c r="X340">
        <v>35020997771</v>
      </c>
    </row>
    <row r="342" spans="20:24" x14ac:dyDescent="0.25">
      <c r="T342" t="s">
        <v>97</v>
      </c>
    </row>
    <row r="344" spans="20:24" x14ac:dyDescent="0.25">
      <c r="T344" t="s">
        <v>207</v>
      </c>
    </row>
    <row r="346" spans="20:24" x14ac:dyDescent="0.25">
      <c r="T346" t="s">
        <v>272</v>
      </c>
      <c r="U346">
        <v>1.1548080000000001</v>
      </c>
      <c r="V346">
        <v>0.86594400000000005</v>
      </c>
      <c r="W346">
        <v>64566013966</v>
      </c>
      <c r="X346">
        <v>55910584134</v>
      </c>
    </row>
    <row r="347" spans="20:24" x14ac:dyDescent="0.25">
      <c r="T347" t="s">
        <v>273</v>
      </c>
      <c r="U347">
        <v>1.1561159999999999</v>
      </c>
      <c r="V347">
        <v>0.86496499999999998</v>
      </c>
      <c r="W347">
        <v>64639138569</v>
      </c>
      <c r="X347">
        <v>55910584134</v>
      </c>
    </row>
    <row r="348" spans="20:24" x14ac:dyDescent="0.25">
      <c r="T348" t="s">
        <v>275</v>
      </c>
      <c r="U348">
        <v>1.0494790000000001</v>
      </c>
      <c r="V348">
        <v>0.95285399999999998</v>
      </c>
      <c r="W348">
        <v>58676989000</v>
      </c>
      <c r="X348">
        <v>55910584134</v>
      </c>
    </row>
    <row r="349" spans="20:24" x14ac:dyDescent="0.25">
      <c r="T349" t="s">
        <v>115</v>
      </c>
      <c r="U349">
        <v>1.135977</v>
      </c>
      <c r="V349">
        <v>0.88029999999999997</v>
      </c>
      <c r="W349">
        <v>63513116028</v>
      </c>
      <c r="X349">
        <v>55910584134</v>
      </c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14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5703125" style="1" bestFit="1" customWidth="1"/>
    <col min="2" max="2" width="9.85546875" bestFit="1" customWidth="1"/>
    <col min="3" max="3" width="10.5703125" style="9" customWidth="1"/>
    <col min="4" max="5" width="10.5703125" customWidth="1"/>
    <col min="6" max="6" width="10.5703125" style="9" customWidth="1"/>
    <col min="7" max="7" width="10.5703125" customWidth="1"/>
    <col min="8" max="9" width="10.5703125" style="9" customWidth="1"/>
    <col min="10" max="12" width="10.5703125" customWidth="1"/>
    <col min="13" max="14" width="10.5703125" style="9" customWidth="1"/>
    <col min="15" max="20" width="10.5703125" customWidth="1"/>
    <col min="21" max="21" width="10.5703125" style="9" customWidth="1"/>
    <col min="22" max="27" width="10.5703125" customWidth="1"/>
    <col min="28" max="28" width="13.28515625" customWidth="1"/>
    <col min="34" max="34" width="13" customWidth="1"/>
    <col min="40" max="40" width="13" customWidth="1"/>
  </cols>
  <sheetData>
    <row r="1" spans="1:40" ht="15.75" thickBot="1" x14ac:dyDescent="0.3">
      <c r="C1" s="13" t="s">
        <v>152</v>
      </c>
      <c r="D1" s="1" t="s">
        <v>153</v>
      </c>
      <c r="E1" s="1" t="s">
        <v>154</v>
      </c>
      <c r="F1" s="13" t="s">
        <v>155</v>
      </c>
      <c r="G1" s="1" t="s">
        <v>156</v>
      </c>
      <c r="H1" s="13" t="s">
        <v>157</v>
      </c>
      <c r="I1" s="13" t="s">
        <v>158</v>
      </c>
      <c r="J1" s="1" t="s">
        <v>159</v>
      </c>
      <c r="K1" s="1" t="s">
        <v>160</v>
      </c>
      <c r="L1" s="1" t="s">
        <v>161</v>
      </c>
      <c r="M1" s="13" t="s">
        <v>162</v>
      </c>
      <c r="N1" s="13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168</v>
      </c>
      <c r="T1" s="1" t="s">
        <v>169</v>
      </c>
      <c r="U1" s="13" t="s">
        <v>170</v>
      </c>
      <c r="V1" s="1" t="s">
        <v>182</v>
      </c>
      <c r="W1" s="1"/>
      <c r="X1" s="1"/>
      <c r="Y1" s="1"/>
      <c r="Z1" s="1"/>
      <c r="AA1" s="1"/>
    </row>
    <row r="2" spans="1:40" x14ac:dyDescent="0.25">
      <c r="A2" s="1" t="s">
        <v>8</v>
      </c>
      <c r="B2" t="s">
        <v>0</v>
      </c>
      <c r="C2" s="17">
        <v>0.78676800000000002</v>
      </c>
      <c r="D2" s="46">
        <v>0.75592999999999999</v>
      </c>
      <c r="E2" s="26">
        <v>0.72353699999999999</v>
      </c>
      <c r="F2" s="17">
        <v>0.79062600000000005</v>
      </c>
      <c r="G2" s="17">
        <v>0.77924000000000004</v>
      </c>
      <c r="H2" s="42">
        <v>0.804006</v>
      </c>
      <c r="I2" s="54">
        <v>0.79912099999999997</v>
      </c>
      <c r="J2" s="54">
        <v>0.79852100000000004</v>
      </c>
      <c r="K2" s="56">
        <v>0.73134299999999997</v>
      </c>
      <c r="L2" s="28">
        <v>0.78915800000000003</v>
      </c>
      <c r="M2" s="54">
        <v>0.79856300000000002</v>
      </c>
      <c r="N2" s="17">
        <v>0.79520100000000005</v>
      </c>
      <c r="O2" s="26">
        <v>0.71556900000000001</v>
      </c>
      <c r="P2" s="50">
        <v>0.71723999999999999</v>
      </c>
      <c r="Q2" s="26">
        <v>0.723186</v>
      </c>
      <c r="R2" s="73">
        <v>0.79786699999999999</v>
      </c>
      <c r="S2" s="54">
        <v>0.79625900000000005</v>
      </c>
      <c r="T2" s="26">
        <v>0.73263800000000001</v>
      </c>
      <c r="U2" s="64">
        <v>0.79748200000000002</v>
      </c>
      <c r="V2" s="27">
        <v>0</v>
      </c>
      <c r="AB2" t="s">
        <v>173</v>
      </c>
      <c r="AH2" t="s">
        <v>129</v>
      </c>
      <c r="AN2" t="s">
        <v>173</v>
      </c>
    </row>
    <row r="3" spans="1:40" x14ac:dyDescent="0.25">
      <c r="B3" t="s">
        <v>118</v>
      </c>
      <c r="C3" s="47">
        <v>0.61185299999999998</v>
      </c>
      <c r="D3" s="18">
        <v>0.63581299999999996</v>
      </c>
      <c r="E3" s="21">
        <v>0.61267799999999994</v>
      </c>
      <c r="F3" s="47">
        <v>0.61177199999999998</v>
      </c>
      <c r="G3" s="21">
        <v>0.60757700000000003</v>
      </c>
      <c r="H3" s="53">
        <v>0.61784700000000004</v>
      </c>
      <c r="I3" s="47">
        <v>0.61851400000000001</v>
      </c>
      <c r="J3" s="21">
        <v>0.60630700000000004</v>
      </c>
      <c r="K3" s="31">
        <v>0.62064200000000003</v>
      </c>
      <c r="L3" s="31">
        <v>0.61929000000000001</v>
      </c>
      <c r="M3" s="47">
        <v>0.61917100000000003</v>
      </c>
      <c r="N3" s="47">
        <v>0.61224699999999999</v>
      </c>
      <c r="O3" s="21">
        <v>0.62361999999999995</v>
      </c>
      <c r="P3" s="30">
        <v>0.63116000000000005</v>
      </c>
      <c r="Q3" s="22">
        <v>0.63023600000000002</v>
      </c>
      <c r="R3" s="72">
        <v>0.63615500000000003</v>
      </c>
      <c r="S3" s="22">
        <v>0.632135</v>
      </c>
      <c r="T3" s="18">
        <v>0.63766500000000004</v>
      </c>
      <c r="U3" s="43">
        <v>0.63815500000000003</v>
      </c>
      <c r="V3" s="21">
        <v>0</v>
      </c>
      <c r="AB3" t="s">
        <v>174</v>
      </c>
      <c r="AH3" t="s">
        <v>171</v>
      </c>
      <c r="AN3" t="s">
        <v>205</v>
      </c>
    </row>
    <row r="4" spans="1:40" hidden="1" x14ac:dyDescent="0.25">
      <c r="A4" s="1" t="s">
        <v>9</v>
      </c>
      <c r="B4" t="s">
        <v>0</v>
      </c>
      <c r="C4" s="47">
        <v>0.73786499999999999</v>
      </c>
      <c r="D4" s="22">
        <v>0.77325100000000002</v>
      </c>
      <c r="E4" s="18">
        <v>0.79771700000000001</v>
      </c>
      <c r="F4" s="47">
        <v>0.74645799999999995</v>
      </c>
      <c r="G4" s="21">
        <v>0.74476500000000001</v>
      </c>
      <c r="H4" s="53">
        <v>0.748027</v>
      </c>
      <c r="I4" s="22">
        <v>0.75151299999999999</v>
      </c>
      <c r="J4" s="19">
        <v>0.71044200000000002</v>
      </c>
      <c r="K4" s="30">
        <v>0.77242299999999997</v>
      </c>
      <c r="L4" s="31">
        <v>0.747193</v>
      </c>
      <c r="M4" s="47">
        <v>0.74876100000000001</v>
      </c>
      <c r="N4" s="47">
        <v>0.74565800000000004</v>
      </c>
      <c r="O4" s="19">
        <v>0.70858299999999996</v>
      </c>
      <c r="P4" s="30">
        <v>0.76223600000000002</v>
      </c>
      <c r="Q4" s="21">
        <v>0.74694799999999995</v>
      </c>
      <c r="R4" s="72">
        <v>0.79825900000000005</v>
      </c>
      <c r="S4" s="22">
        <v>0.75204899999999997</v>
      </c>
      <c r="T4" s="18">
        <v>0.78237800000000002</v>
      </c>
      <c r="U4" s="29">
        <v>0.78915900000000005</v>
      </c>
      <c r="V4" s="21">
        <v>0</v>
      </c>
      <c r="AB4" t="s">
        <v>175</v>
      </c>
      <c r="AH4" t="s">
        <v>172</v>
      </c>
      <c r="AN4" t="s">
        <v>175</v>
      </c>
    </row>
    <row r="5" spans="1:40" hidden="1" x14ac:dyDescent="0.25">
      <c r="B5" t="s">
        <v>118</v>
      </c>
      <c r="C5" s="19">
        <v>0.74587499999999995</v>
      </c>
      <c r="D5" s="22">
        <v>0.78222400000000003</v>
      </c>
      <c r="E5" s="18">
        <v>0.80313900000000005</v>
      </c>
      <c r="F5" s="47">
        <v>0.76200000000000001</v>
      </c>
      <c r="G5" s="19">
        <v>0.74729800000000002</v>
      </c>
      <c r="H5" s="29">
        <v>0.80963399999999996</v>
      </c>
      <c r="I5" s="18">
        <v>0.81375699999999995</v>
      </c>
      <c r="J5" s="19">
        <v>0.74633300000000002</v>
      </c>
      <c r="K5" s="31">
        <v>0.76936499999999997</v>
      </c>
      <c r="L5" s="29">
        <v>0.80897600000000003</v>
      </c>
      <c r="M5" s="18">
        <v>0.80947199999999997</v>
      </c>
      <c r="N5" s="47">
        <v>0.75944400000000001</v>
      </c>
      <c r="O5" s="19">
        <v>0.74961</v>
      </c>
      <c r="P5" s="30">
        <v>0.78736700000000004</v>
      </c>
      <c r="Q5" s="21">
        <v>0.75774699999999995</v>
      </c>
      <c r="R5" s="72">
        <v>0.81876499999999997</v>
      </c>
      <c r="S5" s="21">
        <v>0.76198200000000005</v>
      </c>
      <c r="T5" s="22">
        <v>0.79627599999999998</v>
      </c>
      <c r="U5" s="29">
        <v>0.81256700000000004</v>
      </c>
      <c r="V5" s="21">
        <v>0</v>
      </c>
    </row>
    <row r="6" spans="1:40" x14ac:dyDescent="0.25">
      <c r="A6" s="1" t="s">
        <v>10</v>
      </c>
      <c r="B6" t="s">
        <v>0</v>
      </c>
      <c r="C6" s="47">
        <v>0.88250899999999999</v>
      </c>
      <c r="D6" s="21">
        <v>1.2815840000000001</v>
      </c>
      <c r="E6" s="21">
        <v>1.3312109999999999</v>
      </c>
      <c r="F6" s="47">
        <v>0.98981200000000003</v>
      </c>
      <c r="G6" s="21">
        <v>0.87160800000000005</v>
      </c>
      <c r="H6" s="30">
        <v>1.4921450000000001</v>
      </c>
      <c r="I6" s="47">
        <v>1.45966</v>
      </c>
      <c r="J6" s="21">
        <v>1.4634320000000001</v>
      </c>
      <c r="K6" s="30">
        <v>1.4883690000000001</v>
      </c>
      <c r="L6" s="31">
        <v>1.4741</v>
      </c>
      <c r="M6" s="24">
        <v>1.540198</v>
      </c>
      <c r="N6" s="22">
        <v>1.5181960000000001</v>
      </c>
      <c r="O6" s="21">
        <v>1.0186269999999999</v>
      </c>
      <c r="P6" s="31">
        <v>1.1890160000000001</v>
      </c>
      <c r="Q6" s="21">
        <v>1.26932</v>
      </c>
      <c r="R6" s="35">
        <v>1.3664860000000001</v>
      </c>
      <c r="S6" s="21">
        <v>1.4640899999999999</v>
      </c>
      <c r="T6" s="21">
        <v>0.92327999999999999</v>
      </c>
      <c r="U6" s="53">
        <v>1.4229510000000001</v>
      </c>
      <c r="V6" s="18">
        <v>1.5287710000000001</v>
      </c>
      <c r="W6" s="4"/>
      <c r="X6" s="4"/>
      <c r="Y6" s="4"/>
      <c r="Z6" s="4"/>
      <c r="AA6" s="4"/>
    </row>
    <row r="7" spans="1:40" x14ac:dyDescent="0.25">
      <c r="B7" t="s">
        <v>118</v>
      </c>
      <c r="C7" s="19">
        <v>0.99956699999999998</v>
      </c>
      <c r="D7" s="21">
        <v>1.1215440000000001</v>
      </c>
      <c r="E7" s="21">
        <v>1.11073</v>
      </c>
      <c r="F7" s="19">
        <v>1.028764</v>
      </c>
      <c r="G7" s="19">
        <v>0.99321899999999996</v>
      </c>
      <c r="H7" s="29">
        <v>1.2312799999999999</v>
      </c>
      <c r="I7" s="22">
        <v>1.1975979999999999</v>
      </c>
      <c r="J7" s="22">
        <v>1.158938</v>
      </c>
      <c r="K7" s="43">
        <v>1.2561100000000001</v>
      </c>
      <c r="L7" s="29">
        <v>1.2202550000000001</v>
      </c>
      <c r="M7" s="18">
        <v>1.2273719999999999</v>
      </c>
      <c r="N7" s="18">
        <v>1.2211780000000001</v>
      </c>
      <c r="O7" s="19">
        <v>1.0440370000000001</v>
      </c>
      <c r="P7" s="51">
        <v>1.082759</v>
      </c>
      <c r="Q7" s="22">
        <v>1.164506</v>
      </c>
      <c r="R7" s="36">
        <v>1.0546070000000001</v>
      </c>
      <c r="S7" s="22">
        <v>1.1548799999999999</v>
      </c>
      <c r="T7" s="19">
        <v>1.022354</v>
      </c>
      <c r="U7" s="53">
        <v>1.1484570000000001</v>
      </c>
      <c r="V7" s="21">
        <v>1.1463680000000001</v>
      </c>
      <c r="AB7" t="s">
        <v>91</v>
      </c>
      <c r="AH7" t="s">
        <v>91</v>
      </c>
      <c r="AN7" t="s">
        <v>111</v>
      </c>
    </row>
    <row r="8" spans="1:40" x14ac:dyDescent="0.25">
      <c r="A8" s="1" t="s">
        <v>11</v>
      </c>
      <c r="B8" t="s">
        <v>0</v>
      </c>
      <c r="C8" s="19">
        <v>1.0735600000000001</v>
      </c>
      <c r="D8" s="21">
        <v>1.342368</v>
      </c>
      <c r="E8" s="19">
        <v>1.2965880000000001</v>
      </c>
      <c r="F8" s="19">
        <v>1.203363</v>
      </c>
      <c r="G8" s="19">
        <v>1.061644</v>
      </c>
      <c r="H8" s="53">
        <v>1.3750560000000001</v>
      </c>
      <c r="I8" s="22">
        <v>1.4386239999999999</v>
      </c>
      <c r="J8" s="24">
        <v>1.518505</v>
      </c>
      <c r="K8" s="30">
        <v>1.4303459999999999</v>
      </c>
      <c r="L8" s="30">
        <v>1.4403250000000001</v>
      </c>
      <c r="M8" s="47">
        <v>1.376719</v>
      </c>
      <c r="N8" s="47">
        <v>1.3724430000000001</v>
      </c>
      <c r="O8" s="19">
        <v>1.2045939999999999</v>
      </c>
      <c r="P8" s="51">
        <v>1.2027080000000001</v>
      </c>
      <c r="Q8" s="22">
        <v>1.4447369999999999</v>
      </c>
      <c r="R8" s="45">
        <v>1.4493560000000001</v>
      </c>
      <c r="S8" s="21">
        <v>1.384212</v>
      </c>
      <c r="T8" s="19">
        <v>1.0887009999999999</v>
      </c>
      <c r="U8" s="53">
        <v>1.287917</v>
      </c>
      <c r="V8" s="21">
        <v>1.374827</v>
      </c>
    </row>
    <row r="9" spans="1:40" x14ac:dyDescent="0.25">
      <c r="B9" t="s">
        <v>118</v>
      </c>
      <c r="C9" s="19">
        <v>1.2557860000000001</v>
      </c>
      <c r="D9" s="22">
        <v>1.348743</v>
      </c>
      <c r="E9" s="22">
        <v>1.352935</v>
      </c>
      <c r="F9" s="19">
        <v>1.2912440000000001</v>
      </c>
      <c r="G9" s="19">
        <v>1.239717</v>
      </c>
      <c r="H9" s="29">
        <v>1.3706860000000001</v>
      </c>
      <c r="I9" s="18">
        <v>1.3725799999999999</v>
      </c>
      <c r="J9" s="22">
        <v>1.3544430000000001</v>
      </c>
      <c r="K9" s="30">
        <v>1.3662529999999999</v>
      </c>
      <c r="L9" s="43">
        <v>1.421251</v>
      </c>
      <c r="M9" s="18">
        <v>1.3761410000000001</v>
      </c>
      <c r="N9" s="18">
        <v>1.3826909999999999</v>
      </c>
      <c r="O9" s="19">
        <v>1.287067</v>
      </c>
      <c r="P9" s="51">
        <v>1.271358</v>
      </c>
      <c r="Q9" s="22">
        <v>1.352732</v>
      </c>
      <c r="R9" s="36">
        <v>1.2569729999999999</v>
      </c>
      <c r="S9" s="18">
        <v>1.386088</v>
      </c>
      <c r="T9" s="19">
        <v>1.2727349999999999</v>
      </c>
      <c r="U9" s="30">
        <v>1.3642939999999999</v>
      </c>
      <c r="V9" s="18">
        <v>1.381084</v>
      </c>
      <c r="W9" s="4"/>
      <c r="X9" s="4"/>
      <c r="Y9" s="4"/>
      <c r="Z9" s="4"/>
      <c r="AA9" s="4"/>
      <c r="AB9" t="s">
        <v>92</v>
      </c>
      <c r="AH9" t="s">
        <v>92</v>
      </c>
      <c r="AN9" t="s">
        <v>92</v>
      </c>
    </row>
    <row r="10" spans="1:40" x14ac:dyDescent="0.25">
      <c r="A10" s="1" t="s">
        <v>12</v>
      </c>
      <c r="B10" t="s">
        <v>0</v>
      </c>
      <c r="C10" s="47">
        <v>1.9047320000000001</v>
      </c>
      <c r="D10" s="19">
        <v>1.7716270000000001</v>
      </c>
      <c r="E10" s="19">
        <v>1.776605</v>
      </c>
      <c r="F10" s="18">
        <v>2.15781</v>
      </c>
      <c r="G10" s="21">
        <v>1.836794</v>
      </c>
      <c r="H10" s="29">
        <v>2.1196410000000001</v>
      </c>
      <c r="I10" s="47">
        <v>1.929915</v>
      </c>
      <c r="J10" s="21">
        <v>1.9015409999999999</v>
      </c>
      <c r="K10" s="30">
        <v>2.0771860000000002</v>
      </c>
      <c r="L10" s="31">
        <v>1.96289</v>
      </c>
      <c r="M10" s="18">
        <v>2.143351</v>
      </c>
      <c r="N10" s="18">
        <v>2.1274899999999999</v>
      </c>
      <c r="O10" s="24">
        <v>2.165041</v>
      </c>
      <c r="P10" s="51">
        <v>1.591124</v>
      </c>
      <c r="Q10" s="19">
        <v>1.646828</v>
      </c>
      <c r="R10" s="36">
        <v>1.787747</v>
      </c>
      <c r="S10" s="18">
        <v>2.1137090000000001</v>
      </c>
      <c r="T10" s="18">
        <v>2.1203259999999999</v>
      </c>
      <c r="U10" s="53">
        <v>1.8663069999999999</v>
      </c>
      <c r="V10" s="22">
        <v>2.0907719999999999</v>
      </c>
      <c r="W10" s="5"/>
      <c r="X10" s="5"/>
      <c r="Y10" s="5"/>
      <c r="Z10" s="5"/>
      <c r="AA10" s="5"/>
    </row>
    <row r="11" spans="1:40" ht="15.75" thickBot="1" x14ac:dyDescent="0.3">
      <c r="B11" t="s">
        <v>118</v>
      </c>
      <c r="C11" s="19">
        <v>1.492386</v>
      </c>
      <c r="D11" s="21">
        <v>1.5383709999999999</v>
      </c>
      <c r="E11" s="18">
        <v>1.5685480000000001</v>
      </c>
      <c r="F11" s="18">
        <v>1.557742</v>
      </c>
      <c r="G11" s="19">
        <v>1.5010570000000001</v>
      </c>
      <c r="H11" s="29">
        <v>1.575715</v>
      </c>
      <c r="I11" s="18">
        <v>1.5862240000000001</v>
      </c>
      <c r="J11" s="21">
        <v>1.5289820000000001</v>
      </c>
      <c r="K11" s="52">
        <v>1.544068</v>
      </c>
      <c r="L11" s="43">
        <v>1.628201</v>
      </c>
      <c r="M11" s="18">
        <v>1.568603</v>
      </c>
      <c r="N11" s="22">
        <v>1.548891</v>
      </c>
      <c r="O11" s="22">
        <v>1.543712</v>
      </c>
      <c r="P11" s="60">
        <v>1.4747399999999999</v>
      </c>
      <c r="Q11" s="22">
        <v>1.5488489999999999</v>
      </c>
      <c r="R11" s="36">
        <v>1.431786</v>
      </c>
      <c r="S11" s="18">
        <v>1.559215</v>
      </c>
      <c r="T11" s="18">
        <v>1.5606340000000001</v>
      </c>
      <c r="U11" s="29">
        <v>1.550678</v>
      </c>
      <c r="V11" s="21">
        <v>1.5297179999999999</v>
      </c>
      <c r="AB11" t="s">
        <v>151</v>
      </c>
      <c r="AH11" t="s">
        <v>121</v>
      </c>
      <c r="AN11" t="s">
        <v>151</v>
      </c>
    </row>
    <row r="12" spans="1:40" x14ac:dyDescent="0.25">
      <c r="A12" s="1" t="s">
        <v>13</v>
      </c>
      <c r="B12" t="s">
        <v>0</v>
      </c>
      <c r="C12" s="47">
        <v>2.290689</v>
      </c>
      <c r="D12" s="21">
        <v>1.8288899999999999</v>
      </c>
      <c r="E12" s="21">
        <v>2.2025329999999999</v>
      </c>
      <c r="F12" s="22">
        <v>2.390971</v>
      </c>
      <c r="G12" s="21">
        <v>1.8564909999999999</v>
      </c>
      <c r="H12" s="29">
        <v>2.5270269999999999</v>
      </c>
      <c r="I12" s="47">
        <v>2.2671329999999998</v>
      </c>
      <c r="J12" s="19">
        <v>1.5625979999999999</v>
      </c>
      <c r="K12" s="5">
        <v>2.477328</v>
      </c>
      <c r="L12" s="51">
        <v>1.651267</v>
      </c>
      <c r="M12" s="22">
        <v>2.4601510000000002</v>
      </c>
      <c r="N12" s="24">
        <v>2.547593</v>
      </c>
      <c r="O12" s="21">
        <v>1.884647</v>
      </c>
      <c r="P12">
        <v>1.987857</v>
      </c>
      <c r="Q12" s="19">
        <v>1.662328</v>
      </c>
      <c r="R12" s="35">
        <v>2.1523460000000001</v>
      </c>
      <c r="S12" s="22">
        <v>2.3433709999999999</v>
      </c>
      <c r="T12" s="22">
        <v>2.4548109999999999</v>
      </c>
      <c r="U12" s="53">
        <v>2.2240500000000001</v>
      </c>
      <c r="V12" s="21">
        <v>2.2857099999999999</v>
      </c>
    </row>
    <row r="13" spans="1:40" x14ac:dyDescent="0.25">
      <c r="B13" t="s">
        <v>118</v>
      </c>
      <c r="C13" s="47">
        <v>1.5891759999999999</v>
      </c>
      <c r="D13" s="21">
        <v>1.597002</v>
      </c>
      <c r="E13" s="21">
        <v>1.6846380000000001</v>
      </c>
      <c r="F13" s="18">
        <v>1.7307619999999999</v>
      </c>
      <c r="G13" s="21">
        <v>1.612023</v>
      </c>
      <c r="H13" s="29">
        <v>1.7168600000000001</v>
      </c>
      <c r="I13" s="47">
        <v>1.6649039999999999</v>
      </c>
      <c r="J13" s="19">
        <v>1.457365</v>
      </c>
      <c r="K13" s="4">
        <v>1.7182919999999999</v>
      </c>
      <c r="L13" s="31">
        <v>1.568824</v>
      </c>
      <c r="M13" s="47">
        <v>1.637445</v>
      </c>
      <c r="N13" s="18">
        <v>1.7126030000000001</v>
      </c>
      <c r="O13" s="21">
        <v>1.57707</v>
      </c>
      <c r="P13" s="6">
        <v>1.504848</v>
      </c>
      <c r="Q13" s="21">
        <v>1.557803</v>
      </c>
      <c r="R13" s="36">
        <v>1.5106820000000001</v>
      </c>
      <c r="S13" s="18">
        <v>1.736532</v>
      </c>
      <c r="T13" s="21">
        <v>1.657527</v>
      </c>
      <c r="U13" s="43">
        <v>1.7431179999999999</v>
      </c>
      <c r="V13" s="21">
        <v>1.6979599999999999</v>
      </c>
      <c r="AB13" t="s">
        <v>97</v>
      </c>
      <c r="AH13" t="s">
        <v>119</v>
      </c>
      <c r="AN13" t="s">
        <v>97</v>
      </c>
    </row>
    <row r="14" spans="1:40" x14ac:dyDescent="0.25">
      <c r="A14" s="1" t="s">
        <v>14</v>
      </c>
      <c r="B14" t="s">
        <v>0</v>
      </c>
      <c r="C14" s="22">
        <v>2.74254</v>
      </c>
      <c r="D14" s="21">
        <v>2.1893639999999999</v>
      </c>
      <c r="E14" s="21">
        <v>2.6337739999999998</v>
      </c>
      <c r="F14" s="22">
        <v>2.8654120000000001</v>
      </c>
      <c r="G14" s="21">
        <v>2.4416190000000002</v>
      </c>
      <c r="H14" s="43">
        <v>3.033909</v>
      </c>
      <c r="I14" s="22">
        <v>2.7830940000000002</v>
      </c>
      <c r="J14" s="19">
        <v>1.8404400000000001</v>
      </c>
      <c r="K14" s="4">
        <v>2.9886430000000002</v>
      </c>
      <c r="L14" s="31">
        <v>2.092063</v>
      </c>
      <c r="M14" s="18">
        <v>2.9509280000000002</v>
      </c>
      <c r="N14" s="18">
        <v>3.0293960000000002</v>
      </c>
      <c r="O14" s="21">
        <v>2.6749170000000002</v>
      </c>
      <c r="P14">
        <v>2.4685260000000002</v>
      </c>
      <c r="Q14" s="21">
        <v>2.0921690000000002</v>
      </c>
      <c r="R14" s="35">
        <v>2.5724629999999999</v>
      </c>
      <c r="S14" s="22">
        <v>2.8273299999999999</v>
      </c>
      <c r="T14" s="18">
        <v>2.9149850000000002</v>
      </c>
      <c r="U14" s="53">
        <v>2.6834660000000001</v>
      </c>
      <c r="V14" s="18">
        <v>2.945649</v>
      </c>
      <c r="W14" s="4"/>
      <c r="X14" s="4"/>
      <c r="Y14" s="4"/>
      <c r="Z14" s="4"/>
      <c r="AA14" s="4"/>
    </row>
    <row r="15" spans="1:40" ht="15.75" thickBot="1" x14ac:dyDescent="0.3">
      <c r="B15" t="s">
        <v>118</v>
      </c>
      <c r="C15" s="47">
        <v>1.681055</v>
      </c>
      <c r="D15" s="22">
        <v>1.839188</v>
      </c>
      <c r="E15" s="18">
        <v>1.882887</v>
      </c>
      <c r="F15" s="18">
        <v>1.8832739999999999</v>
      </c>
      <c r="G15" s="21">
        <v>1.7725070000000001</v>
      </c>
      <c r="H15" s="52">
        <v>1.8567100000000001</v>
      </c>
      <c r="I15" s="22">
        <v>1.846543</v>
      </c>
      <c r="J15" s="59">
        <v>1.599199</v>
      </c>
      <c r="K15" s="5">
        <v>1.836041</v>
      </c>
      <c r="L15" s="31">
        <v>1.77457</v>
      </c>
      <c r="M15" s="22">
        <v>1.8387610000000001</v>
      </c>
      <c r="N15" s="22">
        <v>1.827831</v>
      </c>
      <c r="O15" s="21">
        <v>1.7292590000000001</v>
      </c>
      <c r="P15">
        <v>1.6855329999999999</v>
      </c>
      <c r="Q15" s="21">
        <v>1.7679279999999999</v>
      </c>
      <c r="R15" s="35">
        <v>1.6713480000000001</v>
      </c>
      <c r="S15" s="24">
        <v>1.8939520000000001</v>
      </c>
      <c r="T15" s="22">
        <v>1.8210580000000001</v>
      </c>
      <c r="U15" s="53">
        <v>1.9457660000000001</v>
      </c>
      <c r="V15" s="22">
        <v>1.857793</v>
      </c>
      <c r="W15" s="5"/>
      <c r="X15" s="5"/>
      <c r="Y15" s="5"/>
      <c r="Z15" s="5"/>
      <c r="AA15" s="5"/>
      <c r="AB15" t="s">
        <v>119</v>
      </c>
      <c r="AH15" t="s">
        <v>132</v>
      </c>
      <c r="AI15">
        <v>22.675335</v>
      </c>
      <c r="AK15">
        <v>441171320941</v>
      </c>
      <c r="AL15">
        <v>19456000000</v>
      </c>
      <c r="AN15" t="s">
        <v>119</v>
      </c>
    </row>
    <row r="16" spans="1:40" x14ac:dyDescent="0.25">
      <c r="A16" s="1" t="s">
        <v>15</v>
      </c>
      <c r="B16" t="s">
        <v>0</v>
      </c>
      <c r="C16" s="47">
        <v>2.2258689999999999</v>
      </c>
      <c r="D16" s="22">
        <v>2.4951970000000001</v>
      </c>
      <c r="E16" s="18">
        <v>2.6460409999999999</v>
      </c>
      <c r="F16" s="47">
        <v>2.2144650000000001</v>
      </c>
      <c r="G16" s="21">
        <v>2.2111079999999999</v>
      </c>
      <c r="H16" s="9">
        <v>2.0348549999999999</v>
      </c>
      <c r="I16" s="18">
        <v>2.7551860000000001</v>
      </c>
      <c r="J16">
        <v>2.0042689999999999</v>
      </c>
      <c r="K16" s="6">
        <v>1.8810789999999999</v>
      </c>
      <c r="L16" s="31">
        <v>2.1412979999999999</v>
      </c>
      <c r="M16" s="47">
        <v>2.3804850000000002</v>
      </c>
      <c r="N16" s="47">
        <v>2.32544</v>
      </c>
      <c r="O16" s="21">
        <v>2.2253880000000001</v>
      </c>
      <c r="P16" s="5">
        <v>2.493039</v>
      </c>
      <c r="Q16" s="21">
        <v>2.1452900000000001</v>
      </c>
      <c r="R16" s="45">
        <v>2.5362659999999999</v>
      </c>
      <c r="S16" s="18">
        <v>2.7568030000000001</v>
      </c>
      <c r="T16" s="21">
        <v>2.278842</v>
      </c>
      <c r="U16" s="43">
        <v>2.8023220000000002</v>
      </c>
      <c r="V16" s="22">
        <v>2.5304880000000001</v>
      </c>
      <c r="W16" s="5"/>
      <c r="X16" s="5"/>
      <c r="Y16" s="5"/>
      <c r="Z16" s="5"/>
      <c r="AA16" s="5"/>
      <c r="AH16" t="s">
        <v>115</v>
      </c>
      <c r="AI16">
        <v>22.540989</v>
      </c>
      <c r="AK16">
        <v>438557490028</v>
      </c>
      <c r="AL16">
        <v>19456000000</v>
      </c>
    </row>
    <row r="17" spans="1:44" x14ac:dyDescent="0.25">
      <c r="B17" t="s">
        <v>118</v>
      </c>
      <c r="C17" s="18">
        <v>2.095574</v>
      </c>
      <c r="D17" s="21">
        <v>1.9735</v>
      </c>
      <c r="E17" s="22">
        <v>2.029048</v>
      </c>
      <c r="F17" s="24">
        <v>2.1121249999999998</v>
      </c>
      <c r="G17" s="22">
        <v>2.055183</v>
      </c>
      <c r="H17" s="6">
        <v>1.300897</v>
      </c>
      <c r="I17" s="22">
        <v>2.0430130000000002</v>
      </c>
      <c r="J17" s="6">
        <v>0.84138500000000005</v>
      </c>
      <c r="K17" s="6">
        <v>0.86789099999999997</v>
      </c>
      <c r="L17" s="51">
        <v>1.2180420000000001</v>
      </c>
      <c r="M17" s="22">
        <v>2.0803639999999999</v>
      </c>
      <c r="N17" s="22">
        <v>2.0103620000000002</v>
      </c>
      <c r="O17" s="21">
        <v>1.975749</v>
      </c>
      <c r="P17">
        <v>1.848517</v>
      </c>
      <c r="Q17" s="19">
        <v>1.2243839999999999</v>
      </c>
      <c r="R17" s="35">
        <v>1.866409</v>
      </c>
      <c r="S17" s="21">
        <v>1.989444</v>
      </c>
      <c r="T17" s="21">
        <v>1.9377439999999999</v>
      </c>
      <c r="U17" s="29">
        <v>2.107472</v>
      </c>
      <c r="V17" s="21">
        <v>1.9897119999999999</v>
      </c>
      <c r="AB17" t="s">
        <v>132</v>
      </c>
      <c r="AC17">
        <v>1.1331329999999999</v>
      </c>
      <c r="AD17">
        <v>0.88250899999999999</v>
      </c>
      <c r="AE17">
        <v>12670782659</v>
      </c>
      <c r="AF17">
        <v>11182080000</v>
      </c>
      <c r="AH17" t="s">
        <v>133</v>
      </c>
      <c r="AI17">
        <v>22.624949999999998</v>
      </c>
      <c r="AK17">
        <v>440191026024</v>
      </c>
      <c r="AL17">
        <v>19456000000</v>
      </c>
      <c r="AN17" t="s">
        <v>132</v>
      </c>
      <c r="AO17">
        <v>1.120549</v>
      </c>
      <c r="AP17">
        <v>0.89241999999999999</v>
      </c>
      <c r="AQ17">
        <v>12530063368</v>
      </c>
      <c r="AR17">
        <v>11182080000</v>
      </c>
    </row>
    <row r="18" spans="1:44" x14ac:dyDescent="0.25">
      <c r="A18" s="1" t="s">
        <v>16</v>
      </c>
      <c r="B18" t="s">
        <v>0</v>
      </c>
      <c r="C18" s="18">
        <v>3.0195889999999999</v>
      </c>
      <c r="D18" s="21">
        <v>2.4226139999999998</v>
      </c>
      <c r="E18" s="21">
        <v>2.7794089999999998</v>
      </c>
      <c r="F18" s="18">
        <v>3.0721620000000001</v>
      </c>
      <c r="G18" s="21">
        <v>2.6993209999999999</v>
      </c>
      <c r="H18" s="6">
        <v>2.1771729999999998</v>
      </c>
      <c r="I18" s="47">
        <v>2.86646</v>
      </c>
      <c r="J18" s="6">
        <v>2.0079199999999999</v>
      </c>
      <c r="K18" s="6">
        <v>1.9776320000000001</v>
      </c>
      <c r="L18" s="51">
        <v>2.0933660000000001</v>
      </c>
      <c r="M18" s="24">
        <v>3.0852949999999999</v>
      </c>
      <c r="N18" s="18">
        <v>2.9985119999999998</v>
      </c>
      <c r="O18" s="18">
        <v>3.0157210000000001</v>
      </c>
      <c r="P18">
        <v>2.702016</v>
      </c>
      <c r="Q18" s="19">
        <v>2.0807009999999999</v>
      </c>
      <c r="R18" s="35">
        <v>2.6317879999999998</v>
      </c>
      <c r="S18" s="21">
        <v>2.9067590000000001</v>
      </c>
      <c r="T18" s="21">
        <v>2.8391419999999998</v>
      </c>
      <c r="U18" s="29">
        <v>3.003431</v>
      </c>
      <c r="V18" s="21">
        <v>2.8557320000000002</v>
      </c>
      <c r="AB18" t="s">
        <v>115</v>
      </c>
      <c r="AC18">
        <v>0.78028500000000001</v>
      </c>
      <c r="AD18">
        <v>1.2815840000000001</v>
      </c>
      <c r="AE18">
        <v>8725205066</v>
      </c>
      <c r="AF18">
        <v>11182080000</v>
      </c>
      <c r="AH18" t="s">
        <v>134</v>
      </c>
      <c r="AI18">
        <v>22.515729</v>
      </c>
      <c r="AK18">
        <v>438066020532</v>
      </c>
      <c r="AL18">
        <v>19456000000</v>
      </c>
      <c r="AN18" t="s">
        <v>115</v>
      </c>
      <c r="AO18">
        <v>1.016456</v>
      </c>
      <c r="AP18">
        <v>0.98381099999999999</v>
      </c>
      <c r="AQ18">
        <v>11366087714</v>
      </c>
      <c r="AR18">
        <v>11182080000</v>
      </c>
    </row>
    <row r="19" spans="1:44" ht="15.75" thickBot="1" x14ac:dyDescent="0.3">
      <c r="B19" t="s">
        <v>118</v>
      </c>
      <c r="C19" s="22">
        <v>2.3965169999999998</v>
      </c>
      <c r="D19" s="21">
        <v>2.2006510000000001</v>
      </c>
      <c r="E19" s="21">
        <v>2.3035909999999999</v>
      </c>
      <c r="F19" s="18">
        <v>2.4360050000000002</v>
      </c>
      <c r="G19" s="22">
        <v>2.416582</v>
      </c>
      <c r="H19" s="6">
        <v>1.485749</v>
      </c>
      <c r="I19" s="22">
        <v>2.4029509999999998</v>
      </c>
      <c r="J19" s="6">
        <v>1.014494</v>
      </c>
      <c r="K19" s="6">
        <v>0.95900099999999999</v>
      </c>
      <c r="L19" s="60">
        <v>1.4110480000000001</v>
      </c>
      <c r="M19" s="24">
        <v>2.5076230000000002</v>
      </c>
      <c r="N19" s="48">
        <v>2.426749</v>
      </c>
      <c r="O19" s="25">
        <v>2.3548779999999998</v>
      </c>
      <c r="P19">
        <v>2.1593339999999999</v>
      </c>
      <c r="Q19" s="19">
        <v>1.4211400000000001</v>
      </c>
      <c r="R19" s="35">
        <v>2.2055509999999998</v>
      </c>
      <c r="S19" s="21">
        <v>2.3807999999999998</v>
      </c>
      <c r="T19" s="21">
        <v>2.328217</v>
      </c>
      <c r="U19" s="30">
        <v>2.4130549999999999</v>
      </c>
      <c r="V19" s="22">
        <v>2.3567330000000002</v>
      </c>
      <c r="W19" s="5"/>
      <c r="X19" s="5"/>
      <c r="Y19" s="5"/>
      <c r="Z19" s="5"/>
      <c r="AA19" s="5"/>
      <c r="AB19" t="s">
        <v>133</v>
      </c>
      <c r="AC19">
        <v>0.75119599999999997</v>
      </c>
      <c r="AD19">
        <v>1.3312109999999999</v>
      </c>
      <c r="AE19">
        <v>8399929187</v>
      </c>
      <c r="AF19">
        <v>11182080000</v>
      </c>
      <c r="AH19" t="s">
        <v>135</v>
      </c>
      <c r="AI19">
        <v>22.545797</v>
      </c>
      <c r="AK19">
        <v>438651017062</v>
      </c>
      <c r="AL19">
        <v>19456000000</v>
      </c>
      <c r="AN19" t="s">
        <v>133</v>
      </c>
      <c r="AO19">
        <v>0.99956800000000001</v>
      </c>
      <c r="AP19">
        <v>1.000432</v>
      </c>
      <c r="AQ19">
        <v>11177247031</v>
      </c>
      <c r="AR19">
        <v>11182080000</v>
      </c>
    </row>
    <row r="20" spans="1:44" x14ac:dyDescent="0.25">
      <c r="A20" s="1" t="s">
        <v>17</v>
      </c>
      <c r="B20" t="s">
        <v>0</v>
      </c>
      <c r="C20" s="22">
        <v>3.255144</v>
      </c>
      <c r="D20" s="21">
        <v>3.051024</v>
      </c>
      <c r="E20" s="21">
        <v>3.0542289999999999</v>
      </c>
      <c r="F20" s="24">
        <v>3.409052</v>
      </c>
      <c r="G20" s="21">
        <v>2.6307900000000002</v>
      </c>
      <c r="H20" s="9">
        <v>2.560295</v>
      </c>
      <c r="I20" s="22">
        <v>3.1699830000000002</v>
      </c>
      <c r="J20" s="6">
        <v>2.26234</v>
      </c>
      <c r="K20" s="6">
        <v>2.4127010000000002</v>
      </c>
      <c r="L20">
        <v>2.5304190000000002</v>
      </c>
      <c r="M20" s="47">
        <v>2.5368729999999999</v>
      </c>
      <c r="N20" s="5">
        <v>3.2800500000000001</v>
      </c>
      <c r="O20">
        <v>2.5156269999999998</v>
      </c>
      <c r="P20">
        <v>2.4913599999999998</v>
      </c>
      <c r="Q20" s="19">
        <v>2.4424009999999998</v>
      </c>
      <c r="R20" s="35">
        <v>2.8871329999999999</v>
      </c>
      <c r="S20" s="21">
        <v>3.0352540000000001</v>
      </c>
      <c r="T20" s="21">
        <v>3.1011069999999998</v>
      </c>
      <c r="U20" s="30">
        <v>3.2601079999999998</v>
      </c>
      <c r="V20" s="21">
        <v>2.954205</v>
      </c>
      <c r="AB20" t="s">
        <v>134</v>
      </c>
      <c r="AC20">
        <v>1.0102930000000001</v>
      </c>
      <c r="AD20">
        <v>0.98981200000000003</v>
      </c>
      <c r="AE20">
        <v>11297179067</v>
      </c>
      <c r="AF20">
        <v>11182080000</v>
      </c>
      <c r="AH20" t="s">
        <v>136</v>
      </c>
      <c r="AI20">
        <v>22.540149</v>
      </c>
      <c r="AK20">
        <v>438541139668</v>
      </c>
      <c r="AL20">
        <v>19456000000</v>
      </c>
      <c r="AN20" t="s">
        <v>134</v>
      </c>
      <c r="AO20">
        <v>1.1383829999999999</v>
      </c>
      <c r="AP20">
        <v>0.87843899999999997</v>
      </c>
      <c r="AQ20">
        <v>12729491868</v>
      </c>
      <c r="AR20">
        <v>11182080000</v>
      </c>
    </row>
    <row r="21" spans="1:44" x14ac:dyDescent="0.25">
      <c r="B21" t="s">
        <v>118</v>
      </c>
      <c r="C21" s="22">
        <v>2.412846</v>
      </c>
      <c r="D21" s="21">
        <v>2.2625500000000001</v>
      </c>
      <c r="E21" s="22">
        <v>2.304745</v>
      </c>
      <c r="F21" s="24">
        <v>2.4838830000000001</v>
      </c>
      <c r="G21" s="21">
        <v>2.2044380000000001</v>
      </c>
      <c r="H21" s="9">
        <v>1.531674</v>
      </c>
      <c r="I21" s="22">
        <v>2.3518620000000001</v>
      </c>
      <c r="J21">
        <v>1.023914</v>
      </c>
      <c r="K21">
        <v>1.08789</v>
      </c>
      <c r="L21">
        <v>1.460132</v>
      </c>
      <c r="M21" s="47">
        <v>1.472326</v>
      </c>
      <c r="N21" s="4">
        <v>2.449309</v>
      </c>
      <c r="O21">
        <v>1.523647</v>
      </c>
      <c r="P21">
        <v>1.5241720000000001</v>
      </c>
      <c r="Q21" s="21">
        <v>1.4960910000000001</v>
      </c>
      <c r="R21" s="35">
        <v>2.1395919999999999</v>
      </c>
      <c r="S21" s="21">
        <v>2.2822239999999998</v>
      </c>
      <c r="T21" s="21">
        <v>2.3281740000000002</v>
      </c>
      <c r="U21" s="53">
        <v>2.325364</v>
      </c>
      <c r="V21" s="21">
        <v>2.356436</v>
      </c>
      <c r="AB21" t="s">
        <v>135</v>
      </c>
      <c r="AC21">
        <v>1.147305</v>
      </c>
      <c r="AD21">
        <v>0.87160800000000005</v>
      </c>
      <c r="AE21">
        <v>12829254327</v>
      </c>
      <c r="AF21">
        <v>11182080000</v>
      </c>
      <c r="AH21" t="s">
        <v>137</v>
      </c>
      <c r="AI21">
        <v>22.374147000000001</v>
      </c>
      <c r="AK21">
        <v>435311405583</v>
      </c>
      <c r="AL21">
        <v>19456000000</v>
      </c>
      <c r="AN21" t="s">
        <v>135</v>
      </c>
      <c r="AO21">
        <v>1.1111819999999999</v>
      </c>
      <c r="AP21">
        <v>0.89994300000000005</v>
      </c>
      <c r="AQ21">
        <v>12425327152</v>
      </c>
      <c r="AR21">
        <v>11182080000</v>
      </c>
    </row>
    <row r="22" spans="1:44" x14ac:dyDescent="0.25">
      <c r="A22" s="1" t="s">
        <v>18</v>
      </c>
      <c r="B22" t="s">
        <v>0</v>
      </c>
      <c r="C22" s="22">
        <v>3.6009180000000001</v>
      </c>
      <c r="D22" s="21">
        <v>3.2683610000000001</v>
      </c>
      <c r="E22" s="22">
        <v>3.348525</v>
      </c>
      <c r="F22" s="24">
        <v>3.7424029999999999</v>
      </c>
      <c r="G22" s="21">
        <v>3.206906</v>
      </c>
      <c r="H22" s="9">
        <v>2.8262390000000002</v>
      </c>
      <c r="I22" s="22">
        <v>3.4288249999999998</v>
      </c>
      <c r="J22" s="6">
        <v>2.5385149999999999</v>
      </c>
      <c r="K22" s="6">
        <v>2.5669840000000002</v>
      </c>
      <c r="L22" s="6">
        <v>2.7694679999999998</v>
      </c>
      <c r="M22" s="47">
        <v>2.8429120000000001</v>
      </c>
      <c r="N22" s="4">
        <v>3.6736749999999998</v>
      </c>
      <c r="O22">
        <v>2.8480799999999999</v>
      </c>
      <c r="P22">
        <v>2.82673</v>
      </c>
      <c r="Q22" s="21">
        <v>2.7913950000000001</v>
      </c>
      <c r="R22" s="35">
        <v>3.2429549999999998</v>
      </c>
      <c r="S22" s="22">
        <v>3.4086470000000002</v>
      </c>
      <c r="T22" s="22">
        <v>3.3976989999999998</v>
      </c>
      <c r="U22" s="30">
        <v>3.5314559999999999</v>
      </c>
      <c r="V22" s="21">
        <v>3.3172999999999999</v>
      </c>
      <c r="AB22" t="s">
        <v>136</v>
      </c>
      <c r="AC22">
        <v>0.67017599999999999</v>
      </c>
      <c r="AD22">
        <v>1.4921450000000001</v>
      </c>
      <c r="AE22">
        <v>7493964412</v>
      </c>
      <c r="AF22">
        <v>11182080000</v>
      </c>
      <c r="AH22" t="s">
        <v>138</v>
      </c>
      <c r="AI22">
        <v>22.382439000000002</v>
      </c>
      <c r="AK22">
        <v>435472737704</v>
      </c>
      <c r="AL22">
        <v>19456000000</v>
      </c>
      <c r="AN22" t="s">
        <v>136</v>
      </c>
      <c r="AO22">
        <v>0.99175999999999997</v>
      </c>
      <c r="AP22">
        <v>1.0083089999999999</v>
      </c>
      <c r="AQ22">
        <v>11089934268</v>
      </c>
      <c r="AR22">
        <v>11182080000</v>
      </c>
    </row>
    <row r="23" spans="1:44" ht="15.75" thickBot="1" x14ac:dyDescent="0.3">
      <c r="B23" t="s">
        <v>118</v>
      </c>
      <c r="C23" s="18">
        <v>2.5078149999999999</v>
      </c>
      <c r="D23" s="21">
        <v>2.3569460000000002</v>
      </c>
      <c r="E23" s="22">
        <v>2.4589210000000001</v>
      </c>
      <c r="F23" s="24">
        <v>2.5813600000000001</v>
      </c>
      <c r="G23" s="21">
        <v>2.3115079999999999</v>
      </c>
      <c r="H23" s="9">
        <v>1.55593</v>
      </c>
      <c r="I23" s="18">
        <v>2.5356260000000002</v>
      </c>
      <c r="J23" s="6">
        <v>1.08725</v>
      </c>
      <c r="K23" s="6">
        <v>1.108215</v>
      </c>
      <c r="L23">
        <v>1.5117670000000001</v>
      </c>
      <c r="M23" s="47">
        <v>1.5186299999999999</v>
      </c>
      <c r="N23" s="5">
        <v>2.4785180000000002</v>
      </c>
      <c r="O23">
        <v>1.5469010000000001</v>
      </c>
      <c r="P23">
        <v>1.5381199999999999</v>
      </c>
      <c r="Q23" s="21">
        <v>1.5104390000000001</v>
      </c>
      <c r="R23" s="35">
        <v>2.3032599999999999</v>
      </c>
      <c r="S23" s="21">
        <v>2.3432339999999998</v>
      </c>
      <c r="T23" s="23">
        <v>2.378809</v>
      </c>
      <c r="U23" s="52">
        <v>2.408623</v>
      </c>
      <c r="V23" s="22">
        <v>2.4849250000000001</v>
      </c>
      <c r="W23" s="5"/>
      <c r="X23" s="5"/>
      <c r="Y23" s="5"/>
      <c r="Z23" s="5"/>
      <c r="AA23" s="5"/>
      <c r="AB23" t="s">
        <v>137</v>
      </c>
      <c r="AC23">
        <v>0.68509100000000001</v>
      </c>
      <c r="AD23">
        <v>1.45966</v>
      </c>
      <c r="AE23">
        <v>7660744720</v>
      </c>
      <c r="AF23">
        <v>11182080000</v>
      </c>
      <c r="AH23" t="s">
        <v>139</v>
      </c>
      <c r="AI23">
        <v>22.450095000000001</v>
      </c>
      <c r="AK23">
        <v>436789038957</v>
      </c>
      <c r="AL23">
        <v>19456000000</v>
      </c>
      <c r="AN23" t="s">
        <v>137</v>
      </c>
      <c r="AO23">
        <v>0.99200500000000003</v>
      </c>
      <c r="AP23">
        <v>1.008059</v>
      </c>
      <c r="AQ23">
        <v>11092683565</v>
      </c>
      <c r="AR23">
        <v>11182080000</v>
      </c>
    </row>
    <row r="24" spans="1:44" x14ac:dyDescent="0.25">
      <c r="A24" s="1" t="s">
        <v>19</v>
      </c>
      <c r="B24" t="s">
        <v>0</v>
      </c>
      <c r="C24" s="22">
        <v>3.857567</v>
      </c>
      <c r="D24" s="22">
        <v>3.4889990000000002</v>
      </c>
      <c r="E24" s="22">
        <v>3.5534569999999999</v>
      </c>
      <c r="F24" s="24">
        <v>4.0033200000000004</v>
      </c>
      <c r="G24" s="22">
        <v>3.580673</v>
      </c>
      <c r="H24" s="9">
        <v>3.1803689999999998</v>
      </c>
      <c r="I24" s="22">
        <v>3.7984870000000002</v>
      </c>
      <c r="J24">
        <v>2.753266</v>
      </c>
      <c r="K24">
        <v>2.936785</v>
      </c>
      <c r="L24">
        <v>3.1219139999999999</v>
      </c>
      <c r="M24" s="47">
        <v>3.137921</v>
      </c>
      <c r="N24" s="4">
        <v>3.9315250000000002</v>
      </c>
      <c r="O24">
        <v>3.1856819999999999</v>
      </c>
      <c r="P24">
        <v>3.0895419999999998</v>
      </c>
      <c r="Q24" s="21">
        <v>3.0967030000000002</v>
      </c>
      <c r="R24" s="35">
        <v>3.505903</v>
      </c>
      <c r="S24" s="21">
        <v>3.425519</v>
      </c>
      <c r="T24" s="5">
        <v>3.6209030000000002</v>
      </c>
      <c r="U24" s="9">
        <v>2.9306619999999999</v>
      </c>
      <c r="V24" s="21">
        <v>2.8345509999999998</v>
      </c>
      <c r="AB24" t="s">
        <v>138</v>
      </c>
      <c r="AC24">
        <v>0.68332499999999996</v>
      </c>
      <c r="AD24">
        <v>1.4634320000000001</v>
      </c>
      <c r="AE24">
        <v>7640999358</v>
      </c>
      <c r="AF24">
        <v>11182080000</v>
      </c>
      <c r="AH24" t="s">
        <v>140</v>
      </c>
      <c r="AI24">
        <v>22.255825999999999</v>
      </c>
      <c r="AK24">
        <v>433009355622</v>
      </c>
      <c r="AL24">
        <v>19456000000</v>
      </c>
      <c r="AN24" t="s">
        <v>138</v>
      </c>
      <c r="AO24">
        <v>1.006183</v>
      </c>
      <c r="AP24">
        <v>0.99385500000000004</v>
      </c>
      <c r="AQ24">
        <v>11251222564</v>
      </c>
      <c r="AR24">
        <v>11182080000</v>
      </c>
    </row>
    <row r="25" spans="1:44" ht="15.75" thickBot="1" x14ac:dyDescent="0.3">
      <c r="B25" t="s">
        <v>118</v>
      </c>
      <c r="C25" s="22">
        <v>3.0209510000000002</v>
      </c>
      <c r="D25" s="21">
        <v>2.924388</v>
      </c>
      <c r="E25" s="21">
        <v>2.8290479999999998</v>
      </c>
      <c r="F25" s="18">
        <v>3.0709719999999998</v>
      </c>
      <c r="G25" s="25">
        <v>2.8997649999999999</v>
      </c>
      <c r="H25" s="9">
        <v>2.00447</v>
      </c>
      <c r="I25" s="47">
        <v>2.9712969999999999</v>
      </c>
      <c r="J25">
        <v>1.4241170000000001</v>
      </c>
      <c r="K25">
        <v>1.346878</v>
      </c>
      <c r="L25">
        <v>1.9181440000000001</v>
      </c>
      <c r="M25" s="61">
        <v>1.937435</v>
      </c>
      <c r="N25" s="14">
        <v>3.1293220000000002</v>
      </c>
      <c r="O25">
        <v>1.9771939999999999</v>
      </c>
      <c r="P25">
        <v>1.9868079999999999</v>
      </c>
      <c r="Q25" s="21">
        <v>1.923924</v>
      </c>
      <c r="R25" s="35">
        <v>2.7688199999999998</v>
      </c>
      <c r="S25" s="25">
        <v>2.8587020000000001</v>
      </c>
      <c r="T25">
        <v>2.8794010000000001</v>
      </c>
      <c r="U25" s="9">
        <v>1.8629469999999999</v>
      </c>
      <c r="V25" s="25">
        <v>1.860711</v>
      </c>
      <c r="AB25" t="s">
        <v>139</v>
      </c>
      <c r="AC25">
        <v>0.67187600000000003</v>
      </c>
      <c r="AD25">
        <v>1.4883690000000001</v>
      </c>
      <c r="AE25">
        <v>7512975738</v>
      </c>
      <c r="AF25">
        <v>11182080000</v>
      </c>
      <c r="AH25" t="s">
        <v>141</v>
      </c>
      <c r="AI25">
        <v>22.245529000000001</v>
      </c>
      <c r="AK25">
        <v>432809015219</v>
      </c>
      <c r="AL25">
        <v>19456000000</v>
      </c>
      <c r="AN25" t="s">
        <v>139</v>
      </c>
      <c r="AO25">
        <v>1.0327820000000001</v>
      </c>
      <c r="AP25">
        <v>0.96825799999999995</v>
      </c>
      <c r="AQ25">
        <v>11548654967</v>
      </c>
      <c r="AR25">
        <v>11182080000</v>
      </c>
    </row>
    <row r="26" spans="1:44" x14ac:dyDescent="0.25">
      <c r="A26" s="1" t="s">
        <v>20</v>
      </c>
      <c r="B26" t="s">
        <v>0</v>
      </c>
      <c r="C26" s="18">
        <v>4.3163179999999999</v>
      </c>
      <c r="D26" s="22">
        <v>3.9882870000000001</v>
      </c>
      <c r="E26" s="22">
        <v>3.9753810000000001</v>
      </c>
      <c r="F26" s="24">
        <v>4.3755800000000002</v>
      </c>
      <c r="G26">
        <v>3.5418910000000001</v>
      </c>
      <c r="H26" s="9">
        <v>3.4702920000000002</v>
      </c>
      <c r="I26" s="22">
        <v>4.2037129999999996</v>
      </c>
      <c r="J26" s="6">
        <v>3.3024070000000001</v>
      </c>
      <c r="K26" s="6">
        <v>3.2689689999999998</v>
      </c>
      <c r="L26">
        <v>3.5957979999999998</v>
      </c>
      <c r="M26" s="9">
        <v>3.5346109999999999</v>
      </c>
      <c r="N26" s="9">
        <v>3.5200369999999999</v>
      </c>
      <c r="O26">
        <v>3.5278429999999998</v>
      </c>
      <c r="P26">
        <v>3.5874510000000002</v>
      </c>
      <c r="Q26" s="21">
        <v>3.582446</v>
      </c>
      <c r="R26" s="45">
        <v>3.9002880000000002</v>
      </c>
      <c r="S26" s="5">
        <v>3.7720769999999999</v>
      </c>
      <c r="T26" s="6">
        <v>3.2804199999999999</v>
      </c>
      <c r="U26" s="6">
        <v>3.3195269999999999</v>
      </c>
      <c r="V26" s="6">
        <v>3.224818</v>
      </c>
      <c r="AB26" t="s">
        <v>140</v>
      </c>
      <c r="AC26">
        <v>0.67837999999999998</v>
      </c>
      <c r="AD26">
        <v>1.4741</v>
      </c>
      <c r="AE26">
        <v>7585700143</v>
      </c>
      <c r="AF26">
        <v>11182080000</v>
      </c>
      <c r="AH26" t="s">
        <v>142</v>
      </c>
      <c r="AI26">
        <v>22.234059999999999</v>
      </c>
      <c r="AK26">
        <v>432585866900</v>
      </c>
      <c r="AL26">
        <v>19456000000</v>
      </c>
      <c r="AN26" t="s">
        <v>140</v>
      </c>
      <c r="AO26">
        <v>0.97450599999999998</v>
      </c>
      <c r="AP26">
        <v>1.0261610000000001</v>
      </c>
      <c r="AQ26">
        <v>10897001007</v>
      </c>
      <c r="AR26">
        <v>11182080000</v>
      </c>
    </row>
    <row r="27" spans="1:44" ht="15.75" thickBot="1" x14ac:dyDescent="0.3">
      <c r="B27" t="s">
        <v>118</v>
      </c>
      <c r="C27" s="48">
        <v>2.8502179999999999</v>
      </c>
      <c r="D27" s="25">
        <v>2.7450960000000002</v>
      </c>
      <c r="E27" s="23">
        <v>2.8343530000000001</v>
      </c>
      <c r="F27" s="48">
        <v>2.9127519999999998</v>
      </c>
      <c r="G27">
        <v>2.6506430000000001</v>
      </c>
      <c r="H27" s="9">
        <v>2.0610080000000002</v>
      </c>
      <c r="I27" s="55">
        <v>3.0877910000000002</v>
      </c>
      <c r="J27" s="6">
        <v>1.437052</v>
      </c>
      <c r="K27" s="6">
        <v>1.4970429999999999</v>
      </c>
      <c r="L27">
        <v>1.985009</v>
      </c>
      <c r="M27" s="9">
        <v>1.97224</v>
      </c>
      <c r="N27" s="9">
        <v>2.0083129999999998</v>
      </c>
      <c r="O27">
        <v>2.0375869999999998</v>
      </c>
      <c r="P27">
        <v>2.0254300000000001</v>
      </c>
      <c r="Q27" s="21">
        <v>1.979981</v>
      </c>
      <c r="R27" s="83">
        <v>2.7950699999999999</v>
      </c>
      <c r="S27" s="5">
        <v>2.948734</v>
      </c>
      <c r="T27">
        <v>1.9899469999999999</v>
      </c>
      <c r="U27" s="9">
        <v>1.9786330000000001</v>
      </c>
      <c r="V27">
        <v>1.963965</v>
      </c>
      <c r="AB27" t="s">
        <v>141</v>
      </c>
      <c r="AC27">
        <v>0.64926700000000004</v>
      </c>
      <c r="AD27">
        <v>1.540198</v>
      </c>
      <c r="AE27">
        <v>7260158976</v>
      </c>
      <c r="AF27">
        <v>11182080000</v>
      </c>
      <c r="AH27" t="s">
        <v>143</v>
      </c>
      <c r="AI27">
        <v>22.461559000000001</v>
      </c>
      <c r="AK27">
        <v>437012093106</v>
      </c>
      <c r="AL27">
        <v>19456000000</v>
      </c>
      <c r="AN27" t="s">
        <v>141</v>
      </c>
      <c r="AO27">
        <v>0.99186399999999997</v>
      </c>
      <c r="AP27">
        <v>1.008203</v>
      </c>
      <c r="AQ27">
        <v>11091105038</v>
      </c>
      <c r="AR27">
        <v>11182080000</v>
      </c>
    </row>
    <row r="28" spans="1:44" x14ac:dyDescent="0.25">
      <c r="A28" s="1" t="s">
        <v>203</v>
      </c>
      <c r="B28" t="s">
        <v>0</v>
      </c>
      <c r="C28" s="9">
        <v>0.89400599999999997</v>
      </c>
      <c r="D28" s="4">
        <v>1.0654079999999999</v>
      </c>
      <c r="E28" s="5">
        <v>1.038483</v>
      </c>
      <c r="F28" s="9">
        <v>0.99174399999999996</v>
      </c>
      <c r="G28">
        <v>0.86811400000000005</v>
      </c>
      <c r="H28" s="6">
        <v>0.83639799999999997</v>
      </c>
      <c r="I28" s="6">
        <v>0.85270699999999999</v>
      </c>
      <c r="J28" s="6">
        <v>0.81141399999999997</v>
      </c>
      <c r="K28">
        <v>0.88157399999999997</v>
      </c>
      <c r="L28" s="6">
        <v>0.84925899999999999</v>
      </c>
      <c r="M28" s="6">
        <v>0.85987199999999997</v>
      </c>
      <c r="N28" s="9">
        <v>1.009045</v>
      </c>
      <c r="O28">
        <v>0.99005600000000005</v>
      </c>
      <c r="P28" s="14">
        <v>1.1411180000000001</v>
      </c>
      <c r="Q28" s="21">
        <v>0.95844700000000005</v>
      </c>
      <c r="R28" s="4">
        <v>1.105661</v>
      </c>
      <c r="S28">
        <v>0.91290099999999996</v>
      </c>
      <c r="T28" s="5">
        <v>1.092042</v>
      </c>
      <c r="U28" s="4">
        <v>1.1335679999999999</v>
      </c>
      <c r="V28" s="3"/>
      <c r="AB28" t="s">
        <v>142</v>
      </c>
      <c r="AC28">
        <v>0.65867699999999996</v>
      </c>
      <c r="AD28">
        <v>1.5181960000000001</v>
      </c>
      <c r="AE28">
        <v>7365375364</v>
      </c>
      <c r="AF28">
        <v>11182080000</v>
      </c>
      <c r="AH28" t="s">
        <v>144</v>
      </c>
      <c r="AI28">
        <v>22.292556999999999</v>
      </c>
      <c r="AK28">
        <v>433723994434</v>
      </c>
      <c r="AL28">
        <v>19456000000</v>
      </c>
      <c r="AN28" t="s">
        <v>142</v>
      </c>
      <c r="AO28">
        <v>0.991873</v>
      </c>
      <c r="AP28">
        <v>1.0081929999999999</v>
      </c>
      <c r="AQ28">
        <v>11091205595</v>
      </c>
      <c r="AR28">
        <v>11182080000</v>
      </c>
    </row>
    <row r="29" spans="1:44" ht="15.75" thickBot="1" x14ac:dyDescent="0.3">
      <c r="B29" t="s">
        <v>118</v>
      </c>
      <c r="C29" s="9">
        <v>0.96083200000000002</v>
      </c>
      <c r="D29" s="5">
        <v>1.0532779999999999</v>
      </c>
      <c r="E29" s="5">
        <v>1.0566139999999999</v>
      </c>
      <c r="F29" s="9">
        <v>0.98057300000000003</v>
      </c>
      <c r="G29">
        <v>0.94168099999999999</v>
      </c>
      <c r="H29" s="6">
        <v>0.87279200000000001</v>
      </c>
      <c r="I29" s="6">
        <v>0.87086399999999997</v>
      </c>
      <c r="J29" s="6">
        <v>0.85791700000000004</v>
      </c>
      <c r="K29" s="6">
        <v>0.89284300000000005</v>
      </c>
      <c r="L29" s="6">
        <v>0.89344500000000004</v>
      </c>
      <c r="M29" s="6">
        <v>0.90426799999999996</v>
      </c>
      <c r="N29" s="9">
        <v>1.023919</v>
      </c>
      <c r="O29" s="5">
        <v>1.0515000000000001</v>
      </c>
      <c r="P29" s="4">
        <v>1.1394580000000001</v>
      </c>
      <c r="Q29" s="25">
        <v>1.020411</v>
      </c>
      <c r="R29" s="4">
        <v>1.143559</v>
      </c>
      <c r="S29">
        <v>1.010111</v>
      </c>
      <c r="T29" s="14">
        <v>1.15568</v>
      </c>
      <c r="U29" s="4">
        <v>1.137597</v>
      </c>
      <c r="V29" s="3"/>
      <c r="AB29" t="s">
        <v>143</v>
      </c>
      <c r="AC29">
        <v>0.98171399999999998</v>
      </c>
      <c r="AD29">
        <v>1.0186269999999999</v>
      </c>
      <c r="AE29">
        <v>10977602605</v>
      </c>
      <c r="AF29">
        <v>11182080000</v>
      </c>
      <c r="AH29" t="s">
        <v>145</v>
      </c>
      <c r="AI29">
        <v>22.338495000000002</v>
      </c>
      <c r="AK29">
        <v>434617757308</v>
      </c>
      <c r="AL29">
        <v>19456000000</v>
      </c>
      <c r="AN29" t="s">
        <v>143</v>
      </c>
      <c r="AO29">
        <v>1.1248629999999999</v>
      </c>
      <c r="AP29">
        <v>0.88899700000000004</v>
      </c>
      <c r="AQ29">
        <v>12578306841</v>
      </c>
      <c r="AR29">
        <v>11182080000</v>
      </c>
    </row>
    <row r="30" spans="1:44" x14ac:dyDescent="0.25">
      <c r="A30" s="1" t="s">
        <v>211</v>
      </c>
      <c r="B30" t="s">
        <v>0</v>
      </c>
      <c r="C30" s="5">
        <v>2.2734960000000002</v>
      </c>
      <c r="D30">
        <v>1.8036570000000001</v>
      </c>
      <c r="E30">
        <v>2.1799040000000001</v>
      </c>
      <c r="F30" s="5">
        <v>2.3077709999999998</v>
      </c>
      <c r="G30">
        <v>1.7859370000000001</v>
      </c>
      <c r="H30" s="14">
        <v>2.4764599999999999</v>
      </c>
      <c r="I30" s="9">
        <v>2.175265</v>
      </c>
      <c r="J30" s="4">
        <v>2.3613339999999998</v>
      </c>
      <c r="K30" s="6">
        <v>1.1778329999999999</v>
      </c>
      <c r="L30" s="4">
        <v>2.3664830000000001</v>
      </c>
      <c r="M30" s="4">
        <v>2.4582630000000001</v>
      </c>
      <c r="N30" s="9">
        <v>1.820516</v>
      </c>
      <c r="O30">
        <v>1.717314</v>
      </c>
      <c r="P30" s="6">
        <v>1.17777</v>
      </c>
      <c r="Q30">
        <v>2.0615790000000001</v>
      </c>
      <c r="R30" s="5">
        <v>2.2617039999999999</v>
      </c>
      <c r="S30" s="4">
        <v>2.3735659999999998</v>
      </c>
      <c r="T30">
        <v>2.1571739999999999</v>
      </c>
      <c r="U30" s="9">
        <v>2.1435590000000002</v>
      </c>
      <c r="V30" s="3"/>
      <c r="AB30" t="s">
        <v>144</v>
      </c>
      <c r="AC30">
        <v>0.841032</v>
      </c>
      <c r="AD30">
        <v>1.1890160000000001</v>
      </c>
      <c r="AE30">
        <v>9404483326</v>
      </c>
      <c r="AF30">
        <v>11182080000</v>
      </c>
      <c r="AH30" t="s">
        <v>146</v>
      </c>
      <c r="AI30">
        <v>22.237835</v>
      </c>
      <c r="AK30">
        <v>432659325600</v>
      </c>
      <c r="AL30">
        <v>19456000000</v>
      </c>
      <c r="AN30" t="s">
        <v>144</v>
      </c>
      <c r="AO30">
        <v>1.006238</v>
      </c>
      <c r="AP30">
        <v>0.99380000000000002</v>
      </c>
      <c r="AQ30">
        <v>11251838340</v>
      </c>
      <c r="AR30">
        <v>11182080000</v>
      </c>
    </row>
    <row r="31" spans="1:44" x14ac:dyDescent="0.25">
      <c r="B31" t="s">
        <v>118</v>
      </c>
      <c r="C31" s="6">
        <v>1.49597</v>
      </c>
      <c r="D31">
        <v>1.513674</v>
      </c>
      <c r="E31">
        <v>1.650083</v>
      </c>
      <c r="F31" s="5">
        <v>1.6897850000000001</v>
      </c>
      <c r="G31">
        <v>1.57237</v>
      </c>
      <c r="H31" s="5">
        <v>1.675246</v>
      </c>
      <c r="I31" s="4">
        <v>1.715042</v>
      </c>
      <c r="J31" s="5">
        <v>1.6819729999999999</v>
      </c>
      <c r="K31">
        <v>1.553158</v>
      </c>
      <c r="L31">
        <v>1.597939</v>
      </c>
      <c r="M31" s="9">
        <v>1.668336</v>
      </c>
      <c r="N31" s="9">
        <v>1.5252220000000001</v>
      </c>
      <c r="O31" s="6">
        <v>1.4700899999999999</v>
      </c>
      <c r="P31">
        <v>1.5517259999999999</v>
      </c>
      <c r="Q31">
        <v>1.528159</v>
      </c>
      <c r="R31" s="4">
        <v>1.703373</v>
      </c>
      <c r="S31">
        <v>1.6129629999999999</v>
      </c>
      <c r="T31" s="14">
        <v>1.7262580000000001</v>
      </c>
      <c r="U31" s="5">
        <v>1.666272</v>
      </c>
      <c r="V31" s="3"/>
      <c r="AB31" t="s">
        <v>145</v>
      </c>
      <c r="AC31">
        <v>0.78782300000000005</v>
      </c>
      <c r="AD31">
        <v>1.26932</v>
      </c>
      <c r="AE31">
        <v>8809505328</v>
      </c>
      <c r="AF31">
        <v>11182080000</v>
      </c>
      <c r="AH31" t="s">
        <v>147</v>
      </c>
      <c r="AI31">
        <v>22.259937999999998</v>
      </c>
      <c r="AK31">
        <v>433089355626</v>
      </c>
      <c r="AL31">
        <v>19456000000</v>
      </c>
      <c r="AN31" t="s">
        <v>145</v>
      </c>
      <c r="AO31">
        <v>0.96105700000000005</v>
      </c>
      <c r="AP31">
        <v>1.040521</v>
      </c>
      <c r="AQ31">
        <v>10746614282</v>
      </c>
      <c r="AR31">
        <v>11182080000</v>
      </c>
    </row>
    <row r="32" spans="1:44" x14ac:dyDescent="0.25">
      <c r="A32" s="1" t="s">
        <v>204</v>
      </c>
      <c r="B32" t="s">
        <v>0</v>
      </c>
      <c r="C32" s="9">
        <v>1.7637700000000001</v>
      </c>
      <c r="D32">
        <v>1.6435390000000001</v>
      </c>
      <c r="E32">
        <v>1.6688719999999999</v>
      </c>
      <c r="F32" s="9">
        <v>1.7915380000000001</v>
      </c>
      <c r="G32" s="14">
        <v>2.0052279999999998</v>
      </c>
      <c r="H32" s="9">
        <v>1.6956910000000001</v>
      </c>
      <c r="I32" s="9">
        <v>1.7388619999999999</v>
      </c>
      <c r="J32">
        <v>1.579091</v>
      </c>
      <c r="K32" s="6">
        <v>1.2953490000000001</v>
      </c>
      <c r="L32" s="5">
        <v>1.870547</v>
      </c>
      <c r="M32" s="9">
        <v>1.7573829999999999</v>
      </c>
      <c r="N32" s="5">
        <v>1.9440919999999999</v>
      </c>
      <c r="O32" s="5">
        <v>1.8762730000000001</v>
      </c>
      <c r="P32" s="6">
        <v>1.281155</v>
      </c>
      <c r="Q32">
        <v>1.5993109999999999</v>
      </c>
      <c r="R32">
        <v>1.6506149999999999</v>
      </c>
      <c r="S32">
        <v>1.616449</v>
      </c>
      <c r="T32">
        <v>1.6641539999999999</v>
      </c>
      <c r="U32" s="9">
        <v>1.5805180000000001</v>
      </c>
      <c r="V32" s="3"/>
      <c r="AB32" t="s">
        <v>146</v>
      </c>
      <c r="AC32">
        <v>0.73180400000000001</v>
      </c>
      <c r="AD32">
        <v>1.3664860000000001</v>
      </c>
      <c r="AE32">
        <v>8183094127</v>
      </c>
      <c r="AF32">
        <v>11182080000</v>
      </c>
      <c r="AH32" t="s">
        <v>148</v>
      </c>
      <c r="AI32">
        <v>22.467834</v>
      </c>
      <c r="AK32">
        <v>437134178874</v>
      </c>
      <c r="AL32">
        <v>19456000000</v>
      </c>
      <c r="AN32" t="s">
        <v>146</v>
      </c>
      <c r="AO32">
        <v>1.0062519999999999</v>
      </c>
      <c r="AP32">
        <v>0.99378699999999998</v>
      </c>
      <c r="AQ32">
        <v>11251986581</v>
      </c>
      <c r="AR32">
        <v>11182080000</v>
      </c>
    </row>
    <row r="33" spans="1:44" x14ac:dyDescent="0.25">
      <c r="B33" t="s">
        <v>118</v>
      </c>
      <c r="C33" s="9">
        <v>1.4842839999999999</v>
      </c>
      <c r="D33">
        <v>1.489363</v>
      </c>
      <c r="E33">
        <v>1.498613</v>
      </c>
      <c r="F33" s="9">
        <v>1.5638479999999999</v>
      </c>
      <c r="G33" s="14">
        <v>1.820125</v>
      </c>
      <c r="H33" s="6">
        <v>1.170607</v>
      </c>
      <c r="I33" s="9">
        <v>1.5794170000000001</v>
      </c>
      <c r="J33" s="6">
        <v>0.84947399999999995</v>
      </c>
      <c r="K33" s="6">
        <v>1.113067</v>
      </c>
      <c r="L33">
        <v>1.6830149999999999</v>
      </c>
      <c r="M33" s="9">
        <v>1.536556</v>
      </c>
      <c r="N33" s="4">
        <v>1.809639</v>
      </c>
      <c r="O33">
        <v>1.7044060000000001</v>
      </c>
      <c r="P33" s="6">
        <v>1.1124989999999999</v>
      </c>
      <c r="Q33">
        <v>1.481668</v>
      </c>
      <c r="R33">
        <v>1.560276</v>
      </c>
      <c r="S33">
        <v>1.4865390000000001</v>
      </c>
      <c r="T33">
        <v>1.6209370000000001</v>
      </c>
      <c r="U33" s="3">
        <v>1.480504</v>
      </c>
      <c r="V33" s="3"/>
      <c r="AB33" t="s">
        <v>147</v>
      </c>
      <c r="AC33">
        <v>0.68301800000000001</v>
      </c>
      <c r="AD33">
        <v>1.4640899999999999</v>
      </c>
      <c r="AE33">
        <v>7637564927</v>
      </c>
      <c r="AF33">
        <v>11182080000</v>
      </c>
      <c r="AH33" t="s">
        <v>149</v>
      </c>
      <c r="AI33">
        <v>22.258482000000001</v>
      </c>
      <c r="AK33">
        <v>433061023934</v>
      </c>
      <c r="AL33">
        <v>19456000000</v>
      </c>
      <c r="AN33" t="s">
        <v>147</v>
      </c>
      <c r="AO33">
        <v>1.0042219999999999</v>
      </c>
      <c r="AP33">
        <v>0.99579499999999999</v>
      </c>
      <c r="AQ33">
        <v>11229294990</v>
      </c>
      <c r="AR33">
        <v>11182080000</v>
      </c>
    </row>
    <row r="34" spans="1:44" x14ac:dyDescent="0.25">
      <c r="A34" s="1" t="s">
        <v>212</v>
      </c>
      <c r="B34" t="s">
        <v>0</v>
      </c>
      <c r="C34" s="16">
        <v>2.6498149999999998</v>
      </c>
      <c r="D34" s="5">
        <v>2.439994</v>
      </c>
      <c r="E34" s="5">
        <v>2.4100809999999999</v>
      </c>
      <c r="F34" s="15">
        <v>2.6840389999999998</v>
      </c>
      <c r="G34" s="14">
        <v>2.7071040000000002</v>
      </c>
      <c r="H34" s="9">
        <v>2.1051709999999999</v>
      </c>
      <c r="I34" s="5">
        <v>2.4368759999999998</v>
      </c>
      <c r="J34" s="6">
        <v>2.020416</v>
      </c>
      <c r="K34" s="6">
        <v>2.0420090000000002</v>
      </c>
      <c r="L34" s="6">
        <v>2.1004700000000001</v>
      </c>
      <c r="M34" s="16">
        <v>2.6133670000000002</v>
      </c>
      <c r="N34" s="9">
        <v>2.1415959999999998</v>
      </c>
      <c r="O34" s="6">
        <v>2.0967389999999999</v>
      </c>
      <c r="P34" s="6">
        <v>2.0393400000000002</v>
      </c>
      <c r="Q34" s="5">
        <v>2.3493460000000002</v>
      </c>
      <c r="R34" s="5">
        <v>2.3572549999999999</v>
      </c>
      <c r="S34">
        <v>2.3249849999999999</v>
      </c>
      <c r="T34">
        <v>2.320989</v>
      </c>
      <c r="U34" s="9">
        <v>2.2475779999999999</v>
      </c>
      <c r="V34" s="3"/>
      <c r="AB34" t="s">
        <v>148</v>
      </c>
      <c r="AC34">
        <v>1.083094</v>
      </c>
      <c r="AD34">
        <v>0.92327999999999999</v>
      </c>
      <c r="AE34">
        <v>12111249124</v>
      </c>
      <c r="AF34">
        <v>11182080000</v>
      </c>
      <c r="AN34" t="s">
        <v>148</v>
      </c>
      <c r="AO34">
        <v>1.099326</v>
      </c>
      <c r="AP34">
        <v>0.90964800000000001</v>
      </c>
      <c r="AQ34">
        <v>12292748481</v>
      </c>
      <c r="AR34">
        <v>11182080000</v>
      </c>
    </row>
    <row r="35" spans="1:44" x14ac:dyDescent="0.25">
      <c r="B35" t="s">
        <v>118</v>
      </c>
      <c r="C35" s="16">
        <v>2.1976740000000001</v>
      </c>
      <c r="D35" s="5">
        <v>2.1148500000000001</v>
      </c>
      <c r="E35">
        <v>2.0792039999999998</v>
      </c>
      <c r="F35" s="16">
        <v>2.1945260000000002</v>
      </c>
      <c r="G35" s="14">
        <v>2.3903660000000002</v>
      </c>
      <c r="H35" s="6">
        <v>1.407975</v>
      </c>
      <c r="I35" s="5">
        <v>2.166795</v>
      </c>
      <c r="J35" s="6">
        <v>0.92769900000000005</v>
      </c>
      <c r="K35" s="6">
        <v>1.346168</v>
      </c>
      <c r="L35" s="6">
        <v>1.401464</v>
      </c>
      <c r="M35" s="16">
        <v>2.2121719999999998</v>
      </c>
      <c r="N35" s="6">
        <v>1.3937170000000001</v>
      </c>
      <c r="O35" s="6">
        <v>1.352201</v>
      </c>
      <c r="P35" s="6">
        <v>1.3458680000000001</v>
      </c>
      <c r="Q35">
        <v>2.0708679999999999</v>
      </c>
      <c r="R35" s="5">
        <v>2.1229089999999999</v>
      </c>
      <c r="S35" s="5">
        <v>2.1040239999999999</v>
      </c>
      <c r="T35">
        <v>1.6964049999999999</v>
      </c>
      <c r="U35" s="9">
        <v>1.6813400000000001</v>
      </c>
      <c r="V35" s="3"/>
      <c r="AB35" t="s">
        <v>149</v>
      </c>
      <c r="AC35">
        <v>0.70276499999999997</v>
      </c>
      <c r="AD35">
        <v>1.4229510000000001</v>
      </c>
      <c r="AE35">
        <v>7858371460</v>
      </c>
      <c r="AF35">
        <v>11182080000</v>
      </c>
      <c r="AH35" t="s">
        <v>120</v>
      </c>
      <c r="AN35" t="s">
        <v>149</v>
      </c>
      <c r="AO35">
        <v>1.004289</v>
      </c>
      <c r="AP35">
        <v>0.99572899999999998</v>
      </c>
      <c r="AQ35">
        <v>11230041140</v>
      </c>
      <c r="AR35">
        <v>11182080000</v>
      </c>
    </row>
    <row r="36" spans="1:44" x14ac:dyDescent="0.25">
      <c r="AB36" t="s">
        <v>176</v>
      </c>
      <c r="AC36">
        <v>0.65412000000000003</v>
      </c>
      <c r="AD36">
        <v>1.5287710000000001</v>
      </c>
      <c r="AE36">
        <v>7314426401</v>
      </c>
      <c r="AF36">
        <v>11182080000</v>
      </c>
      <c r="AN36" t="s">
        <v>176</v>
      </c>
      <c r="AO36">
        <v>1.0040690000000001</v>
      </c>
      <c r="AP36">
        <v>0.99594800000000006</v>
      </c>
      <c r="AQ36">
        <v>11227578823</v>
      </c>
      <c r="AR36">
        <v>11182080000</v>
      </c>
    </row>
    <row r="37" spans="1:44" x14ac:dyDescent="0.25">
      <c r="AH37" t="s">
        <v>132</v>
      </c>
      <c r="AI37">
        <v>22.421258000000002</v>
      </c>
      <c r="AK37">
        <v>436228002197</v>
      </c>
      <c r="AL37">
        <v>19456000000</v>
      </c>
    </row>
    <row r="38" spans="1:44" x14ac:dyDescent="0.25">
      <c r="AB38" t="s">
        <v>120</v>
      </c>
      <c r="AH38" t="s">
        <v>115</v>
      </c>
      <c r="AI38">
        <v>22.536605999999999</v>
      </c>
      <c r="AK38">
        <v>438472204816</v>
      </c>
      <c r="AL38">
        <v>19456000000</v>
      </c>
      <c r="AN38" t="s">
        <v>120</v>
      </c>
    </row>
    <row r="39" spans="1:44" x14ac:dyDescent="0.25">
      <c r="R39" s="10"/>
      <c r="AH39" t="s">
        <v>133</v>
      </c>
      <c r="AI39">
        <v>22.443683</v>
      </c>
      <c r="AK39">
        <v>436664290339</v>
      </c>
      <c r="AL39">
        <v>19456000000</v>
      </c>
    </row>
    <row r="40" spans="1:44" x14ac:dyDescent="0.25">
      <c r="AB40" t="s">
        <v>132</v>
      </c>
      <c r="AC40">
        <v>1.0004329999999999</v>
      </c>
      <c r="AD40">
        <v>0.99956699999999998</v>
      </c>
      <c r="AE40">
        <v>11186925048</v>
      </c>
      <c r="AF40">
        <v>11182080000</v>
      </c>
      <c r="AH40" t="s">
        <v>134</v>
      </c>
      <c r="AI40">
        <v>22.440687</v>
      </c>
      <c r="AK40">
        <v>436606010167</v>
      </c>
      <c r="AL40">
        <v>19456000000</v>
      </c>
      <c r="AN40" t="s">
        <v>132</v>
      </c>
      <c r="AO40">
        <v>1.747225</v>
      </c>
      <c r="AP40">
        <v>0.57233599999999996</v>
      </c>
      <c r="AQ40">
        <v>19537614957</v>
      </c>
      <c r="AR40">
        <v>11182080000</v>
      </c>
    </row>
    <row r="41" spans="1:44" x14ac:dyDescent="0.25">
      <c r="AB41" t="s">
        <v>115</v>
      </c>
      <c r="AC41">
        <v>0.89162799999999998</v>
      </c>
      <c r="AD41">
        <v>1.1215440000000001</v>
      </c>
      <c r="AE41">
        <v>9970255558</v>
      </c>
      <c r="AF41">
        <v>11182080000</v>
      </c>
      <c r="AH41" t="s">
        <v>135</v>
      </c>
      <c r="AI41">
        <v>22.325365000000001</v>
      </c>
      <c r="AK41">
        <v>434362303181</v>
      </c>
      <c r="AL41">
        <v>19456000000</v>
      </c>
      <c r="AN41" t="s">
        <v>115</v>
      </c>
      <c r="AO41">
        <v>1.37801</v>
      </c>
      <c r="AP41">
        <v>0.725684</v>
      </c>
      <c r="AQ41">
        <v>15409013752</v>
      </c>
      <c r="AR41">
        <v>11182080000</v>
      </c>
    </row>
    <row r="42" spans="1:44" x14ac:dyDescent="0.25">
      <c r="AB42" t="s">
        <v>133</v>
      </c>
      <c r="AC42">
        <v>0.900308</v>
      </c>
      <c r="AD42">
        <v>1.11073</v>
      </c>
      <c r="AE42">
        <v>10067321619</v>
      </c>
      <c r="AF42">
        <v>11182080000</v>
      </c>
      <c r="AH42" t="s">
        <v>136</v>
      </c>
      <c r="AI42">
        <v>22.276015000000001</v>
      </c>
      <c r="AK42">
        <v>433402155194</v>
      </c>
      <c r="AL42">
        <v>19456000000</v>
      </c>
      <c r="AN42" t="s">
        <v>133</v>
      </c>
      <c r="AO42">
        <v>1.4038999999999999</v>
      </c>
      <c r="AP42">
        <v>0.71230099999999996</v>
      </c>
      <c r="AQ42">
        <v>15698523126</v>
      </c>
      <c r="AR42">
        <v>11182080000</v>
      </c>
    </row>
    <row r="43" spans="1:44" x14ac:dyDescent="0.25">
      <c r="AB43" t="s">
        <v>134</v>
      </c>
      <c r="AC43">
        <v>0.97204000000000002</v>
      </c>
      <c r="AD43">
        <v>1.028764</v>
      </c>
      <c r="AE43">
        <v>10869429665</v>
      </c>
      <c r="AF43">
        <v>11182080000</v>
      </c>
      <c r="AH43" t="s">
        <v>137</v>
      </c>
      <c r="AI43">
        <v>22.468281000000001</v>
      </c>
      <c r="AK43">
        <v>437142870910</v>
      </c>
      <c r="AL43">
        <v>19456000000</v>
      </c>
      <c r="AN43" t="s">
        <v>134</v>
      </c>
      <c r="AO43">
        <v>1.7087699999999999</v>
      </c>
      <c r="AP43">
        <v>0.58521599999999996</v>
      </c>
      <c r="AQ43">
        <v>19107599844</v>
      </c>
      <c r="AR43">
        <v>11182080000</v>
      </c>
    </row>
    <row r="44" spans="1:44" x14ac:dyDescent="0.25">
      <c r="K44" s="10"/>
      <c r="AB44" t="s">
        <v>135</v>
      </c>
      <c r="AC44">
        <v>1.0068269999999999</v>
      </c>
      <c r="AD44">
        <v>0.99321899999999996</v>
      </c>
      <c r="AE44">
        <v>11258420529</v>
      </c>
      <c r="AF44">
        <v>11182080000</v>
      </c>
      <c r="AH44" t="s">
        <v>138</v>
      </c>
      <c r="AI44">
        <v>22.482986</v>
      </c>
      <c r="AK44">
        <v>437428967464</v>
      </c>
      <c r="AL44">
        <v>19456000000</v>
      </c>
      <c r="AN44" t="s">
        <v>135</v>
      </c>
      <c r="AO44">
        <v>1.7660990000000001</v>
      </c>
      <c r="AP44">
        <v>0.56621999999999995</v>
      </c>
      <c r="AQ44">
        <v>19748661092</v>
      </c>
      <c r="AR44">
        <v>11182080000</v>
      </c>
    </row>
    <row r="45" spans="1:44" x14ac:dyDescent="0.25">
      <c r="AB45" t="s">
        <v>136</v>
      </c>
      <c r="AC45">
        <v>0.81216299999999997</v>
      </c>
      <c r="AD45">
        <v>1.2312799999999999</v>
      </c>
      <c r="AE45">
        <v>9081674582</v>
      </c>
      <c r="AF45">
        <v>11182080000</v>
      </c>
      <c r="AH45" t="s">
        <v>139</v>
      </c>
      <c r="AI45">
        <v>22.559939</v>
      </c>
      <c r="AK45">
        <v>438926181280</v>
      </c>
      <c r="AL45">
        <v>19456000000</v>
      </c>
      <c r="AN45" t="s">
        <v>136</v>
      </c>
      <c r="AO45">
        <v>1.526632</v>
      </c>
      <c r="AP45">
        <v>0.65503699999999998</v>
      </c>
      <c r="AQ45">
        <v>17070921477</v>
      </c>
      <c r="AR45">
        <v>11182080000</v>
      </c>
    </row>
    <row r="46" spans="1:44" x14ac:dyDescent="0.25">
      <c r="AB46" t="s">
        <v>137</v>
      </c>
      <c r="AC46">
        <v>0.835005</v>
      </c>
      <c r="AD46">
        <v>1.1975979999999999</v>
      </c>
      <c r="AE46">
        <v>9337088979</v>
      </c>
      <c r="AF46">
        <v>11182080000</v>
      </c>
      <c r="AH46" t="s">
        <v>140</v>
      </c>
      <c r="AI46">
        <v>22.726711000000002</v>
      </c>
      <c r="AK46">
        <v>442170894276</v>
      </c>
      <c r="AL46">
        <v>19456000000</v>
      </c>
      <c r="AN46" t="s">
        <v>137</v>
      </c>
      <c r="AO46">
        <v>1.5256609999999999</v>
      </c>
      <c r="AP46">
        <v>0.65545299999999995</v>
      </c>
      <c r="AQ46">
        <v>17060066295</v>
      </c>
      <c r="AR46">
        <v>11182080000</v>
      </c>
    </row>
    <row r="47" spans="1:44" x14ac:dyDescent="0.25">
      <c r="K47" s="10"/>
      <c r="AB47" t="s">
        <v>138</v>
      </c>
      <c r="AC47">
        <v>0.86285900000000004</v>
      </c>
      <c r="AD47">
        <v>1.158938</v>
      </c>
      <c r="AE47">
        <v>9648556798</v>
      </c>
      <c r="AF47">
        <v>11182080000</v>
      </c>
      <c r="AH47" t="s">
        <v>141</v>
      </c>
      <c r="AI47">
        <v>23.047826000000001</v>
      </c>
      <c r="AK47">
        <v>448418503955</v>
      </c>
      <c r="AL47">
        <v>19456000000</v>
      </c>
      <c r="AN47" t="s">
        <v>138</v>
      </c>
      <c r="AO47">
        <v>1.37263</v>
      </c>
      <c r="AP47">
        <v>0.72852899999999998</v>
      </c>
      <c r="AQ47">
        <v>15348854578</v>
      </c>
      <c r="AR47">
        <v>11182080000</v>
      </c>
    </row>
    <row r="48" spans="1:44" x14ac:dyDescent="0.25">
      <c r="K48" s="10"/>
      <c r="AB48" t="s">
        <v>139</v>
      </c>
      <c r="AC48">
        <v>0.79610899999999996</v>
      </c>
      <c r="AD48">
        <v>1.2561100000000001</v>
      </c>
      <c r="AE48">
        <v>8902153218</v>
      </c>
      <c r="AF48">
        <v>11182080000</v>
      </c>
      <c r="AH48" t="s">
        <v>142</v>
      </c>
      <c r="AI48">
        <v>23.045746000000001</v>
      </c>
      <c r="AK48">
        <v>448378026446</v>
      </c>
      <c r="AL48">
        <v>19456000000</v>
      </c>
      <c r="AN48" t="s">
        <v>139</v>
      </c>
      <c r="AO48">
        <v>1.577078</v>
      </c>
      <c r="AP48">
        <v>0.63408399999999998</v>
      </c>
      <c r="AQ48">
        <v>17635010022</v>
      </c>
      <c r="AR48">
        <v>11182080000</v>
      </c>
    </row>
    <row r="49" spans="28:44" x14ac:dyDescent="0.25">
      <c r="AB49" t="s">
        <v>140</v>
      </c>
      <c r="AC49">
        <v>0.81950100000000003</v>
      </c>
      <c r="AD49">
        <v>1.2202550000000001</v>
      </c>
      <c r="AE49">
        <v>9163723120</v>
      </c>
      <c r="AF49">
        <v>11182080000</v>
      </c>
      <c r="AH49" t="s">
        <v>143</v>
      </c>
      <c r="AI49">
        <v>23.013072000000001</v>
      </c>
      <c r="AK49">
        <v>447742319845</v>
      </c>
      <c r="AL49">
        <v>19456000000</v>
      </c>
      <c r="AN49" t="s">
        <v>140</v>
      </c>
      <c r="AO49">
        <v>1.354052</v>
      </c>
      <c r="AP49">
        <v>0.73852399999999996</v>
      </c>
      <c r="AQ49">
        <v>15141120218</v>
      </c>
      <c r="AR49">
        <v>11182080000</v>
      </c>
    </row>
    <row r="50" spans="28:44" x14ac:dyDescent="0.25">
      <c r="AB50" t="s">
        <v>141</v>
      </c>
      <c r="AC50">
        <v>0.81474899999999995</v>
      </c>
      <c r="AD50">
        <v>1.2273719999999999</v>
      </c>
      <c r="AE50">
        <v>9110584265</v>
      </c>
      <c r="AF50">
        <v>11182080000</v>
      </c>
      <c r="AH50" t="s">
        <v>144</v>
      </c>
      <c r="AI50">
        <v>22.733067999999999</v>
      </c>
      <c r="AK50">
        <v>442294576219</v>
      </c>
      <c r="AL50">
        <v>19456000000</v>
      </c>
      <c r="AN50" t="s">
        <v>141</v>
      </c>
      <c r="AO50">
        <v>1.5257069999999999</v>
      </c>
      <c r="AP50">
        <v>0.65543399999999996</v>
      </c>
      <c r="AQ50">
        <v>17060582847</v>
      </c>
      <c r="AR50">
        <v>11182080000</v>
      </c>
    </row>
    <row r="51" spans="28:44" x14ac:dyDescent="0.25">
      <c r="AB51" t="s">
        <v>142</v>
      </c>
      <c r="AC51">
        <v>0.81888099999999997</v>
      </c>
      <c r="AD51">
        <v>1.2211780000000001</v>
      </c>
      <c r="AE51">
        <v>9156796970</v>
      </c>
      <c r="AF51">
        <v>11182080000</v>
      </c>
      <c r="AH51" t="s">
        <v>145</v>
      </c>
      <c r="AI51">
        <v>22.589687999999999</v>
      </c>
      <c r="AK51">
        <v>439504963151</v>
      </c>
      <c r="AL51">
        <v>19456000000</v>
      </c>
      <c r="AN51" t="s">
        <v>142</v>
      </c>
      <c r="AO51">
        <v>1.5256460000000001</v>
      </c>
      <c r="AP51">
        <v>0.65546000000000004</v>
      </c>
      <c r="AQ51">
        <v>17059895171</v>
      </c>
      <c r="AR51">
        <v>11182080000</v>
      </c>
    </row>
    <row r="52" spans="28:44" x14ac:dyDescent="0.25">
      <c r="AB52" t="s">
        <v>143</v>
      </c>
      <c r="AC52">
        <v>0.95782</v>
      </c>
      <c r="AD52">
        <v>1.0440370000000001</v>
      </c>
      <c r="AE52">
        <v>10710422138</v>
      </c>
      <c r="AF52">
        <v>11182080000</v>
      </c>
      <c r="AH52" t="s">
        <v>146</v>
      </c>
      <c r="AI52">
        <v>22.34816</v>
      </c>
      <c r="AK52">
        <v>434805792761</v>
      </c>
      <c r="AL52">
        <v>19456000000</v>
      </c>
      <c r="AN52" t="s">
        <v>143</v>
      </c>
      <c r="AO52">
        <v>1.713878</v>
      </c>
      <c r="AP52">
        <v>0.58347199999999999</v>
      </c>
      <c r="AQ52">
        <v>19164718498</v>
      </c>
      <c r="AR52">
        <v>11182080000</v>
      </c>
    </row>
    <row r="53" spans="28:44" x14ac:dyDescent="0.25">
      <c r="AB53" t="s">
        <v>144</v>
      </c>
      <c r="AC53">
        <v>0.923566</v>
      </c>
      <c r="AD53">
        <v>1.082759</v>
      </c>
      <c r="AE53">
        <v>10327391269</v>
      </c>
      <c r="AF53">
        <v>11182080000</v>
      </c>
      <c r="AH53" t="s">
        <v>147</v>
      </c>
      <c r="AI53">
        <v>22.540775</v>
      </c>
      <c r="AK53">
        <v>438553324248</v>
      </c>
      <c r="AL53">
        <v>19456000000</v>
      </c>
      <c r="AN53" t="s">
        <v>144</v>
      </c>
      <c r="AO53">
        <v>1.368139</v>
      </c>
      <c r="AP53">
        <v>0.73092000000000001</v>
      </c>
      <c r="AQ53">
        <v>15298636494</v>
      </c>
      <c r="AR53">
        <v>11182080000</v>
      </c>
    </row>
    <row r="54" spans="28:44" x14ac:dyDescent="0.25">
      <c r="AB54" t="s">
        <v>145</v>
      </c>
      <c r="AC54">
        <v>0.85873299999999997</v>
      </c>
      <c r="AD54">
        <v>1.164506</v>
      </c>
      <c r="AE54">
        <v>9602423313</v>
      </c>
      <c r="AF54">
        <v>11182080000</v>
      </c>
      <c r="AH54" t="s">
        <v>148</v>
      </c>
      <c r="AI54">
        <v>22.764866999999999</v>
      </c>
      <c r="AK54">
        <v>442913248500</v>
      </c>
      <c r="AL54">
        <v>19456000000</v>
      </c>
      <c r="AN54" t="s">
        <v>145</v>
      </c>
      <c r="AO54">
        <v>1.333264</v>
      </c>
      <c r="AP54">
        <v>0.75003900000000001</v>
      </c>
      <c r="AQ54">
        <v>14908661194</v>
      </c>
      <c r="AR54">
        <v>11182080000</v>
      </c>
    </row>
    <row r="55" spans="28:44" x14ac:dyDescent="0.25">
      <c r="AB55" t="s">
        <v>146</v>
      </c>
      <c r="AC55">
        <v>0.94821999999999995</v>
      </c>
      <c r="AD55">
        <v>1.0546070000000001</v>
      </c>
      <c r="AE55">
        <v>10603075787</v>
      </c>
      <c r="AF55">
        <v>11182080000</v>
      </c>
      <c r="AH55" t="s">
        <v>149</v>
      </c>
      <c r="AI55">
        <v>22.541801</v>
      </c>
      <c r="AK55">
        <v>438573280940</v>
      </c>
      <c r="AL55">
        <v>19456000000</v>
      </c>
      <c r="AN55" t="s">
        <v>146</v>
      </c>
      <c r="AO55">
        <v>1.368179</v>
      </c>
      <c r="AP55">
        <v>0.73089800000000005</v>
      </c>
      <c r="AQ55">
        <v>15299092608</v>
      </c>
      <c r="AR55">
        <v>11182080000</v>
      </c>
    </row>
    <row r="56" spans="28:44" x14ac:dyDescent="0.25">
      <c r="AB56" t="s">
        <v>147</v>
      </c>
      <c r="AC56">
        <v>0.86589099999999997</v>
      </c>
      <c r="AD56">
        <v>1.1548799999999999</v>
      </c>
      <c r="AE56">
        <v>9682462633</v>
      </c>
      <c r="AF56">
        <v>11182080000</v>
      </c>
      <c r="AN56" t="s">
        <v>147</v>
      </c>
      <c r="AO56">
        <v>1.485287</v>
      </c>
      <c r="AP56">
        <v>0.67327000000000004</v>
      </c>
      <c r="AQ56">
        <v>16608600118</v>
      </c>
      <c r="AR56">
        <v>11182080000</v>
      </c>
    </row>
    <row r="57" spans="28:44" x14ac:dyDescent="0.25">
      <c r="AB57" t="s">
        <v>148</v>
      </c>
      <c r="AC57">
        <v>0.97813399999999995</v>
      </c>
      <c r="AD57">
        <v>1.022354</v>
      </c>
      <c r="AE57">
        <v>10937576515</v>
      </c>
      <c r="AF57">
        <v>11182080000</v>
      </c>
      <c r="AH57" t="s">
        <v>97</v>
      </c>
      <c r="AN57" t="s">
        <v>148</v>
      </c>
      <c r="AO57">
        <v>1.7030749999999999</v>
      </c>
      <c r="AP57">
        <v>0.58717299999999994</v>
      </c>
      <c r="AQ57">
        <v>19043920131</v>
      </c>
      <c r="AR57">
        <v>11182080000</v>
      </c>
    </row>
    <row r="58" spans="28:44" x14ac:dyDescent="0.25">
      <c r="AB58" t="s">
        <v>149</v>
      </c>
      <c r="AC58">
        <v>0.87073299999999998</v>
      </c>
      <c r="AD58">
        <v>1.1484570000000001</v>
      </c>
      <c r="AE58">
        <v>9736611012</v>
      </c>
      <c r="AF58">
        <v>11182080000</v>
      </c>
      <c r="AN58" t="s">
        <v>149</v>
      </c>
      <c r="AO58">
        <v>1.4819640000000001</v>
      </c>
      <c r="AP58">
        <v>0.67478000000000005</v>
      </c>
      <c r="AQ58">
        <v>16571439814</v>
      </c>
      <c r="AR58">
        <v>11182080000</v>
      </c>
    </row>
    <row r="59" spans="28:44" x14ac:dyDescent="0.25">
      <c r="AB59" t="s">
        <v>176</v>
      </c>
      <c r="AC59">
        <v>0.87231999999999998</v>
      </c>
      <c r="AD59">
        <v>1.1463680000000001</v>
      </c>
      <c r="AE59">
        <v>9754355545</v>
      </c>
      <c r="AF59">
        <v>11182080000</v>
      </c>
      <c r="AH59" t="s">
        <v>119</v>
      </c>
      <c r="AN59" t="s">
        <v>176</v>
      </c>
      <c r="AO59">
        <v>1.485357</v>
      </c>
      <c r="AP59">
        <v>0.67323900000000003</v>
      </c>
      <c r="AQ59">
        <v>16609378466</v>
      </c>
      <c r="AR59">
        <v>11182080000</v>
      </c>
    </row>
    <row r="61" spans="28:44" x14ac:dyDescent="0.25">
      <c r="AB61" t="s">
        <v>177</v>
      </c>
      <c r="AH61" t="s">
        <v>132</v>
      </c>
      <c r="AI61">
        <v>1.2710220000000001</v>
      </c>
      <c r="AK61">
        <v>49458012412</v>
      </c>
      <c r="AL61">
        <v>38912000000</v>
      </c>
      <c r="AN61" t="s">
        <v>177</v>
      </c>
    </row>
    <row r="62" spans="28:44" x14ac:dyDescent="0.25">
      <c r="AH62" t="s">
        <v>115</v>
      </c>
      <c r="AI62">
        <v>1.322873</v>
      </c>
      <c r="AK62">
        <v>51475638544</v>
      </c>
      <c r="AL62">
        <v>38912000000</v>
      </c>
    </row>
    <row r="63" spans="28:44" x14ac:dyDescent="0.25">
      <c r="AB63" t="s">
        <v>97</v>
      </c>
      <c r="AH63" t="s">
        <v>133</v>
      </c>
      <c r="AI63">
        <v>1.382099</v>
      </c>
      <c r="AK63">
        <v>53780244482</v>
      </c>
      <c r="AL63">
        <v>38912000000</v>
      </c>
      <c r="AN63" t="s">
        <v>97</v>
      </c>
    </row>
    <row r="64" spans="28:44" x14ac:dyDescent="0.25">
      <c r="AH64" t="s">
        <v>134</v>
      </c>
      <c r="AI64">
        <v>1.264821</v>
      </c>
      <c r="AK64">
        <v>49216715173</v>
      </c>
      <c r="AL64">
        <v>38912000000</v>
      </c>
    </row>
    <row r="65" spans="28:44" x14ac:dyDescent="0.25">
      <c r="AB65" t="s">
        <v>119</v>
      </c>
      <c r="AH65" t="s">
        <v>135</v>
      </c>
      <c r="AI65">
        <v>1.2833019999999999</v>
      </c>
      <c r="AK65">
        <v>49935832609</v>
      </c>
      <c r="AL65">
        <v>38912000000</v>
      </c>
      <c r="AN65" t="s">
        <v>119</v>
      </c>
    </row>
    <row r="66" spans="28:44" x14ac:dyDescent="0.25">
      <c r="AH66" t="s">
        <v>136</v>
      </c>
      <c r="AI66">
        <v>1.2437720000000001</v>
      </c>
      <c r="AK66">
        <v>48397649788</v>
      </c>
      <c r="AL66">
        <v>38912000000</v>
      </c>
    </row>
    <row r="67" spans="28:44" x14ac:dyDescent="0.25">
      <c r="AB67" t="s">
        <v>132</v>
      </c>
      <c r="AC67">
        <v>0.931481</v>
      </c>
      <c r="AD67">
        <v>1.0735600000000001</v>
      </c>
      <c r="AE67">
        <v>11884799703</v>
      </c>
      <c r="AF67">
        <v>12759040000</v>
      </c>
      <c r="AH67" t="s">
        <v>137</v>
      </c>
      <c r="AI67">
        <v>1.2513749999999999</v>
      </c>
      <c r="AK67">
        <v>48693509681</v>
      </c>
      <c r="AL67">
        <v>38912000000</v>
      </c>
      <c r="AN67" t="s">
        <v>132</v>
      </c>
      <c r="AO67">
        <v>1.146814</v>
      </c>
      <c r="AP67">
        <v>0.87198100000000001</v>
      </c>
      <c r="AQ67">
        <v>14632248059</v>
      </c>
      <c r="AR67">
        <v>12759040000</v>
      </c>
    </row>
    <row r="68" spans="28:44" x14ac:dyDescent="0.25">
      <c r="AB68" t="s">
        <v>115</v>
      </c>
      <c r="AC68">
        <v>0.74495199999999995</v>
      </c>
      <c r="AD68">
        <v>1.342368</v>
      </c>
      <c r="AE68">
        <v>9504872685</v>
      </c>
      <c r="AF68">
        <v>12759040000</v>
      </c>
      <c r="AH68" t="s">
        <v>138</v>
      </c>
      <c r="AI68">
        <v>1.2523150000000001</v>
      </c>
      <c r="AK68">
        <v>48730088442</v>
      </c>
      <c r="AL68">
        <v>38912000000</v>
      </c>
      <c r="AN68" t="s">
        <v>115</v>
      </c>
      <c r="AO68">
        <v>1.0465409999999999</v>
      </c>
      <c r="AP68">
        <v>0.95552899999999996</v>
      </c>
      <c r="AQ68">
        <v>13352852430</v>
      </c>
      <c r="AR68">
        <v>12759040000</v>
      </c>
    </row>
    <row r="69" spans="28:44" x14ac:dyDescent="0.25">
      <c r="AB69" t="s">
        <v>133</v>
      </c>
      <c r="AC69">
        <v>0.77125500000000002</v>
      </c>
      <c r="AD69">
        <v>1.2965880000000001</v>
      </c>
      <c r="AE69">
        <v>9840475852</v>
      </c>
      <c r="AF69">
        <v>12759040000</v>
      </c>
      <c r="AH69" t="s">
        <v>139</v>
      </c>
      <c r="AI69">
        <v>1.367348</v>
      </c>
      <c r="AK69">
        <v>53206241075</v>
      </c>
      <c r="AL69">
        <v>38912000000</v>
      </c>
      <c r="AN69" t="s">
        <v>133</v>
      </c>
      <c r="AO69">
        <v>0.95086099999999996</v>
      </c>
      <c r="AP69">
        <v>1.051679</v>
      </c>
      <c r="AQ69">
        <v>12132070241</v>
      </c>
      <c r="AR69">
        <v>12759040000</v>
      </c>
    </row>
    <row r="70" spans="28:44" x14ac:dyDescent="0.25">
      <c r="AB70" t="s">
        <v>134</v>
      </c>
      <c r="AC70">
        <v>0.83100499999999999</v>
      </c>
      <c r="AD70">
        <v>1.203363</v>
      </c>
      <c r="AE70">
        <v>10602820540</v>
      </c>
      <c r="AF70">
        <v>12759040000</v>
      </c>
      <c r="AH70" t="s">
        <v>140</v>
      </c>
      <c r="AI70">
        <v>1.267174</v>
      </c>
      <c r="AK70">
        <v>49308259602</v>
      </c>
      <c r="AL70">
        <v>38912000000</v>
      </c>
      <c r="AN70" t="s">
        <v>134</v>
      </c>
      <c r="AO70">
        <v>0.97509299999999999</v>
      </c>
      <c r="AP70">
        <v>1.0255430000000001</v>
      </c>
      <c r="AQ70">
        <v>12441253792</v>
      </c>
      <c r="AR70">
        <v>12759040000</v>
      </c>
    </row>
    <row r="71" spans="28:44" x14ac:dyDescent="0.25">
      <c r="AB71" t="s">
        <v>135</v>
      </c>
      <c r="AC71">
        <v>0.941936</v>
      </c>
      <c r="AD71">
        <v>1.061644</v>
      </c>
      <c r="AE71">
        <v>12018194891</v>
      </c>
      <c r="AF71">
        <v>12759040000</v>
      </c>
      <c r="AH71" t="s">
        <v>141</v>
      </c>
      <c r="AI71">
        <v>1.2522500000000001</v>
      </c>
      <c r="AK71">
        <v>48727536715</v>
      </c>
      <c r="AL71">
        <v>38912000000</v>
      </c>
      <c r="AN71" t="s">
        <v>135</v>
      </c>
      <c r="AO71">
        <v>1.127116</v>
      </c>
      <c r="AP71">
        <v>0.88722000000000001</v>
      </c>
      <c r="AQ71">
        <v>14380919535</v>
      </c>
      <c r="AR71">
        <v>12759040000</v>
      </c>
    </row>
    <row r="72" spans="28:44" x14ac:dyDescent="0.25">
      <c r="AB72" t="s">
        <v>136</v>
      </c>
      <c r="AC72">
        <v>0.72724299999999997</v>
      </c>
      <c r="AD72">
        <v>1.3750560000000001</v>
      </c>
      <c r="AE72">
        <v>9278923143</v>
      </c>
      <c r="AF72">
        <v>12759040000</v>
      </c>
      <c r="AH72" t="s">
        <v>142</v>
      </c>
      <c r="AI72">
        <v>1.257544</v>
      </c>
      <c r="AK72">
        <v>48933551280</v>
      </c>
      <c r="AL72">
        <v>38912000000</v>
      </c>
      <c r="AN72" t="s">
        <v>136</v>
      </c>
      <c r="AO72">
        <v>0.93894999999999995</v>
      </c>
      <c r="AP72">
        <v>1.0650200000000001</v>
      </c>
      <c r="AQ72">
        <v>11980094299</v>
      </c>
      <c r="AR72">
        <v>12759040000</v>
      </c>
    </row>
    <row r="73" spans="28:44" x14ac:dyDescent="0.25">
      <c r="AB73" t="s">
        <v>137</v>
      </c>
      <c r="AC73">
        <v>0.69510899999999998</v>
      </c>
      <c r="AD73">
        <v>1.4386239999999999</v>
      </c>
      <c r="AE73">
        <v>8868918308</v>
      </c>
      <c r="AF73">
        <v>12759040000</v>
      </c>
      <c r="AH73" t="s">
        <v>143</v>
      </c>
      <c r="AI73">
        <v>1.3974899999999999</v>
      </c>
      <c r="AK73">
        <v>54379134059</v>
      </c>
      <c r="AL73">
        <v>38912000000</v>
      </c>
      <c r="AN73" t="s">
        <v>137</v>
      </c>
      <c r="AO73">
        <v>0.97456900000000002</v>
      </c>
      <c r="AP73">
        <v>1.026095</v>
      </c>
      <c r="AQ73">
        <v>12434565409</v>
      </c>
      <c r="AR73">
        <v>12759040000</v>
      </c>
    </row>
    <row r="74" spans="28:44" x14ac:dyDescent="0.25">
      <c r="AB74" t="s">
        <v>138</v>
      </c>
      <c r="AC74">
        <v>0.65854299999999999</v>
      </c>
      <c r="AD74">
        <v>1.518505</v>
      </c>
      <c r="AE74">
        <v>8402371945</v>
      </c>
      <c r="AF74">
        <v>12759040000</v>
      </c>
      <c r="AH74" t="s">
        <v>144</v>
      </c>
      <c r="AI74">
        <v>1.3942330000000001</v>
      </c>
      <c r="AK74">
        <v>54252386935</v>
      </c>
      <c r="AL74">
        <v>38912000000</v>
      </c>
      <c r="AN74" t="s">
        <v>138</v>
      </c>
      <c r="AO74">
        <v>0.86192500000000005</v>
      </c>
      <c r="AP74">
        <v>1.160193</v>
      </c>
      <c r="AQ74">
        <v>10997341467</v>
      </c>
      <c r="AR74">
        <v>12759040000</v>
      </c>
    </row>
    <row r="75" spans="28:44" x14ac:dyDescent="0.25">
      <c r="AB75" t="s">
        <v>139</v>
      </c>
      <c r="AC75">
        <v>0.69913099999999995</v>
      </c>
      <c r="AD75">
        <v>1.4303459999999999</v>
      </c>
      <c r="AE75">
        <v>8920246035</v>
      </c>
      <c r="AF75">
        <v>12759040000</v>
      </c>
      <c r="AH75" t="s">
        <v>145</v>
      </c>
      <c r="AI75">
        <v>1.3827700000000001</v>
      </c>
      <c r="AK75">
        <v>53806358001</v>
      </c>
      <c r="AL75">
        <v>38912000000</v>
      </c>
      <c r="AN75" t="s">
        <v>139</v>
      </c>
      <c r="AO75">
        <v>1.0076860000000001</v>
      </c>
      <c r="AP75">
        <v>0.99237299999999995</v>
      </c>
      <c r="AQ75">
        <v>12857106042</v>
      </c>
      <c r="AR75">
        <v>12759040000</v>
      </c>
    </row>
    <row r="76" spans="28:44" x14ac:dyDescent="0.25">
      <c r="AB76" t="s">
        <v>140</v>
      </c>
      <c r="AC76">
        <v>0.69428800000000002</v>
      </c>
      <c r="AD76">
        <v>1.4403250000000001</v>
      </c>
      <c r="AE76">
        <v>8858447102</v>
      </c>
      <c r="AF76">
        <v>12759040000</v>
      </c>
      <c r="AH76" t="s">
        <v>146</v>
      </c>
      <c r="AI76">
        <v>1.253342</v>
      </c>
      <c r="AK76">
        <v>48770039921</v>
      </c>
      <c r="AL76">
        <v>38912000000</v>
      </c>
      <c r="AN76" t="s">
        <v>140</v>
      </c>
      <c r="AO76">
        <v>0.84643500000000005</v>
      </c>
      <c r="AP76">
        <v>1.1814249999999999</v>
      </c>
      <c r="AQ76">
        <v>10799702892</v>
      </c>
      <c r="AR76">
        <v>12759040000</v>
      </c>
    </row>
    <row r="77" spans="28:44" x14ac:dyDescent="0.25">
      <c r="AB77" t="s">
        <v>141</v>
      </c>
      <c r="AC77">
        <v>0.72636500000000004</v>
      </c>
      <c r="AD77">
        <v>1.376719</v>
      </c>
      <c r="AE77">
        <v>9267714152</v>
      </c>
      <c r="AF77">
        <v>12759040000</v>
      </c>
      <c r="AH77" t="s">
        <v>147</v>
      </c>
      <c r="AI77">
        <v>1.2558720000000001</v>
      </c>
      <c r="AK77">
        <v>48868503070</v>
      </c>
      <c r="AL77">
        <v>38912000000</v>
      </c>
      <c r="AN77" t="s">
        <v>141</v>
      </c>
      <c r="AO77">
        <v>0.93884199999999995</v>
      </c>
      <c r="AP77">
        <v>1.065142</v>
      </c>
      <c r="AQ77">
        <v>11978725854</v>
      </c>
      <c r="AR77">
        <v>12759040000</v>
      </c>
    </row>
    <row r="78" spans="28:44" x14ac:dyDescent="0.25">
      <c r="AB78" t="s">
        <v>142</v>
      </c>
      <c r="AC78">
        <v>0.72862800000000005</v>
      </c>
      <c r="AD78">
        <v>1.3724430000000001</v>
      </c>
      <c r="AE78">
        <v>9296592989</v>
      </c>
      <c r="AF78">
        <v>12759040000</v>
      </c>
      <c r="AH78" t="s">
        <v>148</v>
      </c>
      <c r="AI78">
        <v>1.36493</v>
      </c>
      <c r="AK78">
        <v>53112152344</v>
      </c>
      <c r="AL78">
        <v>38912000000</v>
      </c>
      <c r="AN78" t="s">
        <v>142</v>
      </c>
      <c r="AO78">
        <v>0.93888899999999997</v>
      </c>
      <c r="AP78">
        <v>1.065089</v>
      </c>
      <c r="AQ78">
        <v>11979321774</v>
      </c>
      <c r="AR78">
        <v>12759040000</v>
      </c>
    </row>
    <row r="79" spans="28:44" x14ac:dyDescent="0.25">
      <c r="AB79" t="s">
        <v>143</v>
      </c>
      <c r="AC79">
        <v>0.83015499999999998</v>
      </c>
      <c r="AD79">
        <v>1.2045939999999999</v>
      </c>
      <c r="AE79">
        <v>10591981184</v>
      </c>
      <c r="AF79">
        <v>12759040000</v>
      </c>
      <c r="AH79" t="s">
        <v>149</v>
      </c>
      <c r="AI79">
        <v>1.253946</v>
      </c>
      <c r="AK79">
        <v>48793550616</v>
      </c>
      <c r="AL79">
        <v>38912000000</v>
      </c>
      <c r="AN79" t="s">
        <v>143</v>
      </c>
      <c r="AO79">
        <v>0.96360199999999996</v>
      </c>
      <c r="AP79">
        <v>1.0377730000000001</v>
      </c>
      <c r="AQ79">
        <v>12294640292</v>
      </c>
      <c r="AR79">
        <v>12759040000</v>
      </c>
    </row>
    <row r="80" spans="28:44" x14ac:dyDescent="0.25">
      <c r="AB80" t="s">
        <v>144</v>
      </c>
      <c r="AC80">
        <v>0.831457</v>
      </c>
      <c r="AD80">
        <v>1.2027080000000001</v>
      </c>
      <c r="AE80">
        <v>10608593738</v>
      </c>
      <c r="AF80">
        <v>12759040000</v>
      </c>
      <c r="AN80" t="s">
        <v>144</v>
      </c>
      <c r="AO80">
        <v>0.86184000000000005</v>
      </c>
      <c r="AP80">
        <v>1.1603079999999999</v>
      </c>
      <c r="AQ80">
        <v>10996254605</v>
      </c>
      <c r="AR80">
        <v>12759040000</v>
      </c>
    </row>
    <row r="81" spans="28:44" x14ac:dyDescent="0.25">
      <c r="AB81" t="s">
        <v>145</v>
      </c>
      <c r="AC81">
        <v>0.69216699999999998</v>
      </c>
      <c r="AD81">
        <v>1.4447369999999999</v>
      </c>
      <c r="AE81">
        <v>8831392005</v>
      </c>
      <c r="AF81">
        <v>12759040000</v>
      </c>
      <c r="AH81" t="s">
        <v>120</v>
      </c>
      <c r="AN81" t="s">
        <v>145</v>
      </c>
      <c r="AO81">
        <v>0.82286499999999996</v>
      </c>
      <c r="AP81">
        <v>1.2152670000000001</v>
      </c>
      <c r="AQ81">
        <v>10498962337</v>
      </c>
      <c r="AR81">
        <v>12759040000</v>
      </c>
    </row>
    <row r="82" spans="28:44" x14ac:dyDescent="0.25">
      <c r="AB82" t="s">
        <v>146</v>
      </c>
      <c r="AC82">
        <v>0.68996199999999996</v>
      </c>
      <c r="AD82">
        <v>1.4493560000000001</v>
      </c>
      <c r="AE82">
        <v>8803249997</v>
      </c>
      <c r="AF82">
        <v>12759040000</v>
      </c>
      <c r="AN82" t="s">
        <v>146</v>
      </c>
      <c r="AO82">
        <v>0.861626</v>
      </c>
      <c r="AP82">
        <v>1.1605970000000001</v>
      </c>
      <c r="AQ82">
        <v>10993517063</v>
      </c>
      <c r="AR82">
        <v>12759040000</v>
      </c>
    </row>
    <row r="83" spans="28:44" x14ac:dyDescent="0.25">
      <c r="AB83" t="s">
        <v>147</v>
      </c>
      <c r="AC83">
        <v>0.72243299999999999</v>
      </c>
      <c r="AD83">
        <v>1.384212</v>
      </c>
      <c r="AE83">
        <v>9217548778</v>
      </c>
      <c r="AF83">
        <v>12759040000</v>
      </c>
      <c r="AH83" t="s">
        <v>132</v>
      </c>
      <c r="AI83">
        <v>1.6343799999999999</v>
      </c>
      <c r="AK83">
        <v>63596981913</v>
      </c>
      <c r="AL83">
        <v>38912000000</v>
      </c>
      <c r="AN83" t="s">
        <v>147</v>
      </c>
      <c r="AO83">
        <v>0.93874500000000005</v>
      </c>
      <c r="AP83">
        <v>1.0652520000000001</v>
      </c>
      <c r="AQ83">
        <v>11977480661</v>
      </c>
      <c r="AR83">
        <v>12759040000</v>
      </c>
    </row>
    <row r="84" spans="28:44" x14ac:dyDescent="0.25">
      <c r="AB84" t="s">
        <v>148</v>
      </c>
      <c r="AC84">
        <v>0.91852599999999995</v>
      </c>
      <c r="AD84">
        <v>1.0887009999999999</v>
      </c>
      <c r="AE84">
        <v>11719507514</v>
      </c>
      <c r="AF84">
        <v>12759040000</v>
      </c>
      <c r="AH84" t="s">
        <v>115</v>
      </c>
      <c r="AI84">
        <v>1.5727899999999999</v>
      </c>
      <c r="AK84">
        <v>61200410257</v>
      </c>
      <c r="AL84">
        <v>38912000000</v>
      </c>
      <c r="AN84" t="s">
        <v>148</v>
      </c>
      <c r="AO84">
        <v>0.941469</v>
      </c>
      <c r="AP84">
        <v>1.0621689999999999</v>
      </c>
      <c r="AQ84">
        <v>12012246567</v>
      </c>
      <c r="AR84">
        <v>12759040000</v>
      </c>
    </row>
    <row r="85" spans="28:44" x14ac:dyDescent="0.25">
      <c r="AB85" t="s">
        <v>149</v>
      </c>
      <c r="AC85">
        <v>0.776447</v>
      </c>
      <c r="AD85">
        <v>1.287917</v>
      </c>
      <c r="AE85">
        <v>9906722517</v>
      </c>
      <c r="AF85">
        <v>12759040000</v>
      </c>
      <c r="AH85" t="s">
        <v>133</v>
      </c>
      <c r="AI85">
        <v>1.6321779999999999</v>
      </c>
      <c r="AK85">
        <v>63511320635</v>
      </c>
      <c r="AL85">
        <v>38912000000</v>
      </c>
      <c r="AN85" t="s">
        <v>149</v>
      </c>
      <c r="AO85">
        <v>0.93853600000000004</v>
      </c>
      <c r="AP85">
        <v>1.0654889999999999</v>
      </c>
      <c r="AQ85">
        <v>11974824160</v>
      </c>
      <c r="AR85">
        <v>12759040000</v>
      </c>
    </row>
    <row r="86" spans="28:44" x14ac:dyDescent="0.25">
      <c r="AB86" t="s">
        <v>176</v>
      </c>
      <c r="AC86">
        <v>0.72736400000000001</v>
      </c>
      <c r="AD86">
        <v>1.374827</v>
      </c>
      <c r="AE86">
        <v>9280466857</v>
      </c>
      <c r="AF86">
        <v>12759040000</v>
      </c>
      <c r="AH86" t="s">
        <v>134</v>
      </c>
      <c r="AI86">
        <v>1.6345970000000001</v>
      </c>
      <c r="AK86">
        <v>63605444307</v>
      </c>
      <c r="AL86">
        <v>38912000000</v>
      </c>
      <c r="AN86" t="s">
        <v>176</v>
      </c>
      <c r="AO86">
        <v>0.93854000000000004</v>
      </c>
      <c r="AP86">
        <v>1.065485</v>
      </c>
      <c r="AQ86">
        <v>11974864098</v>
      </c>
      <c r="AR86">
        <v>12759040000</v>
      </c>
    </row>
    <row r="87" spans="28:44" x14ac:dyDescent="0.25">
      <c r="AH87" t="s">
        <v>135</v>
      </c>
      <c r="AI87">
        <v>1.6458809999999999</v>
      </c>
      <c r="AK87">
        <v>64044518683</v>
      </c>
      <c r="AL87">
        <v>38912000000</v>
      </c>
    </row>
    <row r="88" spans="28:44" x14ac:dyDescent="0.25">
      <c r="AB88" t="s">
        <v>120</v>
      </c>
      <c r="AH88" t="s">
        <v>136</v>
      </c>
      <c r="AI88">
        <v>1.618522</v>
      </c>
      <c r="AK88">
        <v>62979945109</v>
      </c>
      <c r="AL88">
        <v>38912000000</v>
      </c>
      <c r="AN88" t="s">
        <v>120</v>
      </c>
    </row>
    <row r="89" spans="28:44" x14ac:dyDescent="0.25">
      <c r="AH89" t="s">
        <v>137</v>
      </c>
      <c r="AI89">
        <v>1.616778</v>
      </c>
      <c r="AK89">
        <v>62912062761</v>
      </c>
      <c r="AL89">
        <v>38912000000</v>
      </c>
    </row>
    <row r="90" spans="28:44" x14ac:dyDescent="0.25">
      <c r="AB90" t="s">
        <v>132</v>
      </c>
      <c r="AC90">
        <v>0.79631399999999997</v>
      </c>
      <c r="AD90">
        <v>1.2557860000000001</v>
      </c>
      <c r="AE90">
        <v>10160206188</v>
      </c>
      <c r="AF90">
        <v>12759040000</v>
      </c>
      <c r="AH90" t="s">
        <v>138</v>
      </c>
      <c r="AI90">
        <v>1.649329</v>
      </c>
      <c r="AK90">
        <v>64178679761</v>
      </c>
      <c r="AL90">
        <v>38912000000</v>
      </c>
      <c r="AN90" t="s">
        <v>132</v>
      </c>
      <c r="AO90">
        <v>1.5998669999999999</v>
      </c>
      <c r="AP90">
        <v>0.62505200000000005</v>
      </c>
      <c r="AQ90">
        <v>20412771810</v>
      </c>
      <c r="AR90">
        <v>12759040000</v>
      </c>
    </row>
    <row r="91" spans="28:44" x14ac:dyDescent="0.25">
      <c r="AB91" t="s">
        <v>115</v>
      </c>
      <c r="AC91">
        <v>0.74143099999999995</v>
      </c>
      <c r="AD91">
        <v>1.348743</v>
      </c>
      <c r="AE91">
        <v>9459946068</v>
      </c>
      <c r="AF91">
        <v>12759040000</v>
      </c>
      <c r="AH91" t="s">
        <v>139</v>
      </c>
      <c r="AI91">
        <v>1.6112359999999999</v>
      </c>
      <c r="AK91">
        <v>62696411490</v>
      </c>
      <c r="AL91">
        <v>38912000000</v>
      </c>
      <c r="AN91" t="s">
        <v>115</v>
      </c>
      <c r="AO91">
        <v>1.440949</v>
      </c>
      <c r="AP91">
        <v>0.69398700000000002</v>
      </c>
      <c r="AQ91">
        <v>18385129178</v>
      </c>
      <c r="AR91">
        <v>12759040000</v>
      </c>
    </row>
    <row r="92" spans="28:44" x14ac:dyDescent="0.25">
      <c r="AB92" t="s">
        <v>133</v>
      </c>
      <c r="AC92">
        <v>0.73913399999999996</v>
      </c>
      <c r="AD92">
        <v>1.352935</v>
      </c>
      <c r="AE92">
        <v>9430638890</v>
      </c>
      <c r="AF92">
        <v>12759040000</v>
      </c>
      <c r="AH92" t="s">
        <v>140</v>
      </c>
      <c r="AI92">
        <v>1.6147530000000001</v>
      </c>
      <c r="AK92">
        <v>62833255737</v>
      </c>
      <c r="AL92">
        <v>38912000000</v>
      </c>
      <c r="AN92" t="s">
        <v>133</v>
      </c>
      <c r="AO92">
        <v>1.463368</v>
      </c>
      <c r="AP92">
        <v>0.68335500000000005</v>
      </c>
      <c r="AQ92">
        <v>18671168308</v>
      </c>
      <c r="AR92">
        <v>12759040000</v>
      </c>
    </row>
    <row r="93" spans="28:44" x14ac:dyDescent="0.25">
      <c r="AB93" t="s">
        <v>134</v>
      </c>
      <c r="AC93">
        <v>0.774447</v>
      </c>
      <c r="AD93">
        <v>1.2912440000000001</v>
      </c>
      <c r="AE93">
        <v>9881196447</v>
      </c>
      <c r="AF93">
        <v>12759040000</v>
      </c>
      <c r="AH93" t="s">
        <v>141</v>
      </c>
      <c r="AI93">
        <v>1.6150629999999999</v>
      </c>
      <c r="AK93">
        <v>62845318857</v>
      </c>
      <c r="AL93">
        <v>38912000000</v>
      </c>
      <c r="AN93" t="s">
        <v>134</v>
      </c>
      <c r="AO93">
        <v>1.528869</v>
      </c>
      <c r="AP93">
        <v>0.65407800000000005</v>
      </c>
      <c r="AQ93">
        <v>19506895082</v>
      </c>
      <c r="AR93">
        <v>12759040000</v>
      </c>
    </row>
    <row r="94" spans="28:44" x14ac:dyDescent="0.25">
      <c r="AB94" t="s">
        <v>135</v>
      </c>
      <c r="AC94">
        <v>0.80663600000000002</v>
      </c>
      <c r="AD94">
        <v>1.239717</v>
      </c>
      <c r="AE94">
        <v>10291896861</v>
      </c>
      <c r="AF94">
        <v>12759040000</v>
      </c>
      <c r="AH94" t="s">
        <v>142</v>
      </c>
      <c r="AI94">
        <v>1.633327</v>
      </c>
      <c r="AK94">
        <v>63556016399</v>
      </c>
      <c r="AL94">
        <v>38912000000</v>
      </c>
      <c r="AN94" t="s">
        <v>135</v>
      </c>
      <c r="AO94">
        <v>1.605945</v>
      </c>
      <c r="AP94">
        <v>0.62268599999999996</v>
      </c>
      <c r="AQ94">
        <v>20490315944</v>
      </c>
      <c r="AR94">
        <v>12759040000</v>
      </c>
    </row>
    <row r="95" spans="28:44" x14ac:dyDescent="0.25">
      <c r="AB95" t="s">
        <v>136</v>
      </c>
      <c r="AC95">
        <v>0.72956200000000004</v>
      </c>
      <c r="AD95">
        <v>1.3706860000000001</v>
      </c>
      <c r="AE95">
        <v>9308508666</v>
      </c>
      <c r="AF95">
        <v>12759040000</v>
      </c>
      <c r="AH95" t="s">
        <v>143</v>
      </c>
      <c r="AI95">
        <v>1.60354</v>
      </c>
      <c r="AK95">
        <v>62396942225</v>
      </c>
      <c r="AL95">
        <v>38912000000</v>
      </c>
      <c r="AN95" t="s">
        <v>136</v>
      </c>
      <c r="AO95">
        <v>1.382271</v>
      </c>
      <c r="AP95">
        <v>0.72344699999999995</v>
      </c>
      <c r="AQ95">
        <v>17636456899</v>
      </c>
      <c r="AR95">
        <v>12759040000</v>
      </c>
    </row>
    <row r="96" spans="28:44" x14ac:dyDescent="0.25">
      <c r="AB96" t="s">
        <v>137</v>
      </c>
      <c r="AC96">
        <v>0.72855499999999995</v>
      </c>
      <c r="AD96">
        <v>1.3725799999999999</v>
      </c>
      <c r="AE96">
        <v>9295664737</v>
      </c>
      <c r="AF96">
        <v>12759040000</v>
      </c>
      <c r="AH96" t="s">
        <v>144</v>
      </c>
      <c r="AI96">
        <v>1.5843849999999999</v>
      </c>
      <c r="AK96">
        <v>61651576700</v>
      </c>
      <c r="AL96">
        <v>38912000000</v>
      </c>
      <c r="AN96" t="s">
        <v>137</v>
      </c>
      <c r="AO96">
        <v>1.4673639999999999</v>
      </c>
      <c r="AP96">
        <v>0.68149400000000004</v>
      </c>
      <c r="AQ96">
        <v>18722162302</v>
      </c>
      <c r="AR96">
        <v>12759040000</v>
      </c>
    </row>
    <row r="97" spans="28:44" x14ac:dyDescent="0.25">
      <c r="AB97" t="s">
        <v>138</v>
      </c>
      <c r="AC97">
        <v>0.73831100000000005</v>
      </c>
      <c r="AD97">
        <v>1.3544430000000001</v>
      </c>
      <c r="AE97">
        <v>9420137907</v>
      </c>
      <c r="AF97">
        <v>12759040000</v>
      </c>
      <c r="AH97" t="s">
        <v>145</v>
      </c>
      <c r="AI97">
        <v>1.5867070000000001</v>
      </c>
      <c r="AK97">
        <v>61741924160</v>
      </c>
      <c r="AL97">
        <v>38912000000</v>
      </c>
      <c r="AN97" t="s">
        <v>138</v>
      </c>
      <c r="AO97">
        <v>1.269156</v>
      </c>
      <c r="AP97">
        <v>0.78792499999999999</v>
      </c>
      <c r="AQ97">
        <v>16193209701</v>
      </c>
      <c r="AR97">
        <v>12759040000</v>
      </c>
    </row>
    <row r="98" spans="28:44" x14ac:dyDescent="0.25">
      <c r="AB98" t="s">
        <v>139</v>
      </c>
      <c r="AC98">
        <v>0.73192900000000005</v>
      </c>
      <c r="AD98">
        <v>1.3662529999999999</v>
      </c>
      <c r="AE98">
        <v>9338711041</v>
      </c>
      <c r="AF98">
        <v>12759040000</v>
      </c>
      <c r="AH98" t="s">
        <v>146</v>
      </c>
      <c r="AI98">
        <v>1.5719449999999999</v>
      </c>
      <c r="AK98">
        <v>61167504895</v>
      </c>
      <c r="AL98">
        <v>38912000000</v>
      </c>
      <c r="AN98" t="s">
        <v>139</v>
      </c>
      <c r="AO98">
        <v>1.411789</v>
      </c>
      <c r="AP98">
        <v>0.70832099999999998</v>
      </c>
      <c r="AQ98">
        <v>18013076651</v>
      </c>
      <c r="AR98">
        <v>12759040000</v>
      </c>
    </row>
    <row r="99" spans="28:44" x14ac:dyDescent="0.25">
      <c r="AB99" t="s">
        <v>140</v>
      </c>
      <c r="AC99">
        <v>0.70360599999999995</v>
      </c>
      <c r="AD99">
        <v>1.421251</v>
      </c>
      <c r="AE99">
        <v>8977333575</v>
      </c>
      <c r="AF99">
        <v>12759040000</v>
      </c>
      <c r="AH99" t="s">
        <v>147</v>
      </c>
      <c r="AI99">
        <v>1.581942</v>
      </c>
      <c r="AK99">
        <v>61556507809</v>
      </c>
      <c r="AL99">
        <v>38912000000</v>
      </c>
      <c r="AN99" t="s">
        <v>140</v>
      </c>
      <c r="AO99">
        <v>1.272864</v>
      </c>
      <c r="AP99">
        <v>0.78563000000000005</v>
      </c>
      <c r="AQ99">
        <v>16240519352</v>
      </c>
      <c r="AR99">
        <v>12759040000</v>
      </c>
    </row>
    <row r="100" spans="28:44" x14ac:dyDescent="0.25">
      <c r="AB100" t="s">
        <v>141</v>
      </c>
      <c r="AC100">
        <v>0.72667000000000004</v>
      </c>
      <c r="AD100">
        <v>1.3761410000000001</v>
      </c>
      <c r="AE100">
        <v>9271605391</v>
      </c>
      <c r="AF100">
        <v>12759040000</v>
      </c>
      <c r="AH100" t="s">
        <v>148</v>
      </c>
      <c r="AI100">
        <v>1.568222</v>
      </c>
      <c r="AK100">
        <v>61022652604</v>
      </c>
      <c r="AL100">
        <v>38912000000</v>
      </c>
      <c r="AN100" t="s">
        <v>141</v>
      </c>
      <c r="AO100">
        <v>1.3822350000000001</v>
      </c>
      <c r="AP100">
        <v>0.72346600000000005</v>
      </c>
      <c r="AQ100">
        <v>17635990747</v>
      </c>
      <c r="AR100">
        <v>12759040000</v>
      </c>
    </row>
    <row r="101" spans="28:44" x14ac:dyDescent="0.25">
      <c r="AB101" t="s">
        <v>142</v>
      </c>
      <c r="AC101">
        <v>0.72322799999999998</v>
      </c>
      <c r="AD101">
        <v>1.3826909999999999</v>
      </c>
      <c r="AE101">
        <v>9227690177</v>
      </c>
      <c r="AF101">
        <v>12759040000</v>
      </c>
      <c r="AH101" t="s">
        <v>149</v>
      </c>
      <c r="AI101">
        <v>1.5670170000000001</v>
      </c>
      <c r="AK101">
        <v>60975759671</v>
      </c>
      <c r="AL101">
        <v>38912000000</v>
      </c>
      <c r="AN101" t="s">
        <v>142</v>
      </c>
      <c r="AO101">
        <v>1.3821619999999999</v>
      </c>
      <c r="AP101">
        <v>0.72350400000000004</v>
      </c>
      <c r="AQ101">
        <v>17635065815</v>
      </c>
      <c r="AR101">
        <v>12759040000</v>
      </c>
    </row>
    <row r="102" spans="28:44" x14ac:dyDescent="0.25">
      <c r="AB102" t="s">
        <v>143</v>
      </c>
      <c r="AC102">
        <v>0.77695999999999998</v>
      </c>
      <c r="AD102">
        <v>1.287067</v>
      </c>
      <c r="AE102">
        <v>9913265731</v>
      </c>
      <c r="AF102">
        <v>12759040000</v>
      </c>
      <c r="AN102" t="s">
        <v>143</v>
      </c>
      <c r="AO102">
        <v>1.5315190000000001</v>
      </c>
      <c r="AP102">
        <v>0.65294700000000006</v>
      </c>
      <c r="AQ102">
        <v>19540706392</v>
      </c>
      <c r="AR102">
        <v>12759040000</v>
      </c>
    </row>
    <row r="103" spans="28:44" x14ac:dyDescent="0.25">
      <c r="AB103" t="s">
        <v>144</v>
      </c>
      <c r="AC103">
        <v>0.78656000000000004</v>
      </c>
      <c r="AD103">
        <v>1.271358</v>
      </c>
      <c r="AE103">
        <v>10035754810</v>
      </c>
      <c r="AF103">
        <v>12759040000</v>
      </c>
      <c r="AH103" t="s">
        <v>150</v>
      </c>
      <c r="AN103" t="s">
        <v>144</v>
      </c>
      <c r="AO103">
        <v>1.2653239999999999</v>
      </c>
      <c r="AP103">
        <v>0.79031099999999999</v>
      </c>
      <c r="AQ103">
        <v>16144320404</v>
      </c>
      <c r="AR103">
        <v>12759040000</v>
      </c>
    </row>
    <row r="104" spans="28:44" x14ac:dyDescent="0.25">
      <c r="AB104" t="s">
        <v>145</v>
      </c>
      <c r="AC104">
        <v>0.73924500000000004</v>
      </c>
      <c r="AD104">
        <v>1.352732</v>
      </c>
      <c r="AE104">
        <v>9432052775</v>
      </c>
      <c r="AF104">
        <v>12759040000</v>
      </c>
      <c r="AN104" t="s">
        <v>145</v>
      </c>
      <c r="AO104">
        <v>1.238127</v>
      </c>
      <c r="AP104">
        <v>0.80767199999999995</v>
      </c>
      <c r="AQ104">
        <v>15797310664</v>
      </c>
      <c r="AR104">
        <v>12759040000</v>
      </c>
    </row>
    <row r="105" spans="28:44" x14ac:dyDescent="0.25">
      <c r="AB105" t="s">
        <v>146</v>
      </c>
      <c r="AC105">
        <v>0.79556199999999999</v>
      </c>
      <c r="AD105">
        <v>1.2569729999999999</v>
      </c>
      <c r="AE105">
        <v>10150606768</v>
      </c>
      <c r="AF105">
        <v>12759040000</v>
      </c>
      <c r="AH105" t="s">
        <v>119</v>
      </c>
      <c r="AN105" t="s">
        <v>146</v>
      </c>
      <c r="AO105">
        <v>1.265336</v>
      </c>
      <c r="AP105">
        <v>0.79030400000000001</v>
      </c>
      <c r="AQ105">
        <v>16144478708</v>
      </c>
      <c r="AR105">
        <v>12759040000</v>
      </c>
    </row>
    <row r="106" spans="28:44" x14ac:dyDescent="0.25">
      <c r="AB106" t="s">
        <v>147</v>
      </c>
      <c r="AC106">
        <v>0.72145499999999996</v>
      </c>
      <c r="AD106">
        <v>1.386088</v>
      </c>
      <c r="AE106">
        <v>9205073630</v>
      </c>
      <c r="AF106">
        <v>12759040000</v>
      </c>
      <c r="AN106" t="s">
        <v>147</v>
      </c>
      <c r="AO106">
        <v>1.3663130000000001</v>
      </c>
      <c r="AP106">
        <v>0.73189700000000002</v>
      </c>
      <c r="AQ106">
        <v>17432844833</v>
      </c>
      <c r="AR106">
        <v>12759040000</v>
      </c>
    </row>
    <row r="107" spans="28:44" x14ac:dyDescent="0.25">
      <c r="AB107" t="s">
        <v>148</v>
      </c>
      <c r="AC107">
        <v>0.78571000000000002</v>
      </c>
      <c r="AD107">
        <v>1.2727349999999999</v>
      </c>
      <c r="AE107">
        <v>10024900832</v>
      </c>
      <c r="AF107">
        <v>12759040000</v>
      </c>
      <c r="AH107" t="s">
        <v>132</v>
      </c>
      <c r="AI107">
        <v>17.883984999999999</v>
      </c>
      <c r="AJ107">
        <v>5.5916E-2</v>
      </c>
      <c r="AK107">
        <v>425781906293</v>
      </c>
      <c r="AL107">
        <v>23808000000</v>
      </c>
      <c r="AN107" t="s">
        <v>148</v>
      </c>
      <c r="AO107">
        <v>1.5189440000000001</v>
      </c>
      <c r="AP107">
        <v>0.65835200000000005</v>
      </c>
      <c r="AQ107">
        <v>19380268323</v>
      </c>
      <c r="AR107">
        <v>12759040000</v>
      </c>
    </row>
    <row r="108" spans="28:44" x14ac:dyDescent="0.25">
      <c r="AB108" t="s">
        <v>149</v>
      </c>
      <c r="AC108">
        <v>0.73297999999999996</v>
      </c>
      <c r="AD108">
        <v>1.3642939999999999</v>
      </c>
      <c r="AE108">
        <v>9352119078</v>
      </c>
      <c r="AF108">
        <v>12759040000</v>
      </c>
      <c r="AH108" t="s">
        <v>115</v>
      </c>
      <c r="AI108">
        <v>18.610738000000001</v>
      </c>
      <c r="AJ108">
        <v>5.3732000000000002E-2</v>
      </c>
      <c r="AK108">
        <v>443084442699</v>
      </c>
      <c r="AL108">
        <v>23808000000</v>
      </c>
      <c r="AN108" t="s">
        <v>149</v>
      </c>
      <c r="AO108">
        <v>1.3614459999999999</v>
      </c>
      <c r="AP108">
        <v>0.73451299999999997</v>
      </c>
      <c r="AQ108">
        <v>17370739583</v>
      </c>
      <c r="AR108">
        <v>12759040000</v>
      </c>
    </row>
    <row r="109" spans="28:44" x14ac:dyDescent="0.25">
      <c r="AB109" t="s">
        <v>176</v>
      </c>
      <c r="AC109">
        <v>0.72406899999999996</v>
      </c>
      <c r="AD109">
        <v>1.381084</v>
      </c>
      <c r="AE109">
        <v>9238421530</v>
      </c>
      <c r="AF109">
        <v>12759040000</v>
      </c>
      <c r="AH109" t="s">
        <v>133</v>
      </c>
      <c r="AI109">
        <v>18.655626999999999</v>
      </c>
      <c r="AJ109">
        <v>5.3602999999999998E-2</v>
      </c>
      <c r="AK109">
        <v>444153160908</v>
      </c>
      <c r="AL109">
        <v>23808000000</v>
      </c>
      <c r="AN109" t="s">
        <v>176</v>
      </c>
      <c r="AO109">
        <v>1.3664400000000001</v>
      </c>
      <c r="AP109">
        <v>0.73182899999999995</v>
      </c>
      <c r="AQ109">
        <v>17434466778</v>
      </c>
      <c r="AR109">
        <v>12759040000</v>
      </c>
    </row>
    <row r="110" spans="28:44" x14ac:dyDescent="0.25">
      <c r="AH110" t="s">
        <v>134</v>
      </c>
      <c r="AI110">
        <v>17.854982</v>
      </c>
      <c r="AJ110">
        <v>5.6007000000000001E-2</v>
      </c>
      <c r="AK110">
        <v>425091399886</v>
      </c>
      <c r="AL110">
        <v>23808000000</v>
      </c>
    </row>
    <row r="111" spans="28:44" x14ac:dyDescent="0.25">
      <c r="AB111" t="s">
        <v>178</v>
      </c>
      <c r="AH111" t="s">
        <v>135</v>
      </c>
      <c r="AI111">
        <v>17.938516</v>
      </c>
      <c r="AJ111">
        <v>5.5745999999999997E-2</v>
      </c>
      <c r="AK111">
        <v>427080177387</v>
      </c>
      <c r="AL111">
        <v>23808000000</v>
      </c>
      <c r="AN111" t="s">
        <v>178</v>
      </c>
    </row>
    <row r="112" spans="28:44" x14ac:dyDescent="0.25">
      <c r="AH112" t="s">
        <v>136</v>
      </c>
      <c r="AI112">
        <v>17.830878999999999</v>
      </c>
      <c r="AJ112">
        <v>5.6082E-2</v>
      </c>
      <c r="AK112">
        <v>424517566031</v>
      </c>
      <c r="AL112">
        <v>23808000000</v>
      </c>
    </row>
    <row r="113" spans="28:44" x14ac:dyDescent="0.25">
      <c r="AB113" t="s">
        <v>97</v>
      </c>
      <c r="AH113" t="s">
        <v>137</v>
      </c>
      <c r="AI113">
        <v>17.86392</v>
      </c>
      <c r="AJ113">
        <v>5.5979000000000001E-2</v>
      </c>
      <c r="AK113">
        <v>425304195498</v>
      </c>
      <c r="AL113">
        <v>23808000000</v>
      </c>
      <c r="AN113" t="s">
        <v>97</v>
      </c>
    </row>
    <row r="114" spans="28:44" x14ac:dyDescent="0.25">
      <c r="AH114" t="s">
        <v>138</v>
      </c>
      <c r="AI114">
        <v>17.827383000000001</v>
      </c>
      <c r="AJ114">
        <v>5.6092999999999997E-2</v>
      </c>
      <c r="AK114">
        <v>424434332255</v>
      </c>
      <c r="AL114">
        <v>23808000000</v>
      </c>
    </row>
    <row r="115" spans="28:44" x14ac:dyDescent="0.25">
      <c r="AB115" t="s">
        <v>119</v>
      </c>
      <c r="AH115" t="s">
        <v>139</v>
      </c>
      <c r="AI115">
        <v>18.649367000000002</v>
      </c>
      <c r="AJ115">
        <v>5.3621000000000002E-2</v>
      </c>
      <c r="AK115">
        <v>444004135191</v>
      </c>
      <c r="AL115">
        <v>23808000000</v>
      </c>
      <c r="AN115" t="s">
        <v>119</v>
      </c>
    </row>
    <row r="116" spans="28:44" x14ac:dyDescent="0.25">
      <c r="AH116" t="s">
        <v>140</v>
      </c>
      <c r="AI116">
        <v>17.823186</v>
      </c>
      <c r="AJ116">
        <v>5.6106999999999997E-2</v>
      </c>
      <c r="AK116">
        <v>424334405002</v>
      </c>
      <c r="AL116">
        <v>23808000000</v>
      </c>
    </row>
    <row r="117" spans="28:44" x14ac:dyDescent="0.25">
      <c r="AB117" t="s">
        <v>132</v>
      </c>
      <c r="AC117">
        <v>0.52500800000000003</v>
      </c>
      <c r="AD117">
        <v>1.9047320000000001</v>
      </c>
      <c r="AE117">
        <v>7483511235</v>
      </c>
      <c r="AF117">
        <v>14254080000</v>
      </c>
      <c r="AH117" t="s">
        <v>141</v>
      </c>
      <c r="AI117">
        <v>17.826996999999999</v>
      </c>
      <c r="AJ117">
        <v>5.6094999999999999E-2</v>
      </c>
      <c r="AK117">
        <v>424425135725</v>
      </c>
      <c r="AL117">
        <v>23808000000</v>
      </c>
      <c r="AN117" t="s">
        <v>132</v>
      </c>
      <c r="AO117">
        <v>0.83805200000000002</v>
      </c>
      <c r="AP117">
        <v>1.193244</v>
      </c>
      <c r="AQ117">
        <v>11945654532</v>
      </c>
      <c r="AR117">
        <v>14254080000</v>
      </c>
    </row>
    <row r="118" spans="28:44" x14ac:dyDescent="0.25">
      <c r="AB118" t="s">
        <v>115</v>
      </c>
      <c r="AC118">
        <v>0.56445299999999998</v>
      </c>
      <c r="AD118">
        <v>1.7716270000000001</v>
      </c>
      <c r="AE118">
        <v>8045757735</v>
      </c>
      <c r="AF118">
        <v>14254080000</v>
      </c>
      <c r="AH118" t="s">
        <v>142</v>
      </c>
      <c r="AI118">
        <v>17.854037999999999</v>
      </c>
      <c r="AJ118">
        <v>5.6009999999999997E-2</v>
      </c>
      <c r="AK118">
        <v>425068937873</v>
      </c>
      <c r="AL118">
        <v>23808000000</v>
      </c>
      <c r="AN118" t="s">
        <v>115</v>
      </c>
      <c r="AO118">
        <v>0.76247699999999996</v>
      </c>
      <c r="AP118">
        <v>1.3115140000000001</v>
      </c>
      <c r="AQ118">
        <v>10868413125</v>
      </c>
      <c r="AR118">
        <v>14254080000</v>
      </c>
    </row>
    <row r="119" spans="28:44" x14ac:dyDescent="0.25">
      <c r="AB119" t="s">
        <v>133</v>
      </c>
      <c r="AC119">
        <v>0.56287100000000001</v>
      </c>
      <c r="AD119">
        <v>1.776605</v>
      </c>
      <c r="AE119">
        <v>8023212103</v>
      </c>
      <c r="AF119">
        <v>14254080000</v>
      </c>
      <c r="AH119" t="s">
        <v>143</v>
      </c>
      <c r="AI119">
        <v>18.097564999999999</v>
      </c>
      <c r="AJ119">
        <v>5.5256E-2</v>
      </c>
      <c r="AK119">
        <v>430866823748</v>
      </c>
      <c r="AL119">
        <v>23808000000</v>
      </c>
      <c r="AN119" t="s">
        <v>133</v>
      </c>
      <c r="AO119">
        <v>0.74832100000000001</v>
      </c>
      <c r="AP119">
        <v>1.3363259999999999</v>
      </c>
      <c r="AQ119">
        <v>10666620637</v>
      </c>
      <c r="AR119">
        <v>14254080000</v>
      </c>
    </row>
    <row r="120" spans="28:44" x14ac:dyDescent="0.25">
      <c r="AB120" t="s">
        <v>134</v>
      </c>
      <c r="AC120">
        <v>0.46343299999999998</v>
      </c>
      <c r="AD120">
        <v>2.15781</v>
      </c>
      <c r="AE120">
        <v>6605809036</v>
      </c>
      <c r="AF120">
        <v>14254080000</v>
      </c>
      <c r="AH120" t="s">
        <v>144</v>
      </c>
      <c r="AI120">
        <v>18.022086999999999</v>
      </c>
      <c r="AJ120">
        <v>5.5487000000000002E-2</v>
      </c>
      <c r="AK120">
        <v>429069836219</v>
      </c>
      <c r="AL120">
        <v>23808000000</v>
      </c>
      <c r="AN120" t="s">
        <v>134</v>
      </c>
      <c r="AO120">
        <v>0.85341999999999996</v>
      </c>
      <c r="AP120">
        <v>1.171756</v>
      </c>
      <c r="AQ120">
        <v>12164720440</v>
      </c>
      <c r="AR120">
        <v>14254080000</v>
      </c>
    </row>
    <row r="121" spans="28:44" x14ac:dyDescent="0.25">
      <c r="AB121" t="s">
        <v>135</v>
      </c>
      <c r="AC121">
        <v>0.54442699999999999</v>
      </c>
      <c r="AD121">
        <v>1.836794</v>
      </c>
      <c r="AE121">
        <v>7760302037</v>
      </c>
      <c r="AF121">
        <v>14254080000</v>
      </c>
      <c r="AH121" t="s">
        <v>145</v>
      </c>
      <c r="AI121">
        <v>18.183539</v>
      </c>
      <c r="AJ121">
        <v>5.4995000000000002E-2</v>
      </c>
      <c r="AK121">
        <v>432913687779</v>
      </c>
      <c r="AL121">
        <v>23808000000</v>
      </c>
      <c r="AN121" t="s">
        <v>135</v>
      </c>
      <c r="AO121">
        <v>0.83551699999999995</v>
      </c>
      <c r="AP121">
        <v>1.1968639999999999</v>
      </c>
      <c r="AQ121">
        <v>11909526927</v>
      </c>
      <c r="AR121">
        <v>14254080000</v>
      </c>
    </row>
    <row r="122" spans="28:44" x14ac:dyDescent="0.25">
      <c r="AB122" t="s">
        <v>136</v>
      </c>
      <c r="AC122">
        <v>0.47177799999999998</v>
      </c>
      <c r="AD122">
        <v>2.1196410000000001</v>
      </c>
      <c r="AE122">
        <v>6724761022</v>
      </c>
      <c r="AF122">
        <v>14254080000</v>
      </c>
      <c r="AH122" t="s">
        <v>146</v>
      </c>
      <c r="AI122">
        <v>18.484387999999999</v>
      </c>
      <c r="AJ122">
        <v>5.4100000000000002E-2</v>
      </c>
      <c r="AK122">
        <v>440076319699</v>
      </c>
      <c r="AL122">
        <v>23808000000</v>
      </c>
      <c r="AN122" t="s">
        <v>136</v>
      </c>
      <c r="AO122">
        <v>0.85931100000000005</v>
      </c>
      <c r="AP122">
        <v>1.1637230000000001</v>
      </c>
      <c r="AQ122">
        <v>12248684920</v>
      </c>
      <c r="AR122">
        <v>14254080000</v>
      </c>
    </row>
    <row r="123" spans="28:44" x14ac:dyDescent="0.25">
      <c r="AB123" t="s">
        <v>137</v>
      </c>
      <c r="AC123">
        <v>0.51815800000000001</v>
      </c>
      <c r="AD123">
        <v>1.929915</v>
      </c>
      <c r="AE123">
        <v>7385859817</v>
      </c>
      <c r="AF123">
        <v>14254080000</v>
      </c>
      <c r="AH123" t="s">
        <v>147</v>
      </c>
      <c r="AI123">
        <v>17.769915000000001</v>
      </c>
      <c r="AJ123">
        <v>5.6274999999999999E-2</v>
      </c>
      <c r="AK123">
        <v>423066138183</v>
      </c>
      <c r="AL123">
        <v>23808000000</v>
      </c>
      <c r="AN123" t="s">
        <v>137</v>
      </c>
      <c r="AO123">
        <v>0.76228200000000002</v>
      </c>
      <c r="AP123">
        <v>1.31185</v>
      </c>
      <c r="AQ123">
        <v>10865633922</v>
      </c>
      <c r="AR123">
        <v>14254080000</v>
      </c>
    </row>
    <row r="124" spans="28:44" x14ac:dyDescent="0.25">
      <c r="AB124" t="s">
        <v>138</v>
      </c>
      <c r="AC124">
        <v>0.52588900000000005</v>
      </c>
      <c r="AD124">
        <v>1.9015409999999999</v>
      </c>
      <c r="AE124">
        <v>7496068815</v>
      </c>
      <c r="AF124">
        <v>14254080000</v>
      </c>
      <c r="AH124" t="s">
        <v>148</v>
      </c>
      <c r="AI124">
        <v>18.59582</v>
      </c>
      <c r="AJ124">
        <v>5.3775999999999997E-2</v>
      </c>
      <c r="AK124">
        <v>442729274483</v>
      </c>
      <c r="AL124">
        <v>23808000000</v>
      </c>
      <c r="AN124" t="s">
        <v>138</v>
      </c>
      <c r="AO124">
        <v>0.754359</v>
      </c>
      <c r="AP124">
        <v>1.325628</v>
      </c>
      <c r="AQ124">
        <v>10752698035</v>
      </c>
      <c r="AR124">
        <v>14254080000</v>
      </c>
    </row>
    <row r="125" spans="28:44" x14ac:dyDescent="0.25">
      <c r="AB125" t="s">
        <v>139</v>
      </c>
      <c r="AC125">
        <v>0.48142099999999999</v>
      </c>
      <c r="AD125">
        <v>2.0771860000000002</v>
      </c>
      <c r="AE125">
        <v>6862207334</v>
      </c>
      <c r="AF125">
        <v>14254080000</v>
      </c>
      <c r="AH125" t="s">
        <v>149</v>
      </c>
      <c r="AI125">
        <v>18.508464</v>
      </c>
      <c r="AJ125">
        <v>5.4029000000000001E-2</v>
      </c>
      <c r="AK125">
        <v>440649511047</v>
      </c>
      <c r="AL125">
        <v>23808000000</v>
      </c>
      <c r="AN125" t="s">
        <v>139</v>
      </c>
      <c r="AO125">
        <v>0.834287</v>
      </c>
      <c r="AP125">
        <v>1.198628</v>
      </c>
      <c r="AQ125">
        <v>11892000379</v>
      </c>
      <c r="AR125">
        <v>14254080000</v>
      </c>
    </row>
    <row r="126" spans="28:44" x14ac:dyDescent="0.25">
      <c r="AB126" t="s">
        <v>140</v>
      </c>
      <c r="AC126">
        <v>0.50945300000000004</v>
      </c>
      <c r="AD126">
        <v>1.96289</v>
      </c>
      <c r="AE126">
        <v>7261781392</v>
      </c>
      <c r="AF126">
        <v>14254080000</v>
      </c>
      <c r="AN126" t="s">
        <v>140</v>
      </c>
      <c r="AO126">
        <v>0.74099499999999996</v>
      </c>
      <c r="AP126">
        <v>1.3495379999999999</v>
      </c>
      <c r="AQ126">
        <v>10562195246</v>
      </c>
      <c r="AR126">
        <v>14254080000</v>
      </c>
    </row>
    <row r="127" spans="28:44" x14ac:dyDescent="0.25">
      <c r="AB127" t="s">
        <v>141</v>
      </c>
      <c r="AC127">
        <v>0.466559</v>
      </c>
      <c r="AD127">
        <v>2.143351</v>
      </c>
      <c r="AE127">
        <v>6650370084</v>
      </c>
      <c r="AF127">
        <v>14254080000</v>
      </c>
      <c r="AH127" t="s">
        <v>120</v>
      </c>
      <c r="AN127" t="s">
        <v>141</v>
      </c>
      <c r="AO127">
        <v>0.85946299999999998</v>
      </c>
      <c r="AP127">
        <v>1.1635169999999999</v>
      </c>
      <c r="AQ127">
        <v>12250855203</v>
      </c>
      <c r="AR127">
        <v>14254080000</v>
      </c>
    </row>
    <row r="128" spans="28:44" x14ac:dyDescent="0.25">
      <c r="AB128" t="s">
        <v>142</v>
      </c>
      <c r="AC128">
        <v>0.47003800000000001</v>
      </c>
      <c r="AD128">
        <v>2.1274899999999999</v>
      </c>
      <c r="AE128">
        <v>6699952186</v>
      </c>
      <c r="AF128">
        <v>14254080000</v>
      </c>
      <c r="AN128" t="s">
        <v>142</v>
      </c>
      <c r="AO128">
        <v>0.85931400000000002</v>
      </c>
      <c r="AP128">
        <v>1.1637200000000001</v>
      </c>
      <c r="AQ128">
        <v>12248723413</v>
      </c>
      <c r="AR128">
        <v>14254080000</v>
      </c>
    </row>
    <row r="129" spans="28:44" x14ac:dyDescent="0.25">
      <c r="AB129" t="s">
        <v>143</v>
      </c>
      <c r="AC129">
        <v>0.46188499999999999</v>
      </c>
      <c r="AD129">
        <v>2.165041</v>
      </c>
      <c r="AE129">
        <v>6583747163</v>
      </c>
      <c r="AF129">
        <v>14254080000</v>
      </c>
      <c r="AH129" t="s">
        <v>132</v>
      </c>
      <c r="AI129">
        <v>18.777460000000001</v>
      </c>
      <c r="AJ129">
        <v>5.3254999999999997E-2</v>
      </c>
      <c r="AK129">
        <v>447053762829</v>
      </c>
      <c r="AL129">
        <v>23808000000</v>
      </c>
      <c r="AN129" t="s">
        <v>143</v>
      </c>
      <c r="AO129">
        <v>0.84326199999999996</v>
      </c>
      <c r="AP129">
        <v>1.1858709999999999</v>
      </c>
      <c r="AQ129">
        <v>12019921741</v>
      </c>
      <c r="AR129">
        <v>14254080000</v>
      </c>
    </row>
    <row r="130" spans="28:44" x14ac:dyDescent="0.25">
      <c r="AB130" t="s">
        <v>144</v>
      </c>
      <c r="AC130">
        <v>0.62848700000000002</v>
      </c>
      <c r="AD130">
        <v>1.591124</v>
      </c>
      <c r="AE130">
        <v>8958498989</v>
      </c>
      <c r="AF130">
        <v>14254080000</v>
      </c>
      <c r="AH130" t="s">
        <v>115</v>
      </c>
      <c r="AI130">
        <v>19.365022</v>
      </c>
      <c r="AJ130">
        <v>5.1638999999999997E-2</v>
      </c>
      <c r="AK130">
        <v>461042447339</v>
      </c>
      <c r="AL130">
        <v>23808000000</v>
      </c>
      <c r="AN130" t="s">
        <v>144</v>
      </c>
      <c r="AO130">
        <v>0.75440300000000005</v>
      </c>
      <c r="AP130">
        <v>1.3255520000000001</v>
      </c>
      <c r="AQ130">
        <v>10753318225</v>
      </c>
      <c r="AR130">
        <v>14254080000</v>
      </c>
    </row>
    <row r="131" spans="28:44" x14ac:dyDescent="0.25">
      <c r="AB131" t="s">
        <v>145</v>
      </c>
      <c r="AC131">
        <v>0.60722799999999999</v>
      </c>
      <c r="AD131">
        <v>1.646828</v>
      </c>
      <c r="AE131">
        <v>8655475395</v>
      </c>
      <c r="AF131">
        <v>14254080000</v>
      </c>
      <c r="AH131" t="s">
        <v>133</v>
      </c>
      <c r="AI131">
        <v>19.125440999999999</v>
      </c>
      <c r="AJ131">
        <v>5.2285999999999999E-2</v>
      </c>
      <c r="AK131">
        <v>455338496154</v>
      </c>
      <c r="AL131">
        <v>23808000000</v>
      </c>
      <c r="AN131" t="s">
        <v>145</v>
      </c>
      <c r="AO131">
        <v>0.72037700000000005</v>
      </c>
      <c r="AP131">
        <v>1.388161</v>
      </c>
      <c r="AQ131">
        <v>10268317476</v>
      </c>
      <c r="AR131">
        <v>14254080000</v>
      </c>
    </row>
    <row r="132" spans="28:44" x14ac:dyDescent="0.25">
      <c r="AB132" t="s">
        <v>146</v>
      </c>
      <c r="AC132">
        <v>0.55936300000000005</v>
      </c>
      <c r="AD132">
        <v>1.787747</v>
      </c>
      <c r="AE132">
        <v>7973207595</v>
      </c>
      <c r="AF132">
        <v>14254080000</v>
      </c>
      <c r="AH132" t="s">
        <v>134</v>
      </c>
      <c r="AI132">
        <v>18.805060000000001</v>
      </c>
      <c r="AJ132">
        <v>5.3177000000000002E-2</v>
      </c>
      <c r="AK132">
        <v>447710868932</v>
      </c>
      <c r="AL132">
        <v>23808000000</v>
      </c>
      <c r="AN132" t="s">
        <v>146</v>
      </c>
      <c r="AO132">
        <v>0.75436899999999996</v>
      </c>
      <c r="AP132">
        <v>1.3256110000000001</v>
      </c>
      <c r="AQ132">
        <v>10752841437</v>
      </c>
      <c r="AR132">
        <v>14254080000</v>
      </c>
    </row>
    <row r="133" spans="28:44" x14ac:dyDescent="0.25">
      <c r="AB133" t="s">
        <v>147</v>
      </c>
      <c r="AC133">
        <v>0.47310200000000002</v>
      </c>
      <c r="AD133">
        <v>2.1137090000000001</v>
      </c>
      <c r="AE133">
        <v>6743633262</v>
      </c>
      <c r="AF133">
        <v>14254080000</v>
      </c>
      <c r="AH133" t="s">
        <v>135</v>
      </c>
      <c r="AI133">
        <v>18.816110999999999</v>
      </c>
      <c r="AJ133">
        <v>5.3145999999999999E-2</v>
      </c>
      <c r="AK133">
        <v>447973979501</v>
      </c>
      <c r="AL133">
        <v>23808000000</v>
      </c>
      <c r="AN133" t="s">
        <v>147</v>
      </c>
      <c r="AO133">
        <v>0.86921099999999996</v>
      </c>
      <c r="AP133">
        <v>1.150468</v>
      </c>
      <c r="AQ133">
        <v>12389805149</v>
      </c>
      <c r="AR133">
        <v>14254080000</v>
      </c>
    </row>
    <row r="134" spans="28:44" x14ac:dyDescent="0.25">
      <c r="AB134" t="s">
        <v>148</v>
      </c>
      <c r="AC134">
        <v>0.47162599999999999</v>
      </c>
      <c r="AD134">
        <v>2.1203259999999999</v>
      </c>
      <c r="AE134">
        <v>6722590060</v>
      </c>
      <c r="AF134">
        <v>14254080000</v>
      </c>
      <c r="AH134" t="s">
        <v>136</v>
      </c>
      <c r="AI134">
        <v>18.770951</v>
      </c>
      <c r="AJ134">
        <v>5.3274000000000002E-2</v>
      </c>
      <c r="AK134">
        <v>446898804251</v>
      </c>
      <c r="AL134">
        <v>23808000000</v>
      </c>
      <c r="AN134" t="s">
        <v>148</v>
      </c>
      <c r="AO134">
        <v>0.859375</v>
      </c>
      <c r="AP134">
        <v>1.163637</v>
      </c>
      <c r="AQ134">
        <v>12249596509</v>
      </c>
      <c r="AR134">
        <v>14254080000</v>
      </c>
    </row>
    <row r="135" spans="28:44" x14ac:dyDescent="0.25">
      <c r="AB135" t="s">
        <v>149</v>
      </c>
      <c r="AC135">
        <v>0.53581800000000002</v>
      </c>
      <c r="AD135">
        <v>1.8663069999999999</v>
      </c>
      <c r="AE135">
        <v>7637586993</v>
      </c>
      <c r="AF135">
        <v>14254080000</v>
      </c>
      <c r="AH135" t="s">
        <v>137</v>
      </c>
      <c r="AI135">
        <v>18.80875</v>
      </c>
      <c r="AJ135">
        <v>5.3166999999999999E-2</v>
      </c>
      <c r="AK135">
        <v>447798723006</v>
      </c>
      <c r="AL135">
        <v>23808000000</v>
      </c>
      <c r="AN135" t="s">
        <v>149</v>
      </c>
      <c r="AO135">
        <v>0.76232800000000001</v>
      </c>
      <c r="AP135">
        <v>1.311771</v>
      </c>
      <c r="AQ135">
        <v>10866287528</v>
      </c>
      <c r="AR135">
        <v>14254080000</v>
      </c>
    </row>
    <row r="136" spans="28:44" x14ac:dyDescent="0.25">
      <c r="AB136" t="s">
        <v>176</v>
      </c>
      <c r="AC136">
        <v>0.47829199999999999</v>
      </c>
      <c r="AD136">
        <v>2.0907719999999999</v>
      </c>
      <c r="AE136">
        <v>6817616022</v>
      </c>
      <c r="AF136">
        <v>14254080000</v>
      </c>
      <c r="AH136" t="s">
        <v>138</v>
      </c>
      <c r="AI136">
        <v>18.775171</v>
      </c>
      <c r="AJ136">
        <v>5.3261999999999997E-2</v>
      </c>
      <c r="AK136">
        <v>446999262267</v>
      </c>
      <c r="AL136">
        <v>23808000000</v>
      </c>
      <c r="AN136" t="s">
        <v>176</v>
      </c>
      <c r="AO136">
        <v>0.86923300000000003</v>
      </c>
      <c r="AP136">
        <v>1.150439</v>
      </c>
      <c r="AQ136">
        <v>12390123306</v>
      </c>
      <c r="AR136">
        <v>14254080000</v>
      </c>
    </row>
    <row r="137" spans="28:44" x14ac:dyDescent="0.25">
      <c r="AH137" t="s">
        <v>139</v>
      </c>
      <c r="AI137">
        <v>19.115252999999999</v>
      </c>
      <c r="AJ137">
        <v>5.2313999999999999E-2</v>
      </c>
      <c r="AK137">
        <v>455095939629</v>
      </c>
      <c r="AL137">
        <v>23808000000</v>
      </c>
    </row>
    <row r="138" spans="28:44" x14ac:dyDescent="0.25">
      <c r="AB138" t="s">
        <v>120</v>
      </c>
      <c r="AH138" t="s">
        <v>140</v>
      </c>
      <c r="AI138">
        <v>18.769534</v>
      </c>
      <c r="AJ138">
        <v>5.3277999999999999E-2</v>
      </c>
      <c r="AK138">
        <v>446865074206</v>
      </c>
      <c r="AL138">
        <v>23808000000</v>
      </c>
      <c r="AN138" t="s">
        <v>120</v>
      </c>
    </row>
    <row r="139" spans="28:44" x14ac:dyDescent="0.25">
      <c r="AH139" t="s">
        <v>141</v>
      </c>
      <c r="AI139">
        <v>18.773696000000001</v>
      </c>
      <c r="AJ139">
        <v>5.3266000000000001E-2</v>
      </c>
      <c r="AK139">
        <v>446964163243</v>
      </c>
      <c r="AL139">
        <v>23808000000</v>
      </c>
    </row>
    <row r="140" spans="28:44" x14ac:dyDescent="0.25">
      <c r="AB140" t="s">
        <v>132</v>
      </c>
      <c r="AC140">
        <v>0.670068</v>
      </c>
      <c r="AD140">
        <v>1.492386</v>
      </c>
      <c r="AE140">
        <v>9551200941</v>
      </c>
      <c r="AF140">
        <v>14254080000</v>
      </c>
      <c r="AH140" t="s">
        <v>142</v>
      </c>
      <c r="AI140">
        <v>18.810614999999999</v>
      </c>
      <c r="AJ140">
        <v>5.3161E-2</v>
      </c>
      <c r="AK140">
        <v>447843124822</v>
      </c>
      <c r="AL140">
        <v>23808000000</v>
      </c>
      <c r="AN140" t="s">
        <v>132</v>
      </c>
      <c r="AO140">
        <v>1.5125120000000001</v>
      </c>
      <c r="AP140">
        <v>0.66115199999999996</v>
      </c>
      <c r="AQ140">
        <v>21559467211</v>
      </c>
      <c r="AR140">
        <v>14254080000</v>
      </c>
    </row>
    <row r="141" spans="28:44" x14ac:dyDescent="0.25">
      <c r="AB141" t="s">
        <v>115</v>
      </c>
      <c r="AC141">
        <v>0.650038</v>
      </c>
      <c r="AD141">
        <v>1.5383709999999999</v>
      </c>
      <c r="AE141">
        <v>9265694501</v>
      </c>
      <c r="AF141">
        <v>14254080000</v>
      </c>
      <c r="AH141" t="s">
        <v>143</v>
      </c>
      <c r="AI141">
        <v>18.351718999999999</v>
      </c>
      <c r="AJ141">
        <v>5.4490999999999998E-2</v>
      </c>
      <c r="AK141">
        <v>436917735050</v>
      </c>
      <c r="AL141">
        <v>23808000000</v>
      </c>
      <c r="AN141" t="s">
        <v>115</v>
      </c>
      <c r="AO141">
        <v>1.3805400000000001</v>
      </c>
      <c r="AP141">
        <v>0.72435400000000005</v>
      </c>
      <c r="AQ141">
        <v>19678325512</v>
      </c>
      <c r="AR141">
        <v>14254080000</v>
      </c>
    </row>
    <row r="142" spans="28:44" x14ac:dyDescent="0.25">
      <c r="AB142" t="s">
        <v>133</v>
      </c>
      <c r="AC142">
        <v>0.63753199999999999</v>
      </c>
      <c r="AD142">
        <v>1.5685480000000001</v>
      </c>
      <c r="AE142">
        <v>9087437292</v>
      </c>
      <c r="AF142">
        <v>14254080000</v>
      </c>
      <c r="AH142" t="s">
        <v>144</v>
      </c>
      <c r="AI142">
        <v>18.283376000000001</v>
      </c>
      <c r="AJ142">
        <v>5.4694E-2</v>
      </c>
      <c r="AK142">
        <v>435290612999</v>
      </c>
      <c r="AL142">
        <v>23808000000</v>
      </c>
      <c r="AN142" t="s">
        <v>133</v>
      </c>
      <c r="AO142">
        <v>1.3942060000000001</v>
      </c>
      <c r="AP142">
        <v>0.71725399999999995</v>
      </c>
      <c r="AQ142">
        <v>19873126899</v>
      </c>
      <c r="AR142">
        <v>14254080000</v>
      </c>
    </row>
    <row r="143" spans="28:44" x14ac:dyDescent="0.25">
      <c r="AB143" t="s">
        <v>134</v>
      </c>
      <c r="AC143">
        <v>0.64195500000000005</v>
      </c>
      <c r="AD143">
        <v>1.557742</v>
      </c>
      <c r="AE143">
        <v>9150477471</v>
      </c>
      <c r="AF143">
        <v>14254080000</v>
      </c>
      <c r="AH143" t="s">
        <v>145</v>
      </c>
      <c r="AI143">
        <v>18.445008999999999</v>
      </c>
      <c r="AJ143">
        <v>5.4214999999999999E-2</v>
      </c>
      <c r="AK143">
        <v>439138770087</v>
      </c>
      <c r="AL143">
        <v>23808000000</v>
      </c>
      <c r="AN143" t="s">
        <v>134</v>
      </c>
      <c r="AO143">
        <v>1.4275709999999999</v>
      </c>
      <c r="AP143">
        <v>0.70049099999999997</v>
      </c>
      <c r="AQ143">
        <v>20348710850</v>
      </c>
      <c r="AR143">
        <v>14254080000</v>
      </c>
    </row>
    <row r="144" spans="28:44" x14ac:dyDescent="0.25">
      <c r="AB144" t="s">
        <v>135</v>
      </c>
      <c r="AC144">
        <v>0.66619700000000004</v>
      </c>
      <c r="AD144">
        <v>1.5010570000000001</v>
      </c>
      <c r="AE144">
        <v>9496028469</v>
      </c>
      <c r="AF144">
        <v>14254080000</v>
      </c>
      <c r="AH144" t="s">
        <v>146</v>
      </c>
      <c r="AI144">
        <v>18.953607999999999</v>
      </c>
      <c r="AJ144">
        <v>5.2760000000000001E-2</v>
      </c>
      <c r="AK144">
        <v>451247509701</v>
      </c>
      <c r="AL144">
        <v>23808000000</v>
      </c>
      <c r="AN144" t="s">
        <v>135</v>
      </c>
      <c r="AO144">
        <v>1.5117510000000001</v>
      </c>
      <c r="AP144">
        <v>0.66148499999999999</v>
      </c>
      <c r="AQ144">
        <v>21548613006</v>
      </c>
      <c r="AR144">
        <v>14254080000</v>
      </c>
    </row>
    <row r="145" spans="28:44" x14ac:dyDescent="0.25">
      <c r="AB145" t="s">
        <v>136</v>
      </c>
      <c r="AC145">
        <v>0.634633</v>
      </c>
      <c r="AD145">
        <v>1.575715</v>
      </c>
      <c r="AE145">
        <v>9046105250</v>
      </c>
      <c r="AF145">
        <v>14254080000</v>
      </c>
      <c r="AH145" t="s">
        <v>147</v>
      </c>
      <c r="AI145">
        <v>18.714168999999998</v>
      </c>
      <c r="AJ145">
        <v>5.3435000000000003E-2</v>
      </c>
      <c r="AK145">
        <v>445546928125</v>
      </c>
      <c r="AL145">
        <v>23808000000</v>
      </c>
      <c r="AN145" t="s">
        <v>136</v>
      </c>
      <c r="AO145">
        <v>1.441516</v>
      </c>
      <c r="AP145">
        <v>0.69371400000000005</v>
      </c>
      <c r="AQ145">
        <v>20547482137</v>
      </c>
      <c r="AR145">
        <v>14254080000</v>
      </c>
    </row>
    <row r="146" spans="28:44" x14ac:dyDescent="0.25">
      <c r="AB146" t="s">
        <v>137</v>
      </c>
      <c r="AC146">
        <v>0.63042799999999999</v>
      </c>
      <c r="AD146">
        <v>1.5862240000000001</v>
      </c>
      <c r="AE146">
        <v>8986169419</v>
      </c>
      <c r="AF146">
        <v>14254080000</v>
      </c>
      <c r="AH146" t="s">
        <v>148</v>
      </c>
      <c r="AI146">
        <v>19.072206000000001</v>
      </c>
      <c r="AJ146">
        <v>5.2431999999999999E-2</v>
      </c>
      <c r="AK146">
        <v>454071087793</v>
      </c>
      <c r="AL146">
        <v>23808000000</v>
      </c>
      <c r="AN146" t="s">
        <v>137</v>
      </c>
      <c r="AO146">
        <v>1.3957660000000001</v>
      </c>
      <c r="AP146">
        <v>0.71645199999999998</v>
      </c>
      <c r="AQ146">
        <v>19895364234</v>
      </c>
      <c r="AR146">
        <v>14254080000</v>
      </c>
    </row>
    <row r="147" spans="28:44" x14ac:dyDescent="0.25">
      <c r="AB147" t="s">
        <v>138</v>
      </c>
      <c r="AC147">
        <v>0.65403</v>
      </c>
      <c r="AD147">
        <v>1.5289820000000001</v>
      </c>
      <c r="AE147">
        <v>9322593846</v>
      </c>
      <c r="AF147">
        <v>14254080000</v>
      </c>
      <c r="AH147" t="s">
        <v>149</v>
      </c>
      <c r="AI147">
        <v>18.967768</v>
      </c>
      <c r="AJ147">
        <v>5.2720999999999997E-2</v>
      </c>
      <c r="AK147">
        <v>451584611304</v>
      </c>
      <c r="AL147">
        <v>23808000000</v>
      </c>
      <c r="AN147" t="s">
        <v>138</v>
      </c>
      <c r="AO147">
        <v>1.21465</v>
      </c>
      <c r="AP147">
        <v>0.82328299999999999</v>
      </c>
      <c r="AQ147">
        <v>17313715998</v>
      </c>
      <c r="AR147">
        <v>14254080000</v>
      </c>
    </row>
    <row r="148" spans="28:44" x14ac:dyDescent="0.25">
      <c r="AB148" t="s">
        <v>139</v>
      </c>
      <c r="AC148">
        <v>0.64763999999999999</v>
      </c>
      <c r="AD148">
        <v>1.544068</v>
      </c>
      <c r="AE148">
        <v>9231512057</v>
      </c>
      <c r="AF148">
        <v>14254080000</v>
      </c>
      <c r="AN148" t="s">
        <v>139</v>
      </c>
      <c r="AO148">
        <v>1.430242</v>
      </c>
      <c r="AP148">
        <v>0.69918199999999997</v>
      </c>
      <c r="AQ148">
        <v>20386790133</v>
      </c>
      <c r="AR148">
        <v>14254080000</v>
      </c>
    </row>
    <row r="149" spans="28:44" x14ac:dyDescent="0.25">
      <c r="AB149" t="s">
        <v>140</v>
      </c>
      <c r="AC149">
        <v>0.61417500000000003</v>
      </c>
      <c r="AD149">
        <v>1.628201</v>
      </c>
      <c r="AE149">
        <v>8754496675</v>
      </c>
      <c r="AF149">
        <v>14254080000</v>
      </c>
      <c r="AH149" t="s">
        <v>97</v>
      </c>
      <c r="AN149" t="s">
        <v>140</v>
      </c>
      <c r="AO149">
        <v>1.224089</v>
      </c>
      <c r="AP149">
        <v>0.81693400000000005</v>
      </c>
      <c r="AQ149">
        <v>17448269576</v>
      </c>
      <c r="AR149">
        <v>14254080000</v>
      </c>
    </row>
    <row r="150" spans="28:44" x14ac:dyDescent="0.25">
      <c r="AB150" t="s">
        <v>141</v>
      </c>
      <c r="AC150">
        <v>0.63751000000000002</v>
      </c>
      <c r="AD150">
        <v>1.568603</v>
      </c>
      <c r="AE150">
        <v>9087119598</v>
      </c>
      <c r="AF150">
        <v>14254080000</v>
      </c>
      <c r="AN150" t="s">
        <v>141</v>
      </c>
      <c r="AO150">
        <v>1.441557</v>
      </c>
      <c r="AP150">
        <v>0.69369499999999995</v>
      </c>
      <c r="AQ150">
        <v>20548065013</v>
      </c>
      <c r="AR150">
        <v>14254080000</v>
      </c>
    </row>
    <row r="151" spans="28:44" x14ac:dyDescent="0.25">
      <c r="AB151" t="s">
        <v>142</v>
      </c>
      <c r="AC151">
        <v>0.64562299999999995</v>
      </c>
      <c r="AD151">
        <v>1.548891</v>
      </c>
      <c r="AE151">
        <v>9202764394</v>
      </c>
      <c r="AF151">
        <v>14254080000</v>
      </c>
      <c r="AH151" t="s">
        <v>119</v>
      </c>
      <c r="AN151" t="s">
        <v>142</v>
      </c>
      <c r="AO151">
        <v>1.441338</v>
      </c>
      <c r="AP151">
        <v>0.69379999999999997</v>
      </c>
      <c r="AQ151">
        <v>20544941688</v>
      </c>
      <c r="AR151">
        <v>14254080000</v>
      </c>
    </row>
    <row r="152" spans="28:44" x14ac:dyDescent="0.25">
      <c r="AB152" t="s">
        <v>143</v>
      </c>
      <c r="AC152">
        <v>0.64778899999999995</v>
      </c>
      <c r="AD152">
        <v>1.543712</v>
      </c>
      <c r="AE152">
        <v>9233639763</v>
      </c>
      <c r="AF152">
        <v>14254080000</v>
      </c>
      <c r="AN152" t="s">
        <v>143</v>
      </c>
      <c r="AO152">
        <v>1.4278660000000001</v>
      </c>
      <c r="AP152">
        <v>0.70034600000000002</v>
      </c>
      <c r="AQ152">
        <v>20352913571</v>
      </c>
      <c r="AR152">
        <v>14254080000</v>
      </c>
    </row>
    <row r="153" spans="28:44" x14ac:dyDescent="0.25">
      <c r="AB153" t="s">
        <v>144</v>
      </c>
      <c r="AC153">
        <v>0.67808500000000005</v>
      </c>
      <c r="AD153">
        <v>1.4747399999999999</v>
      </c>
      <c r="AE153">
        <v>9665484383</v>
      </c>
      <c r="AF153">
        <v>14254080000</v>
      </c>
      <c r="AH153" t="s">
        <v>132</v>
      </c>
      <c r="AI153">
        <v>1.355262</v>
      </c>
      <c r="AK153">
        <v>64532168677</v>
      </c>
      <c r="AL153">
        <v>47616000000</v>
      </c>
      <c r="AN153" t="s">
        <v>144</v>
      </c>
      <c r="AO153">
        <v>1.2079629999999999</v>
      </c>
      <c r="AP153">
        <v>0.82784000000000002</v>
      </c>
      <c r="AQ153">
        <v>17218394289</v>
      </c>
      <c r="AR153">
        <v>14254080000</v>
      </c>
    </row>
    <row r="154" spans="28:44" x14ac:dyDescent="0.25">
      <c r="AB154" t="s">
        <v>145</v>
      </c>
      <c r="AC154">
        <v>0.64564100000000002</v>
      </c>
      <c r="AD154">
        <v>1.5488489999999999</v>
      </c>
      <c r="AE154">
        <v>9203016241</v>
      </c>
      <c r="AF154">
        <v>14254080000</v>
      </c>
      <c r="AH154" t="s">
        <v>115</v>
      </c>
      <c r="AI154">
        <v>1.293242</v>
      </c>
      <c r="AK154">
        <v>61578991460</v>
      </c>
      <c r="AL154">
        <v>47616000000</v>
      </c>
      <c r="AN154" t="s">
        <v>145</v>
      </c>
      <c r="AO154">
        <v>1.188693</v>
      </c>
      <c r="AP154">
        <v>0.84126000000000001</v>
      </c>
      <c r="AQ154">
        <v>16943729257</v>
      </c>
      <c r="AR154">
        <v>14254080000</v>
      </c>
    </row>
    <row r="155" spans="28:44" x14ac:dyDescent="0.25">
      <c r="AB155" t="s">
        <v>146</v>
      </c>
      <c r="AC155">
        <v>0.69842800000000005</v>
      </c>
      <c r="AD155">
        <v>1.431786</v>
      </c>
      <c r="AE155">
        <v>9955453658</v>
      </c>
      <c r="AF155">
        <v>14254080000</v>
      </c>
      <c r="AH155" t="s">
        <v>133</v>
      </c>
      <c r="AI155">
        <v>1.2535780000000001</v>
      </c>
      <c r="AK155">
        <v>59690375730</v>
      </c>
      <c r="AL155">
        <v>47616000000</v>
      </c>
      <c r="AN155" t="s">
        <v>146</v>
      </c>
      <c r="AO155">
        <v>1.207908</v>
      </c>
      <c r="AP155">
        <v>0.827878</v>
      </c>
      <c r="AQ155">
        <v>17217612475</v>
      </c>
      <c r="AR155">
        <v>14254080000</v>
      </c>
    </row>
    <row r="156" spans="28:44" x14ac:dyDescent="0.25">
      <c r="AB156" t="s">
        <v>147</v>
      </c>
      <c r="AC156">
        <v>0.64134800000000003</v>
      </c>
      <c r="AD156">
        <v>1.559215</v>
      </c>
      <c r="AE156">
        <v>9141829281</v>
      </c>
      <c r="AF156">
        <v>14254080000</v>
      </c>
      <c r="AH156" t="s">
        <v>134</v>
      </c>
      <c r="AI156">
        <v>1.339661</v>
      </c>
      <c r="AK156">
        <v>63789287254</v>
      </c>
      <c r="AL156">
        <v>47616000000</v>
      </c>
      <c r="AN156" t="s">
        <v>147</v>
      </c>
      <c r="AO156">
        <v>1.44075</v>
      </c>
      <c r="AP156">
        <v>0.69408300000000001</v>
      </c>
      <c r="AQ156">
        <v>20536558986</v>
      </c>
      <c r="AR156">
        <v>14254080000</v>
      </c>
    </row>
    <row r="157" spans="28:44" x14ac:dyDescent="0.25">
      <c r="AB157" t="s">
        <v>148</v>
      </c>
      <c r="AC157">
        <v>0.64076500000000003</v>
      </c>
      <c r="AD157">
        <v>1.5606340000000001</v>
      </c>
      <c r="AE157">
        <v>9133516717</v>
      </c>
      <c r="AF157">
        <v>14254080000</v>
      </c>
      <c r="AH157" t="s">
        <v>135</v>
      </c>
      <c r="AI157">
        <v>1.342705</v>
      </c>
      <c r="AK157">
        <v>63934264204</v>
      </c>
      <c r="AL157">
        <v>47616000000</v>
      </c>
      <c r="AN157" t="s">
        <v>148</v>
      </c>
      <c r="AO157">
        <v>1.4412879999999999</v>
      </c>
      <c r="AP157">
        <v>0.693824</v>
      </c>
      <c r="AQ157">
        <v>20544233878</v>
      </c>
      <c r="AR157">
        <v>14254080000</v>
      </c>
    </row>
    <row r="158" spans="28:44" x14ac:dyDescent="0.25">
      <c r="AB158" t="s">
        <v>149</v>
      </c>
      <c r="AC158">
        <v>0.64487899999999998</v>
      </c>
      <c r="AD158">
        <v>1.550678</v>
      </c>
      <c r="AE158">
        <v>9192161405</v>
      </c>
      <c r="AF158">
        <v>14254080000</v>
      </c>
      <c r="AH158" t="s">
        <v>136</v>
      </c>
      <c r="AI158">
        <v>1.3368500000000001</v>
      </c>
      <c r="AK158">
        <v>63655438027</v>
      </c>
      <c r="AL158">
        <v>47616000000</v>
      </c>
      <c r="AN158" t="s">
        <v>149</v>
      </c>
      <c r="AO158">
        <v>1.285957</v>
      </c>
      <c r="AP158">
        <v>0.77763099999999996</v>
      </c>
      <c r="AQ158">
        <v>18330135203</v>
      </c>
      <c r="AR158">
        <v>14254080000</v>
      </c>
    </row>
    <row r="159" spans="28:44" x14ac:dyDescent="0.25">
      <c r="AB159" t="s">
        <v>176</v>
      </c>
      <c r="AC159">
        <v>0.65371500000000005</v>
      </c>
      <c r="AD159">
        <v>1.5297179999999999</v>
      </c>
      <c r="AE159">
        <v>9318107765</v>
      </c>
      <c r="AF159">
        <v>14254080000</v>
      </c>
      <c r="AH159" t="s">
        <v>137</v>
      </c>
      <c r="AI159">
        <v>1.3306480000000001</v>
      </c>
      <c r="AK159">
        <v>63360146742</v>
      </c>
      <c r="AL159">
        <v>47616000000</v>
      </c>
      <c r="AN159" t="s">
        <v>176</v>
      </c>
      <c r="AO159">
        <v>1.440831</v>
      </c>
      <c r="AP159">
        <v>0.69404399999999999</v>
      </c>
      <c r="AQ159">
        <v>20537715633</v>
      </c>
      <c r="AR159">
        <v>14254080000</v>
      </c>
    </row>
    <row r="160" spans="28:44" x14ac:dyDescent="0.25">
      <c r="AH160" t="s">
        <v>138</v>
      </c>
      <c r="AI160">
        <v>1.4075740000000001</v>
      </c>
      <c r="AK160">
        <v>67023053892</v>
      </c>
      <c r="AL160">
        <v>47616000000</v>
      </c>
    </row>
    <row r="161" spans="28:44" x14ac:dyDescent="0.25">
      <c r="AB161" t="s">
        <v>179</v>
      </c>
      <c r="AH161" t="s">
        <v>139</v>
      </c>
      <c r="AI161">
        <v>1.294627</v>
      </c>
      <c r="AK161">
        <v>61644943033</v>
      </c>
      <c r="AL161">
        <v>47616000000</v>
      </c>
      <c r="AN161" t="s">
        <v>179</v>
      </c>
    </row>
    <row r="162" spans="28:44" x14ac:dyDescent="0.25">
      <c r="AH162" t="s">
        <v>140</v>
      </c>
      <c r="AI162">
        <v>1.3383419999999999</v>
      </c>
      <c r="AK162">
        <v>63726513993</v>
      </c>
      <c r="AL162">
        <v>47616000000</v>
      </c>
    </row>
    <row r="163" spans="28:44" x14ac:dyDescent="0.25">
      <c r="AB163" t="s">
        <v>97</v>
      </c>
      <c r="AH163" t="s">
        <v>141</v>
      </c>
      <c r="AI163">
        <v>1.335539</v>
      </c>
      <c r="AK163">
        <v>63593044418</v>
      </c>
      <c r="AL163">
        <v>47616000000</v>
      </c>
      <c r="AN163" t="s">
        <v>97</v>
      </c>
    </row>
    <row r="164" spans="28:44" x14ac:dyDescent="0.25">
      <c r="AH164" t="s">
        <v>142</v>
      </c>
      <c r="AI164">
        <v>1.3410979999999999</v>
      </c>
      <c r="AK164">
        <v>63857725528</v>
      </c>
      <c r="AL164">
        <v>47616000000</v>
      </c>
    </row>
    <row r="165" spans="28:44" x14ac:dyDescent="0.25">
      <c r="AB165" t="s">
        <v>119</v>
      </c>
      <c r="AH165" t="s">
        <v>143</v>
      </c>
      <c r="AI165">
        <v>1.4112659999999999</v>
      </c>
      <c r="AK165">
        <v>67198855576</v>
      </c>
      <c r="AL165">
        <v>47616000000</v>
      </c>
      <c r="AN165" t="s">
        <v>119</v>
      </c>
    </row>
    <row r="166" spans="28:44" x14ac:dyDescent="0.25">
      <c r="AH166" t="s">
        <v>144</v>
      </c>
      <c r="AI166">
        <v>1.31193</v>
      </c>
      <c r="AK166">
        <v>62468860056</v>
      </c>
      <c r="AL166">
        <v>47616000000</v>
      </c>
    </row>
    <row r="167" spans="28:44" x14ac:dyDescent="0.25">
      <c r="AB167" t="s">
        <v>132</v>
      </c>
      <c r="AC167">
        <v>0.43654999999999999</v>
      </c>
      <c r="AD167">
        <v>2.290689</v>
      </c>
      <c r="AE167">
        <v>7599459736</v>
      </c>
      <c r="AF167">
        <v>17408000000</v>
      </c>
      <c r="AH167" t="s">
        <v>145</v>
      </c>
      <c r="AI167">
        <v>1.338781</v>
      </c>
      <c r="AK167">
        <v>63747406992</v>
      </c>
      <c r="AL167">
        <v>47616000000</v>
      </c>
      <c r="AN167" t="s">
        <v>132</v>
      </c>
      <c r="AO167">
        <v>0.81540999999999997</v>
      </c>
      <c r="AP167">
        <v>1.2263770000000001</v>
      </c>
      <c r="AQ167">
        <v>14194655229</v>
      </c>
      <c r="AR167">
        <v>17408000000</v>
      </c>
    </row>
    <row r="168" spans="28:44" x14ac:dyDescent="0.25">
      <c r="AB168" t="s">
        <v>115</v>
      </c>
      <c r="AC168">
        <v>0.54678000000000004</v>
      </c>
      <c r="AD168">
        <v>1.8288899999999999</v>
      </c>
      <c r="AE168">
        <v>9518340924</v>
      </c>
      <c r="AF168">
        <v>17408000000</v>
      </c>
      <c r="AH168" t="s">
        <v>146</v>
      </c>
      <c r="AI168">
        <v>1.252726</v>
      </c>
      <c r="AK168">
        <v>59649801547</v>
      </c>
      <c r="AL168">
        <v>47616000000</v>
      </c>
      <c r="AN168" t="s">
        <v>115</v>
      </c>
      <c r="AO168">
        <v>0.76420200000000005</v>
      </c>
      <c r="AP168">
        <v>1.3085549999999999</v>
      </c>
      <c r="AQ168">
        <v>13303224594</v>
      </c>
      <c r="AR168">
        <v>17408000000</v>
      </c>
    </row>
    <row r="169" spans="28:44" x14ac:dyDescent="0.25">
      <c r="AB169" t="s">
        <v>133</v>
      </c>
      <c r="AC169">
        <v>0.45402300000000001</v>
      </c>
      <c r="AD169">
        <v>2.2025329999999999</v>
      </c>
      <c r="AE169">
        <v>7903627371</v>
      </c>
      <c r="AF169">
        <v>17408000000</v>
      </c>
      <c r="AH169" t="s">
        <v>147</v>
      </c>
      <c r="AI169">
        <v>1.3297000000000001</v>
      </c>
      <c r="AK169">
        <v>63315002502</v>
      </c>
      <c r="AL169">
        <v>47616000000</v>
      </c>
      <c r="AN169" t="s">
        <v>133</v>
      </c>
      <c r="AO169">
        <v>0.76259100000000002</v>
      </c>
      <c r="AP169">
        <v>1.311318</v>
      </c>
      <c r="AQ169">
        <v>13275190236</v>
      </c>
      <c r="AR169">
        <v>17408000000</v>
      </c>
    </row>
    <row r="170" spans="28:44" x14ac:dyDescent="0.25">
      <c r="AB170" t="s">
        <v>134</v>
      </c>
      <c r="AC170">
        <v>0.41824</v>
      </c>
      <c r="AD170">
        <v>2.390971</v>
      </c>
      <c r="AE170">
        <v>7280723229</v>
      </c>
      <c r="AF170">
        <v>17408000000</v>
      </c>
      <c r="AH170" t="s">
        <v>148</v>
      </c>
      <c r="AI170">
        <v>1.2781549999999999</v>
      </c>
      <c r="AK170">
        <v>60860640404</v>
      </c>
      <c r="AL170">
        <v>47616000000</v>
      </c>
      <c r="AN170" t="s">
        <v>134</v>
      </c>
      <c r="AO170">
        <v>0.80847999999999998</v>
      </c>
      <c r="AP170">
        <v>1.2368889999999999</v>
      </c>
      <c r="AQ170">
        <v>14074016433</v>
      </c>
      <c r="AR170">
        <v>17408000000</v>
      </c>
    </row>
    <row r="171" spans="28:44" x14ac:dyDescent="0.25">
      <c r="AB171" t="s">
        <v>135</v>
      </c>
      <c r="AC171">
        <v>0.53865099999999999</v>
      </c>
      <c r="AD171">
        <v>1.8564909999999999</v>
      </c>
      <c r="AE171">
        <v>9376830361</v>
      </c>
      <c r="AF171">
        <v>17408000000</v>
      </c>
      <c r="AH171" t="s">
        <v>149</v>
      </c>
      <c r="AI171">
        <v>1.267172</v>
      </c>
      <c r="AK171">
        <v>60337661867</v>
      </c>
      <c r="AL171">
        <v>47616000000</v>
      </c>
      <c r="AN171" t="s">
        <v>135</v>
      </c>
      <c r="AO171">
        <v>0.91008699999999998</v>
      </c>
      <c r="AP171">
        <v>1.0987960000000001</v>
      </c>
      <c r="AQ171">
        <v>15842802056</v>
      </c>
      <c r="AR171">
        <v>17408000000</v>
      </c>
    </row>
    <row r="172" spans="28:44" x14ac:dyDescent="0.25">
      <c r="AB172" t="s">
        <v>136</v>
      </c>
      <c r="AC172">
        <v>0.39572200000000002</v>
      </c>
      <c r="AD172">
        <v>2.5270269999999999</v>
      </c>
      <c r="AE172">
        <v>6888727445</v>
      </c>
      <c r="AF172">
        <v>17408000000</v>
      </c>
      <c r="AN172" t="s">
        <v>136</v>
      </c>
      <c r="AO172">
        <v>0.78554900000000005</v>
      </c>
      <c r="AP172">
        <v>1.2729950000000001</v>
      </c>
      <c r="AQ172">
        <v>13674841266</v>
      </c>
      <c r="AR172">
        <v>17408000000</v>
      </c>
    </row>
    <row r="173" spans="28:44" x14ac:dyDescent="0.25">
      <c r="AB173" t="s">
        <v>137</v>
      </c>
      <c r="AC173">
        <v>0.44108599999999998</v>
      </c>
      <c r="AD173">
        <v>2.2671329999999998</v>
      </c>
      <c r="AE173">
        <v>7678419034</v>
      </c>
      <c r="AF173">
        <v>17408000000</v>
      </c>
      <c r="AH173" t="s">
        <v>120</v>
      </c>
      <c r="AN173" t="s">
        <v>137</v>
      </c>
      <c r="AO173">
        <v>0.76978199999999997</v>
      </c>
      <c r="AP173">
        <v>1.299069</v>
      </c>
      <c r="AQ173">
        <v>13400361607</v>
      </c>
      <c r="AR173">
        <v>17408000000</v>
      </c>
    </row>
    <row r="174" spans="28:44" x14ac:dyDescent="0.25">
      <c r="AB174" t="s">
        <v>138</v>
      </c>
      <c r="AC174">
        <v>0.63995999999999997</v>
      </c>
      <c r="AD174">
        <v>1.5625979999999999</v>
      </c>
      <c r="AE174">
        <v>11140418183</v>
      </c>
      <c r="AF174">
        <v>17408000000</v>
      </c>
      <c r="AN174" t="s">
        <v>138</v>
      </c>
      <c r="AO174">
        <v>0.92269500000000004</v>
      </c>
      <c r="AP174">
        <v>1.083782</v>
      </c>
      <c r="AQ174">
        <v>16062269278</v>
      </c>
      <c r="AR174">
        <v>17408000000</v>
      </c>
    </row>
    <row r="175" spans="28:44" x14ac:dyDescent="0.25">
      <c r="AB175" t="s">
        <v>139</v>
      </c>
      <c r="AC175">
        <v>0.40366099999999999</v>
      </c>
      <c r="AD175">
        <v>2.477328</v>
      </c>
      <c r="AE175">
        <v>7026925977</v>
      </c>
      <c r="AF175">
        <v>17408000000</v>
      </c>
      <c r="AH175" t="s">
        <v>132</v>
      </c>
      <c r="AI175">
        <v>1.3407070000000001</v>
      </c>
      <c r="AK175">
        <v>63839109619</v>
      </c>
      <c r="AL175">
        <v>47616000000</v>
      </c>
      <c r="AN175" t="s">
        <v>139</v>
      </c>
      <c r="AO175">
        <v>0.79499200000000003</v>
      </c>
      <c r="AP175">
        <v>1.2578750000000001</v>
      </c>
      <c r="AQ175">
        <v>13839215939</v>
      </c>
      <c r="AR175">
        <v>17408000000</v>
      </c>
    </row>
    <row r="176" spans="28:44" x14ac:dyDescent="0.25">
      <c r="AB176" t="s">
        <v>140</v>
      </c>
      <c r="AC176">
        <v>0.60559499999999999</v>
      </c>
      <c r="AD176">
        <v>1.651267</v>
      </c>
      <c r="AE176">
        <v>10542206328</v>
      </c>
      <c r="AF176">
        <v>17408000000</v>
      </c>
      <c r="AH176" t="s">
        <v>115</v>
      </c>
      <c r="AI176">
        <v>1.278405</v>
      </c>
      <c r="AK176">
        <v>60872552738</v>
      </c>
      <c r="AL176">
        <v>47616000000</v>
      </c>
      <c r="AN176" t="s">
        <v>140</v>
      </c>
      <c r="AO176">
        <v>0.94594299999999998</v>
      </c>
      <c r="AP176">
        <v>1.0571470000000001</v>
      </c>
      <c r="AQ176">
        <v>16466969293</v>
      </c>
      <c r="AR176">
        <v>17408000000</v>
      </c>
    </row>
    <row r="177" spans="28:44" x14ac:dyDescent="0.25">
      <c r="AB177" t="s">
        <v>141</v>
      </c>
      <c r="AC177">
        <v>0.40647899999999998</v>
      </c>
      <c r="AD177">
        <v>2.4601510000000002</v>
      </c>
      <c r="AE177">
        <v>7075988973</v>
      </c>
      <c r="AF177">
        <v>17408000000</v>
      </c>
      <c r="AH177" t="s">
        <v>133</v>
      </c>
      <c r="AI177">
        <v>1.245115</v>
      </c>
      <c r="AK177">
        <v>59287381033</v>
      </c>
      <c r="AL177">
        <v>47616000000</v>
      </c>
      <c r="AN177" t="s">
        <v>141</v>
      </c>
      <c r="AO177">
        <v>0.84454899999999999</v>
      </c>
      <c r="AP177">
        <v>1.184064</v>
      </c>
      <c r="AQ177">
        <v>14701910681</v>
      </c>
      <c r="AR177">
        <v>17408000000</v>
      </c>
    </row>
    <row r="178" spans="28:44" x14ac:dyDescent="0.25">
      <c r="AB178" t="s">
        <v>142</v>
      </c>
      <c r="AC178">
        <v>0.39252700000000001</v>
      </c>
      <c r="AD178">
        <v>2.547593</v>
      </c>
      <c r="AE178">
        <v>6833116389</v>
      </c>
      <c r="AF178">
        <v>17408000000</v>
      </c>
      <c r="AH178" t="s">
        <v>134</v>
      </c>
      <c r="AI178">
        <v>1.3123370000000001</v>
      </c>
      <c r="AK178">
        <v>62488218617</v>
      </c>
      <c r="AL178">
        <v>47616000000</v>
      </c>
      <c r="AN178" t="s">
        <v>142</v>
      </c>
      <c r="AO178">
        <v>0.80574000000000001</v>
      </c>
      <c r="AP178">
        <v>1.241096</v>
      </c>
      <c r="AQ178">
        <v>14026316307</v>
      </c>
      <c r="AR178">
        <v>17408000000</v>
      </c>
    </row>
    <row r="179" spans="28:44" x14ac:dyDescent="0.25">
      <c r="AB179" t="s">
        <v>143</v>
      </c>
      <c r="AC179">
        <v>0.53060300000000005</v>
      </c>
      <c r="AD179">
        <v>1.884647</v>
      </c>
      <c r="AE179">
        <v>9236745208</v>
      </c>
      <c r="AF179">
        <v>17408000000</v>
      </c>
      <c r="AH179" t="s">
        <v>135</v>
      </c>
      <c r="AI179">
        <v>1.3381540000000001</v>
      </c>
      <c r="AK179">
        <v>63717553875</v>
      </c>
      <c r="AL179">
        <v>47616000000</v>
      </c>
      <c r="AN179" t="s">
        <v>143</v>
      </c>
      <c r="AO179">
        <v>0.86177000000000004</v>
      </c>
      <c r="AP179">
        <v>1.1604030000000001</v>
      </c>
      <c r="AQ179">
        <v>15001685345</v>
      </c>
      <c r="AR179">
        <v>17408000000</v>
      </c>
    </row>
    <row r="180" spans="28:44" x14ac:dyDescent="0.25">
      <c r="AB180" t="s">
        <v>144</v>
      </c>
      <c r="AC180">
        <v>0.503054</v>
      </c>
      <c r="AD180">
        <v>1.987857</v>
      </c>
      <c r="AE180">
        <v>8757168726</v>
      </c>
      <c r="AF180">
        <v>17408000000</v>
      </c>
      <c r="AH180" t="s">
        <v>136</v>
      </c>
      <c r="AI180">
        <v>1.2351259999999999</v>
      </c>
      <c r="AK180">
        <v>58811755554</v>
      </c>
      <c r="AL180">
        <v>47616000000</v>
      </c>
      <c r="AN180" t="s">
        <v>144</v>
      </c>
      <c r="AO180">
        <v>0.86292400000000002</v>
      </c>
      <c r="AP180">
        <v>1.1588499999999999</v>
      </c>
      <c r="AQ180">
        <v>15021782841</v>
      </c>
      <c r="AR180">
        <v>17408000000</v>
      </c>
    </row>
    <row r="181" spans="28:44" x14ac:dyDescent="0.25">
      <c r="AB181" t="s">
        <v>145</v>
      </c>
      <c r="AC181">
        <v>0.60156600000000005</v>
      </c>
      <c r="AD181">
        <v>1.662328</v>
      </c>
      <c r="AE181">
        <v>10472062722</v>
      </c>
      <c r="AF181">
        <v>17408000000</v>
      </c>
      <c r="AH181" t="s">
        <v>137</v>
      </c>
      <c r="AI181">
        <v>1.2288680000000001</v>
      </c>
      <c r="AK181">
        <v>58513779296</v>
      </c>
      <c r="AL181">
        <v>47616000000</v>
      </c>
      <c r="AN181" t="s">
        <v>145</v>
      </c>
      <c r="AO181">
        <v>0.94587200000000005</v>
      </c>
      <c r="AP181">
        <v>1.0572250000000001</v>
      </c>
      <c r="AQ181">
        <v>16465747608</v>
      </c>
      <c r="AR181">
        <v>17408000000</v>
      </c>
    </row>
    <row r="182" spans="28:44" x14ac:dyDescent="0.25">
      <c r="AB182" t="s">
        <v>146</v>
      </c>
      <c r="AC182">
        <v>0.46460899999999999</v>
      </c>
      <c r="AD182">
        <v>2.1523460000000001</v>
      </c>
      <c r="AE182">
        <v>8087918584</v>
      </c>
      <c r="AF182">
        <v>17408000000</v>
      </c>
      <c r="AH182" t="s">
        <v>138</v>
      </c>
      <c r="AI182">
        <v>1.3398840000000001</v>
      </c>
      <c r="AK182">
        <v>63799929398</v>
      </c>
      <c r="AL182">
        <v>47616000000</v>
      </c>
      <c r="AN182" t="s">
        <v>146</v>
      </c>
      <c r="AO182">
        <v>0.80214799999999997</v>
      </c>
      <c r="AP182">
        <v>1.246653</v>
      </c>
      <c r="AQ182">
        <v>13963784604</v>
      </c>
      <c r="AR182">
        <v>17408000000</v>
      </c>
    </row>
    <row r="183" spans="28:44" x14ac:dyDescent="0.25">
      <c r="AB183" t="s">
        <v>147</v>
      </c>
      <c r="AC183">
        <v>0.426736</v>
      </c>
      <c r="AD183">
        <v>2.3433709999999999</v>
      </c>
      <c r="AE183">
        <v>7428615250</v>
      </c>
      <c r="AF183">
        <v>17408000000</v>
      </c>
      <c r="AH183" t="s">
        <v>139</v>
      </c>
      <c r="AI183">
        <v>1.299774</v>
      </c>
      <c r="AK183">
        <v>61890026198</v>
      </c>
      <c r="AL183">
        <v>47616000000</v>
      </c>
      <c r="AN183" t="s">
        <v>147</v>
      </c>
      <c r="AO183">
        <v>0.78349899999999995</v>
      </c>
      <c r="AP183">
        <v>1.2763260000000001</v>
      </c>
      <c r="AQ183">
        <v>13639152245</v>
      </c>
      <c r="AR183">
        <v>17408000000</v>
      </c>
    </row>
    <row r="184" spans="28:44" x14ac:dyDescent="0.25">
      <c r="AB184" t="s">
        <v>148</v>
      </c>
      <c r="AC184">
        <v>0.40736299999999998</v>
      </c>
      <c r="AD184">
        <v>2.4548109999999999</v>
      </c>
      <c r="AE184">
        <v>7091379867</v>
      </c>
      <c r="AF184">
        <v>17408000000</v>
      </c>
      <c r="AH184" t="s">
        <v>140</v>
      </c>
      <c r="AI184">
        <v>1.2361310000000001</v>
      </c>
      <c r="AK184">
        <v>58859596594</v>
      </c>
      <c r="AL184">
        <v>47616000000</v>
      </c>
      <c r="AN184" t="s">
        <v>148</v>
      </c>
      <c r="AO184">
        <v>0.79829600000000001</v>
      </c>
      <c r="AP184">
        <v>1.252669</v>
      </c>
      <c r="AQ184">
        <v>13896731013</v>
      </c>
      <c r="AR184">
        <v>17408000000</v>
      </c>
    </row>
    <row r="185" spans="28:44" x14ac:dyDescent="0.25">
      <c r="AB185" t="s">
        <v>149</v>
      </c>
      <c r="AC185">
        <v>0.44962999999999997</v>
      </c>
      <c r="AD185">
        <v>2.2240500000000001</v>
      </c>
      <c r="AE185">
        <v>7827160831</v>
      </c>
      <c r="AF185">
        <v>17408000000</v>
      </c>
      <c r="AH185" t="s">
        <v>141</v>
      </c>
      <c r="AI185">
        <v>1.2353730000000001</v>
      </c>
      <c r="AK185">
        <v>58823540426</v>
      </c>
      <c r="AL185">
        <v>47616000000</v>
      </c>
      <c r="AN185" t="s">
        <v>149</v>
      </c>
      <c r="AO185">
        <v>0.787802</v>
      </c>
      <c r="AP185">
        <v>1.269355</v>
      </c>
      <c r="AQ185">
        <v>13714053677</v>
      </c>
      <c r="AR185">
        <v>17408000000</v>
      </c>
    </row>
    <row r="186" spans="28:44" x14ac:dyDescent="0.25">
      <c r="AB186" t="s">
        <v>176</v>
      </c>
      <c r="AC186">
        <v>0.43750099999999997</v>
      </c>
      <c r="AD186">
        <v>2.2857099999999999</v>
      </c>
      <c r="AE186">
        <v>7616015757</v>
      </c>
      <c r="AF186">
        <v>17408000000</v>
      </c>
      <c r="AH186" t="s">
        <v>142</v>
      </c>
      <c r="AI186">
        <v>1.316754</v>
      </c>
      <c r="AK186">
        <v>62698538549</v>
      </c>
      <c r="AL186">
        <v>47616000000</v>
      </c>
      <c r="AN186" t="s">
        <v>176</v>
      </c>
      <c r="AO186">
        <v>0.77144500000000005</v>
      </c>
      <c r="AP186">
        <v>1.2962689999999999</v>
      </c>
      <c r="AQ186">
        <v>13429314668</v>
      </c>
      <c r="AR186">
        <v>17408000000</v>
      </c>
    </row>
    <row r="187" spans="28:44" x14ac:dyDescent="0.25">
      <c r="AH187" t="s">
        <v>143</v>
      </c>
      <c r="AI187">
        <v>1.3340270000000001</v>
      </c>
      <c r="AK187">
        <v>63521007958</v>
      </c>
      <c r="AL187">
        <v>47616000000</v>
      </c>
    </row>
    <row r="188" spans="28:44" x14ac:dyDescent="0.25">
      <c r="AB188" t="s">
        <v>120</v>
      </c>
      <c r="AH188" t="s">
        <v>144</v>
      </c>
      <c r="AI188">
        <v>1.2700560000000001</v>
      </c>
      <c r="AK188">
        <v>60474973187</v>
      </c>
      <c r="AL188">
        <v>47616000000</v>
      </c>
      <c r="AN188" t="s">
        <v>120</v>
      </c>
    </row>
    <row r="189" spans="28:44" x14ac:dyDescent="0.25">
      <c r="AH189" t="s">
        <v>145</v>
      </c>
      <c r="AI189">
        <v>1.3197019999999999</v>
      </c>
      <c r="AK189">
        <v>62838951271</v>
      </c>
      <c r="AL189">
        <v>47616000000</v>
      </c>
    </row>
    <row r="190" spans="28:44" x14ac:dyDescent="0.25">
      <c r="AB190" t="s">
        <v>132</v>
      </c>
      <c r="AC190">
        <v>0.62925699999999996</v>
      </c>
      <c r="AD190">
        <v>1.5891759999999999</v>
      </c>
      <c r="AE190">
        <v>10954105636</v>
      </c>
      <c r="AF190">
        <v>17408000000</v>
      </c>
      <c r="AH190" t="s">
        <v>146</v>
      </c>
      <c r="AI190">
        <v>1.221352</v>
      </c>
      <c r="AK190">
        <v>58155896975</v>
      </c>
      <c r="AL190">
        <v>47616000000</v>
      </c>
      <c r="AN190" t="s">
        <v>132</v>
      </c>
      <c r="AO190">
        <v>1.4464330000000001</v>
      </c>
      <c r="AP190">
        <v>0.69135599999999997</v>
      </c>
      <c r="AQ190">
        <v>25179509981</v>
      </c>
      <c r="AR190">
        <v>17408000000</v>
      </c>
    </row>
    <row r="191" spans="28:44" x14ac:dyDescent="0.25">
      <c r="AB191" t="s">
        <v>115</v>
      </c>
      <c r="AC191">
        <v>0.62617299999999998</v>
      </c>
      <c r="AD191">
        <v>1.597002</v>
      </c>
      <c r="AE191">
        <v>10900421941</v>
      </c>
      <c r="AF191">
        <v>17408000000</v>
      </c>
      <c r="AH191" t="s">
        <v>147</v>
      </c>
      <c r="AI191">
        <v>1.3123670000000001</v>
      </c>
      <c r="AK191">
        <v>62489652448</v>
      </c>
      <c r="AL191">
        <v>47616000000</v>
      </c>
      <c r="AN191" t="s">
        <v>115</v>
      </c>
      <c r="AO191">
        <v>1.3323419999999999</v>
      </c>
      <c r="AP191">
        <v>0.75055799999999995</v>
      </c>
      <c r="AQ191">
        <v>23193416866</v>
      </c>
      <c r="AR191">
        <v>17408000000</v>
      </c>
    </row>
    <row r="192" spans="28:44" x14ac:dyDescent="0.25">
      <c r="AB192" t="s">
        <v>133</v>
      </c>
      <c r="AC192">
        <v>0.59359899999999999</v>
      </c>
      <c r="AD192">
        <v>1.6846380000000001</v>
      </c>
      <c r="AE192">
        <v>10333377302</v>
      </c>
      <c r="AF192">
        <v>17408000000</v>
      </c>
      <c r="AH192" t="s">
        <v>148</v>
      </c>
      <c r="AI192">
        <v>1.255846</v>
      </c>
      <c r="AK192">
        <v>59798352948</v>
      </c>
      <c r="AL192">
        <v>47616000000</v>
      </c>
      <c r="AN192" t="s">
        <v>133</v>
      </c>
      <c r="AO192">
        <v>1.3446739999999999</v>
      </c>
      <c r="AP192">
        <v>0.74367499999999997</v>
      </c>
      <c r="AQ192">
        <v>23408083670</v>
      </c>
      <c r="AR192">
        <v>17408000000</v>
      </c>
    </row>
    <row r="193" spans="28:44" x14ac:dyDescent="0.25">
      <c r="AB193" t="s">
        <v>134</v>
      </c>
      <c r="AC193">
        <v>0.57777999999999996</v>
      </c>
      <c r="AD193">
        <v>1.7307619999999999</v>
      </c>
      <c r="AE193">
        <v>10057995575</v>
      </c>
      <c r="AF193">
        <v>17408000000</v>
      </c>
      <c r="AH193" t="s">
        <v>149</v>
      </c>
      <c r="AI193">
        <v>1.2306680000000001</v>
      </c>
      <c r="AK193">
        <v>58599483328</v>
      </c>
      <c r="AL193">
        <v>47616000000</v>
      </c>
      <c r="AN193" t="s">
        <v>134</v>
      </c>
      <c r="AO193">
        <v>1.4299029999999999</v>
      </c>
      <c r="AP193">
        <v>0.69934799999999997</v>
      </c>
      <c r="AQ193">
        <v>24891753975</v>
      </c>
      <c r="AR193">
        <v>17408000000</v>
      </c>
    </row>
    <row r="194" spans="28:44" x14ac:dyDescent="0.25">
      <c r="AB194" t="s">
        <v>135</v>
      </c>
      <c r="AC194">
        <v>0.62033799999999995</v>
      </c>
      <c r="AD194">
        <v>1.612023</v>
      </c>
      <c r="AE194">
        <v>10798850305</v>
      </c>
      <c r="AF194">
        <v>17408000000</v>
      </c>
      <c r="AN194" t="s">
        <v>135</v>
      </c>
      <c r="AO194">
        <v>1.6880599999999999</v>
      </c>
      <c r="AP194">
        <v>0.59239600000000003</v>
      </c>
      <c r="AQ194">
        <v>29385743000</v>
      </c>
      <c r="AR194">
        <v>17408000000</v>
      </c>
    </row>
    <row r="195" spans="28:44" x14ac:dyDescent="0.25">
      <c r="AB195" t="s">
        <v>136</v>
      </c>
      <c r="AC195">
        <v>0.58245899999999995</v>
      </c>
      <c r="AD195">
        <v>1.7168600000000001</v>
      </c>
      <c r="AE195">
        <v>10139439629</v>
      </c>
      <c r="AF195">
        <v>17408000000</v>
      </c>
      <c r="AH195" t="s">
        <v>151</v>
      </c>
      <c r="AN195" t="s">
        <v>136</v>
      </c>
      <c r="AO195">
        <v>1.390531</v>
      </c>
      <c r="AP195">
        <v>0.71914999999999996</v>
      </c>
      <c r="AQ195">
        <v>24206371495</v>
      </c>
      <c r="AR195">
        <v>17408000000</v>
      </c>
    </row>
    <row r="196" spans="28:44" x14ac:dyDescent="0.25">
      <c r="AB196" t="s">
        <v>137</v>
      </c>
      <c r="AC196">
        <v>0.60063500000000003</v>
      </c>
      <c r="AD196">
        <v>1.6649039999999999</v>
      </c>
      <c r="AE196">
        <v>10455858808</v>
      </c>
      <c r="AF196">
        <v>17408000000</v>
      </c>
      <c r="AN196" t="s">
        <v>137</v>
      </c>
      <c r="AO196">
        <v>1.3440510000000001</v>
      </c>
      <c r="AP196">
        <v>0.74401899999999999</v>
      </c>
      <c r="AQ196">
        <v>23397246361</v>
      </c>
      <c r="AR196">
        <v>17408000000</v>
      </c>
    </row>
    <row r="197" spans="28:44" x14ac:dyDescent="0.25">
      <c r="AB197" t="s">
        <v>138</v>
      </c>
      <c r="AC197">
        <v>0.68616999999999995</v>
      </c>
      <c r="AD197">
        <v>1.457365</v>
      </c>
      <c r="AE197">
        <v>11944848523</v>
      </c>
      <c r="AF197">
        <v>17408000000</v>
      </c>
      <c r="AH197" t="s">
        <v>119</v>
      </c>
      <c r="AN197" t="s">
        <v>138</v>
      </c>
      <c r="AO197">
        <v>1.283857</v>
      </c>
      <c r="AP197">
        <v>0.77890300000000001</v>
      </c>
      <c r="AQ197">
        <v>22349385056</v>
      </c>
      <c r="AR197">
        <v>17408000000</v>
      </c>
    </row>
    <row r="198" spans="28:44" x14ac:dyDescent="0.25">
      <c r="AB198" t="s">
        <v>139</v>
      </c>
      <c r="AC198">
        <v>0.58197299999999996</v>
      </c>
      <c r="AD198">
        <v>1.7182919999999999</v>
      </c>
      <c r="AE198">
        <v>10130992942</v>
      </c>
      <c r="AF198">
        <v>17408000000</v>
      </c>
      <c r="AN198" t="s">
        <v>139</v>
      </c>
      <c r="AO198">
        <v>1.3835470000000001</v>
      </c>
      <c r="AP198">
        <v>0.72277999999999998</v>
      </c>
      <c r="AQ198">
        <v>24084778578</v>
      </c>
      <c r="AR198">
        <v>17408000000</v>
      </c>
    </row>
    <row r="199" spans="28:44" x14ac:dyDescent="0.25">
      <c r="AB199" t="s">
        <v>140</v>
      </c>
      <c r="AC199">
        <v>0.63741999999999999</v>
      </c>
      <c r="AD199">
        <v>1.568824</v>
      </c>
      <c r="AE199">
        <v>11096210279</v>
      </c>
      <c r="AF199">
        <v>17408000000</v>
      </c>
      <c r="AH199" t="s">
        <v>132</v>
      </c>
      <c r="AI199">
        <v>14.901211999999999</v>
      </c>
      <c r="AJ199">
        <v>6.7109000000000002E-2</v>
      </c>
      <c r="AK199">
        <v>416566371931</v>
      </c>
      <c r="AL199">
        <v>27955200000</v>
      </c>
      <c r="AN199" t="s">
        <v>140</v>
      </c>
      <c r="AO199">
        <v>1.2222409999999999</v>
      </c>
      <c r="AP199">
        <v>0.81816900000000004</v>
      </c>
      <c r="AQ199">
        <v>21276767843</v>
      </c>
      <c r="AR199">
        <v>17408000000</v>
      </c>
    </row>
    <row r="200" spans="28:44" x14ac:dyDescent="0.25">
      <c r="AB200" t="s">
        <v>141</v>
      </c>
      <c r="AC200">
        <v>0.61070800000000003</v>
      </c>
      <c r="AD200">
        <v>1.637445</v>
      </c>
      <c r="AE200">
        <v>10631199521</v>
      </c>
      <c r="AF200">
        <v>17408000000</v>
      </c>
      <c r="AH200" t="s">
        <v>115</v>
      </c>
      <c r="AI200">
        <v>15.512715999999999</v>
      </c>
      <c r="AJ200">
        <v>6.4463000000000006E-2</v>
      </c>
      <c r="AK200">
        <v>433661086545</v>
      </c>
      <c r="AL200">
        <v>27955200000</v>
      </c>
      <c r="AN200" t="s">
        <v>141</v>
      </c>
      <c r="AO200">
        <v>1.4181619999999999</v>
      </c>
      <c r="AP200">
        <v>0.70513800000000004</v>
      </c>
      <c r="AQ200">
        <v>24687358433</v>
      </c>
      <c r="AR200">
        <v>17408000000</v>
      </c>
    </row>
    <row r="201" spans="28:44" x14ac:dyDescent="0.25">
      <c r="AB201" t="s">
        <v>142</v>
      </c>
      <c r="AC201">
        <v>0.58390699999999995</v>
      </c>
      <c r="AD201">
        <v>1.7126030000000001</v>
      </c>
      <c r="AE201">
        <v>10164646387</v>
      </c>
      <c r="AF201">
        <v>17408000000</v>
      </c>
      <c r="AH201" t="s">
        <v>133</v>
      </c>
      <c r="AI201">
        <v>15.543174</v>
      </c>
      <c r="AJ201">
        <v>6.4337000000000005E-2</v>
      </c>
      <c r="AK201">
        <v>434512525959</v>
      </c>
      <c r="AL201">
        <v>27955200000</v>
      </c>
      <c r="AN201" t="s">
        <v>142</v>
      </c>
      <c r="AO201">
        <v>1.415454</v>
      </c>
      <c r="AP201">
        <v>0.70648699999999998</v>
      </c>
      <c r="AQ201">
        <v>24640222671</v>
      </c>
      <c r="AR201">
        <v>17408000000</v>
      </c>
    </row>
    <row r="202" spans="28:44" x14ac:dyDescent="0.25">
      <c r="AB202" t="s">
        <v>143</v>
      </c>
      <c r="AC202">
        <v>0.63408699999999996</v>
      </c>
      <c r="AD202">
        <v>1.57707</v>
      </c>
      <c r="AE202">
        <v>11038192671</v>
      </c>
      <c r="AF202">
        <v>17408000000</v>
      </c>
      <c r="AH202" t="s">
        <v>134</v>
      </c>
      <c r="AI202">
        <v>14.872876</v>
      </c>
      <c r="AJ202">
        <v>6.7236000000000004E-2</v>
      </c>
      <c r="AK202">
        <v>415774224819</v>
      </c>
      <c r="AL202">
        <v>27955200000</v>
      </c>
      <c r="AN202" t="s">
        <v>143</v>
      </c>
      <c r="AO202">
        <v>1.6593720000000001</v>
      </c>
      <c r="AP202">
        <v>0.60263699999999998</v>
      </c>
      <c r="AQ202">
        <v>28886355227</v>
      </c>
      <c r="AR202">
        <v>17408000000</v>
      </c>
    </row>
    <row r="203" spans="28:44" x14ac:dyDescent="0.25">
      <c r="AB203" t="s">
        <v>144</v>
      </c>
      <c r="AC203">
        <v>0.66451899999999997</v>
      </c>
      <c r="AD203">
        <v>1.504848</v>
      </c>
      <c r="AE203">
        <v>11567943514</v>
      </c>
      <c r="AF203">
        <v>17408000000</v>
      </c>
      <c r="AH203" t="s">
        <v>135</v>
      </c>
      <c r="AI203">
        <v>14.947251</v>
      </c>
      <c r="AJ203">
        <v>6.6902000000000003E-2</v>
      </c>
      <c r="AK203">
        <v>417853394811</v>
      </c>
      <c r="AL203">
        <v>27955200000</v>
      </c>
      <c r="AN203" t="s">
        <v>144</v>
      </c>
      <c r="AO203">
        <v>1.4810220000000001</v>
      </c>
      <c r="AP203">
        <v>0.67520899999999995</v>
      </c>
      <c r="AQ203">
        <v>25781629870</v>
      </c>
      <c r="AR203">
        <v>17408000000</v>
      </c>
    </row>
    <row r="204" spans="28:44" x14ac:dyDescent="0.25">
      <c r="AB204" t="s">
        <v>145</v>
      </c>
      <c r="AC204">
        <v>0.64193</v>
      </c>
      <c r="AD204">
        <v>1.557803</v>
      </c>
      <c r="AE204">
        <v>11174712605</v>
      </c>
      <c r="AF204">
        <v>17408000000</v>
      </c>
      <c r="AH204" t="s">
        <v>136</v>
      </c>
      <c r="AI204">
        <v>14.851584000000001</v>
      </c>
      <c r="AJ204">
        <v>6.7333000000000004E-2</v>
      </c>
      <c r="AK204">
        <v>415179010253</v>
      </c>
      <c r="AL204">
        <v>27955200000</v>
      </c>
      <c r="AN204" t="s">
        <v>145</v>
      </c>
      <c r="AO204">
        <v>1.2223200000000001</v>
      </c>
      <c r="AP204">
        <v>0.81811599999999995</v>
      </c>
      <c r="AQ204">
        <v>21278151729</v>
      </c>
      <c r="AR204">
        <v>17408000000</v>
      </c>
    </row>
    <row r="205" spans="28:44" x14ac:dyDescent="0.25">
      <c r="AB205" t="s">
        <v>146</v>
      </c>
      <c r="AC205">
        <v>0.66195300000000001</v>
      </c>
      <c r="AD205">
        <v>1.5106820000000001</v>
      </c>
      <c r="AE205">
        <v>11523270626</v>
      </c>
      <c r="AF205">
        <v>17408000000</v>
      </c>
      <c r="AH205" t="s">
        <v>137</v>
      </c>
      <c r="AI205">
        <v>14.886952000000001</v>
      </c>
      <c r="AJ205">
        <v>6.7172999999999997E-2</v>
      </c>
      <c r="AK205">
        <v>416167718297</v>
      </c>
      <c r="AL205">
        <v>27955200000</v>
      </c>
      <c r="AN205" t="s">
        <v>146</v>
      </c>
      <c r="AO205">
        <v>1.246084</v>
      </c>
      <c r="AP205">
        <v>0.80251399999999995</v>
      </c>
      <c r="AQ205">
        <v>21691828235</v>
      </c>
      <c r="AR205">
        <v>17408000000</v>
      </c>
    </row>
    <row r="206" spans="28:44" x14ac:dyDescent="0.25">
      <c r="AB206" t="s">
        <v>147</v>
      </c>
      <c r="AC206">
        <v>0.57586000000000004</v>
      </c>
      <c r="AD206">
        <v>1.736532</v>
      </c>
      <c r="AE206">
        <v>10024576333</v>
      </c>
      <c r="AF206">
        <v>17408000000</v>
      </c>
      <c r="AH206" t="s">
        <v>138</v>
      </c>
      <c r="AI206">
        <v>14.882422999999999</v>
      </c>
      <c r="AJ206">
        <v>6.7193000000000003E-2</v>
      </c>
      <c r="AK206">
        <v>416041113311</v>
      </c>
      <c r="AL206">
        <v>27955200000</v>
      </c>
      <c r="AN206" t="s">
        <v>147</v>
      </c>
      <c r="AO206">
        <v>1.33616</v>
      </c>
      <c r="AP206">
        <v>0.74841400000000002</v>
      </c>
      <c r="AQ206">
        <v>23259867095</v>
      </c>
      <c r="AR206">
        <v>17408000000</v>
      </c>
    </row>
    <row r="207" spans="28:44" x14ac:dyDescent="0.25">
      <c r="AB207" t="s">
        <v>148</v>
      </c>
      <c r="AC207">
        <v>0.60330799999999996</v>
      </c>
      <c r="AD207">
        <v>1.657527</v>
      </c>
      <c r="AE207">
        <v>10502389937</v>
      </c>
      <c r="AF207">
        <v>17408000000</v>
      </c>
      <c r="AH207" t="s">
        <v>139</v>
      </c>
      <c r="AI207">
        <v>15.536042999999999</v>
      </c>
      <c r="AJ207">
        <v>6.4366000000000007E-2</v>
      </c>
      <c r="AK207">
        <v>434313175844</v>
      </c>
      <c r="AL207">
        <v>27955200000</v>
      </c>
      <c r="AN207" t="s">
        <v>148</v>
      </c>
      <c r="AO207">
        <v>1.4092830000000001</v>
      </c>
      <c r="AP207">
        <v>0.70957999999999999</v>
      </c>
      <c r="AQ207">
        <v>24532806270</v>
      </c>
      <c r="AR207">
        <v>17408000000</v>
      </c>
    </row>
    <row r="208" spans="28:44" x14ac:dyDescent="0.25">
      <c r="AB208" t="s">
        <v>149</v>
      </c>
      <c r="AC208">
        <v>0.573685</v>
      </c>
      <c r="AD208">
        <v>1.7431179999999999</v>
      </c>
      <c r="AE208">
        <v>9986702029</v>
      </c>
      <c r="AF208">
        <v>17408000000</v>
      </c>
      <c r="AH208" t="s">
        <v>140</v>
      </c>
      <c r="AI208">
        <v>14.848141999999999</v>
      </c>
      <c r="AJ208">
        <v>6.7348000000000005E-2</v>
      </c>
      <c r="AK208">
        <v>415082781914</v>
      </c>
      <c r="AL208">
        <v>27955200000</v>
      </c>
      <c r="AN208" t="s">
        <v>149</v>
      </c>
      <c r="AO208">
        <v>1.343947</v>
      </c>
      <c r="AP208">
        <v>0.74407699999999999</v>
      </c>
      <c r="AQ208">
        <v>23395431191</v>
      </c>
      <c r="AR208">
        <v>17408000000</v>
      </c>
    </row>
    <row r="209" spans="28:44" x14ac:dyDescent="0.25">
      <c r="AB209" t="s">
        <v>176</v>
      </c>
      <c r="AC209">
        <v>0.58894199999999997</v>
      </c>
      <c r="AD209">
        <v>1.6979599999999999</v>
      </c>
      <c r="AE209">
        <v>10252302344</v>
      </c>
      <c r="AF209">
        <v>17408000000</v>
      </c>
      <c r="AH209" t="s">
        <v>141</v>
      </c>
      <c r="AI209">
        <v>14.873165999999999</v>
      </c>
      <c r="AJ209">
        <v>6.7235000000000003E-2</v>
      </c>
      <c r="AK209">
        <v>415782318898</v>
      </c>
      <c r="AL209">
        <v>27955200000</v>
      </c>
      <c r="AN209" t="s">
        <v>176</v>
      </c>
      <c r="AO209">
        <v>1.333853</v>
      </c>
      <c r="AP209">
        <v>0.74970800000000004</v>
      </c>
      <c r="AQ209">
        <v>23219711946</v>
      </c>
      <c r="AR209">
        <v>17408000000</v>
      </c>
    </row>
    <row r="210" spans="28:44" x14ac:dyDescent="0.25">
      <c r="AH210" t="s">
        <v>142</v>
      </c>
      <c r="AI210">
        <v>14.888845</v>
      </c>
      <c r="AJ210">
        <v>6.7164000000000001E-2</v>
      </c>
      <c r="AK210">
        <v>416220631164</v>
      </c>
      <c r="AL210">
        <v>27955200000</v>
      </c>
    </row>
    <row r="211" spans="28:44" x14ac:dyDescent="0.25">
      <c r="AB211" t="s">
        <v>180</v>
      </c>
      <c r="AH211" t="s">
        <v>143</v>
      </c>
      <c r="AI211">
        <v>15.080367000000001</v>
      </c>
      <c r="AJ211">
        <v>6.6310999999999995E-2</v>
      </c>
      <c r="AK211">
        <v>421574673902</v>
      </c>
      <c r="AL211">
        <v>27955200000</v>
      </c>
      <c r="AN211" t="s">
        <v>180</v>
      </c>
    </row>
    <row r="212" spans="28:44" x14ac:dyDescent="0.25">
      <c r="AH212" t="s">
        <v>144</v>
      </c>
      <c r="AI212">
        <v>15.024364</v>
      </c>
      <c r="AJ212">
        <v>6.6558999999999993E-2</v>
      </c>
      <c r="AK212">
        <v>420009092789</v>
      </c>
      <c r="AL212">
        <v>27955200000</v>
      </c>
    </row>
    <row r="213" spans="28:44" x14ac:dyDescent="0.25">
      <c r="AB213" t="s">
        <v>97</v>
      </c>
      <c r="AH213" t="s">
        <v>145</v>
      </c>
      <c r="AI213">
        <v>15.150948</v>
      </c>
      <c r="AJ213">
        <v>6.6002000000000005E-2</v>
      </c>
      <c r="AK213">
        <v>423547777310</v>
      </c>
      <c r="AL213">
        <v>27955200000</v>
      </c>
      <c r="AN213" t="s">
        <v>97</v>
      </c>
    </row>
    <row r="214" spans="28:44" x14ac:dyDescent="0.25">
      <c r="AH214" t="s">
        <v>146</v>
      </c>
      <c r="AI214">
        <v>15.398425</v>
      </c>
      <c r="AJ214">
        <v>6.4942E-2</v>
      </c>
      <c r="AK214">
        <v>430466057330</v>
      </c>
      <c r="AL214">
        <v>27955200000</v>
      </c>
    </row>
    <row r="215" spans="28:44" x14ac:dyDescent="0.25">
      <c r="AB215" t="s">
        <v>119</v>
      </c>
      <c r="AH215" t="s">
        <v>147</v>
      </c>
      <c r="AI215">
        <v>14.803317</v>
      </c>
      <c r="AJ215">
        <v>6.7552000000000001E-2</v>
      </c>
      <c r="AK215">
        <v>413829686434</v>
      </c>
      <c r="AL215">
        <v>27955200000</v>
      </c>
      <c r="AN215" t="s">
        <v>119</v>
      </c>
    </row>
    <row r="216" spans="28:44" x14ac:dyDescent="0.25">
      <c r="AH216" t="s">
        <v>148</v>
      </c>
      <c r="AI216">
        <v>15.49037</v>
      </c>
      <c r="AJ216">
        <v>6.4556000000000002E-2</v>
      </c>
      <c r="AK216">
        <v>433036384400</v>
      </c>
      <c r="AL216">
        <v>27955200000</v>
      </c>
    </row>
    <row r="217" spans="28:44" x14ac:dyDescent="0.25">
      <c r="AB217" t="s">
        <v>132</v>
      </c>
      <c r="AC217">
        <v>0.36462499999999998</v>
      </c>
      <c r="AD217">
        <v>2.74254</v>
      </c>
      <c r="AE217">
        <v>7437659455</v>
      </c>
      <c r="AF217">
        <v>20398080000</v>
      </c>
      <c r="AH217" t="s">
        <v>149</v>
      </c>
      <c r="AI217">
        <v>15.431607</v>
      </c>
      <c r="AJ217">
        <v>6.4801999999999998E-2</v>
      </c>
      <c r="AK217">
        <v>431393670062</v>
      </c>
      <c r="AL217">
        <v>27955200000</v>
      </c>
      <c r="AN217" t="s">
        <v>132</v>
      </c>
      <c r="AO217">
        <v>0.68062900000000004</v>
      </c>
      <c r="AP217">
        <v>1.4692289999999999</v>
      </c>
      <c r="AQ217">
        <v>13883525908</v>
      </c>
      <c r="AR217">
        <v>20398080000</v>
      </c>
    </row>
    <row r="218" spans="28:44" x14ac:dyDescent="0.25">
      <c r="AB218" t="s">
        <v>115</v>
      </c>
      <c r="AC218">
        <v>0.45675399999999999</v>
      </c>
      <c r="AD218">
        <v>2.1893639999999999</v>
      </c>
      <c r="AE218">
        <v>9316897819</v>
      </c>
      <c r="AF218">
        <v>20398080000</v>
      </c>
      <c r="AN218" t="s">
        <v>115</v>
      </c>
      <c r="AO218">
        <v>0.61975800000000003</v>
      </c>
      <c r="AP218">
        <v>1.613532</v>
      </c>
      <c r="AQ218">
        <v>12641880180</v>
      </c>
      <c r="AR218">
        <v>20398080000</v>
      </c>
    </row>
    <row r="219" spans="28:44" x14ac:dyDescent="0.25">
      <c r="AB219" t="s">
        <v>133</v>
      </c>
      <c r="AC219">
        <v>0.37968299999999999</v>
      </c>
      <c r="AD219">
        <v>2.6337739999999998</v>
      </c>
      <c r="AE219">
        <v>7744810085</v>
      </c>
      <c r="AF219">
        <v>20398080000</v>
      </c>
      <c r="AH219" t="s">
        <v>120</v>
      </c>
      <c r="AN219" t="s">
        <v>133</v>
      </c>
      <c r="AO219">
        <v>0.62196099999999999</v>
      </c>
      <c r="AP219">
        <v>1.6078170000000001</v>
      </c>
      <c r="AQ219">
        <v>12686818437</v>
      </c>
      <c r="AR219">
        <v>20398080000</v>
      </c>
    </row>
    <row r="220" spans="28:44" x14ac:dyDescent="0.25">
      <c r="AB220" t="s">
        <v>134</v>
      </c>
      <c r="AC220">
        <v>0.34899000000000002</v>
      </c>
      <c r="AD220">
        <v>2.8654120000000001</v>
      </c>
      <c r="AE220">
        <v>7118725033</v>
      </c>
      <c r="AF220">
        <v>20398080000</v>
      </c>
      <c r="AN220" t="s">
        <v>134</v>
      </c>
      <c r="AO220">
        <v>0.66719700000000004</v>
      </c>
      <c r="AP220">
        <v>1.4988079999999999</v>
      </c>
      <c r="AQ220">
        <v>13609531044</v>
      </c>
      <c r="AR220">
        <v>20398080000</v>
      </c>
    </row>
    <row r="221" spans="28:44" x14ac:dyDescent="0.25">
      <c r="AB221" t="s">
        <v>135</v>
      </c>
      <c r="AC221">
        <v>0.40956399999999998</v>
      </c>
      <c r="AD221">
        <v>2.4416190000000002</v>
      </c>
      <c r="AE221">
        <v>8354324032</v>
      </c>
      <c r="AF221">
        <v>20398080000</v>
      </c>
      <c r="AH221" t="s">
        <v>132</v>
      </c>
      <c r="AI221">
        <v>16.646409999999999</v>
      </c>
      <c r="AJ221">
        <v>6.0073000000000001E-2</v>
      </c>
      <c r="AK221">
        <v>465353732453</v>
      </c>
      <c r="AL221">
        <v>27955200000</v>
      </c>
      <c r="AN221" t="s">
        <v>135</v>
      </c>
      <c r="AO221">
        <v>0.74340399999999995</v>
      </c>
      <c r="AP221">
        <v>1.345164</v>
      </c>
      <c r="AQ221">
        <v>15164005681</v>
      </c>
      <c r="AR221">
        <v>20398080000</v>
      </c>
    </row>
    <row r="222" spans="28:44" x14ac:dyDescent="0.25">
      <c r="AB222" t="s">
        <v>136</v>
      </c>
      <c r="AC222">
        <v>0.32960800000000001</v>
      </c>
      <c r="AD222">
        <v>3.033909</v>
      </c>
      <c r="AE222">
        <v>6723365183</v>
      </c>
      <c r="AF222">
        <v>20398080000</v>
      </c>
      <c r="AH222" t="s">
        <v>115</v>
      </c>
      <c r="AI222">
        <v>16.979762999999998</v>
      </c>
      <c r="AJ222">
        <v>5.8894000000000002E-2</v>
      </c>
      <c r="AK222">
        <v>474672663498</v>
      </c>
      <c r="AL222">
        <v>27955200000</v>
      </c>
      <c r="AN222" t="s">
        <v>136</v>
      </c>
      <c r="AO222">
        <v>0.64719199999999999</v>
      </c>
      <c r="AP222">
        <v>1.545137</v>
      </c>
      <c r="AQ222">
        <v>13201473060</v>
      </c>
      <c r="AR222">
        <v>20398080000</v>
      </c>
    </row>
    <row r="223" spans="28:44" x14ac:dyDescent="0.25">
      <c r="AB223" t="s">
        <v>137</v>
      </c>
      <c r="AC223">
        <v>0.35931200000000002</v>
      </c>
      <c r="AD223">
        <v>2.7830940000000002</v>
      </c>
      <c r="AE223">
        <v>7329281254</v>
      </c>
      <c r="AF223">
        <v>20398080000</v>
      </c>
      <c r="AH223" t="s">
        <v>133</v>
      </c>
      <c r="AI223">
        <v>16.469467000000002</v>
      </c>
      <c r="AJ223">
        <v>6.0718000000000001E-2</v>
      </c>
      <c r="AK223">
        <v>460407255764</v>
      </c>
      <c r="AL223">
        <v>27955200000</v>
      </c>
      <c r="AN223" t="s">
        <v>137</v>
      </c>
      <c r="AO223">
        <v>0.61648499999999995</v>
      </c>
      <c r="AP223">
        <v>1.622099</v>
      </c>
      <c r="AQ223">
        <v>12575112166</v>
      </c>
      <c r="AR223">
        <v>20398080000</v>
      </c>
    </row>
    <row r="224" spans="28:44" x14ac:dyDescent="0.25">
      <c r="AB224" t="s">
        <v>138</v>
      </c>
      <c r="AC224">
        <v>0.54334800000000005</v>
      </c>
      <c r="AD224">
        <v>1.8404400000000001</v>
      </c>
      <c r="AE224">
        <v>11083263488</v>
      </c>
      <c r="AF224">
        <v>20398080000</v>
      </c>
      <c r="AH224" t="s">
        <v>134</v>
      </c>
      <c r="AI224">
        <v>16.725339999999999</v>
      </c>
      <c r="AJ224">
        <v>5.9790000000000003E-2</v>
      </c>
      <c r="AK224">
        <v>467560221139</v>
      </c>
      <c r="AL224">
        <v>27955200000</v>
      </c>
      <c r="AN224" t="s">
        <v>138</v>
      </c>
      <c r="AO224">
        <v>0.74466500000000002</v>
      </c>
      <c r="AP224">
        <v>1.3428850000000001</v>
      </c>
      <c r="AQ224">
        <v>15189743779</v>
      </c>
      <c r="AR224">
        <v>20398080000</v>
      </c>
    </row>
    <row r="225" spans="28:44" x14ac:dyDescent="0.25">
      <c r="AB225" t="s">
        <v>139</v>
      </c>
      <c r="AC225">
        <v>0.33460000000000001</v>
      </c>
      <c r="AD225">
        <v>2.9886430000000002</v>
      </c>
      <c r="AE225">
        <v>6825197427</v>
      </c>
      <c r="AF225">
        <v>20398080000</v>
      </c>
      <c r="AH225" t="s">
        <v>135</v>
      </c>
      <c r="AI225">
        <v>16.670297000000001</v>
      </c>
      <c r="AJ225">
        <v>5.9986999999999999E-2</v>
      </c>
      <c r="AK225">
        <v>466021499017</v>
      </c>
      <c r="AL225">
        <v>27955200000</v>
      </c>
      <c r="AN225" t="s">
        <v>139</v>
      </c>
      <c r="AO225">
        <v>0.64630900000000002</v>
      </c>
      <c r="AP225">
        <v>1.547247</v>
      </c>
      <c r="AQ225">
        <v>13183466818</v>
      </c>
      <c r="AR225">
        <v>20398080000</v>
      </c>
    </row>
    <row r="226" spans="28:44" x14ac:dyDescent="0.25">
      <c r="AB226" t="s">
        <v>140</v>
      </c>
      <c r="AC226">
        <v>0.47799700000000001</v>
      </c>
      <c r="AD226">
        <v>2.092063</v>
      </c>
      <c r="AE226">
        <v>9750224184</v>
      </c>
      <c r="AF226">
        <v>20398080000</v>
      </c>
      <c r="AH226" t="s">
        <v>136</v>
      </c>
      <c r="AI226">
        <v>16.698194999999998</v>
      </c>
      <c r="AJ226">
        <v>5.9887000000000003E-2</v>
      </c>
      <c r="AK226">
        <v>466801384128</v>
      </c>
      <c r="AL226">
        <v>27955200000</v>
      </c>
      <c r="AN226" t="s">
        <v>140</v>
      </c>
      <c r="AO226">
        <v>0.76964500000000002</v>
      </c>
      <c r="AP226">
        <v>1.2992999999999999</v>
      </c>
      <c r="AQ226">
        <v>15699288540</v>
      </c>
      <c r="AR226">
        <v>20398080000</v>
      </c>
    </row>
    <row r="227" spans="28:44" x14ac:dyDescent="0.25">
      <c r="AB227" t="s">
        <v>141</v>
      </c>
      <c r="AC227">
        <v>0.33887600000000001</v>
      </c>
      <c r="AD227">
        <v>2.9509280000000002</v>
      </c>
      <c r="AE227">
        <v>6912427790</v>
      </c>
      <c r="AF227">
        <v>20398080000</v>
      </c>
      <c r="AH227" t="s">
        <v>137</v>
      </c>
      <c r="AI227">
        <v>16.737093000000002</v>
      </c>
      <c r="AJ227">
        <v>5.9748000000000002E-2</v>
      </c>
      <c r="AK227">
        <v>467888788481</v>
      </c>
      <c r="AL227">
        <v>27955200000</v>
      </c>
      <c r="AN227" t="s">
        <v>141</v>
      </c>
      <c r="AO227">
        <v>0.688411</v>
      </c>
      <c r="AP227">
        <v>1.4526209999999999</v>
      </c>
      <c r="AQ227">
        <v>14042263356</v>
      </c>
      <c r="AR227">
        <v>20398080000</v>
      </c>
    </row>
    <row r="228" spans="28:44" x14ac:dyDescent="0.25">
      <c r="AB228" t="s">
        <v>142</v>
      </c>
      <c r="AC228">
        <v>0.33009899999999998</v>
      </c>
      <c r="AD228">
        <v>3.0293960000000002</v>
      </c>
      <c r="AE228">
        <v>6733381316</v>
      </c>
      <c r="AF228">
        <v>20398080000</v>
      </c>
      <c r="AH228" t="s">
        <v>138</v>
      </c>
      <c r="AI228">
        <v>16.696345999999998</v>
      </c>
      <c r="AJ228">
        <v>5.9893000000000002E-2</v>
      </c>
      <c r="AK228">
        <v>466749694248</v>
      </c>
      <c r="AL228">
        <v>27955200000</v>
      </c>
      <c r="AN228" t="s">
        <v>142</v>
      </c>
      <c r="AO228">
        <v>0.66433299999999995</v>
      </c>
      <c r="AP228">
        <v>1.5052700000000001</v>
      </c>
      <c r="AQ228">
        <v>13551109463</v>
      </c>
      <c r="AR228">
        <v>20398080000</v>
      </c>
    </row>
    <row r="229" spans="28:44" x14ac:dyDescent="0.25">
      <c r="AB229" t="s">
        <v>143</v>
      </c>
      <c r="AC229">
        <v>0.37384299999999998</v>
      </c>
      <c r="AD229">
        <v>2.6749170000000002</v>
      </c>
      <c r="AE229">
        <v>7625686794</v>
      </c>
      <c r="AF229">
        <v>20398080000</v>
      </c>
      <c r="AH229" t="s">
        <v>139</v>
      </c>
      <c r="AI229">
        <v>16.462278999999999</v>
      </c>
      <c r="AJ229">
        <v>6.0745E-2</v>
      </c>
      <c r="AK229">
        <v>460206294364</v>
      </c>
      <c r="AL229">
        <v>27955200000</v>
      </c>
      <c r="AN229" t="s">
        <v>143</v>
      </c>
      <c r="AO229">
        <v>0.70179800000000003</v>
      </c>
      <c r="AP229">
        <v>1.424912</v>
      </c>
      <c r="AQ229">
        <v>14315325478</v>
      </c>
      <c r="AR229">
        <v>20398080000</v>
      </c>
    </row>
    <row r="230" spans="28:44" x14ac:dyDescent="0.25">
      <c r="AB230" t="s">
        <v>144</v>
      </c>
      <c r="AC230">
        <v>0.40510000000000002</v>
      </c>
      <c r="AD230">
        <v>2.4685260000000002</v>
      </c>
      <c r="AE230">
        <v>8263263469</v>
      </c>
      <c r="AF230">
        <v>20398080000</v>
      </c>
      <c r="AH230" t="s">
        <v>140</v>
      </c>
      <c r="AI230">
        <v>16.699684999999999</v>
      </c>
      <c r="AJ230">
        <v>5.9880999999999997E-2</v>
      </c>
      <c r="AK230">
        <v>466843043557</v>
      </c>
      <c r="AL230">
        <v>27955200000</v>
      </c>
      <c r="AN230" t="s">
        <v>144</v>
      </c>
      <c r="AO230">
        <v>0.70565199999999995</v>
      </c>
      <c r="AP230">
        <v>1.4171290000000001</v>
      </c>
      <c r="AQ230">
        <v>14393948247</v>
      </c>
      <c r="AR230">
        <v>20398080000</v>
      </c>
    </row>
    <row r="231" spans="28:44" x14ac:dyDescent="0.25">
      <c r="AB231" t="s">
        <v>145</v>
      </c>
      <c r="AC231">
        <v>0.47797299999999998</v>
      </c>
      <c r="AD231">
        <v>2.0921690000000002</v>
      </c>
      <c r="AE231">
        <v>9749730654</v>
      </c>
      <c r="AF231">
        <v>20398080000</v>
      </c>
      <c r="AH231" t="s">
        <v>141</v>
      </c>
      <c r="AI231">
        <v>16.698215000000001</v>
      </c>
      <c r="AJ231">
        <v>5.9887000000000003E-2</v>
      </c>
      <c r="AK231">
        <v>466801942137</v>
      </c>
      <c r="AL231">
        <v>27955200000</v>
      </c>
      <c r="AN231" t="s">
        <v>145</v>
      </c>
      <c r="AO231">
        <v>0.76962399999999997</v>
      </c>
      <c r="AP231">
        <v>1.299336</v>
      </c>
      <c r="AQ231">
        <v>15698845961</v>
      </c>
      <c r="AR231">
        <v>20398080000</v>
      </c>
    </row>
    <row r="232" spans="28:44" x14ac:dyDescent="0.25">
      <c r="AB232" t="s">
        <v>146</v>
      </c>
      <c r="AC232">
        <v>0.388733</v>
      </c>
      <c r="AD232">
        <v>2.5724629999999999</v>
      </c>
      <c r="AE232">
        <v>7929398178</v>
      </c>
      <c r="AF232">
        <v>20398080000</v>
      </c>
      <c r="AH232" t="s">
        <v>142</v>
      </c>
      <c r="AI232">
        <v>16.732989</v>
      </c>
      <c r="AJ232">
        <v>5.9762000000000003E-2</v>
      </c>
      <c r="AK232">
        <v>467774066577</v>
      </c>
      <c r="AL232">
        <v>27955200000</v>
      </c>
      <c r="AN232" t="s">
        <v>146</v>
      </c>
      <c r="AO232">
        <v>0.65793699999999999</v>
      </c>
      <c r="AP232">
        <v>1.519903</v>
      </c>
      <c r="AQ232">
        <v>13420642744</v>
      </c>
      <c r="AR232">
        <v>20398080000</v>
      </c>
    </row>
    <row r="233" spans="28:44" x14ac:dyDescent="0.25">
      <c r="AB233" t="s">
        <v>147</v>
      </c>
      <c r="AC233">
        <v>0.35369099999999998</v>
      </c>
      <c r="AD233">
        <v>2.8273299999999999</v>
      </c>
      <c r="AE233">
        <v>7214609902</v>
      </c>
      <c r="AF233">
        <v>20398080000</v>
      </c>
      <c r="AH233" t="s">
        <v>143</v>
      </c>
      <c r="AI233">
        <v>15.581673</v>
      </c>
      <c r="AJ233">
        <v>6.4177999999999999E-2</v>
      </c>
      <c r="AK233">
        <v>435588796621</v>
      </c>
      <c r="AL233">
        <v>27955200000</v>
      </c>
      <c r="AN233" t="s">
        <v>147</v>
      </c>
      <c r="AO233">
        <v>0.62858099999999995</v>
      </c>
      <c r="AP233">
        <v>1.5908850000000001</v>
      </c>
      <c r="AQ233">
        <v>12821845247</v>
      </c>
      <c r="AR233">
        <v>20398080000</v>
      </c>
    </row>
    <row r="234" spans="28:44" x14ac:dyDescent="0.25">
      <c r="AB234" t="s">
        <v>148</v>
      </c>
      <c r="AC234">
        <v>0.343055</v>
      </c>
      <c r="AD234">
        <v>2.9149850000000002</v>
      </c>
      <c r="AE234">
        <v>6997662637</v>
      </c>
      <c r="AF234">
        <v>20398080000</v>
      </c>
      <c r="AH234" t="s">
        <v>144</v>
      </c>
      <c r="AI234">
        <v>15.533396</v>
      </c>
      <c r="AJ234">
        <v>6.4377000000000004E-2</v>
      </c>
      <c r="AK234">
        <v>434239194218</v>
      </c>
      <c r="AL234">
        <v>27955200000</v>
      </c>
      <c r="AN234" t="s">
        <v>148</v>
      </c>
      <c r="AO234">
        <v>0.66508699999999998</v>
      </c>
      <c r="AP234">
        <v>1.5035620000000001</v>
      </c>
      <c r="AQ234">
        <v>13566505736</v>
      </c>
      <c r="AR234">
        <v>20398080000</v>
      </c>
    </row>
    <row r="235" spans="28:44" x14ac:dyDescent="0.25">
      <c r="AB235" t="s">
        <v>149</v>
      </c>
      <c r="AC235">
        <v>0.37265199999999998</v>
      </c>
      <c r="AD235">
        <v>2.6834660000000001</v>
      </c>
      <c r="AE235">
        <v>7601393068</v>
      </c>
      <c r="AF235">
        <v>20398080000</v>
      </c>
      <c r="AH235" t="s">
        <v>145</v>
      </c>
      <c r="AI235">
        <v>15.668188000000001</v>
      </c>
      <c r="AJ235">
        <v>6.3824000000000006E-2</v>
      </c>
      <c r="AK235">
        <v>438007330860</v>
      </c>
      <c r="AL235">
        <v>27955200000</v>
      </c>
      <c r="AN235" t="s">
        <v>149</v>
      </c>
      <c r="AO235">
        <v>0.62554799999999999</v>
      </c>
      <c r="AP235">
        <v>1.5985990000000001</v>
      </c>
      <c r="AQ235">
        <v>12759972021</v>
      </c>
      <c r="AR235">
        <v>20398080000</v>
      </c>
    </row>
    <row r="236" spans="28:44" x14ac:dyDescent="0.25">
      <c r="AB236" t="s">
        <v>176</v>
      </c>
      <c r="AC236">
        <v>0.33948400000000001</v>
      </c>
      <c r="AD236">
        <v>2.945649</v>
      </c>
      <c r="AE236">
        <v>6924817205</v>
      </c>
      <c r="AF236">
        <v>20398080000</v>
      </c>
      <c r="AH236" t="s">
        <v>146</v>
      </c>
      <c r="AI236">
        <v>16.675851000000002</v>
      </c>
      <c r="AJ236">
        <v>5.9966999999999999E-2</v>
      </c>
      <c r="AK236">
        <v>466176756175</v>
      </c>
      <c r="AL236">
        <v>27955200000</v>
      </c>
      <c r="AN236" t="s">
        <v>176</v>
      </c>
      <c r="AO236">
        <v>0.67535000000000001</v>
      </c>
      <c r="AP236">
        <v>1.4807129999999999</v>
      </c>
      <c r="AQ236">
        <v>13775851008</v>
      </c>
      <c r="AR236">
        <v>20398080000</v>
      </c>
    </row>
    <row r="237" spans="28:44" x14ac:dyDescent="0.25">
      <c r="AH237" t="s">
        <v>147</v>
      </c>
      <c r="AI237">
        <v>19.432755</v>
      </c>
      <c r="AJ237">
        <v>5.1459999999999999E-2</v>
      </c>
      <c r="AK237">
        <v>543246548108</v>
      </c>
      <c r="AL237">
        <v>27955200000</v>
      </c>
    </row>
    <row r="238" spans="28:44" x14ac:dyDescent="0.25">
      <c r="AB238" t="s">
        <v>120</v>
      </c>
      <c r="AH238" t="s">
        <v>148</v>
      </c>
      <c r="AI238">
        <v>20.888929999999998</v>
      </c>
      <c r="AJ238">
        <v>4.7871999999999998E-2</v>
      </c>
      <c r="AK238">
        <v>583954223084</v>
      </c>
      <c r="AL238">
        <v>27955200000</v>
      </c>
      <c r="AN238" t="s">
        <v>120</v>
      </c>
    </row>
    <row r="239" spans="28:44" x14ac:dyDescent="0.25">
      <c r="AH239" t="s">
        <v>149</v>
      </c>
      <c r="AI239">
        <v>18.063178000000001</v>
      </c>
      <c r="AJ239">
        <v>5.5361E-2</v>
      </c>
      <c r="AK239">
        <v>504959747658</v>
      </c>
      <c r="AL239">
        <v>27955200000</v>
      </c>
    </row>
    <row r="240" spans="28:44" x14ac:dyDescent="0.25">
      <c r="AB240" t="s">
        <v>132</v>
      </c>
      <c r="AC240">
        <v>0.59486399999999995</v>
      </c>
      <c r="AD240">
        <v>1.681055</v>
      </c>
      <c r="AE240">
        <v>12134093441</v>
      </c>
      <c r="AF240">
        <v>20398080000</v>
      </c>
      <c r="AN240" t="s">
        <v>132</v>
      </c>
      <c r="AO240">
        <v>1.0149360000000001</v>
      </c>
      <c r="AP240">
        <v>0.98528300000000002</v>
      </c>
      <c r="AQ240">
        <v>20702754819</v>
      </c>
      <c r="AR240">
        <v>20398080000</v>
      </c>
    </row>
    <row r="241" spans="28:44" x14ac:dyDescent="0.25">
      <c r="AB241" t="s">
        <v>115</v>
      </c>
      <c r="AC241">
        <v>0.54371800000000003</v>
      </c>
      <c r="AD241">
        <v>1.839188</v>
      </c>
      <c r="AE241">
        <v>11090806305</v>
      </c>
      <c r="AF241">
        <v>20398080000</v>
      </c>
      <c r="AH241" t="s">
        <v>97</v>
      </c>
      <c r="AN241" t="s">
        <v>115</v>
      </c>
      <c r="AO241">
        <v>1.000567</v>
      </c>
      <c r="AP241">
        <v>0.99943400000000004</v>
      </c>
      <c r="AQ241">
        <v>20409637569</v>
      </c>
      <c r="AR241">
        <v>20398080000</v>
      </c>
    </row>
    <row r="242" spans="28:44" x14ac:dyDescent="0.25">
      <c r="AB242" t="s">
        <v>133</v>
      </c>
      <c r="AC242">
        <v>0.53109899999999999</v>
      </c>
      <c r="AD242">
        <v>1.882887</v>
      </c>
      <c r="AE242">
        <v>10833405356</v>
      </c>
      <c r="AF242">
        <v>20398080000</v>
      </c>
      <c r="AN242" t="s">
        <v>133</v>
      </c>
      <c r="AO242">
        <v>0.98084400000000005</v>
      </c>
      <c r="AP242">
        <v>1.01953</v>
      </c>
      <c r="AQ242">
        <v>20007342366</v>
      </c>
      <c r="AR242">
        <v>20398080000</v>
      </c>
    </row>
    <row r="243" spans="28:44" x14ac:dyDescent="0.25">
      <c r="AB243" t="s">
        <v>134</v>
      </c>
      <c r="AC243">
        <v>0.53098999999999996</v>
      </c>
      <c r="AD243">
        <v>1.8832739999999999</v>
      </c>
      <c r="AE243">
        <v>10831178237</v>
      </c>
      <c r="AF243">
        <v>20398080000</v>
      </c>
      <c r="AH243" t="s">
        <v>119</v>
      </c>
      <c r="AN243" t="s">
        <v>134</v>
      </c>
      <c r="AO243">
        <v>1.008508</v>
      </c>
      <c r="AP243">
        <v>0.991564</v>
      </c>
      <c r="AQ243">
        <v>20571619358</v>
      </c>
      <c r="AR243">
        <v>20398080000</v>
      </c>
    </row>
    <row r="244" spans="28:44" x14ac:dyDescent="0.25">
      <c r="AB244" t="s">
        <v>135</v>
      </c>
      <c r="AC244">
        <v>0.56417300000000004</v>
      </c>
      <c r="AD244">
        <v>1.7725070000000001</v>
      </c>
      <c r="AE244">
        <v>11508040763</v>
      </c>
      <c r="AF244">
        <v>20398080000</v>
      </c>
      <c r="AN244" t="s">
        <v>135</v>
      </c>
      <c r="AO244">
        <v>1.3572900000000001</v>
      </c>
      <c r="AP244">
        <v>0.73676200000000003</v>
      </c>
      <c r="AQ244">
        <v>27686116252</v>
      </c>
      <c r="AR244">
        <v>20398080000</v>
      </c>
    </row>
    <row r="245" spans="28:44" x14ac:dyDescent="0.25">
      <c r="AB245" t="s">
        <v>136</v>
      </c>
      <c r="AC245">
        <v>0.53858700000000004</v>
      </c>
      <c r="AD245">
        <v>1.8567100000000001</v>
      </c>
      <c r="AE245">
        <v>10986141515</v>
      </c>
      <c r="AF245">
        <v>20398080000</v>
      </c>
      <c r="AH245" t="s">
        <v>132</v>
      </c>
      <c r="AI245">
        <v>1.1928909999999999</v>
      </c>
      <c r="AJ245">
        <v>0.83830000000000005</v>
      </c>
      <c r="AK245">
        <v>66694994914</v>
      </c>
      <c r="AL245">
        <v>55910400000</v>
      </c>
      <c r="AN245" t="s">
        <v>136</v>
      </c>
      <c r="AO245">
        <v>0.96884999999999999</v>
      </c>
      <c r="AP245">
        <v>1.032151</v>
      </c>
      <c r="AQ245">
        <v>19762686757</v>
      </c>
      <c r="AR245">
        <v>20398080000</v>
      </c>
    </row>
    <row r="246" spans="28:44" x14ac:dyDescent="0.25">
      <c r="AB246" t="s">
        <v>137</v>
      </c>
      <c r="AC246">
        <v>0.54155299999999995</v>
      </c>
      <c r="AD246">
        <v>1.846543</v>
      </c>
      <c r="AE246">
        <v>11046631732</v>
      </c>
      <c r="AF246">
        <v>20398080000</v>
      </c>
      <c r="AH246" t="s">
        <v>115</v>
      </c>
      <c r="AI246">
        <v>1.0467789999999999</v>
      </c>
      <c r="AJ246">
        <v>0.95531100000000002</v>
      </c>
      <c r="AK246">
        <v>58525842696</v>
      </c>
      <c r="AL246">
        <v>55910400000</v>
      </c>
      <c r="AN246" t="s">
        <v>137</v>
      </c>
      <c r="AO246">
        <v>0.98373699999999997</v>
      </c>
      <c r="AP246">
        <v>1.016532</v>
      </c>
      <c r="AQ246">
        <v>20066349898</v>
      </c>
      <c r="AR246">
        <v>20398080000</v>
      </c>
    </row>
    <row r="247" spans="28:44" x14ac:dyDescent="0.25">
      <c r="AB247" t="s">
        <v>138</v>
      </c>
      <c r="AC247">
        <v>0.62531300000000001</v>
      </c>
      <c r="AD247">
        <v>1.599199</v>
      </c>
      <c r="AE247">
        <v>12755183691</v>
      </c>
      <c r="AF247">
        <v>20398080000</v>
      </c>
      <c r="AH247" t="s">
        <v>133</v>
      </c>
      <c r="AI247">
        <v>1.043701</v>
      </c>
      <c r="AJ247">
        <v>0.95812900000000001</v>
      </c>
      <c r="AK247">
        <v>58353749099</v>
      </c>
      <c r="AL247">
        <v>55910400000</v>
      </c>
      <c r="AN247" t="s">
        <v>138</v>
      </c>
      <c r="AO247">
        <v>0.94946299999999995</v>
      </c>
      <c r="AP247">
        <v>1.053226</v>
      </c>
      <c r="AQ247">
        <v>19367232361</v>
      </c>
      <c r="AR247">
        <v>20398080000</v>
      </c>
    </row>
    <row r="248" spans="28:44" x14ac:dyDescent="0.25">
      <c r="AB248" t="s">
        <v>139</v>
      </c>
      <c r="AC248">
        <v>0.54464999999999997</v>
      </c>
      <c r="AD248">
        <v>1.836041</v>
      </c>
      <c r="AE248">
        <v>11109819632</v>
      </c>
      <c r="AF248">
        <v>20398080000</v>
      </c>
      <c r="AH248" t="s">
        <v>134</v>
      </c>
      <c r="AI248">
        <v>1.19556</v>
      </c>
      <c r="AJ248">
        <v>0.83642799999999995</v>
      </c>
      <c r="AK248">
        <v>66844232968</v>
      </c>
      <c r="AL248">
        <v>55910400000</v>
      </c>
      <c r="AN248" t="s">
        <v>139</v>
      </c>
      <c r="AO248">
        <v>0.97263999999999995</v>
      </c>
      <c r="AP248">
        <v>1.0281290000000001</v>
      </c>
      <c r="AQ248">
        <v>19839994767</v>
      </c>
      <c r="AR248">
        <v>20398080000</v>
      </c>
    </row>
    <row r="249" spans="28:44" x14ac:dyDescent="0.25">
      <c r="AB249" t="s">
        <v>140</v>
      </c>
      <c r="AC249">
        <v>0.56351700000000005</v>
      </c>
      <c r="AD249">
        <v>1.77457</v>
      </c>
      <c r="AE249">
        <v>11494660566</v>
      </c>
      <c r="AF249">
        <v>20398080000</v>
      </c>
      <c r="AH249" t="s">
        <v>135</v>
      </c>
      <c r="AI249">
        <v>1.2158329999999999</v>
      </c>
      <c r="AJ249">
        <v>0.82248100000000002</v>
      </c>
      <c r="AK249">
        <v>67977718271</v>
      </c>
      <c r="AL249">
        <v>55910400000</v>
      </c>
      <c r="AN249" t="s">
        <v>140</v>
      </c>
      <c r="AO249">
        <v>0.89513900000000002</v>
      </c>
      <c r="AP249">
        <v>1.1171450000000001</v>
      </c>
      <c r="AQ249">
        <v>18259111493</v>
      </c>
      <c r="AR249">
        <v>20398080000</v>
      </c>
    </row>
    <row r="250" spans="28:44" x14ac:dyDescent="0.25">
      <c r="AB250" t="s">
        <v>141</v>
      </c>
      <c r="AC250">
        <v>0.54384500000000002</v>
      </c>
      <c r="AD250">
        <v>1.8387610000000001</v>
      </c>
      <c r="AE250">
        <v>11093385965</v>
      </c>
      <c r="AF250">
        <v>20398080000</v>
      </c>
      <c r="AH250" t="s">
        <v>136</v>
      </c>
      <c r="AI250">
        <v>1.0645210000000001</v>
      </c>
      <c r="AJ250">
        <v>0.93938999999999995</v>
      </c>
      <c r="AK250">
        <v>59517799825</v>
      </c>
      <c r="AL250">
        <v>55910400000</v>
      </c>
      <c r="AN250" t="s">
        <v>141</v>
      </c>
      <c r="AO250">
        <v>0.99436400000000003</v>
      </c>
      <c r="AP250">
        <v>1.005668</v>
      </c>
      <c r="AQ250">
        <v>20283119905</v>
      </c>
      <c r="AR250">
        <v>20398080000</v>
      </c>
    </row>
    <row r="251" spans="28:44" x14ac:dyDescent="0.25">
      <c r="AB251" t="s">
        <v>142</v>
      </c>
      <c r="AC251">
        <v>0.54709700000000006</v>
      </c>
      <c r="AD251">
        <v>1.827831</v>
      </c>
      <c r="AE251">
        <v>11159718618</v>
      </c>
      <c r="AF251">
        <v>20398080000</v>
      </c>
      <c r="AH251" t="s">
        <v>137</v>
      </c>
      <c r="AI251">
        <v>1.0684499999999999</v>
      </c>
      <c r="AJ251">
        <v>0.93593499999999996</v>
      </c>
      <c r="AK251">
        <v>59737465100</v>
      </c>
      <c r="AL251">
        <v>55910400000</v>
      </c>
      <c r="AN251" t="s">
        <v>142</v>
      </c>
      <c r="AO251">
        <v>0.99096700000000004</v>
      </c>
      <c r="AP251">
        <v>1.009115</v>
      </c>
      <c r="AQ251">
        <v>20213829794</v>
      </c>
      <c r="AR251">
        <v>20398080000</v>
      </c>
    </row>
    <row r="252" spans="28:44" x14ac:dyDescent="0.25">
      <c r="AB252" t="s">
        <v>143</v>
      </c>
      <c r="AC252">
        <v>0.57828199999999996</v>
      </c>
      <c r="AD252">
        <v>1.7292590000000001</v>
      </c>
      <c r="AE252">
        <v>11795851212</v>
      </c>
      <c r="AF252">
        <v>20398080000</v>
      </c>
      <c r="AH252" t="s">
        <v>138</v>
      </c>
      <c r="AI252">
        <v>1.176614</v>
      </c>
      <c r="AJ252">
        <v>0.84989599999999998</v>
      </c>
      <c r="AK252">
        <v>65784965161</v>
      </c>
      <c r="AL252">
        <v>55910400000</v>
      </c>
      <c r="AN252" t="s">
        <v>143</v>
      </c>
      <c r="AO252">
        <v>1.3333159999999999</v>
      </c>
      <c r="AP252">
        <v>0.75000900000000004</v>
      </c>
      <c r="AQ252">
        <v>27197096409</v>
      </c>
      <c r="AR252">
        <v>20398080000</v>
      </c>
    </row>
    <row r="253" spans="28:44" x14ac:dyDescent="0.25">
      <c r="AB253" t="s">
        <v>144</v>
      </c>
      <c r="AC253">
        <v>0.59328400000000003</v>
      </c>
      <c r="AD253">
        <v>1.6855329999999999</v>
      </c>
      <c r="AE253">
        <v>12101859615</v>
      </c>
      <c r="AF253">
        <v>20398080000</v>
      </c>
      <c r="AH253" t="s">
        <v>139</v>
      </c>
      <c r="AI253">
        <v>1.1547639999999999</v>
      </c>
      <c r="AJ253">
        <v>0.86597800000000003</v>
      </c>
      <c r="AK253">
        <v>64563296937</v>
      </c>
      <c r="AL253">
        <v>55910400000</v>
      </c>
      <c r="AN253" t="s">
        <v>144</v>
      </c>
      <c r="AO253">
        <v>1.2444390000000001</v>
      </c>
      <c r="AP253">
        <v>0.80357500000000004</v>
      </c>
      <c r="AQ253">
        <v>25384171360</v>
      </c>
      <c r="AR253">
        <v>20398080000</v>
      </c>
    </row>
    <row r="254" spans="28:44" x14ac:dyDescent="0.25">
      <c r="AB254" t="s">
        <v>145</v>
      </c>
      <c r="AC254">
        <v>0.56563399999999997</v>
      </c>
      <c r="AD254">
        <v>1.7679279999999999</v>
      </c>
      <c r="AE254">
        <v>11537845481</v>
      </c>
      <c r="AF254">
        <v>20398080000</v>
      </c>
      <c r="AH254" t="s">
        <v>140</v>
      </c>
      <c r="AI254">
        <v>1.0632790000000001</v>
      </c>
      <c r="AJ254">
        <v>0.94048699999999996</v>
      </c>
      <c r="AK254">
        <v>59448367354</v>
      </c>
      <c r="AL254">
        <v>55910400000</v>
      </c>
      <c r="AN254" t="s">
        <v>145</v>
      </c>
      <c r="AO254">
        <v>0.89523399999999997</v>
      </c>
      <c r="AP254">
        <v>1.117027</v>
      </c>
      <c r="AQ254">
        <v>18261046399</v>
      </c>
      <c r="AR254">
        <v>20398080000</v>
      </c>
    </row>
    <row r="255" spans="28:44" x14ac:dyDescent="0.25">
      <c r="AB255" t="s">
        <v>146</v>
      </c>
      <c r="AC255">
        <v>0.59831900000000005</v>
      </c>
      <c r="AD255">
        <v>1.6713480000000001</v>
      </c>
      <c r="AE255">
        <v>12204566978</v>
      </c>
      <c r="AF255">
        <v>20398080000</v>
      </c>
      <c r="AH255" t="s">
        <v>141</v>
      </c>
      <c r="AI255">
        <v>1.047995</v>
      </c>
      <c r="AJ255">
        <v>0.95420300000000002</v>
      </c>
      <c r="AK255">
        <v>58593825322</v>
      </c>
      <c r="AL255">
        <v>55910400000</v>
      </c>
      <c r="AN255" t="s">
        <v>146</v>
      </c>
      <c r="AO255">
        <v>0.88507499999999995</v>
      </c>
      <c r="AP255">
        <v>1.129848</v>
      </c>
      <c r="AQ255">
        <v>18053832128</v>
      </c>
      <c r="AR255">
        <v>20398080000</v>
      </c>
    </row>
    <row r="256" spans="28:44" x14ac:dyDescent="0.25">
      <c r="AB256" t="s">
        <v>147</v>
      </c>
      <c r="AC256">
        <v>0.52799600000000002</v>
      </c>
      <c r="AD256">
        <v>1.8939520000000001</v>
      </c>
      <c r="AE256">
        <v>10770113403</v>
      </c>
      <c r="AF256">
        <v>20398080000</v>
      </c>
      <c r="AH256" t="s">
        <v>142</v>
      </c>
      <c r="AI256">
        <v>1.193902</v>
      </c>
      <c r="AJ256">
        <v>0.83758900000000003</v>
      </c>
      <c r="AK256">
        <v>66751556942</v>
      </c>
      <c r="AL256">
        <v>55910400000</v>
      </c>
      <c r="AN256" t="s">
        <v>147</v>
      </c>
      <c r="AO256">
        <v>0.98619699999999999</v>
      </c>
      <c r="AP256">
        <v>1.0139959999999999</v>
      </c>
      <c r="AQ256">
        <v>20116532943</v>
      </c>
      <c r="AR256">
        <v>20398080000</v>
      </c>
    </row>
    <row r="257" spans="28:44" x14ac:dyDescent="0.25">
      <c r="AB257" t="s">
        <v>148</v>
      </c>
      <c r="AC257">
        <v>0.54913100000000004</v>
      </c>
      <c r="AD257">
        <v>1.8210580000000001</v>
      </c>
      <c r="AE257">
        <v>11201222947</v>
      </c>
      <c r="AF257">
        <v>20398080000</v>
      </c>
      <c r="AH257" t="s">
        <v>143</v>
      </c>
      <c r="AI257">
        <v>1.154453</v>
      </c>
      <c r="AJ257">
        <v>0.86621099999999995</v>
      </c>
      <c r="AK257">
        <v>64545949581</v>
      </c>
      <c r="AL257">
        <v>55910400000</v>
      </c>
      <c r="AN257" t="s">
        <v>148</v>
      </c>
      <c r="AO257">
        <v>0.99061900000000003</v>
      </c>
      <c r="AP257">
        <v>1.0094700000000001</v>
      </c>
      <c r="AQ257">
        <v>20206720102</v>
      </c>
      <c r="AR257">
        <v>20398080000</v>
      </c>
    </row>
    <row r="258" spans="28:44" x14ac:dyDescent="0.25">
      <c r="AB258" t="s">
        <v>149</v>
      </c>
      <c r="AC258">
        <v>0.51393599999999995</v>
      </c>
      <c r="AD258">
        <v>1.9457660000000001</v>
      </c>
      <c r="AE258">
        <v>10483316229</v>
      </c>
      <c r="AF258">
        <v>20398080000</v>
      </c>
      <c r="AH258" t="s">
        <v>144</v>
      </c>
      <c r="AI258">
        <v>1.1384510000000001</v>
      </c>
      <c r="AJ258">
        <v>0.87838700000000003</v>
      </c>
      <c r="AK258">
        <v>63651249121</v>
      </c>
      <c r="AL258">
        <v>55910400000</v>
      </c>
      <c r="AN258" t="s">
        <v>149</v>
      </c>
      <c r="AO258">
        <v>0.98629900000000004</v>
      </c>
      <c r="AP258">
        <v>1.0138910000000001</v>
      </c>
      <c r="AQ258">
        <v>20118613583</v>
      </c>
      <c r="AR258">
        <v>20398080000</v>
      </c>
    </row>
    <row r="259" spans="28:44" x14ac:dyDescent="0.25">
      <c r="AB259" t="s">
        <v>176</v>
      </c>
      <c r="AC259">
        <v>0.538273</v>
      </c>
      <c r="AD259">
        <v>1.857793</v>
      </c>
      <c r="AE259">
        <v>10979735512</v>
      </c>
      <c r="AF259">
        <v>20398080000</v>
      </c>
      <c r="AH259" t="s">
        <v>145</v>
      </c>
      <c r="AI259">
        <v>1.118382</v>
      </c>
      <c r="AJ259">
        <v>0.89414899999999997</v>
      </c>
      <c r="AK259">
        <v>62529198456</v>
      </c>
      <c r="AL259">
        <v>55910400000</v>
      </c>
      <c r="AN259" t="s">
        <v>176</v>
      </c>
      <c r="AO259">
        <v>0.99919999999999998</v>
      </c>
      <c r="AP259">
        <v>1.0008010000000001</v>
      </c>
      <c r="AQ259">
        <v>20381751919</v>
      </c>
      <c r="AR259">
        <v>20398080000</v>
      </c>
    </row>
    <row r="261" spans="28:44" x14ac:dyDescent="0.25">
      <c r="AB261" t="s">
        <v>181</v>
      </c>
      <c r="AN261" t="s">
        <v>181</v>
      </c>
    </row>
    <row r="263" spans="28:44" x14ac:dyDescent="0.25">
      <c r="AB263" t="s">
        <v>97</v>
      </c>
      <c r="AN263" t="s">
        <v>97</v>
      </c>
    </row>
    <row r="265" spans="28:44" x14ac:dyDescent="0.25">
      <c r="AB265" t="s">
        <v>119</v>
      </c>
      <c r="AN265" t="s">
        <v>119</v>
      </c>
    </row>
    <row r="267" spans="28:44" x14ac:dyDescent="0.25">
      <c r="AB267" t="s">
        <v>132</v>
      </c>
      <c r="AC267">
        <v>0.44926300000000002</v>
      </c>
      <c r="AD267">
        <v>2.2258689999999999</v>
      </c>
      <c r="AE267">
        <v>10433821669</v>
      </c>
      <c r="AF267">
        <v>23224320000</v>
      </c>
      <c r="AN267" t="s">
        <v>132</v>
      </c>
      <c r="AO267">
        <v>0.62868199999999996</v>
      </c>
      <c r="AP267">
        <v>1.5906279999999999</v>
      </c>
      <c r="AQ267">
        <v>14600723281</v>
      </c>
      <c r="AR267">
        <v>23224320000</v>
      </c>
    </row>
    <row r="268" spans="28:44" x14ac:dyDescent="0.25">
      <c r="AB268" t="s">
        <v>115</v>
      </c>
      <c r="AC268">
        <v>0.40077000000000002</v>
      </c>
      <c r="AD268">
        <v>2.4951970000000001</v>
      </c>
      <c r="AE268">
        <v>9307611012</v>
      </c>
      <c r="AF268">
        <v>23224320000</v>
      </c>
      <c r="AN268" t="s">
        <v>115</v>
      </c>
      <c r="AO268">
        <v>0.59573100000000001</v>
      </c>
      <c r="AP268">
        <v>1.6786099999999999</v>
      </c>
      <c r="AQ268">
        <v>13835443544</v>
      </c>
      <c r="AR268">
        <v>23224320000</v>
      </c>
    </row>
    <row r="269" spans="28:44" x14ac:dyDescent="0.25">
      <c r="AB269" t="s">
        <v>133</v>
      </c>
      <c r="AC269">
        <v>0.37792300000000001</v>
      </c>
      <c r="AD269">
        <v>2.6460409999999999</v>
      </c>
      <c r="AE269">
        <v>8777007407</v>
      </c>
      <c r="AF269">
        <v>23224320000</v>
      </c>
      <c r="AN269" t="s">
        <v>133</v>
      </c>
      <c r="AO269">
        <v>0.58634200000000003</v>
      </c>
      <c r="AP269">
        <v>1.7054879999999999</v>
      </c>
      <c r="AQ269">
        <v>13617403112</v>
      </c>
      <c r="AR269">
        <v>23224320000</v>
      </c>
    </row>
    <row r="270" spans="28:44" x14ac:dyDescent="0.25">
      <c r="AB270" t="s">
        <v>134</v>
      </c>
      <c r="AC270">
        <v>0.45157599999999998</v>
      </c>
      <c r="AD270">
        <v>2.2144650000000001</v>
      </c>
      <c r="AE270">
        <v>10487552862</v>
      </c>
      <c r="AF270">
        <v>23224320000</v>
      </c>
      <c r="AN270" t="s">
        <v>134</v>
      </c>
      <c r="AO270">
        <v>0.629444</v>
      </c>
      <c r="AP270">
        <v>1.5887039999999999</v>
      </c>
      <c r="AQ270">
        <v>14618402508</v>
      </c>
      <c r="AR270">
        <v>23224320000</v>
      </c>
    </row>
    <row r="271" spans="28:44" x14ac:dyDescent="0.25">
      <c r="AB271" t="s">
        <v>135</v>
      </c>
      <c r="AC271">
        <v>0.452262</v>
      </c>
      <c r="AD271">
        <v>2.2111079999999999</v>
      </c>
      <c r="AE271">
        <v>10503477337</v>
      </c>
      <c r="AF271">
        <v>23224320000</v>
      </c>
      <c r="AN271" t="s">
        <v>135</v>
      </c>
      <c r="AO271">
        <v>0.63773199999999997</v>
      </c>
      <c r="AP271">
        <v>1.568057</v>
      </c>
      <c r="AQ271">
        <v>14810886978</v>
      </c>
      <c r="AR271">
        <v>23224320000</v>
      </c>
    </row>
    <row r="272" spans="28:44" x14ac:dyDescent="0.25">
      <c r="AB272" t="s">
        <v>136</v>
      </c>
      <c r="AC272">
        <v>0.49143500000000001</v>
      </c>
      <c r="AD272">
        <v>2.0348549999999999</v>
      </c>
      <c r="AE272">
        <v>11413254376</v>
      </c>
      <c r="AF272">
        <v>23224320000</v>
      </c>
      <c r="AN272" t="s">
        <v>136</v>
      </c>
      <c r="AO272">
        <v>0.599908</v>
      </c>
      <c r="AP272">
        <v>1.6669229999999999</v>
      </c>
      <c r="AQ272">
        <v>13932453334</v>
      </c>
      <c r="AR272">
        <v>23224320000</v>
      </c>
    </row>
    <row r="273" spans="28:44" x14ac:dyDescent="0.25">
      <c r="AB273" t="s">
        <v>137</v>
      </c>
      <c r="AC273">
        <v>0.362952</v>
      </c>
      <c r="AD273">
        <v>2.7551860000000001</v>
      </c>
      <c r="AE273">
        <v>8429311949</v>
      </c>
      <c r="AF273">
        <v>23224320000</v>
      </c>
      <c r="AN273" t="s">
        <v>137</v>
      </c>
      <c r="AO273">
        <v>0.59900100000000001</v>
      </c>
      <c r="AP273">
        <v>1.669448</v>
      </c>
      <c r="AQ273">
        <v>13911380263</v>
      </c>
      <c r="AR273">
        <v>23224320000</v>
      </c>
    </row>
    <row r="274" spans="28:44" x14ac:dyDescent="0.25">
      <c r="AB274" t="s">
        <v>138</v>
      </c>
      <c r="AC274">
        <v>0.49893500000000002</v>
      </c>
      <c r="AD274">
        <v>2.0042689999999999</v>
      </c>
      <c r="AE274">
        <v>11587427127</v>
      </c>
      <c r="AF274">
        <v>23224320000</v>
      </c>
      <c r="AN274" t="s">
        <v>138</v>
      </c>
      <c r="AO274">
        <v>0.64618799999999998</v>
      </c>
      <c r="AP274">
        <v>1.5475369999999999</v>
      </c>
      <c r="AQ274">
        <v>15007275846</v>
      </c>
      <c r="AR274">
        <v>23224320000</v>
      </c>
    </row>
    <row r="275" spans="28:44" x14ac:dyDescent="0.25">
      <c r="AB275" t="s">
        <v>139</v>
      </c>
      <c r="AC275">
        <v>0.53161000000000003</v>
      </c>
      <c r="AD275">
        <v>1.8810789999999999</v>
      </c>
      <c r="AE275">
        <v>12346278485</v>
      </c>
      <c r="AF275">
        <v>23224320000</v>
      </c>
      <c r="AN275" t="s">
        <v>139</v>
      </c>
      <c r="AO275">
        <v>0.63043400000000005</v>
      </c>
      <c r="AP275">
        <v>1.586209</v>
      </c>
      <c r="AQ275">
        <v>14641400301</v>
      </c>
      <c r="AR275">
        <v>23224320000</v>
      </c>
    </row>
    <row r="276" spans="28:44" x14ac:dyDescent="0.25">
      <c r="AB276" t="s">
        <v>140</v>
      </c>
      <c r="AC276">
        <v>0.46700599999999998</v>
      </c>
      <c r="AD276">
        <v>2.1412979999999999</v>
      </c>
      <c r="AE276">
        <v>10845905097</v>
      </c>
      <c r="AF276">
        <v>23224320000</v>
      </c>
      <c r="AN276" t="s">
        <v>140</v>
      </c>
      <c r="AO276">
        <v>0.68676499999999996</v>
      </c>
      <c r="AP276">
        <v>1.4561029999999999</v>
      </c>
      <c r="AQ276">
        <v>15949645370</v>
      </c>
      <c r="AR276">
        <v>23224320000</v>
      </c>
    </row>
    <row r="277" spans="28:44" x14ac:dyDescent="0.25">
      <c r="AB277" t="s">
        <v>141</v>
      </c>
      <c r="AC277">
        <v>0.42008200000000001</v>
      </c>
      <c r="AD277">
        <v>2.3804850000000002</v>
      </c>
      <c r="AE277">
        <v>9756128295</v>
      </c>
      <c r="AF277">
        <v>23224320000</v>
      </c>
      <c r="AN277" t="s">
        <v>141</v>
      </c>
      <c r="AO277">
        <v>0.607622</v>
      </c>
      <c r="AP277">
        <v>1.645761</v>
      </c>
      <c r="AQ277">
        <v>14111601295</v>
      </c>
      <c r="AR277">
        <v>23224320000</v>
      </c>
    </row>
    <row r="278" spans="28:44" x14ac:dyDescent="0.25">
      <c r="AB278" t="s">
        <v>142</v>
      </c>
      <c r="AC278">
        <v>0.43002600000000002</v>
      </c>
      <c r="AD278">
        <v>2.32544</v>
      </c>
      <c r="AE278">
        <v>9987065629</v>
      </c>
      <c r="AF278">
        <v>23224320000</v>
      </c>
      <c r="AN278" t="s">
        <v>142</v>
      </c>
      <c r="AO278">
        <v>0.62539400000000001</v>
      </c>
      <c r="AP278">
        <v>1.5989930000000001</v>
      </c>
      <c r="AQ278">
        <v>14524341236</v>
      </c>
      <c r="AR278">
        <v>23224320000</v>
      </c>
    </row>
    <row r="279" spans="28:44" x14ac:dyDescent="0.25">
      <c r="AB279" t="s">
        <v>143</v>
      </c>
      <c r="AC279">
        <v>0.44935999999999998</v>
      </c>
      <c r="AD279">
        <v>2.2253880000000001</v>
      </c>
      <c r="AE279">
        <v>10436074895</v>
      </c>
      <c r="AF279">
        <v>23224320000</v>
      </c>
      <c r="AN279" t="s">
        <v>143</v>
      </c>
      <c r="AO279">
        <v>0.60153000000000001</v>
      </c>
      <c r="AP279">
        <v>1.6624270000000001</v>
      </c>
      <c r="AQ279">
        <v>13970125177</v>
      </c>
      <c r="AR279">
        <v>23224320000</v>
      </c>
    </row>
    <row r="280" spans="28:44" x14ac:dyDescent="0.25">
      <c r="AB280" t="s">
        <v>144</v>
      </c>
      <c r="AC280">
        <v>0.401117</v>
      </c>
      <c r="AD280">
        <v>2.493039</v>
      </c>
      <c r="AE280">
        <v>9315666428</v>
      </c>
      <c r="AF280">
        <v>23224320000</v>
      </c>
      <c r="AN280" t="s">
        <v>144</v>
      </c>
      <c r="AO280">
        <v>0.60387500000000005</v>
      </c>
      <c r="AP280">
        <v>1.655972</v>
      </c>
      <c r="AQ280">
        <v>14024587568</v>
      </c>
      <c r="AR280">
        <v>23224320000</v>
      </c>
    </row>
    <row r="281" spans="28:44" x14ac:dyDescent="0.25">
      <c r="AB281" t="s">
        <v>145</v>
      </c>
      <c r="AC281">
        <v>0.46613700000000002</v>
      </c>
      <c r="AD281">
        <v>2.1452900000000001</v>
      </c>
      <c r="AE281">
        <v>10825726317</v>
      </c>
      <c r="AF281">
        <v>23224320000</v>
      </c>
      <c r="AN281" t="s">
        <v>145</v>
      </c>
      <c r="AO281">
        <v>0.68679900000000005</v>
      </c>
      <c r="AP281">
        <v>1.4560310000000001</v>
      </c>
      <c r="AQ281">
        <v>15950428299</v>
      </c>
      <c r="AR281">
        <v>23224320000</v>
      </c>
    </row>
    <row r="282" spans="28:44" x14ac:dyDescent="0.25">
      <c r="AB282" t="s">
        <v>146</v>
      </c>
      <c r="AC282">
        <v>0.39428000000000002</v>
      </c>
      <c r="AD282">
        <v>2.5362659999999999</v>
      </c>
      <c r="AE282">
        <v>9156893206</v>
      </c>
      <c r="AF282">
        <v>23224320000</v>
      </c>
      <c r="AN282" t="s">
        <v>146</v>
      </c>
      <c r="AO282">
        <v>0.62094800000000006</v>
      </c>
      <c r="AP282">
        <v>1.6104419999999999</v>
      </c>
      <c r="AQ282">
        <v>14421085992</v>
      </c>
      <c r="AR282">
        <v>23224320000</v>
      </c>
    </row>
    <row r="283" spans="28:44" x14ac:dyDescent="0.25">
      <c r="AB283" t="s">
        <v>147</v>
      </c>
      <c r="AC283">
        <v>0.36273899999999998</v>
      </c>
      <c r="AD283">
        <v>2.7568030000000001</v>
      </c>
      <c r="AE283">
        <v>8424366080</v>
      </c>
      <c r="AF283">
        <v>23224320000</v>
      </c>
      <c r="AN283" t="s">
        <v>147</v>
      </c>
      <c r="AO283">
        <v>0.59604100000000004</v>
      </c>
      <c r="AP283">
        <v>1.677738</v>
      </c>
      <c r="AQ283">
        <v>13842635904</v>
      </c>
      <c r="AR283">
        <v>23224320000</v>
      </c>
    </row>
    <row r="284" spans="28:44" x14ac:dyDescent="0.25">
      <c r="AB284" t="s">
        <v>148</v>
      </c>
      <c r="AC284">
        <v>0.43881900000000001</v>
      </c>
      <c r="AD284">
        <v>2.278842</v>
      </c>
      <c r="AE284">
        <v>10191283086</v>
      </c>
      <c r="AF284">
        <v>23224320000</v>
      </c>
      <c r="AN284" t="s">
        <v>148</v>
      </c>
      <c r="AO284">
        <v>0.62233700000000003</v>
      </c>
      <c r="AP284">
        <v>1.6068469999999999</v>
      </c>
      <c r="AQ284">
        <v>14453352653</v>
      </c>
      <c r="AR284">
        <v>23224320000</v>
      </c>
    </row>
    <row r="285" spans="28:44" x14ac:dyDescent="0.25">
      <c r="AB285" t="s">
        <v>149</v>
      </c>
      <c r="AC285">
        <v>0.35684700000000003</v>
      </c>
      <c r="AD285">
        <v>2.8023220000000002</v>
      </c>
      <c r="AE285">
        <v>8287528056</v>
      </c>
      <c r="AF285">
        <v>23224320000</v>
      </c>
      <c r="AN285" t="s">
        <v>149</v>
      </c>
      <c r="AO285">
        <v>0.59624200000000005</v>
      </c>
      <c r="AP285">
        <v>1.677173</v>
      </c>
      <c r="AQ285">
        <v>13847305115</v>
      </c>
      <c r="AR285">
        <v>23224320000</v>
      </c>
    </row>
    <row r="286" spans="28:44" x14ac:dyDescent="0.25">
      <c r="AB286" t="s">
        <v>176</v>
      </c>
      <c r="AC286">
        <v>0.395181</v>
      </c>
      <c r="AD286">
        <v>2.5304880000000001</v>
      </c>
      <c r="AE286">
        <v>9177801456</v>
      </c>
      <c r="AF286">
        <v>23224320000</v>
      </c>
      <c r="AN286" t="s">
        <v>176</v>
      </c>
      <c r="AO286">
        <v>0.58748400000000001</v>
      </c>
      <c r="AP286">
        <v>1.7021729999999999</v>
      </c>
      <c r="AQ286">
        <v>13643922116</v>
      </c>
      <c r="AR286">
        <v>23224320000</v>
      </c>
    </row>
    <row r="288" spans="28:44" x14ac:dyDescent="0.25">
      <c r="AB288" t="s">
        <v>120</v>
      </c>
      <c r="AN288" t="s">
        <v>120</v>
      </c>
    </row>
    <row r="290" spans="28:44" x14ac:dyDescent="0.25">
      <c r="AB290" t="s">
        <v>132</v>
      </c>
      <c r="AC290">
        <v>0.47719600000000001</v>
      </c>
      <c r="AD290">
        <v>2.095574</v>
      </c>
      <c r="AE290">
        <v>11082555410</v>
      </c>
      <c r="AF290">
        <v>23224320000</v>
      </c>
      <c r="AN290" t="s">
        <v>132</v>
      </c>
      <c r="AO290">
        <v>1.177711</v>
      </c>
      <c r="AP290">
        <v>0.84910399999999997</v>
      </c>
      <c r="AQ290">
        <v>27351546302</v>
      </c>
      <c r="AR290">
        <v>23224320000</v>
      </c>
    </row>
    <row r="291" spans="28:44" x14ac:dyDescent="0.25">
      <c r="AB291" t="s">
        <v>115</v>
      </c>
      <c r="AC291">
        <v>0.506714</v>
      </c>
      <c r="AD291">
        <v>1.9735</v>
      </c>
      <c r="AE291">
        <v>11768088254</v>
      </c>
      <c r="AF291">
        <v>23224320000</v>
      </c>
      <c r="AN291" t="s">
        <v>115</v>
      </c>
      <c r="AO291">
        <v>1.0264530000000001</v>
      </c>
      <c r="AP291">
        <v>0.97422900000000001</v>
      </c>
      <c r="AQ291">
        <v>23838671856</v>
      </c>
      <c r="AR291">
        <v>23224320000</v>
      </c>
    </row>
    <row r="292" spans="28:44" x14ac:dyDescent="0.25">
      <c r="AB292" t="s">
        <v>133</v>
      </c>
      <c r="AC292">
        <v>0.492842</v>
      </c>
      <c r="AD292">
        <v>2.029048</v>
      </c>
      <c r="AE292">
        <v>11445918119</v>
      </c>
      <c r="AF292">
        <v>23224320000</v>
      </c>
      <c r="AN292" t="s">
        <v>133</v>
      </c>
      <c r="AO292">
        <v>1.00583</v>
      </c>
      <c r="AP292">
        <v>0.99420299999999995</v>
      </c>
      <c r="AQ292">
        <v>23359728308</v>
      </c>
      <c r="AR292">
        <v>23224320000</v>
      </c>
    </row>
    <row r="293" spans="28:44" x14ac:dyDescent="0.25">
      <c r="AB293" t="s">
        <v>134</v>
      </c>
      <c r="AC293">
        <v>0.47345700000000002</v>
      </c>
      <c r="AD293">
        <v>2.1121249999999998</v>
      </c>
      <c r="AE293">
        <v>10995713698</v>
      </c>
      <c r="AF293">
        <v>23224320000</v>
      </c>
      <c r="AN293" t="s">
        <v>134</v>
      </c>
      <c r="AO293">
        <v>1.1625939999999999</v>
      </c>
      <c r="AP293">
        <v>0.86014599999999997</v>
      </c>
      <c r="AQ293">
        <v>27000453563</v>
      </c>
      <c r="AR293">
        <v>23224320000</v>
      </c>
    </row>
    <row r="294" spans="28:44" x14ac:dyDescent="0.25">
      <c r="AB294" t="s">
        <v>135</v>
      </c>
      <c r="AC294">
        <v>0.48657499999999998</v>
      </c>
      <c r="AD294">
        <v>2.055183</v>
      </c>
      <c r="AE294">
        <v>11300364582</v>
      </c>
      <c r="AF294">
        <v>23224320000</v>
      </c>
      <c r="AN294" t="s">
        <v>135</v>
      </c>
      <c r="AO294">
        <v>1.2869250000000001</v>
      </c>
      <c r="AP294">
        <v>0.77704600000000001</v>
      </c>
      <c r="AQ294">
        <v>29887962941</v>
      </c>
      <c r="AR294">
        <v>23224320000</v>
      </c>
    </row>
    <row r="295" spans="28:44" x14ac:dyDescent="0.25">
      <c r="AB295" t="s">
        <v>136</v>
      </c>
      <c r="AC295">
        <v>0.76870000000000005</v>
      </c>
      <c r="AD295">
        <v>1.300897</v>
      </c>
      <c r="AE295">
        <v>17852542410</v>
      </c>
      <c r="AF295">
        <v>23224320000</v>
      </c>
      <c r="AN295" t="s">
        <v>136</v>
      </c>
      <c r="AO295">
        <v>1.2707900000000001</v>
      </c>
      <c r="AP295">
        <v>0.78691199999999994</v>
      </c>
      <c r="AQ295">
        <v>29513231958</v>
      </c>
      <c r="AR295">
        <v>23224320000</v>
      </c>
    </row>
    <row r="296" spans="28:44" x14ac:dyDescent="0.25">
      <c r="AB296" t="s">
        <v>137</v>
      </c>
      <c r="AC296">
        <v>0.48947299999999999</v>
      </c>
      <c r="AD296">
        <v>2.0430130000000002</v>
      </c>
      <c r="AE296">
        <v>11367678419</v>
      </c>
      <c r="AF296">
        <v>23224320000</v>
      </c>
      <c r="AN296" t="s">
        <v>137</v>
      </c>
      <c r="AO296">
        <v>1.0303020000000001</v>
      </c>
      <c r="AP296">
        <v>0.97058900000000004</v>
      </c>
      <c r="AQ296">
        <v>23928056679</v>
      </c>
      <c r="AR296">
        <v>23224320000</v>
      </c>
    </row>
    <row r="297" spans="28:44" x14ac:dyDescent="0.25">
      <c r="AB297" t="s">
        <v>138</v>
      </c>
      <c r="AC297">
        <v>1.1885159999999999</v>
      </c>
      <c r="AD297">
        <v>0.84138500000000005</v>
      </c>
      <c r="AE297">
        <v>27602482163</v>
      </c>
      <c r="AF297">
        <v>23224320000</v>
      </c>
      <c r="AN297" t="s">
        <v>138</v>
      </c>
      <c r="AO297">
        <v>1.4310560000000001</v>
      </c>
      <c r="AP297">
        <v>0.69878499999999999</v>
      </c>
      <c r="AQ297">
        <v>33235291821</v>
      </c>
      <c r="AR297">
        <v>23224320000</v>
      </c>
    </row>
    <row r="298" spans="28:44" x14ac:dyDescent="0.25">
      <c r="AB298" t="s">
        <v>139</v>
      </c>
      <c r="AC298">
        <v>1.152218</v>
      </c>
      <c r="AD298">
        <v>0.86789099999999997</v>
      </c>
      <c r="AE298">
        <v>26759490546</v>
      </c>
      <c r="AF298">
        <v>23224320000</v>
      </c>
      <c r="AN298" t="s">
        <v>139</v>
      </c>
      <c r="AO298">
        <v>1.5064500000000001</v>
      </c>
      <c r="AP298">
        <v>0.66381199999999996</v>
      </c>
      <c r="AQ298">
        <v>34986285013</v>
      </c>
      <c r="AR298">
        <v>23224320000</v>
      </c>
    </row>
    <row r="299" spans="28:44" x14ac:dyDescent="0.25">
      <c r="AB299" t="s">
        <v>140</v>
      </c>
      <c r="AC299">
        <v>0.82099</v>
      </c>
      <c r="AD299">
        <v>1.2180420000000001</v>
      </c>
      <c r="AE299">
        <v>19066926176</v>
      </c>
      <c r="AF299">
        <v>23224320000</v>
      </c>
      <c r="AN299" t="s">
        <v>140</v>
      </c>
      <c r="AO299">
        <v>1.202329</v>
      </c>
      <c r="AP299">
        <v>0.83171899999999999</v>
      </c>
      <c r="AQ299">
        <v>27923268002</v>
      </c>
      <c r="AR299">
        <v>23224320000</v>
      </c>
    </row>
    <row r="300" spans="28:44" x14ac:dyDescent="0.25">
      <c r="AB300" t="s">
        <v>141</v>
      </c>
      <c r="AC300">
        <v>0.48068499999999997</v>
      </c>
      <c r="AD300">
        <v>2.0803639999999999</v>
      </c>
      <c r="AE300">
        <v>11163585438</v>
      </c>
      <c r="AF300">
        <v>23224320000</v>
      </c>
      <c r="AN300" t="s">
        <v>141</v>
      </c>
      <c r="AO300">
        <v>1.135289</v>
      </c>
      <c r="AP300">
        <v>0.88083299999999998</v>
      </c>
      <c r="AQ300">
        <v>26366322087</v>
      </c>
      <c r="AR300">
        <v>23224320000</v>
      </c>
    </row>
    <row r="301" spans="28:44" x14ac:dyDescent="0.25">
      <c r="AB301" t="s">
        <v>142</v>
      </c>
      <c r="AC301">
        <v>0.497423</v>
      </c>
      <c r="AD301">
        <v>2.0103620000000002</v>
      </c>
      <c r="AE301">
        <v>11552307717</v>
      </c>
      <c r="AF301">
        <v>23224320000</v>
      </c>
      <c r="AN301" t="s">
        <v>142</v>
      </c>
      <c r="AO301">
        <v>1.153051</v>
      </c>
      <c r="AP301">
        <v>0.86726499999999995</v>
      </c>
      <c r="AQ301">
        <v>26778819216</v>
      </c>
      <c r="AR301">
        <v>23224320000</v>
      </c>
    </row>
    <row r="302" spans="28:44" x14ac:dyDescent="0.25">
      <c r="AB302" t="s">
        <v>143</v>
      </c>
      <c r="AC302">
        <v>0.50613699999999995</v>
      </c>
      <c r="AD302">
        <v>1.975749</v>
      </c>
      <c r="AE302">
        <v>11754690526</v>
      </c>
      <c r="AF302">
        <v>23224320000</v>
      </c>
      <c r="AN302" t="s">
        <v>143</v>
      </c>
      <c r="AO302">
        <v>1.2669520000000001</v>
      </c>
      <c r="AP302">
        <v>0.789296</v>
      </c>
      <c r="AQ302">
        <v>29424088938</v>
      </c>
      <c r="AR302">
        <v>23224320000</v>
      </c>
    </row>
    <row r="303" spans="28:44" x14ac:dyDescent="0.25">
      <c r="AB303" t="s">
        <v>144</v>
      </c>
      <c r="AC303">
        <v>0.54097399999999995</v>
      </c>
      <c r="AD303">
        <v>1.848517</v>
      </c>
      <c r="AE303">
        <v>12563759550</v>
      </c>
      <c r="AF303">
        <v>23224320000</v>
      </c>
      <c r="AN303" t="s">
        <v>144</v>
      </c>
      <c r="AO303">
        <v>1.0963689999999999</v>
      </c>
      <c r="AP303">
        <v>0.91210199999999997</v>
      </c>
      <c r="AQ303">
        <v>25462423386</v>
      </c>
      <c r="AR303">
        <v>23224320000</v>
      </c>
    </row>
    <row r="304" spans="28:44" x14ac:dyDescent="0.25">
      <c r="AB304" t="s">
        <v>145</v>
      </c>
      <c r="AC304">
        <v>0.81673700000000005</v>
      </c>
      <c r="AD304">
        <v>1.2243839999999999</v>
      </c>
      <c r="AE304">
        <v>18968160879</v>
      </c>
      <c r="AF304">
        <v>23224320000</v>
      </c>
      <c r="AN304" t="s">
        <v>145</v>
      </c>
      <c r="AO304">
        <v>1.20231</v>
      </c>
      <c r="AP304">
        <v>0.83173200000000003</v>
      </c>
      <c r="AQ304">
        <v>27922836934</v>
      </c>
      <c r="AR304">
        <v>23224320000</v>
      </c>
    </row>
    <row r="305" spans="28:44" x14ac:dyDescent="0.25">
      <c r="AB305" t="s">
        <v>146</v>
      </c>
      <c r="AC305">
        <v>0.53578800000000004</v>
      </c>
      <c r="AD305">
        <v>1.866409</v>
      </c>
      <c r="AE305">
        <v>12443315591</v>
      </c>
      <c r="AF305">
        <v>23224320000</v>
      </c>
      <c r="AN305" t="s">
        <v>146</v>
      </c>
      <c r="AO305">
        <v>1.0121709999999999</v>
      </c>
      <c r="AP305">
        <v>0.98797599999999997</v>
      </c>
      <c r="AQ305">
        <v>23506974277</v>
      </c>
      <c r="AR305">
        <v>23224320000</v>
      </c>
    </row>
    <row r="306" spans="28:44" x14ac:dyDescent="0.25">
      <c r="AB306" t="s">
        <v>147</v>
      </c>
      <c r="AC306">
        <v>0.50265300000000002</v>
      </c>
      <c r="AD306">
        <v>1.989444</v>
      </c>
      <c r="AE306">
        <v>11673774840</v>
      </c>
      <c r="AF306">
        <v>23224320000</v>
      </c>
      <c r="AN306" t="s">
        <v>147</v>
      </c>
      <c r="AO306">
        <v>1.0166519999999999</v>
      </c>
      <c r="AP306">
        <v>0.98362000000000005</v>
      </c>
      <c r="AQ306">
        <v>23611060193</v>
      </c>
      <c r="AR306">
        <v>23224320000</v>
      </c>
    </row>
    <row r="307" spans="28:44" x14ac:dyDescent="0.25">
      <c r="AB307" t="s">
        <v>148</v>
      </c>
      <c r="AC307">
        <v>0.51606399999999997</v>
      </c>
      <c r="AD307">
        <v>1.9377439999999999</v>
      </c>
      <c r="AE307">
        <v>11985235455</v>
      </c>
      <c r="AF307">
        <v>23224320000</v>
      </c>
      <c r="AN307" t="s">
        <v>148</v>
      </c>
      <c r="AO307">
        <v>1.157087</v>
      </c>
      <c r="AP307">
        <v>0.86423899999999998</v>
      </c>
      <c r="AQ307">
        <v>26872565445</v>
      </c>
      <c r="AR307">
        <v>23224320000</v>
      </c>
    </row>
    <row r="308" spans="28:44" x14ac:dyDescent="0.25">
      <c r="AB308" t="s">
        <v>149</v>
      </c>
      <c r="AC308">
        <v>0.47450199999999998</v>
      </c>
      <c r="AD308">
        <v>2.107472</v>
      </c>
      <c r="AE308">
        <v>11019991777</v>
      </c>
      <c r="AF308">
        <v>23224320000</v>
      </c>
      <c r="AN308" t="s">
        <v>149</v>
      </c>
      <c r="AO308">
        <v>1.0170079999999999</v>
      </c>
      <c r="AP308">
        <v>0.98327699999999996</v>
      </c>
      <c r="AQ308">
        <v>23619312399</v>
      </c>
      <c r="AR308">
        <v>23224320000</v>
      </c>
    </row>
    <row r="309" spans="28:44" x14ac:dyDescent="0.25">
      <c r="AB309" t="s">
        <v>176</v>
      </c>
      <c r="AC309">
        <v>0.50258499999999995</v>
      </c>
      <c r="AD309">
        <v>1.9897119999999999</v>
      </c>
      <c r="AE309">
        <v>11672200985</v>
      </c>
      <c r="AF309">
        <v>23224320000</v>
      </c>
      <c r="AN309" t="s">
        <v>176</v>
      </c>
      <c r="AO309">
        <v>1.0218339999999999</v>
      </c>
      <c r="AP309">
        <v>0.97863199999999995</v>
      </c>
      <c r="AQ309">
        <v>23731401496</v>
      </c>
      <c r="AR309">
        <v>23224320000</v>
      </c>
    </row>
    <row r="311" spans="28:44" x14ac:dyDescent="0.25">
      <c r="AB311" t="s">
        <v>183</v>
      </c>
      <c r="AN311" t="s">
        <v>183</v>
      </c>
    </row>
    <row r="313" spans="28:44" x14ac:dyDescent="0.25">
      <c r="AB313" t="s">
        <v>97</v>
      </c>
      <c r="AN313" t="s">
        <v>97</v>
      </c>
    </row>
    <row r="315" spans="28:44" x14ac:dyDescent="0.25">
      <c r="AB315" t="s">
        <v>119</v>
      </c>
      <c r="AN315" t="s">
        <v>119</v>
      </c>
    </row>
    <row r="317" spans="28:44" x14ac:dyDescent="0.25">
      <c r="AB317" t="s">
        <v>132</v>
      </c>
      <c r="AC317">
        <v>0.33117099999999999</v>
      </c>
      <c r="AD317">
        <v>3.0195889999999999</v>
      </c>
      <c r="AE317">
        <v>8572929415</v>
      </c>
      <c r="AF317">
        <v>25886720000</v>
      </c>
      <c r="AN317" t="s">
        <v>132</v>
      </c>
      <c r="AO317">
        <v>0.54941399999999996</v>
      </c>
      <c r="AP317">
        <v>1.8201210000000001</v>
      </c>
      <c r="AQ317">
        <v>14222523842</v>
      </c>
      <c r="AR317">
        <v>25886720000</v>
      </c>
    </row>
    <row r="318" spans="28:44" x14ac:dyDescent="0.25">
      <c r="AB318" t="s">
        <v>115</v>
      </c>
      <c r="AC318">
        <v>0.41277700000000001</v>
      </c>
      <c r="AD318">
        <v>2.4226139999999998</v>
      </c>
      <c r="AE318">
        <v>10685448781</v>
      </c>
      <c r="AF318">
        <v>25886720000</v>
      </c>
      <c r="AN318" t="s">
        <v>115</v>
      </c>
      <c r="AO318">
        <v>0.51927999999999996</v>
      </c>
      <c r="AP318">
        <v>1.9257439999999999</v>
      </c>
      <c r="AQ318">
        <v>13442449146</v>
      </c>
      <c r="AR318">
        <v>25886720000</v>
      </c>
    </row>
    <row r="319" spans="28:44" x14ac:dyDescent="0.25">
      <c r="AB319" t="s">
        <v>133</v>
      </c>
      <c r="AC319">
        <v>0.35978900000000003</v>
      </c>
      <c r="AD319">
        <v>2.7794089999999998</v>
      </c>
      <c r="AE319">
        <v>9313748676</v>
      </c>
      <c r="AF319">
        <v>25886720000</v>
      </c>
      <c r="AN319" t="s">
        <v>133</v>
      </c>
      <c r="AO319">
        <v>0.51211200000000001</v>
      </c>
      <c r="AP319">
        <v>1.952696</v>
      </c>
      <c r="AQ319">
        <v>13256910552</v>
      </c>
      <c r="AR319">
        <v>25886720000</v>
      </c>
    </row>
    <row r="320" spans="28:44" x14ac:dyDescent="0.25">
      <c r="AB320" t="s">
        <v>134</v>
      </c>
      <c r="AC320">
        <v>0.32550400000000002</v>
      </c>
      <c r="AD320">
        <v>3.0721620000000001</v>
      </c>
      <c r="AE320">
        <v>8426222796</v>
      </c>
      <c r="AF320">
        <v>25886720000</v>
      </c>
      <c r="AN320" t="s">
        <v>134</v>
      </c>
      <c r="AO320">
        <v>0.55037000000000003</v>
      </c>
      <c r="AP320">
        <v>1.8169599999999999</v>
      </c>
      <c r="AQ320">
        <v>14247273893</v>
      </c>
      <c r="AR320">
        <v>25886720000</v>
      </c>
    </row>
    <row r="321" spans="28:44" x14ac:dyDescent="0.25">
      <c r="AB321" t="s">
        <v>135</v>
      </c>
      <c r="AC321">
        <v>0.37046299999999999</v>
      </c>
      <c r="AD321">
        <v>2.6993209999999999</v>
      </c>
      <c r="AE321">
        <v>9590084698</v>
      </c>
      <c r="AF321">
        <v>25886720000</v>
      </c>
      <c r="AN321" t="s">
        <v>135</v>
      </c>
      <c r="AO321">
        <v>0.56152800000000003</v>
      </c>
      <c r="AP321">
        <v>1.7808550000000001</v>
      </c>
      <c r="AQ321">
        <v>14536121364</v>
      </c>
      <c r="AR321">
        <v>25886720000</v>
      </c>
    </row>
    <row r="322" spans="28:44" x14ac:dyDescent="0.25">
      <c r="AB322" t="s">
        <v>136</v>
      </c>
      <c r="AC322">
        <v>0.45931100000000002</v>
      </c>
      <c r="AD322">
        <v>2.1771729999999998</v>
      </c>
      <c r="AE322">
        <v>11890063659</v>
      </c>
      <c r="AF322">
        <v>25886720000</v>
      </c>
      <c r="AN322" t="s">
        <v>136</v>
      </c>
      <c r="AO322">
        <v>0.52399700000000005</v>
      </c>
      <c r="AP322">
        <v>1.908407</v>
      </c>
      <c r="AQ322">
        <v>13564567594</v>
      </c>
      <c r="AR322">
        <v>25886720000</v>
      </c>
    </row>
    <row r="323" spans="28:44" x14ac:dyDescent="0.25">
      <c r="AB323" t="s">
        <v>137</v>
      </c>
      <c r="AC323">
        <v>0.34886200000000001</v>
      </c>
      <c r="AD323">
        <v>2.86646</v>
      </c>
      <c r="AE323">
        <v>9030903481</v>
      </c>
      <c r="AF323">
        <v>25886720000</v>
      </c>
      <c r="AN323" t="s">
        <v>137</v>
      </c>
      <c r="AO323">
        <v>0.52388100000000004</v>
      </c>
      <c r="AP323">
        <v>1.9088290000000001</v>
      </c>
      <c r="AQ323">
        <v>13561570429</v>
      </c>
      <c r="AR323">
        <v>25886720000</v>
      </c>
    </row>
    <row r="324" spans="28:44" x14ac:dyDescent="0.25">
      <c r="AB324" t="s">
        <v>138</v>
      </c>
      <c r="AC324">
        <v>0.49802800000000003</v>
      </c>
      <c r="AD324">
        <v>2.0079199999999999</v>
      </c>
      <c r="AE324">
        <v>12892303508</v>
      </c>
      <c r="AF324">
        <v>25886720000</v>
      </c>
      <c r="AN324" t="s">
        <v>138</v>
      </c>
      <c r="AO324">
        <v>0.61961299999999997</v>
      </c>
      <c r="AP324">
        <v>1.613912</v>
      </c>
      <c r="AQ324">
        <v>16039738495</v>
      </c>
      <c r="AR324">
        <v>25886720000</v>
      </c>
    </row>
    <row r="325" spans="28:44" x14ac:dyDescent="0.25">
      <c r="AB325" t="s">
        <v>139</v>
      </c>
      <c r="AC325">
        <v>0.50565499999999997</v>
      </c>
      <c r="AD325">
        <v>1.9776320000000001</v>
      </c>
      <c r="AE325">
        <v>13089755863</v>
      </c>
      <c r="AF325">
        <v>25886720000</v>
      </c>
      <c r="AN325" t="s">
        <v>139</v>
      </c>
      <c r="AO325">
        <v>0.58152700000000002</v>
      </c>
      <c r="AP325">
        <v>1.7196100000000001</v>
      </c>
      <c r="AQ325">
        <v>15053835698</v>
      </c>
      <c r="AR325">
        <v>25886720000</v>
      </c>
    </row>
    <row r="326" spans="28:44" x14ac:dyDescent="0.25">
      <c r="AB326" t="s">
        <v>140</v>
      </c>
      <c r="AC326">
        <v>0.47770000000000001</v>
      </c>
      <c r="AD326">
        <v>2.0933660000000001</v>
      </c>
      <c r="AE326">
        <v>12366075183</v>
      </c>
      <c r="AF326">
        <v>25886720000</v>
      </c>
      <c r="AN326" t="s">
        <v>140</v>
      </c>
      <c r="AO326">
        <v>0.614985</v>
      </c>
      <c r="AP326">
        <v>1.6260559999999999</v>
      </c>
      <c r="AQ326">
        <v>15919940727</v>
      </c>
      <c r="AR326">
        <v>25886720000</v>
      </c>
    </row>
    <row r="327" spans="28:44" x14ac:dyDescent="0.25">
      <c r="AB327" t="s">
        <v>141</v>
      </c>
      <c r="AC327">
        <v>0.32411800000000002</v>
      </c>
      <c r="AD327">
        <v>3.0852949999999999</v>
      </c>
      <c r="AE327">
        <v>8390356020</v>
      </c>
      <c r="AF327">
        <v>25886720000</v>
      </c>
      <c r="AN327" t="s">
        <v>141</v>
      </c>
      <c r="AO327">
        <v>0.53169999999999995</v>
      </c>
      <c r="AP327">
        <v>1.88076</v>
      </c>
      <c r="AQ327">
        <v>13763970866</v>
      </c>
      <c r="AR327">
        <v>25886720000</v>
      </c>
    </row>
    <row r="328" spans="28:44" x14ac:dyDescent="0.25">
      <c r="AB328" t="s">
        <v>142</v>
      </c>
      <c r="AC328">
        <v>0.33349899999999999</v>
      </c>
      <c r="AD328">
        <v>2.9985119999999998</v>
      </c>
      <c r="AE328">
        <v>8633189231</v>
      </c>
      <c r="AF328">
        <v>25886720000</v>
      </c>
      <c r="AN328" t="s">
        <v>142</v>
      </c>
      <c r="AO328">
        <v>0.54686400000000002</v>
      </c>
      <c r="AP328">
        <v>1.8286089999999999</v>
      </c>
      <c r="AQ328">
        <v>14156506259</v>
      </c>
      <c r="AR328">
        <v>25886720000</v>
      </c>
    </row>
    <row r="329" spans="28:44" x14ac:dyDescent="0.25">
      <c r="AB329" t="s">
        <v>143</v>
      </c>
      <c r="AC329">
        <v>0.331596</v>
      </c>
      <c r="AD329">
        <v>3.0157210000000001</v>
      </c>
      <c r="AE329">
        <v>8583922946</v>
      </c>
      <c r="AF329">
        <v>25886720000</v>
      </c>
      <c r="AN329" t="s">
        <v>143</v>
      </c>
      <c r="AO329">
        <v>0.52980400000000005</v>
      </c>
      <c r="AP329">
        <v>1.8874899999999999</v>
      </c>
      <c r="AQ329">
        <v>13714888653</v>
      </c>
      <c r="AR329">
        <v>25886720000</v>
      </c>
    </row>
    <row r="330" spans="28:44" x14ac:dyDescent="0.25">
      <c r="AB330" t="s">
        <v>144</v>
      </c>
      <c r="AC330">
        <v>0.37009399999999998</v>
      </c>
      <c r="AD330">
        <v>2.702016</v>
      </c>
      <c r="AE330">
        <v>9580522297</v>
      </c>
      <c r="AF330">
        <v>25886720000</v>
      </c>
      <c r="AN330" t="s">
        <v>144</v>
      </c>
      <c r="AO330">
        <v>0.53590400000000005</v>
      </c>
      <c r="AP330">
        <v>1.866004</v>
      </c>
      <c r="AQ330">
        <v>13872807112</v>
      </c>
      <c r="AR330">
        <v>25886720000</v>
      </c>
    </row>
    <row r="331" spans="28:44" x14ac:dyDescent="0.25">
      <c r="AB331" t="s">
        <v>145</v>
      </c>
      <c r="AC331">
        <v>0.48060700000000001</v>
      </c>
      <c r="AD331">
        <v>2.0807009999999999</v>
      </c>
      <c r="AE331">
        <v>12441346618</v>
      </c>
      <c r="AF331">
        <v>25886720000</v>
      </c>
      <c r="AN331" t="s">
        <v>145</v>
      </c>
      <c r="AO331">
        <v>0.61496799999999996</v>
      </c>
      <c r="AP331">
        <v>1.626101</v>
      </c>
      <c r="AQ331">
        <v>15919502518</v>
      </c>
      <c r="AR331">
        <v>25886720000</v>
      </c>
    </row>
    <row r="332" spans="28:44" x14ac:dyDescent="0.25">
      <c r="AB332" t="s">
        <v>146</v>
      </c>
      <c r="AC332">
        <v>0.37996999999999997</v>
      </c>
      <c r="AD332">
        <v>2.6317879999999998</v>
      </c>
      <c r="AE332">
        <v>9836173859</v>
      </c>
      <c r="AF332">
        <v>25886720000</v>
      </c>
      <c r="AN332" t="s">
        <v>146</v>
      </c>
      <c r="AO332">
        <v>0.54316299999999995</v>
      </c>
      <c r="AP332">
        <v>1.841067</v>
      </c>
      <c r="AQ332">
        <v>14060713903</v>
      </c>
      <c r="AR332">
        <v>25886720000</v>
      </c>
    </row>
    <row r="333" spans="28:44" x14ac:dyDescent="0.25">
      <c r="AB333" t="s">
        <v>147</v>
      </c>
      <c r="AC333">
        <v>0.344026</v>
      </c>
      <c r="AD333">
        <v>2.9067590000000001</v>
      </c>
      <c r="AE333">
        <v>8905698661</v>
      </c>
      <c r="AF333">
        <v>25886720000</v>
      </c>
      <c r="AN333" t="s">
        <v>147</v>
      </c>
      <c r="AO333">
        <v>0.52037500000000003</v>
      </c>
      <c r="AP333">
        <v>1.921689</v>
      </c>
      <c r="AQ333">
        <v>13470814419</v>
      </c>
      <c r="AR333">
        <v>25886720000</v>
      </c>
    </row>
    <row r="334" spans="28:44" x14ac:dyDescent="0.25">
      <c r="AB334" t="s">
        <v>148</v>
      </c>
      <c r="AC334">
        <v>0.352219</v>
      </c>
      <c r="AD334">
        <v>2.8391419999999998</v>
      </c>
      <c r="AE334">
        <v>9117798258</v>
      </c>
      <c r="AF334">
        <v>25886720000</v>
      </c>
      <c r="AN334" t="s">
        <v>148</v>
      </c>
      <c r="AO334">
        <v>0.54793599999999998</v>
      </c>
      <c r="AP334">
        <v>1.825032</v>
      </c>
      <c r="AQ334">
        <v>14184253688</v>
      </c>
      <c r="AR334">
        <v>25886720000</v>
      </c>
    </row>
    <row r="335" spans="28:44" x14ac:dyDescent="0.25">
      <c r="AB335" t="s">
        <v>149</v>
      </c>
      <c r="AC335">
        <v>0.332953</v>
      </c>
      <c r="AD335">
        <v>3.003431</v>
      </c>
      <c r="AE335">
        <v>8619050678</v>
      </c>
      <c r="AF335">
        <v>25886720000</v>
      </c>
      <c r="AN335" t="s">
        <v>149</v>
      </c>
      <c r="AO335">
        <v>0.51908900000000002</v>
      </c>
      <c r="AP335">
        <v>1.92645</v>
      </c>
      <c r="AQ335">
        <v>13437521512</v>
      </c>
      <c r="AR335">
        <v>25886720000</v>
      </c>
    </row>
    <row r="336" spans="28:44" x14ac:dyDescent="0.25">
      <c r="AB336" t="s">
        <v>176</v>
      </c>
      <c r="AC336">
        <v>0.35017300000000001</v>
      </c>
      <c r="AD336">
        <v>2.8557320000000002</v>
      </c>
      <c r="AE336">
        <v>9064828591</v>
      </c>
      <c r="AF336">
        <v>25886720000</v>
      </c>
      <c r="AN336" t="s">
        <v>176</v>
      </c>
      <c r="AO336">
        <v>0.55570299999999995</v>
      </c>
      <c r="AP336">
        <v>1.7995209999999999</v>
      </c>
      <c r="AQ336">
        <v>14385335516</v>
      </c>
      <c r="AR336">
        <v>25886720000</v>
      </c>
    </row>
    <row r="338" spans="28:44" x14ac:dyDescent="0.25">
      <c r="AB338" t="s">
        <v>120</v>
      </c>
      <c r="AN338" t="s">
        <v>120</v>
      </c>
    </row>
    <row r="340" spans="28:44" x14ac:dyDescent="0.25">
      <c r="AB340" t="s">
        <v>132</v>
      </c>
      <c r="AC340">
        <v>0.41727199999999998</v>
      </c>
      <c r="AD340">
        <v>2.3965169999999998</v>
      </c>
      <c r="AE340">
        <v>10801808268</v>
      </c>
      <c r="AF340">
        <v>25886720000</v>
      </c>
      <c r="AN340" t="s">
        <v>132</v>
      </c>
      <c r="AO340">
        <v>1.0955060000000001</v>
      </c>
      <c r="AP340">
        <v>0.91281999999999996</v>
      </c>
      <c r="AQ340">
        <v>28359053265</v>
      </c>
      <c r="AR340">
        <v>25886720000</v>
      </c>
    </row>
    <row r="341" spans="28:44" x14ac:dyDescent="0.25">
      <c r="AB341" t="s">
        <v>115</v>
      </c>
      <c r="AC341">
        <v>0.45441100000000001</v>
      </c>
      <c r="AD341">
        <v>2.2006510000000001</v>
      </c>
      <c r="AE341">
        <v>11763209777</v>
      </c>
      <c r="AF341">
        <v>25886720000</v>
      </c>
      <c r="AN341" t="s">
        <v>115</v>
      </c>
      <c r="AO341">
        <v>1.037555</v>
      </c>
      <c r="AP341">
        <v>0.96380399999999999</v>
      </c>
      <c r="AQ341">
        <v>26858892058</v>
      </c>
      <c r="AR341">
        <v>25886720000</v>
      </c>
    </row>
    <row r="342" spans="28:44" x14ac:dyDescent="0.25">
      <c r="AB342" t="s">
        <v>133</v>
      </c>
      <c r="AC342">
        <v>0.43410500000000002</v>
      </c>
      <c r="AD342">
        <v>2.3035909999999999</v>
      </c>
      <c r="AE342">
        <v>11237548969</v>
      </c>
      <c r="AF342">
        <v>25886720000</v>
      </c>
      <c r="AN342" t="s">
        <v>133</v>
      </c>
      <c r="AO342">
        <v>1.0082899999999999</v>
      </c>
      <c r="AP342">
        <v>0.99177800000000005</v>
      </c>
      <c r="AQ342">
        <v>26101323916</v>
      </c>
      <c r="AR342">
        <v>25886720000</v>
      </c>
    </row>
    <row r="343" spans="28:44" x14ac:dyDescent="0.25">
      <c r="AB343" t="s">
        <v>134</v>
      </c>
      <c r="AC343">
        <v>0.41050799999999998</v>
      </c>
      <c r="AD343">
        <v>2.4360050000000002</v>
      </c>
      <c r="AE343">
        <v>10626708783</v>
      </c>
      <c r="AF343">
        <v>25886720000</v>
      </c>
      <c r="AN343" t="s">
        <v>134</v>
      </c>
      <c r="AO343">
        <v>1.0749230000000001</v>
      </c>
      <c r="AP343">
        <v>0.93029899999999999</v>
      </c>
      <c r="AQ343">
        <v>27826227775</v>
      </c>
      <c r="AR343">
        <v>25886720000</v>
      </c>
    </row>
    <row r="344" spans="28:44" x14ac:dyDescent="0.25">
      <c r="AB344" t="s">
        <v>135</v>
      </c>
      <c r="AC344">
        <v>0.41380800000000001</v>
      </c>
      <c r="AD344">
        <v>2.416582</v>
      </c>
      <c r="AE344">
        <v>10712119794</v>
      </c>
      <c r="AF344">
        <v>25886720000</v>
      </c>
      <c r="AN344" t="s">
        <v>135</v>
      </c>
      <c r="AO344">
        <v>1.06389</v>
      </c>
      <c r="AP344">
        <v>0.93994699999999998</v>
      </c>
      <c r="AQ344">
        <v>27540630894</v>
      </c>
      <c r="AR344">
        <v>25886720000</v>
      </c>
    </row>
    <row r="345" spans="28:44" x14ac:dyDescent="0.25">
      <c r="AB345" t="s">
        <v>136</v>
      </c>
      <c r="AC345">
        <v>0.67306100000000002</v>
      </c>
      <c r="AD345">
        <v>1.485749</v>
      </c>
      <c r="AE345">
        <v>17423343503</v>
      </c>
      <c r="AF345">
        <v>25886720000</v>
      </c>
      <c r="AN345" t="s">
        <v>136</v>
      </c>
      <c r="AO345">
        <v>1.3097620000000001</v>
      </c>
      <c r="AP345">
        <v>0.76349699999999998</v>
      </c>
      <c r="AQ345">
        <v>33905442619</v>
      </c>
      <c r="AR345">
        <v>25886720000</v>
      </c>
    </row>
    <row r="346" spans="28:44" x14ac:dyDescent="0.25">
      <c r="AB346" t="s">
        <v>137</v>
      </c>
      <c r="AC346">
        <v>0.416155</v>
      </c>
      <c r="AD346">
        <v>2.4029509999999998</v>
      </c>
      <c r="AE346">
        <v>10772886347</v>
      </c>
      <c r="AF346">
        <v>25886720000</v>
      </c>
      <c r="AN346" t="s">
        <v>137</v>
      </c>
      <c r="AO346">
        <v>1.003223</v>
      </c>
      <c r="AP346">
        <v>0.99678699999999998</v>
      </c>
      <c r="AQ346">
        <v>25970155752</v>
      </c>
      <c r="AR346">
        <v>25886720000</v>
      </c>
    </row>
    <row r="347" spans="28:44" x14ac:dyDescent="0.25">
      <c r="AB347" t="s">
        <v>138</v>
      </c>
      <c r="AC347">
        <v>0.98571299999999995</v>
      </c>
      <c r="AD347">
        <v>1.014494</v>
      </c>
      <c r="AE347">
        <v>25516872417</v>
      </c>
      <c r="AF347">
        <v>25886720000</v>
      </c>
      <c r="AN347" t="s">
        <v>138</v>
      </c>
      <c r="AO347">
        <v>1.3719330000000001</v>
      </c>
      <c r="AP347">
        <v>0.72889899999999996</v>
      </c>
      <c r="AQ347">
        <v>35514841847</v>
      </c>
      <c r="AR347">
        <v>25886720000</v>
      </c>
    </row>
    <row r="348" spans="28:44" x14ac:dyDescent="0.25">
      <c r="AB348" t="s">
        <v>139</v>
      </c>
      <c r="AC348">
        <v>1.042751</v>
      </c>
      <c r="AD348">
        <v>0.95900099999999999</v>
      </c>
      <c r="AE348">
        <v>26993410954</v>
      </c>
      <c r="AF348">
        <v>25886720000</v>
      </c>
      <c r="AN348" t="s">
        <v>139</v>
      </c>
      <c r="AO348">
        <v>1.443273</v>
      </c>
      <c r="AP348">
        <v>0.69286999999999999</v>
      </c>
      <c r="AQ348">
        <v>37361595305</v>
      </c>
      <c r="AR348">
        <v>25886720000</v>
      </c>
    </row>
    <row r="349" spans="28:44" x14ac:dyDescent="0.25">
      <c r="AB349" t="s">
        <v>140</v>
      </c>
      <c r="AC349">
        <v>0.70869300000000002</v>
      </c>
      <c r="AD349">
        <v>1.4110480000000001</v>
      </c>
      <c r="AE349">
        <v>18345745293</v>
      </c>
      <c r="AF349">
        <v>25886720000</v>
      </c>
      <c r="AN349" t="s">
        <v>140</v>
      </c>
      <c r="AO349">
        <v>1.20618</v>
      </c>
      <c r="AP349">
        <v>0.82906400000000002</v>
      </c>
      <c r="AQ349">
        <v>31224042734</v>
      </c>
      <c r="AR349">
        <v>25886720000</v>
      </c>
    </row>
    <row r="350" spans="28:44" x14ac:dyDescent="0.25">
      <c r="AB350" t="s">
        <v>141</v>
      </c>
      <c r="AC350">
        <v>0.39878400000000003</v>
      </c>
      <c r="AD350">
        <v>2.5076230000000002</v>
      </c>
      <c r="AE350">
        <v>10323208639</v>
      </c>
      <c r="AF350">
        <v>25886720000</v>
      </c>
      <c r="AN350" t="s">
        <v>141</v>
      </c>
      <c r="AO350">
        <v>1.0440419999999999</v>
      </c>
      <c r="AP350">
        <v>0.957816</v>
      </c>
      <c r="AQ350">
        <v>27026815733</v>
      </c>
      <c r="AR350">
        <v>25886720000</v>
      </c>
    </row>
    <row r="351" spans="28:44" x14ac:dyDescent="0.25">
      <c r="AB351" t="s">
        <v>142</v>
      </c>
      <c r="AC351">
        <v>0.412074</v>
      </c>
      <c r="AD351">
        <v>2.426749</v>
      </c>
      <c r="AE351">
        <v>10667240410</v>
      </c>
      <c r="AF351">
        <v>25886720000</v>
      </c>
      <c r="AN351" t="s">
        <v>142</v>
      </c>
      <c r="AO351">
        <v>1.058789</v>
      </c>
      <c r="AP351">
        <v>0.94447599999999998</v>
      </c>
      <c r="AQ351">
        <v>27408566797</v>
      </c>
      <c r="AR351">
        <v>25886720000</v>
      </c>
    </row>
    <row r="352" spans="28:44" x14ac:dyDescent="0.25">
      <c r="AB352" t="s">
        <v>143</v>
      </c>
      <c r="AC352">
        <v>0.42465000000000003</v>
      </c>
      <c r="AD352">
        <v>2.3548779999999998</v>
      </c>
      <c r="AE352">
        <v>10992806906</v>
      </c>
      <c r="AF352">
        <v>25886720000</v>
      </c>
      <c r="AN352" t="s">
        <v>143</v>
      </c>
      <c r="AO352">
        <v>1.0492969999999999</v>
      </c>
      <c r="AP352">
        <v>0.95301899999999995</v>
      </c>
      <c r="AQ352">
        <v>27162851596</v>
      </c>
      <c r="AR352">
        <v>25886720000</v>
      </c>
    </row>
    <row r="353" spans="28:44" x14ac:dyDescent="0.25">
      <c r="AB353" t="s">
        <v>144</v>
      </c>
      <c r="AC353">
        <v>0.46310600000000002</v>
      </c>
      <c r="AD353">
        <v>2.1593339999999999</v>
      </c>
      <c r="AE353">
        <v>11988289759</v>
      </c>
      <c r="AF353">
        <v>25886720000</v>
      </c>
      <c r="AN353" t="s">
        <v>144</v>
      </c>
      <c r="AO353">
        <v>0.97136500000000003</v>
      </c>
      <c r="AP353">
        <v>1.029479</v>
      </c>
      <c r="AQ353">
        <v>25145459133</v>
      </c>
      <c r="AR353">
        <v>25886720000</v>
      </c>
    </row>
    <row r="354" spans="28:44" x14ac:dyDescent="0.25">
      <c r="AB354" t="s">
        <v>145</v>
      </c>
      <c r="AC354">
        <v>0.70366099999999998</v>
      </c>
      <c r="AD354">
        <v>1.4211400000000001</v>
      </c>
      <c r="AE354">
        <v>18215467013</v>
      </c>
      <c r="AF354">
        <v>25886720000</v>
      </c>
      <c r="AN354" t="s">
        <v>145</v>
      </c>
      <c r="AO354">
        <v>1.2061230000000001</v>
      </c>
      <c r="AP354">
        <v>0.82910300000000003</v>
      </c>
      <c r="AQ354">
        <v>31222566209</v>
      </c>
      <c r="AR354">
        <v>25886720000</v>
      </c>
    </row>
    <row r="355" spans="28:44" x14ac:dyDescent="0.25">
      <c r="AB355" t="s">
        <v>146</v>
      </c>
      <c r="AC355">
        <v>0.453401</v>
      </c>
      <c r="AD355">
        <v>2.2055509999999998</v>
      </c>
      <c r="AE355">
        <v>11737075981</v>
      </c>
      <c r="AF355">
        <v>25886720000</v>
      </c>
      <c r="AN355" t="s">
        <v>146</v>
      </c>
      <c r="AO355">
        <v>1.009487</v>
      </c>
      <c r="AP355">
        <v>0.99060199999999998</v>
      </c>
      <c r="AQ355">
        <v>26132317938</v>
      </c>
      <c r="AR355">
        <v>25886720000</v>
      </c>
    </row>
    <row r="356" spans="28:44" x14ac:dyDescent="0.25">
      <c r="AB356" t="s">
        <v>147</v>
      </c>
      <c r="AC356">
        <v>0.42002699999999998</v>
      </c>
      <c r="AD356">
        <v>2.3807999999999998</v>
      </c>
      <c r="AE356">
        <v>10873119429</v>
      </c>
      <c r="AF356">
        <v>25886720000</v>
      </c>
      <c r="AN356" t="s">
        <v>147</v>
      </c>
      <c r="AO356">
        <v>0.98965899999999996</v>
      </c>
      <c r="AP356">
        <v>1.0104489999999999</v>
      </c>
      <c r="AQ356">
        <v>25619021836</v>
      </c>
      <c r="AR356">
        <v>25886720000</v>
      </c>
    </row>
    <row r="357" spans="28:44" x14ac:dyDescent="0.25">
      <c r="AB357" t="s">
        <v>148</v>
      </c>
      <c r="AC357">
        <v>0.42951299999999998</v>
      </c>
      <c r="AD357">
        <v>2.328217</v>
      </c>
      <c r="AE357">
        <v>11118688742</v>
      </c>
      <c r="AF357">
        <v>25886720000</v>
      </c>
      <c r="AN357" t="s">
        <v>148</v>
      </c>
      <c r="AO357">
        <v>1.070287</v>
      </c>
      <c r="AP357">
        <v>0.93432899999999997</v>
      </c>
      <c r="AQ357">
        <v>27706226160</v>
      </c>
      <c r="AR357">
        <v>25886720000</v>
      </c>
    </row>
    <row r="358" spans="28:44" x14ac:dyDescent="0.25">
      <c r="AB358" t="s">
        <v>149</v>
      </c>
      <c r="AC358">
        <v>0.414412</v>
      </c>
      <c r="AD358">
        <v>2.4130549999999999</v>
      </c>
      <c r="AE358">
        <v>10727777688</v>
      </c>
      <c r="AF358">
        <v>25886720000</v>
      </c>
      <c r="AN358" t="s">
        <v>149</v>
      </c>
      <c r="AO358">
        <v>0.99776799999999999</v>
      </c>
      <c r="AP358">
        <v>1.002237</v>
      </c>
      <c r="AQ358">
        <v>25828944675</v>
      </c>
      <c r="AR358">
        <v>25886720000</v>
      </c>
    </row>
    <row r="359" spans="28:44" x14ac:dyDescent="0.25">
      <c r="AB359" t="s">
        <v>176</v>
      </c>
      <c r="AC359">
        <v>0.42431600000000003</v>
      </c>
      <c r="AD359">
        <v>2.3567330000000002</v>
      </c>
      <c r="AE359">
        <v>10984155365</v>
      </c>
      <c r="AF359">
        <v>25886720000</v>
      </c>
      <c r="AN359" t="s">
        <v>176</v>
      </c>
      <c r="AO359">
        <v>1.073175</v>
      </c>
      <c r="AP359">
        <v>0.93181499999999995</v>
      </c>
      <c r="AQ359">
        <v>27780973642</v>
      </c>
      <c r="AR359">
        <v>25886720000</v>
      </c>
    </row>
    <row r="361" spans="28:44" x14ac:dyDescent="0.25">
      <c r="AB361" t="s">
        <v>184</v>
      </c>
      <c r="AN361" t="s">
        <v>184</v>
      </c>
    </row>
    <row r="363" spans="28:44" x14ac:dyDescent="0.25">
      <c r="AB363" t="s">
        <v>97</v>
      </c>
      <c r="AN363" t="s">
        <v>97</v>
      </c>
    </row>
    <row r="365" spans="28:44" x14ac:dyDescent="0.25">
      <c r="AB365" t="s">
        <v>119</v>
      </c>
      <c r="AN365" t="s">
        <v>119</v>
      </c>
    </row>
    <row r="367" spans="28:44" x14ac:dyDescent="0.25">
      <c r="AB367" t="s">
        <v>132</v>
      </c>
      <c r="AC367">
        <v>0.30720599999999998</v>
      </c>
      <c r="AD367">
        <v>3.255144</v>
      </c>
      <c r="AE367">
        <v>8606880981</v>
      </c>
      <c r="AF367">
        <v>28016640000</v>
      </c>
      <c r="AN367" t="s">
        <v>132</v>
      </c>
      <c r="AO367">
        <v>0.585677</v>
      </c>
      <c r="AP367">
        <v>1.7074260000000001</v>
      </c>
      <c r="AQ367">
        <v>16408699563</v>
      </c>
      <c r="AR367">
        <v>28016640000</v>
      </c>
    </row>
    <row r="368" spans="28:44" x14ac:dyDescent="0.25">
      <c r="AB368" t="s">
        <v>115</v>
      </c>
      <c r="AC368">
        <v>0.32775900000000002</v>
      </c>
      <c r="AD368">
        <v>3.051024</v>
      </c>
      <c r="AE368">
        <v>9182700398</v>
      </c>
      <c r="AF368">
        <v>28016640000</v>
      </c>
      <c r="AN368" t="s">
        <v>115</v>
      </c>
      <c r="AO368">
        <v>0.56269400000000003</v>
      </c>
      <c r="AP368">
        <v>1.777163</v>
      </c>
      <c r="AQ368">
        <v>15764807319</v>
      </c>
      <c r="AR368">
        <v>28016640000</v>
      </c>
    </row>
    <row r="369" spans="28:44" x14ac:dyDescent="0.25">
      <c r="AB369" t="s">
        <v>133</v>
      </c>
      <c r="AC369">
        <v>0.32741500000000001</v>
      </c>
      <c r="AD369">
        <v>3.0542289999999999</v>
      </c>
      <c r="AE369">
        <v>9173063169</v>
      </c>
      <c r="AF369">
        <v>28016640000</v>
      </c>
      <c r="AN369" t="s">
        <v>133</v>
      </c>
      <c r="AO369">
        <v>0.57799299999999998</v>
      </c>
      <c r="AP369">
        <v>1.7301249999999999</v>
      </c>
      <c r="AQ369">
        <v>16193420736</v>
      </c>
      <c r="AR369">
        <v>28016640000</v>
      </c>
    </row>
    <row r="370" spans="28:44" x14ac:dyDescent="0.25">
      <c r="AB370" t="s">
        <v>134</v>
      </c>
      <c r="AC370">
        <v>0.29333700000000001</v>
      </c>
      <c r="AD370">
        <v>3.409052</v>
      </c>
      <c r="AE370">
        <v>8218308801</v>
      </c>
      <c r="AF370">
        <v>28016640000</v>
      </c>
      <c r="AN370" t="s">
        <v>134</v>
      </c>
      <c r="AO370">
        <v>0.57750699999999999</v>
      </c>
      <c r="AP370">
        <v>1.7315799999999999</v>
      </c>
      <c r="AQ370">
        <v>16179812967</v>
      </c>
      <c r="AR370">
        <v>28016640000</v>
      </c>
    </row>
    <row r="371" spans="28:44" x14ac:dyDescent="0.25">
      <c r="AB371" t="s">
        <v>135</v>
      </c>
      <c r="AC371">
        <v>0.38011400000000001</v>
      </c>
      <c r="AD371">
        <v>2.6307900000000002</v>
      </c>
      <c r="AE371">
        <v>10649516802</v>
      </c>
      <c r="AF371">
        <v>28016640000</v>
      </c>
      <c r="AN371" t="s">
        <v>135</v>
      </c>
      <c r="AO371">
        <v>0.62553999999999998</v>
      </c>
      <c r="AP371">
        <v>1.598619</v>
      </c>
      <c r="AQ371">
        <v>17525531923</v>
      </c>
      <c r="AR371">
        <v>28016640000</v>
      </c>
    </row>
    <row r="372" spans="28:44" x14ac:dyDescent="0.25">
      <c r="AB372" t="s">
        <v>136</v>
      </c>
      <c r="AC372">
        <v>0.39057999999999998</v>
      </c>
      <c r="AD372">
        <v>2.560295</v>
      </c>
      <c r="AE372">
        <v>10942739571</v>
      </c>
      <c r="AF372">
        <v>28016640000</v>
      </c>
      <c r="AN372" t="s">
        <v>136</v>
      </c>
      <c r="AO372">
        <v>0.52712700000000001</v>
      </c>
      <c r="AP372">
        <v>1.8970750000000001</v>
      </c>
      <c r="AQ372">
        <v>14768336325</v>
      </c>
      <c r="AR372">
        <v>28016640000</v>
      </c>
    </row>
    <row r="373" spans="28:44" x14ac:dyDescent="0.25">
      <c r="AB373" t="s">
        <v>137</v>
      </c>
      <c r="AC373">
        <v>0.31545899999999999</v>
      </c>
      <c r="AD373">
        <v>3.1699830000000002</v>
      </c>
      <c r="AE373">
        <v>8838105055</v>
      </c>
      <c r="AF373">
        <v>28016640000</v>
      </c>
      <c r="AN373" t="s">
        <v>137</v>
      </c>
      <c r="AO373">
        <v>0.56845800000000002</v>
      </c>
      <c r="AP373">
        <v>1.759144</v>
      </c>
      <c r="AQ373">
        <v>15926287186</v>
      </c>
      <c r="AR373">
        <v>28016640000</v>
      </c>
    </row>
    <row r="374" spans="28:44" x14ac:dyDescent="0.25">
      <c r="AB374" t="s">
        <v>138</v>
      </c>
      <c r="AC374">
        <v>0.44202000000000002</v>
      </c>
      <c r="AD374">
        <v>2.26234</v>
      </c>
      <c r="AE374">
        <v>12383919617</v>
      </c>
      <c r="AF374">
        <v>28016640000</v>
      </c>
      <c r="AN374" t="s">
        <v>138</v>
      </c>
      <c r="AO374">
        <v>0.598773</v>
      </c>
      <c r="AP374">
        <v>1.670083</v>
      </c>
      <c r="AQ374">
        <v>16775600713</v>
      </c>
      <c r="AR374">
        <v>28016640000</v>
      </c>
    </row>
    <row r="375" spans="28:44" x14ac:dyDescent="0.25">
      <c r="AB375" t="s">
        <v>139</v>
      </c>
      <c r="AC375">
        <v>0.41447299999999998</v>
      </c>
      <c r="AD375">
        <v>2.4127010000000002</v>
      </c>
      <c r="AE375">
        <v>11612149108</v>
      </c>
      <c r="AF375">
        <v>28016640000</v>
      </c>
      <c r="AN375" t="s">
        <v>139</v>
      </c>
      <c r="AO375">
        <v>0.57695300000000005</v>
      </c>
      <c r="AP375">
        <v>1.7332449999999999</v>
      </c>
      <c r="AQ375">
        <v>16164274363</v>
      </c>
      <c r="AR375">
        <v>28016640000</v>
      </c>
    </row>
    <row r="376" spans="28:44" x14ac:dyDescent="0.25">
      <c r="AB376" t="s">
        <v>140</v>
      </c>
      <c r="AC376">
        <v>0.39519100000000001</v>
      </c>
      <c r="AD376">
        <v>2.5304190000000002</v>
      </c>
      <c r="AE376">
        <v>11071934934</v>
      </c>
      <c r="AF376">
        <v>28016640000</v>
      </c>
      <c r="AN376" t="s">
        <v>140</v>
      </c>
      <c r="AO376">
        <v>0.60503200000000001</v>
      </c>
      <c r="AP376">
        <v>1.6528050000000001</v>
      </c>
      <c r="AQ376">
        <v>16950967598</v>
      </c>
      <c r="AR376">
        <v>28016640000</v>
      </c>
    </row>
    <row r="377" spans="28:44" x14ac:dyDescent="0.25">
      <c r="AB377" t="s">
        <v>141</v>
      </c>
      <c r="AC377">
        <v>0.39418599999999998</v>
      </c>
      <c r="AD377">
        <v>2.5368729999999999</v>
      </c>
      <c r="AE377">
        <v>11043770381</v>
      </c>
      <c r="AF377">
        <v>28016640000</v>
      </c>
      <c r="AN377" t="s">
        <v>141</v>
      </c>
      <c r="AO377">
        <v>0.52715000000000001</v>
      </c>
      <c r="AP377">
        <v>1.8969940000000001</v>
      </c>
      <c r="AQ377">
        <v>14768962247</v>
      </c>
      <c r="AR377">
        <v>28016640000</v>
      </c>
    </row>
    <row r="378" spans="28:44" x14ac:dyDescent="0.25">
      <c r="AB378" t="s">
        <v>142</v>
      </c>
      <c r="AC378">
        <v>0.30487300000000001</v>
      </c>
      <c r="AD378">
        <v>3.2800500000000001</v>
      </c>
      <c r="AE378">
        <v>8541527097</v>
      </c>
      <c r="AF378">
        <v>28016640000</v>
      </c>
      <c r="AN378" t="s">
        <v>142</v>
      </c>
      <c r="AO378">
        <v>0.58370100000000003</v>
      </c>
      <c r="AP378">
        <v>1.7132050000000001</v>
      </c>
      <c r="AQ378">
        <v>16353346770</v>
      </c>
      <c r="AR378">
        <v>28016640000</v>
      </c>
    </row>
    <row r="379" spans="28:44" x14ac:dyDescent="0.25">
      <c r="AB379" t="s">
        <v>143</v>
      </c>
      <c r="AC379">
        <v>0.39751500000000001</v>
      </c>
      <c r="AD379">
        <v>2.5156269999999998</v>
      </c>
      <c r="AE379">
        <v>11137040748</v>
      </c>
      <c r="AF379">
        <v>28016640000</v>
      </c>
      <c r="AN379" t="s">
        <v>143</v>
      </c>
      <c r="AO379">
        <v>0.52713500000000002</v>
      </c>
      <c r="AP379">
        <v>1.897049</v>
      </c>
      <c r="AQ379">
        <v>14768539157</v>
      </c>
      <c r="AR379">
        <v>28016640000</v>
      </c>
    </row>
    <row r="380" spans="28:44" x14ac:dyDescent="0.25">
      <c r="AB380" t="s">
        <v>144</v>
      </c>
      <c r="AC380">
        <v>0.40138699999999999</v>
      </c>
      <c r="AD380">
        <v>2.4913599999999998</v>
      </c>
      <c r="AE380">
        <v>11245518265</v>
      </c>
      <c r="AF380">
        <v>28016640000</v>
      </c>
      <c r="AN380" t="s">
        <v>144</v>
      </c>
      <c r="AO380">
        <v>0.60492999999999997</v>
      </c>
      <c r="AP380">
        <v>1.653084</v>
      </c>
      <c r="AQ380">
        <v>16948106913</v>
      </c>
      <c r="AR380">
        <v>28016640000</v>
      </c>
    </row>
    <row r="381" spans="28:44" x14ac:dyDescent="0.25">
      <c r="AB381" t="s">
        <v>145</v>
      </c>
      <c r="AC381">
        <v>0.40943299999999999</v>
      </c>
      <c r="AD381">
        <v>2.4424009999999998</v>
      </c>
      <c r="AE381">
        <v>11470942141</v>
      </c>
      <c r="AF381">
        <v>28016640000</v>
      </c>
      <c r="AN381" t="s">
        <v>145</v>
      </c>
      <c r="AO381">
        <v>0.60501499999999997</v>
      </c>
      <c r="AP381">
        <v>1.6528529999999999</v>
      </c>
      <c r="AQ381">
        <v>16950473875</v>
      </c>
      <c r="AR381">
        <v>28016640000</v>
      </c>
    </row>
    <row r="382" spans="28:44" x14ac:dyDescent="0.25">
      <c r="AB382" t="s">
        <v>146</v>
      </c>
      <c r="AC382">
        <v>0.34636400000000001</v>
      </c>
      <c r="AD382">
        <v>2.8871329999999999</v>
      </c>
      <c r="AE382">
        <v>9703964531</v>
      </c>
      <c r="AF382">
        <v>28016640000</v>
      </c>
      <c r="AN382" t="s">
        <v>146</v>
      </c>
      <c r="AO382">
        <v>0.56034799999999996</v>
      </c>
      <c r="AP382">
        <v>1.784605</v>
      </c>
      <c r="AQ382">
        <v>15699069727</v>
      </c>
      <c r="AR382">
        <v>28016640000</v>
      </c>
    </row>
    <row r="383" spans="28:44" x14ac:dyDescent="0.25">
      <c r="AB383" t="s">
        <v>147</v>
      </c>
      <c r="AC383">
        <v>0.32946199999999998</v>
      </c>
      <c r="AD383">
        <v>3.0352540000000001</v>
      </c>
      <c r="AE383">
        <v>9230409809</v>
      </c>
      <c r="AF383">
        <v>28016640000</v>
      </c>
      <c r="AN383" t="s">
        <v>147</v>
      </c>
      <c r="AO383">
        <v>0.57807799999999998</v>
      </c>
      <c r="AP383">
        <v>1.7298690000000001</v>
      </c>
      <c r="AQ383">
        <v>16195815777</v>
      </c>
      <c r="AR383">
        <v>28016640000</v>
      </c>
    </row>
    <row r="384" spans="28:44" x14ac:dyDescent="0.25">
      <c r="AB384" t="s">
        <v>148</v>
      </c>
      <c r="AC384">
        <v>0.32246599999999997</v>
      </c>
      <c r="AD384">
        <v>3.1011069999999998</v>
      </c>
      <c r="AE384">
        <v>9034400731</v>
      </c>
      <c r="AF384">
        <v>28016640000</v>
      </c>
      <c r="AN384" t="s">
        <v>148</v>
      </c>
      <c r="AO384">
        <v>0.57897699999999996</v>
      </c>
      <c r="AP384">
        <v>1.7271829999999999</v>
      </c>
      <c r="AQ384">
        <v>16221001511</v>
      </c>
      <c r="AR384">
        <v>28016640000</v>
      </c>
    </row>
    <row r="385" spans="28:44" x14ac:dyDescent="0.25">
      <c r="AB385" t="s">
        <v>149</v>
      </c>
      <c r="AC385">
        <v>0.30673800000000001</v>
      </c>
      <c r="AD385">
        <v>3.2601079999999998</v>
      </c>
      <c r="AE385">
        <v>8593775912</v>
      </c>
      <c r="AF385">
        <v>28016640000</v>
      </c>
      <c r="AN385" t="s">
        <v>149</v>
      </c>
      <c r="AO385">
        <v>0.56194599999999995</v>
      </c>
      <c r="AP385">
        <v>1.7795300000000001</v>
      </c>
      <c r="AQ385">
        <v>15743844999</v>
      </c>
      <c r="AR385">
        <v>28016640000</v>
      </c>
    </row>
    <row r="386" spans="28:44" x14ac:dyDescent="0.25">
      <c r="AB386" t="s">
        <v>176</v>
      </c>
      <c r="AC386">
        <v>0.338501</v>
      </c>
      <c r="AD386">
        <v>2.954205</v>
      </c>
      <c r="AE386">
        <v>9483648924</v>
      </c>
      <c r="AF386">
        <v>28016640000</v>
      </c>
      <c r="AN386" t="s">
        <v>176</v>
      </c>
      <c r="AO386">
        <v>0.57474400000000003</v>
      </c>
      <c r="AP386">
        <v>1.7399039999999999</v>
      </c>
      <c r="AQ386">
        <v>16102406915</v>
      </c>
      <c r="AR386">
        <v>28016640000</v>
      </c>
    </row>
    <row r="388" spans="28:44" x14ac:dyDescent="0.25">
      <c r="AB388" t="s">
        <v>120</v>
      </c>
      <c r="AN388" t="s">
        <v>120</v>
      </c>
    </row>
    <row r="390" spans="28:44" x14ac:dyDescent="0.25">
      <c r="AB390" t="s">
        <v>132</v>
      </c>
      <c r="AC390">
        <v>0.41444799999999998</v>
      </c>
      <c r="AD390">
        <v>2.412846</v>
      </c>
      <c r="AE390">
        <v>11611447953</v>
      </c>
      <c r="AF390">
        <v>28016640000</v>
      </c>
      <c r="AN390" t="s">
        <v>132</v>
      </c>
      <c r="AO390">
        <v>1.1590020000000001</v>
      </c>
      <c r="AP390">
        <v>0.86281099999999999</v>
      </c>
      <c r="AQ390">
        <v>32471335803</v>
      </c>
      <c r="AR390">
        <v>28016640000</v>
      </c>
    </row>
    <row r="391" spans="28:44" x14ac:dyDescent="0.25">
      <c r="AB391" t="s">
        <v>115</v>
      </c>
      <c r="AC391">
        <v>0.44197900000000001</v>
      </c>
      <c r="AD391">
        <v>2.2625500000000001</v>
      </c>
      <c r="AE391">
        <v>12382771852</v>
      </c>
      <c r="AF391">
        <v>28016640000</v>
      </c>
      <c r="AN391" t="s">
        <v>115</v>
      </c>
      <c r="AO391">
        <v>1.101251</v>
      </c>
      <c r="AP391">
        <v>0.90805800000000003</v>
      </c>
      <c r="AQ391">
        <v>30853361274</v>
      </c>
      <c r="AR391">
        <v>28016640000</v>
      </c>
    </row>
    <row r="392" spans="28:44" x14ac:dyDescent="0.25">
      <c r="AB392" t="s">
        <v>133</v>
      </c>
      <c r="AC392">
        <v>0.43388700000000002</v>
      </c>
      <c r="AD392">
        <v>2.304745</v>
      </c>
      <c r="AE392">
        <v>12156069363</v>
      </c>
      <c r="AF392">
        <v>28016640000</v>
      </c>
      <c r="AN392" t="s">
        <v>133</v>
      </c>
      <c r="AO392">
        <v>1.0850409999999999</v>
      </c>
      <c r="AP392">
        <v>0.921624</v>
      </c>
      <c r="AQ392">
        <v>30399201868</v>
      </c>
      <c r="AR392">
        <v>28016640000</v>
      </c>
    </row>
    <row r="393" spans="28:44" x14ac:dyDescent="0.25">
      <c r="AB393" t="s">
        <v>134</v>
      </c>
      <c r="AC393">
        <v>0.40259499999999998</v>
      </c>
      <c r="AD393">
        <v>2.4838830000000001</v>
      </c>
      <c r="AE393">
        <v>11279372508</v>
      </c>
      <c r="AF393">
        <v>28016640000</v>
      </c>
      <c r="AN393" t="s">
        <v>134</v>
      </c>
      <c r="AO393">
        <v>1.1408959999999999</v>
      </c>
      <c r="AP393">
        <v>0.87650399999999995</v>
      </c>
      <c r="AQ393">
        <v>31964081761</v>
      </c>
      <c r="AR393">
        <v>28016640000</v>
      </c>
    </row>
    <row r="394" spans="28:44" x14ac:dyDescent="0.25">
      <c r="AB394" t="s">
        <v>135</v>
      </c>
      <c r="AC394">
        <v>0.45362999999999998</v>
      </c>
      <c r="AD394">
        <v>2.2044380000000001</v>
      </c>
      <c r="AE394">
        <v>12709200139</v>
      </c>
      <c r="AF394">
        <v>28016640000</v>
      </c>
      <c r="AN394" t="s">
        <v>135</v>
      </c>
      <c r="AO394">
        <v>1.2723580000000001</v>
      </c>
      <c r="AP394">
        <v>0.78594200000000003</v>
      </c>
      <c r="AQ394">
        <v>35647209591</v>
      </c>
      <c r="AR394">
        <v>28016640000</v>
      </c>
    </row>
    <row r="395" spans="28:44" x14ac:dyDescent="0.25">
      <c r="AB395" t="s">
        <v>136</v>
      </c>
      <c r="AC395">
        <v>0.65288000000000002</v>
      </c>
      <c r="AD395">
        <v>1.531674</v>
      </c>
      <c r="AE395">
        <v>18291514425</v>
      </c>
      <c r="AF395">
        <v>28016640000</v>
      </c>
      <c r="AN395" t="s">
        <v>136</v>
      </c>
      <c r="AO395">
        <v>1.0318350000000001</v>
      </c>
      <c r="AP395">
        <v>0.96914699999999998</v>
      </c>
      <c r="AQ395">
        <v>28908554267</v>
      </c>
      <c r="AR395">
        <v>28016640000</v>
      </c>
    </row>
    <row r="396" spans="28:44" x14ac:dyDescent="0.25">
      <c r="AB396" t="s">
        <v>137</v>
      </c>
      <c r="AC396">
        <v>0.42519499999999999</v>
      </c>
      <c r="AD396">
        <v>2.3518620000000001</v>
      </c>
      <c r="AE396">
        <v>11912538140</v>
      </c>
      <c r="AF396">
        <v>28016640000</v>
      </c>
      <c r="AN396" t="s">
        <v>137</v>
      </c>
      <c r="AO396">
        <v>1.076603</v>
      </c>
      <c r="AP396">
        <v>0.92884699999999998</v>
      </c>
      <c r="AQ396">
        <v>30162807717</v>
      </c>
      <c r="AR396">
        <v>28016640000</v>
      </c>
    </row>
    <row r="397" spans="28:44" x14ac:dyDescent="0.25">
      <c r="AB397" t="s">
        <v>138</v>
      </c>
      <c r="AC397">
        <v>0.97664499999999999</v>
      </c>
      <c r="AD397">
        <v>1.023914</v>
      </c>
      <c r="AE397">
        <v>27362303372</v>
      </c>
      <c r="AF397">
        <v>28016640000</v>
      </c>
      <c r="AN397" t="s">
        <v>138</v>
      </c>
      <c r="AO397">
        <v>1.1659889999999999</v>
      </c>
      <c r="AP397">
        <v>0.85764099999999999</v>
      </c>
      <c r="AQ397">
        <v>32667086052</v>
      </c>
      <c r="AR397">
        <v>28016640000</v>
      </c>
    </row>
    <row r="398" spans="28:44" x14ac:dyDescent="0.25">
      <c r="AB398" t="s">
        <v>139</v>
      </c>
      <c r="AC398">
        <v>0.91920999999999997</v>
      </c>
      <c r="AD398">
        <v>1.08789</v>
      </c>
      <c r="AE398">
        <v>25753184335</v>
      </c>
      <c r="AF398">
        <v>28016640000</v>
      </c>
      <c r="AN398" t="s">
        <v>139</v>
      </c>
      <c r="AO398">
        <v>1.149475</v>
      </c>
      <c r="AP398">
        <v>0.86996200000000001</v>
      </c>
      <c r="AQ398">
        <v>32204423148</v>
      </c>
      <c r="AR398">
        <v>28016640000</v>
      </c>
    </row>
    <row r="399" spans="28:44" x14ac:dyDescent="0.25">
      <c r="AB399" t="s">
        <v>140</v>
      </c>
      <c r="AC399">
        <v>0.68486999999999998</v>
      </c>
      <c r="AD399">
        <v>1.460132</v>
      </c>
      <c r="AE399">
        <v>19187750581</v>
      </c>
      <c r="AF399">
        <v>28016640000</v>
      </c>
      <c r="AN399" t="s">
        <v>140</v>
      </c>
      <c r="AO399">
        <v>1.03975</v>
      </c>
      <c r="AP399">
        <v>0.96177000000000001</v>
      </c>
      <c r="AQ399">
        <v>29130292891</v>
      </c>
      <c r="AR399">
        <v>28016640000</v>
      </c>
    </row>
    <row r="400" spans="28:44" x14ac:dyDescent="0.25">
      <c r="AB400" t="s">
        <v>141</v>
      </c>
      <c r="AC400">
        <v>0.67919799999999997</v>
      </c>
      <c r="AD400">
        <v>1.472326</v>
      </c>
      <c r="AE400">
        <v>19028833813</v>
      </c>
      <c r="AF400">
        <v>28016640000</v>
      </c>
      <c r="AN400" t="s">
        <v>141</v>
      </c>
      <c r="AO400">
        <v>1.0306759999999999</v>
      </c>
      <c r="AP400">
        <v>0.97023700000000002</v>
      </c>
      <c r="AQ400">
        <v>28876089511</v>
      </c>
      <c r="AR400">
        <v>28016640000</v>
      </c>
    </row>
    <row r="401" spans="28:44" x14ac:dyDescent="0.25">
      <c r="AB401" t="s">
        <v>142</v>
      </c>
      <c r="AC401">
        <v>0.40827799999999997</v>
      </c>
      <c r="AD401">
        <v>2.449309</v>
      </c>
      <c r="AE401">
        <v>11438591174</v>
      </c>
      <c r="AF401">
        <v>28016640000</v>
      </c>
      <c r="AN401" t="s">
        <v>142</v>
      </c>
      <c r="AO401">
        <v>1.132714</v>
      </c>
      <c r="AP401">
        <v>0.88283599999999995</v>
      </c>
      <c r="AQ401">
        <v>31734832386</v>
      </c>
      <c r="AR401">
        <v>28016640000</v>
      </c>
    </row>
    <row r="402" spans="28:44" x14ac:dyDescent="0.25">
      <c r="AB402" t="s">
        <v>143</v>
      </c>
      <c r="AC402">
        <v>0.65632000000000001</v>
      </c>
      <c r="AD402">
        <v>1.523647</v>
      </c>
      <c r="AE402">
        <v>18387876829</v>
      </c>
      <c r="AF402">
        <v>28016640000</v>
      </c>
      <c r="AN402" t="s">
        <v>143</v>
      </c>
      <c r="AO402">
        <v>1.026</v>
      </c>
      <c r="AP402">
        <v>0.97465800000000002</v>
      </c>
      <c r="AQ402">
        <v>28745084216</v>
      </c>
      <c r="AR402">
        <v>28016640000</v>
      </c>
    </row>
    <row r="403" spans="28:44" x14ac:dyDescent="0.25">
      <c r="AB403" t="s">
        <v>144</v>
      </c>
      <c r="AC403">
        <v>0.65609399999999996</v>
      </c>
      <c r="AD403">
        <v>1.5241720000000001</v>
      </c>
      <c r="AE403">
        <v>18381544136</v>
      </c>
      <c r="AF403">
        <v>28016640000</v>
      </c>
      <c r="AN403" t="s">
        <v>144</v>
      </c>
      <c r="AO403">
        <v>1.047409</v>
      </c>
      <c r="AP403">
        <v>0.95473699999999995</v>
      </c>
      <c r="AQ403">
        <v>29344880548</v>
      </c>
      <c r="AR403">
        <v>28016640000</v>
      </c>
    </row>
    <row r="404" spans="28:44" x14ac:dyDescent="0.25">
      <c r="AB404" t="s">
        <v>145</v>
      </c>
      <c r="AC404">
        <v>0.668408</v>
      </c>
      <c r="AD404">
        <v>1.4960910000000001</v>
      </c>
      <c r="AE404">
        <v>18726556325</v>
      </c>
      <c r="AF404">
        <v>28016640000</v>
      </c>
      <c r="AN404" t="s">
        <v>145</v>
      </c>
      <c r="AO404">
        <v>1.0397369999999999</v>
      </c>
      <c r="AP404">
        <v>0.96178200000000003</v>
      </c>
      <c r="AQ404">
        <v>29129938871</v>
      </c>
      <c r="AR404">
        <v>28016640000</v>
      </c>
    </row>
    <row r="405" spans="28:44" x14ac:dyDescent="0.25">
      <c r="AB405" t="s">
        <v>146</v>
      </c>
      <c r="AC405">
        <v>0.46737899999999999</v>
      </c>
      <c r="AD405">
        <v>2.1395919999999999</v>
      </c>
      <c r="AE405">
        <v>13094385423</v>
      </c>
      <c r="AF405">
        <v>28016640000</v>
      </c>
      <c r="AN405" t="s">
        <v>146</v>
      </c>
      <c r="AO405">
        <v>0.97735300000000003</v>
      </c>
      <c r="AP405">
        <v>1.023172</v>
      </c>
      <c r="AQ405">
        <v>27382139395</v>
      </c>
      <c r="AR405">
        <v>28016640000</v>
      </c>
    </row>
    <row r="406" spans="28:44" x14ac:dyDescent="0.25">
      <c r="AB406" t="s">
        <v>147</v>
      </c>
      <c r="AC406">
        <v>0.43816899999999998</v>
      </c>
      <c r="AD406">
        <v>2.2822239999999998</v>
      </c>
      <c r="AE406">
        <v>12276026355</v>
      </c>
      <c r="AF406">
        <v>28016640000</v>
      </c>
      <c r="AN406" t="s">
        <v>147</v>
      </c>
      <c r="AO406">
        <v>1.07185</v>
      </c>
      <c r="AP406">
        <v>0.93296699999999999</v>
      </c>
      <c r="AQ406">
        <v>30029624956</v>
      </c>
      <c r="AR406">
        <v>28016640000</v>
      </c>
    </row>
    <row r="407" spans="28:44" x14ac:dyDescent="0.25">
      <c r="AB407" t="s">
        <v>148</v>
      </c>
      <c r="AC407">
        <v>0.42952099999999999</v>
      </c>
      <c r="AD407">
        <v>2.3281740000000002</v>
      </c>
      <c r="AE407">
        <v>12033737216</v>
      </c>
      <c r="AF407">
        <v>28016640000</v>
      </c>
      <c r="AN407" t="s">
        <v>148</v>
      </c>
      <c r="AO407">
        <v>1.134862</v>
      </c>
      <c r="AP407">
        <v>0.88116399999999995</v>
      </c>
      <c r="AQ407">
        <v>31795029361</v>
      </c>
      <c r="AR407">
        <v>28016640000</v>
      </c>
    </row>
    <row r="408" spans="28:44" x14ac:dyDescent="0.25">
      <c r="AB408" t="s">
        <v>149</v>
      </c>
      <c r="AC408">
        <v>0.43003999999999998</v>
      </c>
      <c r="AD408">
        <v>2.325364</v>
      </c>
      <c r="AE408">
        <v>12048281719</v>
      </c>
      <c r="AF408">
        <v>28016640000</v>
      </c>
      <c r="AN408" t="s">
        <v>149</v>
      </c>
      <c r="AO408">
        <v>1.068419</v>
      </c>
      <c r="AP408">
        <v>0.93596299999999999</v>
      </c>
      <c r="AQ408">
        <v>29933502198</v>
      </c>
      <c r="AR408">
        <v>28016640000</v>
      </c>
    </row>
    <row r="409" spans="28:44" x14ac:dyDescent="0.25">
      <c r="AB409" t="s">
        <v>176</v>
      </c>
      <c r="AC409">
        <v>0.42437000000000002</v>
      </c>
      <c r="AD409">
        <v>2.356436</v>
      </c>
      <c r="AE409">
        <v>11889414354</v>
      </c>
      <c r="AF409">
        <v>28016640000</v>
      </c>
      <c r="AN409" t="s">
        <v>176</v>
      </c>
      <c r="AO409">
        <v>1.069277</v>
      </c>
      <c r="AP409">
        <v>0.93521100000000001</v>
      </c>
      <c r="AQ409">
        <v>29957557990</v>
      </c>
      <c r="AR409">
        <v>28016640000</v>
      </c>
    </row>
    <row r="411" spans="28:44" x14ac:dyDescent="0.25">
      <c r="AB411" t="s">
        <v>185</v>
      </c>
      <c r="AN411" t="s">
        <v>185</v>
      </c>
    </row>
    <row r="413" spans="28:44" x14ac:dyDescent="0.25">
      <c r="AB413" t="s">
        <v>97</v>
      </c>
      <c r="AN413" t="s">
        <v>97</v>
      </c>
    </row>
    <row r="415" spans="28:44" x14ac:dyDescent="0.25">
      <c r="AB415" t="s">
        <v>119</v>
      </c>
      <c r="AN415" t="s">
        <v>119</v>
      </c>
    </row>
    <row r="417" spans="28:44" x14ac:dyDescent="0.25">
      <c r="AB417" t="s">
        <v>132</v>
      </c>
      <c r="AC417">
        <v>0.27770699999999998</v>
      </c>
      <c r="AD417">
        <v>3.6009180000000001</v>
      </c>
      <c r="AE417">
        <v>8644906823</v>
      </c>
      <c r="AF417">
        <v>31129600000</v>
      </c>
      <c r="AN417" t="s">
        <v>132</v>
      </c>
      <c r="AO417">
        <v>0.52175199999999999</v>
      </c>
      <c r="AP417">
        <v>1.9166209999999999</v>
      </c>
      <c r="AQ417">
        <v>16241919836</v>
      </c>
      <c r="AR417">
        <v>31129600000</v>
      </c>
    </row>
    <row r="418" spans="28:44" x14ac:dyDescent="0.25">
      <c r="AB418" t="s">
        <v>115</v>
      </c>
      <c r="AC418">
        <v>0.30596400000000001</v>
      </c>
      <c r="AD418">
        <v>3.2683610000000001</v>
      </c>
      <c r="AE418">
        <v>9524528002</v>
      </c>
      <c r="AF418">
        <v>31129600000</v>
      </c>
      <c r="AN418" t="s">
        <v>115</v>
      </c>
      <c r="AO418">
        <v>0.49395099999999997</v>
      </c>
      <c r="AP418">
        <v>2.0244930000000001</v>
      </c>
      <c r="AQ418">
        <v>15376491841</v>
      </c>
      <c r="AR418">
        <v>31129600000</v>
      </c>
    </row>
    <row r="419" spans="28:44" x14ac:dyDescent="0.25">
      <c r="AB419" t="s">
        <v>133</v>
      </c>
      <c r="AC419">
        <v>0.29863899999999999</v>
      </c>
      <c r="AD419">
        <v>3.348525</v>
      </c>
      <c r="AE419">
        <v>9296510063</v>
      </c>
      <c r="AF419">
        <v>31129600000</v>
      </c>
      <c r="AN419" t="s">
        <v>133</v>
      </c>
      <c r="AO419">
        <v>0.50934199999999996</v>
      </c>
      <c r="AP419">
        <v>1.963317</v>
      </c>
      <c r="AQ419">
        <v>15855617159</v>
      </c>
      <c r="AR419">
        <v>31129600000</v>
      </c>
    </row>
    <row r="420" spans="28:44" x14ac:dyDescent="0.25">
      <c r="AB420" t="s">
        <v>134</v>
      </c>
      <c r="AC420">
        <v>0.267208</v>
      </c>
      <c r="AD420">
        <v>3.7424029999999999</v>
      </c>
      <c r="AE420">
        <v>8318077365</v>
      </c>
      <c r="AF420">
        <v>31129600000</v>
      </c>
      <c r="AN420" t="s">
        <v>134</v>
      </c>
      <c r="AO420">
        <v>0.51411300000000004</v>
      </c>
      <c r="AP420">
        <v>1.9450959999999999</v>
      </c>
      <c r="AQ420">
        <v>16004146447</v>
      </c>
      <c r="AR420">
        <v>31129600000</v>
      </c>
    </row>
    <row r="421" spans="28:44" x14ac:dyDescent="0.25">
      <c r="AB421" t="s">
        <v>135</v>
      </c>
      <c r="AC421">
        <v>0.31182700000000002</v>
      </c>
      <c r="AD421">
        <v>3.206906</v>
      </c>
      <c r="AE421">
        <v>9707049821</v>
      </c>
      <c r="AF421">
        <v>31129600000</v>
      </c>
      <c r="AN421" t="s">
        <v>135</v>
      </c>
      <c r="AO421">
        <v>0.55724099999999999</v>
      </c>
      <c r="AP421">
        <v>1.794557</v>
      </c>
      <c r="AQ421">
        <v>17346681064</v>
      </c>
      <c r="AR421">
        <v>31129600000</v>
      </c>
    </row>
    <row r="422" spans="28:44" x14ac:dyDescent="0.25">
      <c r="AB422" t="s">
        <v>136</v>
      </c>
      <c r="AC422">
        <v>0.353827</v>
      </c>
      <c r="AD422">
        <v>2.8262390000000002</v>
      </c>
      <c r="AE422">
        <v>11014496756</v>
      </c>
      <c r="AF422">
        <v>31129600000</v>
      </c>
      <c r="AN422" t="s">
        <v>136</v>
      </c>
      <c r="AO422">
        <v>0.46862399999999999</v>
      </c>
      <c r="AP422">
        <v>2.1339070000000002</v>
      </c>
      <c r="AQ422">
        <v>14588079458</v>
      </c>
      <c r="AR422">
        <v>31129600000</v>
      </c>
    </row>
    <row r="423" spans="28:44" x14ac:dyDescent="0.25">
      <c r="AB423" t="s">
        <v>137</v>
      </c>
      <c r="AC423">
        <v>0.29164499999999999</v>
      </c>
      <c r="AD423">
        <v>3.4288249999999998</v>
      </c>
      <c r="AE423">
        <v>9078794443</v>
      </c>
      <c r="AF423">
        <v>31129600000</v>
      </c>
      <c r="AN423" t="s">
        <v>137</v>
      </c>
      <c r="AO423">
        <v>0.49610399999999999</v>
      </c>
      <c r="AP423">
        <v>2.0157080000000001</v>
      </c>
      <c r="AQ423">
        <v>15443510395</v>
      </c>
      <c r="AR423">
        <v>31129600000</v>
      </c>
    </row>
    <row r="424" spans="28:44" x14ac:dyDescent="0.25">
      <c r="AB424" t="s">
        <v>138</v>
      </c>
      <c r="AC424">
        <v>0.39393099999999998</v>
      </c>
      <c r="AD424">
        <v>2.5385149999999999</v>
      </c>
      <c r="AE424">
        <v>12262915430</v>
      </c>
      <c r="AF424">
        <v>31129600000</v>
      </c>
      <c r="AN424" t="s">
        <v>138</v>
      </c>
      <c r="AO424">
        <v>0.51789399999999997</v>
      </c>
      <c r="AP424">
        <v>1.9308959999999999</v>
      </c>
      <c r="AQ424">
        <v>16121843623</v>
      </c>
      <c r="AR424">
        <v>31129600000</v>
      </c>
    </row>
    <row r="425" spans="28:44" x14ac:dyDescent="0.25">
      <c r="AB425" t="s">
        <v>139</v>
      </c>
      <c r="AC425">
        <v>0.38956200000000002</v>
      </c>
      <c r="AD425">
        <v>2.5669840000000002</v>
      </c>
      <c r="AE425">
        <v>12126914183</v>
      </c>
      <c r="AF425">
        <v>31129600000</v>
      </c>
      <c r="AN425" t="s">
        <v>139</v>
      </c>
      <c r="AO425">
        <v>0.50724999999999998</v>
      </c>
      <c r="AP425">
        <v>1.9714149999999999</v>
      </c>
      <c r="AQ425">
        <v>15790487569</v>
      </c>
      <c r="AR425">
        <v>31129600000</v>
      </c>
    </row>
    <row r="426" spans="28:44" x14ac:dyDescent="0.25">
      <c r="AB426" t="s">
        <v>140</v>
      </c>
      <c r="AC426">
        <v>0.36108000000000001</v>
      </c>
      <c r="AD426">
        <v>2.7694679999999998</v>
      </c>
      <c r="AE426">
        <v>11240281874</v>
      </c>
      <c r="AF426">
        <v>31129600000</v>
      </c>
      <c r="AN426" t="s">
        <v>140</v>
      </c>
      <c r="AO426">
        <v>0.53345500000000001</v>
      </c>
      <c r="AP426">
        <v>1.874573</v>
      </c>
      <c r="AQ426">
        <v>16606235964</v>
      </c>
      <c r="AR426">
        <v>31129600000</v>
      </c>
    </row>
    <row r="427" spans="28:44" x14ac:dyDescent="0.25">
      <c r="AB427" t="s">
        <v>141</v>
      </c>
      <c r="AC427">
        <v>0.35175200000000001</v>
      </c>
      <c r="AD427">
        <v>2.8429120000000001</v>
      </c>
      <c r="AE427">
        <v>10949901097</v>
      </c>
      <c r="AF427">
        <v>31129600000</v>
      </c>
      <c r="AN427" t="s">
        <v>141</v>
      </c>
      <c r="AO427">
        <v>0.468609</v>
      </c>
      <c r="AP427">
        <v>2.1339739999999998</v>
      </c>
      <c r="AQ427">
        <v>14587619765</v>
      </c>
      <c r="AR427">
        <v>31129600000</v>
      </c>
    </row>
    <row r="428" spans="28:44" x14ac:dyDescent="0.25">
      <c r="AB428" t="s">
        <v>142</v>
      </c>
      <c r="AC428">
        <v>0.27220699999999998</v>
      </c>
      <c r="AD428">
        <v>3.6736749999999998</v>
      </c>
      <c r="AE428">
        <v>8473694407</v>
      </c>
      <c r="AF428">
        <v>31129600000</v>
      </c>
      <c r="AN428" t="s">
        <v>142</v>
      </c>
      <c r="AO428">
        <v>0.51863599999999999</v>
      </c>
      <c r="AP428">
        <v>1.9281360000000001</v>
      </c>
      <c r="AQ428">
        <v>16144917614</v>
      </c>
      <c r="AR428">
        <v>31129600000</v>
      </c>
    </row>
    <row r="429" spans="28:44" x14ac:dyDescent="0.25">
      <c r="AB429" t="s">
        <v>143</v>
      </c>
      <c r="AC429">
        <v>0.35111399999999998</v>
      </c>
      <c r="AD429">
        <v>2.8480799999999999</v>
      </c>
      <c r="AE429">
        <v>10930030948</v>
      </c>
      <c r="AF429">
        <v>31129600000</v>
      </c>
      <c r="AN429" t="s">
        <v>143</v>
      </c>
      <c r="AO429">
        <v>0.46862999999999999</v>
      </c>
      <c r="AP429">
        <v>2.13388</v>
      </c>
      <c r="AQ429">
        <v>14588261235</v>
      </c>
      <c r="AR429">
        <v>31129600000</v>
      </c>
    </row>
    <row r="430" spans="28:44" x14ac:dyDescent="0.25">
      <c r="AB430" t="s">
        <v>144</v>
      </c>
      <c r="AC430">
        <v>0.35376600000000002</v>
      </c>
      <c r="AD430">
        <v>2.82673</v>
      </c>
      <c r="AE430">
        <v>11012582399</v>
      </c>
      <c r="AF430">
        <v>31129600000</v>
      </c>
      <c r="AN430" t="s">
        <v>144</v>
      </c>
      <c r="AO430">
        <v>0.53338300000000005</v>
      </c>
      <c r="AP430">
        <v>1.874825</v>
      </c>
      <c r="AQ430">
        <v>16604006440</v>
      </c>
      <c r="AR430">
        <v>31129600000</v>
      </c>
    </row>
    <row r="431" spans="28:44" x14ac:dyDescent="0.25">
      <c r="AB431" t="s">
        <v>145</v>
      </c>
      <c r="AC431">
        <v>0.35824400000000001</v>
      </c>
      <c r="AD431">
        <v>2.7913950000000001</v>
      </c>
      <c r="AE431">
        <v>11151988098</v>
      </c>
      <c r="AF431">
        <v>31129600000</v>
      </c>
      <c r="AN431" t="s">
        <v>145</v>
      </c>
      <c r="AO431">
        <v>0.53344199999999997</v>
      </c>
      <c r="AP431">
        <v>1.8746179999999999</v>
      </c>
      <c r="AQ431">
        <v>16605840863</v>
      </c>
      <c r="AR431">
        <v>31129600000</v>
      </c>
    </row>
    <row r="432" spans="28:44" x14ac:dyDescent="0.25">
      <c r="AB432" t="s">
        <v>146</v>
      </c>
      <c r="AC432">
        <v>0.308361</v>
      </c>
      <c r="AD432">
        <v>3.2429549999999998</v>
      </c>
      <c r="AE432">
        <v>9599145864</v>
      </c>
      <c r="AF432">
        <v>31129600000</v>
      </c>
      <c r="AN432" t="s">
        <v>146</v>
      </c>
      <c r="AO432">
        <v>0.50621499999999997</v>
      </c>
      <c r="AP432">
        <v>1.9754449999999999</v>
      </c>
      <c r="AQ432">
        <v>15758275664</v>
      </c>
      <c r="AR432">
        <v>31129600000</v>
      </c>
    </row>
    <row r="433" spans="28:44" x14ac:dyDescent="0.25">
      <c r="AB433" t="s">
        <v>147</v>
      </c>
      <c r="AC433">
        <v>0.29337200000000002</v>
      </c>
      <c r="AD433">
        <v>3.4086470000000002</v>
      </c>
      <c r="AE433">
        <v>9132539789</v>
      </c>
      <c r="AF433">
        <v>31129600000</v>
      </c>
      <c r="AN433" t="s">
        <v>147</v>
      </c>
      <c r="AO433">
        <v>0.50570700000000002</v>
      </c>
      <c r="AP433">
        <v>1.977428</v>
      </c>
      <c r="AQ433">
        <v>15742469399</v>
      </c>
      <c r="AR433">
        <v>31129600000</v>
      </c>
    </row>
    <row r="434" spans="28:44" x14ac:dyDescent="0.25">
      <c r="AB434" t="s">
        <v>148</v>
      </c>
      <c r="AC434">
        <v>0.294317</v>
      </c>
      <c r="AD434">
        <v>3.3976989999999998</v>
      </c>
      <c r="AE434">
        <v>9161965090</v>
      </c>
      <c r="AF434">
        <v>31129600000</v>
      </c>
      <c r="AN434" t="s">
        <v>148</v>
      </c>
      <c r="AO434">
        <v>0.51900199999999996</v>
      </c>
      <c r="AP434">
        <v>1.9267749999999999</v>
      </c>
      <c r="AQ434">
        <v>16156327224</v>
      </c>
      <c r="AR434">
        <v>31129600000</v>
      </c>
    </row>
    <row r="435" spans="28:44" x14ac:dyDescent="0.25">
      <c r="AB435" t="s">
        <v>149</v>
      </c>
      <c r="AC435">
        <v>0.283169</v>
      </c>
      <c r="AD435">
        <v>3.5314559999999999</v>
      </c>
      <c r="AE435">
        <v>8814947025</v>
      </c>
      <c r="AF435">
        <v>31129600000</v>
      </c>
      <c r="AN435" t="s">
        <v>149</v>
      </c>
      <c r="AO435">
        <v>0.48704399999999998</v>
      </c>
      <c r="AP435">
        <v>2.053204</v>
      </c>
      <c r="AQ435">
        <v>15161475278</v>
      </c>
      <c r="AR435">
        <v>31129600000</v>
      </c>
    </row>
    <row r="436" spans="28:44" x14ac:dyDescent="0.25">
      <c r="AB436" t="s">
        <v>176</v>
      </c>
      <c r="AC436">
        <v>0.30145</v>
      </c>
      <c r="AD436">
        <v>3.3172999999999999</v>
      </c>
      <c r="AE436">
        <v>9384018342</v>
      </c>
      <c r="AF436">
        <v>31129600000</v>
      </c>
      <c r="AN436" t="s">
        <v>176</v>
      </c>
      <c r="AO436">
        <v>0.50292300000000001</v>
      </c>
      <c r="AP436">
        <v>1.9883740000000001</v>
      </c>
      <c r="AQ436">
        <v>15655806879</v>
      </c>
      <c r="AR436">
        <v>31129600000</v>
      </c>
    </row>
    <row r="438" spans="28:44" x14ac:dyDescent="0.25">
      <c r="AB438" t="s">
        <v>120</v>
      </c>
      <c r="AN438" t="s">
        <v>120</v>
      </c>
    </row>
    <row r="440" spans="28:44" x14ac:dyDescent="0.25">
      <c r="AB440" t="s">
        <v>132</v>
      </c>
      <c r="AC440">
        <v>0.398754</v>
      </c>
      <c r="AD440">
        <v>2.5078149999999999</v>
      </c>
      <c r="AE440">
        <v>12413037997</v>
      </c>
      <c r="AF440">
        <v>31129600000</v>
      </c>
      <c r="AN440" t="s">
        <v>132</v>
      </c>
      <c r="AO440">
        <v>0.90375899999999998</v>
      </c>
      <c r="AP440">
        <v>1.10649</v>
      </c>
      <c r="AQ440">
        <v>28133649399</v>
      </c>
      <c r="AR440">
        <v>31129600000</v>
      </c>
    </row>
    <row r="441" spans="28:44" x14ac:dyDescent="0.25">
      <c r="AB441" t="s">
        <v>115</v>
      </c>
      <c r="AC441">
        <v>0.42427799999999999</v>
      </c>
      <c r="AD441">
        <v>2.3569460000000002</v>
      </c>
      <c r="AE441">
        <v>13207601714</v>
      </c>
      <c r="AF441">
        <v>31129600000</v>
      </c>
      <c r="AN441" t="s">
        <v>115</v>
      </c>
      <c r="AO441">
        <v>0.89738499999999999</v>
      </c>
      <c r="AP441">
        <v>1.114349</v>
      </c>
      <c r="AQ441">
        <v>27935224122</v>
      </c>
      <c r="AR441">
        <v>31129600000</v>
      </c>
    </row>
    <row r="442" spans="28:44" x14ac:dyDescent="0.25">
      <c r="AB442" t="s">
        <v>133</v>
      </c>
      <c r="AC442">
        <v>0.40668199999999999</v>
      </c>
      <c r="AD442">
        <v>2.4589210000000001</v>
      </c>
      <c r="AE442">
        <v>12659859849</v>
      </c>
      <c r="AF442">
        <v>31129600000</v>
      </c>
      <c r="AN442" t="s">
        <v>133</v>
      </c>
      <c r="AO442">
        <v>0.89749599999999996</v>
      </c>
      <c r="AP442">
        <v>1.1142110000000001</v>
      </c>
      <c r="AQ442">
        <v>27938701778</v>
      </c>
      <c r="AR442">
        <v>31129600000</v>
      </c>
    </row>
    <row r="443" spans="28:44" x14ac:dyDescent="0.25">
      <c r="AB443" t="s">
        <v>134</v>
      </c>
      <c r="AC443">
        <v>0.38739299999999999</v>
      </c>
      <c r="AD443">
        <v>2.5813600000000001</v>
      </c>
      <c r="AE443">
        <v>12059378668</v>
      </c>
      <c r="AF443">
        <v>31129600000</v>
      </c>
      <c r="AN443" t="s">
        <v>134</v>
      </c>
      <c r="AO443">
        <v>0.89197499999999996</v>
      </c>
      <c r="AP443">
        <v>1.121108</v>
      </c>
      <c r="AQ443">
        <v>27766809642</v>
      </c>
      <c r="AR443">
        <v>31129600000</v>
      </c>
    </row>
    <row r="444" spans="28:44" x14ac:dyDescent="0.25">
      <c r="AB444" t="s">
        <v>135</v>
      </c>
      <c r="AC444">
        <v>0.432618</v>
      </c>
      <c r="AD444">
        <v>2.3115079999999999</v>
      </c>
      <c r="AE444">
        <v>13467226905</v>
      </c>
      <c r="AF444">
        <v>31129600000</v>
      </c>
      <c r="AN444" t="s">
        <v>135</v>
      </c>
      <c r="AO444">
        <v>0.94581899999999997</v>
      </c>
      <c r="AP444">
        <v>1.0572839999999999</v>
      </c>
      <c r="AQ444">
        <v>29442982023</v>
      </c>
      <c r="AR444">
        <v>31129600000</v>
      </c>
    </row>
    <row r="445" spans="28:44" x14ac:dyDescent="0.25">
      <c r="AB445" t="s">
        <v>136</v>
      </c>
      <c r="AC445">
        <v>0.642702</v>
      </c>
      <c r="AD445">
        <v>1.55593</v>
      </c>
      <c r="AE445">
        <v>20007067404</v>
      </c>
      <c r="AF445">
        <v>31129600000</v>
      </c>
      <c r="AN445" t="s">
        <v>136</v>
      </c>
      <c r="AO445">
        <v>0.93680600000000003</v>
      </c>
      <c r="AP445">
        <v>1.0674570000000001</v>
      </c>
      <c r="AQ445">
        <v>29162384268</v>
      </c>
      <c r="AR445">
        <v>31129600000</v>
      </c>
    </row>
    <row r="446" spans="28:44" x14ac:dyDescent="0.25">
      <c r="AB446" t="s">
        <v>137</v>
      </c>
      <c r="AC446">
        <v>0.39438000000000001</v>
      </c>
      <c r="AD446">
        <v>2.5356260000000002</v>
      </c>
      <c r="AE446">
        <v>12276889383</v>
      </c>
      <c r="AF446">
        <v>31129600000</v>
      </c>
      <c r="AN446" t="s">
        <v>137</v>
      </c>
      <c r="AO446">
        <v>0.89206799999999997</v>
      </c>
      <c r="AP446">
        <v>1.1209910000000001</v>
      </c>
      <c r="AQ446">
        <v>27769713929</v>
      </c>
      <c r="AR446">
        <v>31129600000</v>
      </c>
    </row>
    <row r="447" spans="28:44" x14ac:dyDescent="0.25">
      <c r="AB447" t="s">
        <v>138</v>
      </c>
      <c r="AC447">
        <v>0.91975099999999999</v>
      </c>
      <c r="AD447">
        <v>1.08725</v>
      </c>
      <c r="AE447">
        <v>28631490030</v>
      </c>
      <c r="AF447">
        <v>31129600000</v>
      </c>
      <c r="AN447" t="s">
        <v>138</v>
      </c>
      <c r="AO447">
        <v>1.0375890000000001</v>
      </c>
      <c r="AP447">
        <v>0.96377299999999999</v>
      </c>
      <c r="AQ447">
        <v>32299727538</v>
      </c>
      <c r="AR447">
        <v>31129600000</v>
      </c>
    </row>
    <row r="448" spans="28:44" x14ac:dyDescent="0.25">
      <c r="AB448" t="s">
        <v>139</v>
      </c>
      <c r="AC448">
        <v>0.90235200000000004</v>
      </c>
      <c r="AD448">
        <v>1.108215</v>
      </c>
      <c r="AE448">
        <v>28089847317</v>
      </c>
      <c r="AF448">
        <v>31129600000</v>
      </c>
      <c r="AN448" t="s">
        <v>139</v>
      </c>
      <c r="AO448">
        <v>1.024349</v>
      </c>
      <c r="AP448">
        <v>0.97623000000000004</v>
      </c>
      <c r="AQ448">
        <v>31887569274</v>
      </c>
      <c r="AR448">
        <v>31129600000</v>
      </c>
    </row>
    <row r="449" spans="28:44" x14ac:dyDescent="0.25">
      <c r="AB449" t="s">
        <v>140</v>
      </c>
      <c r="AC449">
        <v>0.66147800000000001</v>
      </c>
      <c r="AD449">
        <v>1.5117670000000001</v>
      </c>
      <c r="AE449">
        <v>20591538860</v>
      </c>
      <c r="AF449">
        <v>31129600000</v>
      </c>
      <c r="AN449" t="s">
        <v>140</v>
      </c>
      <c r="AO449">
        <v>0.94774099999999994</v>
      </c>
      <c r="AP449">
        <v>1.0551410000000001</v>
      </c>
      <c r="AQ449">
        <v>29502791053</v>
      </c>
      <c r="AR449">
        <v>31129600000</v>
      </c>
    </row>
    <row r="450" spans="28:44" x14ac:dyDescent="0.25">
      <c r="AB450" t="s">
        <v>141</v>
      </c>
      <c r="AC450">
        <v>0.65848799999999996</v>
      </c>
      <c r="AD450">
        <v>1.5186299999999999</v>
      </c>
      <c r="AE450">
        <v>20498471051</v>
      </c>
      <c r="AF450">
        <v>31129600000</v>
      </c>
      <c r="AN450" t="s">
        <v>141</v>
      </c>
      <c r="AO450">
        <v>0.93542599999999998</v>
      </c>
      <c r="AP450">
        <v>1.0690310000000001</v>
      </c>
      <c r="AQ450">
        <v>29119445024</v>
      </c>
      <c r="AR450">
        <v>31129600000</v>
      </c>
    </row>
    <row r="451" spans="28:44" x14ac:dyDescent="0.25">
      <c r="AB451" t="s">
        <v>142</v>
      </c>
      <c r="AC451">
        <v>0.40346700000000002</v>
      </c>
      <c r="AD451">
        <v>2.4785180000000002</v>
      </c>
      <c r="AE451">
        <v>12559764022</v>
      </c>
      <c r="AF451">
        <v>31129600000</v>
      </c>
      <c r="AN451" t="s">
        <v>142</v>
      </c>
      <c r="AO451">
        <v>0.89162699999999995</v>
      </c>
      <c r="AP451">
        <v>1.121545</v>
      </c>
      <c r="AQ451">
        <v>27756006235</v>
      </c>
      <c r="AR451">
        <v>31129600000</v>
      </c>
    </row>
    <row r="452" spans="28:44" x14ac:dyDescent="0.25">
      <c r="AB452" t="s">
        <v>143</v>
      </c>
      <c r="AC452">
        <v>0.64645399999999997</v>
      </c>
      <c r="AD452">
        <v>1.5469010000000001</v>
      </c>
      <c r="AE452">
        <v>20123851750</v>
      </c>
      <c r="AF452">
        <v>31129600000</v>
      </c>
      <c r="AN452" t="s">
        <v>143</v>
      </c>
      <c r="AO452">
        <v>0.93662299999999998</v>
      </c>
      <c r="AP452">
        <v>1.0676650000000001</v>
      </c>
      <c r="AQ452">
        <v>29156705028</v>
      </c>
      <c r="AR452">
        <v>31129600000</v>
      </c>
    </row>
    <row r="453" spans="28:44" x14ac:dyDescent="0.25">
      <c r="AB453" t="s">
        <v>144</v>
      </c>
      <c r="AC453">
        <v>0.65014499999999997</v>
      </c>
      <c r="AD453">
        <v>1.5381199999999999</v>
      </c>
      <c r="AE453">
        <v>20238738714</v>
      </c>
      <c r="AF453">
        <v>31129600000</v>
      </c>
      <c r="AN453" t="s">
        <v>144</v>
      </c>
      <c r="AO453">
        <v>0.942801</v>
      </c>
      <c r="AP453">
        <v>1.06067</v>
      </c>
      <c r="AQ453">
        <v>29349003781</v>
      </c>
      <c r="AR453">
        <v>31129600000</v>
      </c>
    </row>
    <row r="454" spans="28:44" x14ac:dyDescent="0.25">
      <c r="AB454" t="s">
        <v>145</v>
      </c>
      <c r="AC454">
        <v>0.66205899999999995</v>
      </c>
      <c r="AD454">
        <v>1.5104390000000001</v>
      </c>
      <c r="AE454">
        <v>20609631104</v>
      </c>
      <c r="AF454">
        <v>31129600000</v>
      </c>
      <c r="AN454" t="s">
        <v>145</v>
      </c>
      <c r="AO454">
        <v>0.94773399999999997</v>
      </c>
      <c r="AP454">
        <v>1.0551489999999999</v>
      </c>
      <c r="AQ454">
        <v>29502570308</v>
      </c>
      <c r="AR454">
        <v>31129600000</v>
      </c>
    </row>
    <row r="455" spans="28:44" x14ac:dyDescent="0.25">
      <c r="AB455" t="s">
        <v>146</v>
      </c>
      <c r="AC455">
        <v>0.43416700000000003</v>
      </c>
      <c r="AD455">
        <v>2.3032599999999999</v>
      </c>
      <c r="AE455">
        <v>13515449624</v>
      </c>
      <c r="AF455">
        <v>31129600000</v>
      </c>
      <c r="AN455" t="s">
        <v>146</v>
      </c>
      <c r="AO455">
        <v>0.80788199999999999</v>
      </c>
      <c r="AP455">
        <v>1.2378039999999999</v>
      </c>
      <c r="AQ455">
        <v>25149055512</v>
      </c>
      <c r="AR455">
        <v>31129600000</v>
      </c>
    </row>
    <row r="456" spans="28:44" x14ac:dyDescent="0.25">
      <c r="AB456" t="s">
        <v>147</v>
      </c>
      <c r="AC456">
        <v>0.426761</v>
      </c>
      <c r="AD456">
        <v>2.3432339999999998</v>
      </c>
      <c r="AE456">
        <v>13284887488</v>
      </c>
      <c r="AF456">
        <v>31129600000</v>
      </c>
      <c r="AN456" t="s">
        <v>147</v>
      </c>
      <c r="AO456">
        <v>0.89205800000000002</v>
      </c>
      <c r="AP456">
        <v>1.121003</v>
      </c>
      <c r="AQ456">
        <v>27769415783</v>
      </c>
      <c r="AR456">
        <v>31129600000</v>
      </c>
    </row>
    <row r="457" spans="28:44" x14ac:dyDescent="0.25">
      <c r="AB457" t="s">
        <v>148</v>
      </c>
      <c r="AC457">
        <v>0.42037799999999997</v>
      </c>
      <c r="AD457">
        <v>2.378809</v>
      </c>
      <c r="AE457">
        <v>13086214267</v>
      </c>
      <c r="AF457">
        <v>31129600000</v>
      </c>
      <c r="AN457" t="s">
        <v>148</v>
      </c>
      <c r="AO457">
        <v>0.89536800000000005</v>
      </c>
      <c r="AP457">
        <v>1.116859</v>
      </c>
      <c r="AQ457">
        <v>27872452172</v>
      </c>
      <c r="AR457">
        <v>31129600000</v>
      </c>
    </row>
    <row r="458" spans="28:44" x14ac:dyDescent="0.25">
      <c r="AB458" t="s">
        <v>149</v>
      </c>
      <c r="AC458">
        <v>0.41517500000000002</v>
      </c>
      <c r="AD458">
        <v>2.408623</v>
      </c>
      <c r="AE458">
        <v>12924230457</v>
      </c>
      <c r="AF458">
        <v>31129600000</v>
      </c>
      <c r="AN458" t="s">
        <v>149</v>
      </c>
      <c r="AO458">
        <v>0.88263100000000005</v>
      </c>
      <c r="AP458">
        <v>1.132976</v>
      </c>
      <c r="AQ458">
        <v>27475945381</v>
      </c>
      <c r="AR458">
        <v>31129600000</v>
      </c>
    </row>
    <row r="459" spans="28:44" x14ac:dyDescent="0.25">
      <c r="AB459" t="s">
        <v>176</v>
      </c>
      <c r="AC459">
        <v>0.40242699999999998</v>
      </c>
      <c r="AD459">
        <v>2.4849250000000001</v>
      </c>
      <c r="AE459">
        <v>12527378178</v>
      </c>
      <c r="AF459">
        <v>31129600000</v>
      </c>
      <c r="AN459" t="s">
        <v>176</v>
      </c>
      <c r="AO459">
        <v>0.88334199999999996</v>
      </c>
      <c r="AP459">
        <v>1.132064</v>
      </c>
      <c r="AQ459">
        <v>27498090151</v>
      </c>
      <c r="AR459">
        <v>31129600000</v>
      </c>
    </row>
    <row r="461" spans="28:44" x14ac:dyDescent="0.25">
      <c r="AB461" t="s">
        <v>186</v>
      </c>
      <c r="AN461" t="s">
        <v>186</v>
      </c>
    </row>
    <row r="463" spans="28:44" x14ac:dyDescent="0.25">
      <c r="AB463" t="s">
        <v>97</v>
      </c>
      <c r="AN463" t="s">
        <v>97</v>
      </c>
    </row>
    <row r="465" spans="28:44" x14ac:dyDescent="0.25">
      <c r="AB465" t="s">
        <v>119</v>
      </c>
      <c r="AN465" t="s">
        <v>119</v>
      </c>
    </row>
    <row r="467" spans="28:44" x14ac:dyDescent="0.25">
      <c r="AB467" t="s">
        <v>132</v>
      </c>
      <c r="AC467">
        <v>0.25923099999999999</v>
      </c>
      <c r="AD467">
        <v>3.857567</v>
      </c>
      <c r="AE467">
        <v>9301448662</v>
      </c>
      <c r="AF467">
        <v>35880960000</v>
      </c>
      <c r="AN467" t="s">
        <v>132</v>
      </c>
      <c r="AO467">
        <v>0.46514800000000001</v>
      </c>
      <c r="AP467">
        <v>2.1498529999999998</v>
      </c>
      <c r="AQ467">
        <v>16689958801</v>
      </c>
      <c r="AR467">
        <v>35880960000</v>
      </c>
    </row>
    <row r="468" spans="28:44" x14ac:dyDescent="0.25">
      <c r="AB468" t="s">
        <v>115</v>
      </c>
      <c r="AC468">
        <v>0.28661500000000001</v>
      </c>
      <c r="AD468">
        <v>3.4889990000000002</v>
      </c>
      <c r="AE468">
        <v>10284025599</v>
      </c>
      <c r="AF468">
        <v>35880960000</v>
      </c>
    </row>
    <row r="469" spans="28:44" x14ac:dyDescent="0.25">
      <c r="AB469" t="s">
        <v>133</v>
      </c>
      <c r="AC469">
        <v>0.281416</v>
      </c>
      <c r="AD469">
        <v>3.5534569999999999</v>
      </c>
      <c r="AE469">
        <v>10097479214</v>
      </c>
      <c r="AF469">
        <v>35880960000</v>
      </c>
    </row>
    <row r="470" spans="28:44" x14ac:dyDescent="0.25">
      <c r="AB470" t="s">
        <v>134</v>
      </c>
      <c r="AC470">
        <v>0.24979299999999999</v>
      </c>
      <c r="AD470">
        <v>4.0033200000000004</v>
      </c>
      <c r="AE470">
        <v>8962801181</v>
      </c>
      <c r="AF470">
        <v>35880960000</v>
      </c>
    </row>
    <row r="471" spans="28:44" x14ac:dyDescent="0.25">
      <c r="AB471" t="s">
        <v>135</v>
      </c>
      <c r="AC471">
        <v>0.279277</v>
      </c>
      <c r="AD471">
        <v>3.580673</v>
      </c>
      <c r="AE471">
        <v>10020730527</v>
      </c>
      <c r="AF471">
        <v>35880960000</v>
      </c>
    </row>
    <row r="472" spans="28:44" x14ac:dyDescent="0.25">
      <c r="AB472" t="s">
        <v>136</v>
      </c>
      <c r="AC472">
        <v>0.31442900000000001</v>
      </c>
      <c r="AD472">
        <v>3.1803689999999998</v>
      </c>
      <c r="AE472">
        <v>11282012989</v>
      </c>
      <c r="AF472">
        <v>35880960000</v>
      </c>
    </row>
    <row r="473" spans="28:44" x14ac:dyDescent="0.25">
      <c r="AB473" t="s">
        <v>137</v>
      </c>
      <c r="AC473">
        <v>0.26326300000000002</v>
      </c>
      <c r="AD473">
        <v>3.7984870000000002</v>
      </c>
      <c r="AE473">
        <v>9446119241</v>
      </c>
      <c r="AF473">
        <v>35880960000</v>
      </c>
    </row>
    <row r="474" spans="28:44" x14ac:dyDescent="0.25">
      <c r="AB474" t="s">
        <v>138</v>
      </c>
      <c r="AC474">
        <v>0.363205</v>
      </c>
      <c r="AD474">
        <v>2.753266</v>
      </c>
      <c r="AE474">
        <v>13032145105</v>
      </c>
      <c r="AF474">
        <v>35880960000</v>
      </c>
    </row>
    <row r="475" spans="28:44" x14ac:dyDescent="0.25">
      <c r="AB475" t="s">
        <v>139</v>
      </c>
      <c r="AC475">
        <v>0.34050799999999998</v>
      </c>
      <c r="AD475">
        <v>2.936785</v>
      </c>
      <c r="AE475">
        <v>12217769931</v>
      </c>
      <c r="AF475">
        <v>35880960000</v>
      </c>
    </row>
    <row r="476" spans="28:44" x14ac:dyDescent="0.25">
      <c r="AB476" t="s">
        <v>140</v>
      </c>
      <c r="AC476">
        <v>0.32031599999999999</v>
      </c>
      <c r="AD476">
        <v>3.1219139999999999</v>
      </c>
      <c r="AE476">
        <v>11493256473</v>
      </c>
      <c r="AF476">
        <v>35880960000</v>
      </c>
    </row>
    <row r="477" spans="28:44" x14ac:dyDescent="0.25">
      <c r="AB477" t="s">
        <v>141</v>
      </c>
      <c r="AC477">
        <v>0.31868200000000002</v>
      </c>
      <c r="AD477">
        <v>3.137921</v>
      </c>
      <c r="AE477">
        <v>11434629547</v>
      </c>
      <c r="AF477">
        <v>35880960000</v>
      </c>
    </row>
    <row r="478" spans="28:44" x14ac:dyDescent="0.25">
      <c r="AB478" t="s">
        <v>142</v>
      </c>
      <c r="AC478">
        <v>0.25435400000000002</v>
      </c>
      <c r="AD478">
        <v>3.9315250000000002</v>
      </c>
      <c r="AE478">
        <v>9126474663</v>
      </c>
      <c r="AF478">
        <v>35880960000</v>
      </c>
    </row>
    <row r="479" spans="28:44" x14ac:dyDescent="0.25">
      <c r="AB479" t="s">
        <v>143</v>
      </c>
      <c r="AC479">
        <v>0.31390499999999999</v>
      </c>
      <c r="AD479">
        <v>3.1856819999999999</v>
      </c>
      <c r="AE479">
        <v>11263197222</v>
      </c>
      <c r="AF479">
        <v>35880960000</v>
      </c>
    </row>
    <row r="480" spans="28:44" x14ac:dyDescent="0.25">
      <c r="AB480" t="s">
        <v>144</v>
      </c>
      <c r="AC480">
        <v>0.32367299999999999</v>
      </c>
      <c r="AD480">
        <v>3.0895419999999998</v>
      </c>
      <c r="AE480">
        <v>11613682255</v>
      </c>
      <c r="AF480">
        <v>35880960000</v>
      </c>
    </row>
    <row r="481" spans="28:32" x14ac:dyDescent="0.25">
      <c r="AB481" t="s">
        <v>145</v>
      </c>
      <c r="AC481">
        <v>0.32292399999999999</v>
      </c>
      <c r="AD481">
        <v>3.0967030000000002</v>
      </c>
      <c r="AE481">
        <v>11586828096</v>
      </c>
      <c r="AF481">
        <v>35880960000</v>
      </c>
    </row>
    <row r="482" spans="28:32" x14ac:dyDescent="0.25">
      <c r="AB482" t="s">
        <v>146</v>
      </c>
      <c r="AC482">
        <v>0.28523300000000001</v>
      </c>
      <c r="AD482">
        <v>3.505903</v>
      </c>
      <c r="AE482">
        <v>10234442443</v>
      </c>
      <c r="AF482">
        <v>35880960000</v>
      </c>
    </row>
    <row r="483" spans="28:32" x14ac:dyDescent="0.25">
      <c r="AB483" t="s">
        <v>147</v>
      </c>
      <c r="AC483">
        <v>0.29192699999999999</v>
      </c>
      <c r="AD483">
        <v>3.425519</v>
      </c>
      <c r="AE483">
        <v>10474605987</v>
      </c>
      <c r="AF483">
        <v>35880960000</v>
      </c>
    </row>
    <row r="484" spans="28:32" x14ac:dyDescent="0.25">
      <c r="AB484" t="s">
        <v>148</v>
      </c>
      <c r="AC484">
        <v>0.27617399999999998</v>
      </c>
      <c r="AD484">
        <v>3.6209030000000002</v>
      </c>
      <c r="AE484">
        <v>9909394738</v>
      </c>
      <c r="AF484">
        <v>35880960000</v>
      </c>
    </row>
    <row r="485" spans="28:32" x14ac:dyDescent="0.25">
      <c r="AB485" t="s">
        <v>149</v>
      </c>
      <c r="AC485">
        <v>0.34122000000000002</v>
      </c>
      <c r="AD485">
        <v>2.9306619999999999</v>
      </c>
      <c r="AE485">
        <v>12243295074</v>
      </c>
      <c r="AF485">
        <v>35880960000</v>
      </c>
    </row>
    <row r="486" spans="28:32" x14ac:dyDescent="0.25">
      <c r="AB486" t="s">
        <v>176</v>
      </c>
      <c r="AC486">
        <v>0.35278999999999999</v>
      </c>
      <c r="AD486">
        <v>2.8345509999999998</v>
      </c>
      <c r="AE486">
        <v>12658429421</v>
      </c>
      <c r="AF486">
        <v>35880960000</v>
      </c>
    </row>
    <row r="488" spans="28:32" x14ac:dyDescent="0.25">
      <c r="AB488" t="s">
        <v>120</v>
      </c>
    </row>
    <row r="490" spans="28:32" x14ac:dyDescent="0.25">
      <c r="AB490" t="s">
        <v>132</v>
      </c>
      <c r="AC490">
        <v>0.33102199999999998</v>
      </c>
      <c r="AD490">
        <v>3.0209510000000002</v>
      </c>
      <c r="AE490">
        <v>11877372618</v>
      </c>
      <c r="AF490">
        <v>35880960000</v>
      </c>
    </row>
    <row r="491" spans="28:32" x14ac:dyDescent="0.25">
      <c r="AB491" t="s">
        <v>115</v>
      </c>
      <c r="AC491">
        <v>0.34195199999999998</v>
      </c>
      <c r="AD491">
        <v>2.924388</v>
      </c>
      <c r="AE491">
        <v>12269562299</v>
      </c>
      <c r="AF491">
        <v>35880960000</v>
      </c>
    </row>
    <row r="492" spans="28:32" x14ac:dyDescent="0.25">
      <c r="AB492" t="s">
        <v>133</v>
      </c>
      <c r="AC492">
        <v>0.35347600000000001</v>
      </c>
      <c r="AD492">
        <v>2.8290479999999998</v>
      </c>
      <c r="AE492">
        <v>12683050126</v>
      </c>
      <c r="AF492">
        <v>35880960000</v>
      </c>
    </row>
    <row r="493" spans="28:32" x14ac:dyDescent="0.25">
      <c r="AB493" t="s">
        <v>134</v>
      </c>
      <c r="AC493">
        <v>0.32562999999999998</v>
      </c>
      <c r="AD493">
        <v>3.0709719999999998</v>
      </c>
      <c r="AE493">
        <v>11683909389</v>
      </c>
      <c r="AF493">
        <v>35880960000</v>
      </c>
    </row>
    <row r="494" spans="28:32" x14ac:dyDescent="0.25">
      <c r="AB494" t="s">
        <v>135</v>
      </c>
      <c r="AC494">
        <v>0.344856</v>
      </c>
      <c r="AD494">
        <v>2.8997649999999999</v>
      </c>
      <c r="AE494">
        <v>12373746570</v>
      </c>
      <c r="AF494">
        <v>35880960000</v>
      </c>
    </row>
    <row r="495" spans="28:32" x14ac:dyDescent="0.25">
      <c r="AB495" t="s">
        <v>136</v>
      </c>
      <c r="AC495">
        <v>0.49888500000000002</v>
      </c>
      <c r="AD495">
        <v>2.00447</v>
      </c>
      <c r="AE495">
        <v>17900472352</v>
      </c>
      <c r="AF495">
        <v>35880960000</v>
      </c>
    </row>
    <row r="496" spans="28:32" x14ac:dyDescent="0.25">
      <c r="AB496" t="s">
        <v>137</v>
      </c>
      <c r="AC496">
        <v>0.33655299999999999</v>
      </c>
      <c r="AD496">
        <v>2.9712969999999999</v>
      </c>
      <c r="AE496">
        <v>12075857209</v>
      </c>
      <c r="AF496">
        <v>35880960000</v>
      </c>
    </row>
    <row r="497" spans="28:32" x14ac:dyDescent="0.25">
      <c r="AB497" t="s">
        <v>138</v>
      </c>
      <c r="AC497">
        <v>0.70218999999999998</v>
      </c>
      <c r="AD497">
        <v>1.4241170000000001</v>
      </c>
      <c r="AE497">
        <v>25195234845</v>
      </c>
      <c r="AF497">
        <v>35880960000</v>
      </c>
    </row>
    <row r="498" spans="28:32" x14ac:dyDescent="0.25">
      <c r="AB498" t="s">
        <v>139</v>
      </c>
      <c r="AC498">
        <v>0.74245799999999995</v>
      </c>
      <c r="AD498">
        <v>1.346878</v>
      </c>
      <c r="AE498">
        <v>26640098355</v>
      </c>
      <c r="AF498">
        <v>35880960000</v>
      </c>
    </row>
    <row r="499" spans="28:32" x14ac:dyDescent="0.25">
      <c r="AB499" t="s">
        <v>140</v>
      </c>
      <c r="AC499">
        <v>0.52133700000000005</v>
      </c>
      <c r="AD499">
        <v>1.9181440000000001</v>
      </c>
      <c r="AE499">
        <v>18706084124</v>
      </c>
      <c r="AF499">
        <v>35880960000</v>
      </c>
    </row>
    <row r="500" spans="28:32" x14ac:dyDescent="0.25">
      <c r="AB500" t="s">
        <v>141</v>
      </c>
      <c r="AC500">
        <v>0.51614599999999999</v>
      </c>
      <c r="AD500">
        <v>1.937435</v>
      </c>
      <c r="AE500">
        <v>18519822568</v>
      </c>
      <c r="AF500">
        <v>35880960000</v>
      </c>
    </row>
    <row r="501" spans="28:32" x14ac:dyDescent="0.25">
      <c r="AB501" t="s">
        <v>142</v>
      </c>
      <c r="AC501">
        <v>0.31955800000000001</v>
      </c>
      <c r="AD501">
        <v>3.1293220000000002</v>
      </c>
      <c r="AE501">
        <v>11466048410</v>
      </c>
      <c r="AF501">
        <v>35880960000</v>
      </c>
    </row>
    <row r="502" spans="28:32" x14ac:dyDescent="0.25">
      <c r="AB502" t="s">
        <v>143</v>
      </c>
      <c r="AC502">
        <v>0.50576699999999997</v>
      </c>
      <c r="AD502">
        <v>1.9771939999999999</v>
      </c>
      <c r="AE502">
        <v>18147418912</v>
      </c>
      <c r="AF502">
        <v>35880960000</v>
      </c>
    </row>
    <row r="503" spans="28:32" x14ac:dyDescent="0.25">
      <c r="AB503" t="s">
        <v>144</v>
      </c>
      <c r="AC503">
        <v>0.50331999999999999</v>
      </c>
      <c r="AD503">
        <v>1.9868079999999999</v>
      </c>
      <c r="AE503">
        <v>18059598044</v>
      </c>
      <c r="AF503">
        <v>35880960000</v>
      </c>
    </row>
    <row r="504" spans="28:32" x14ac:dyDescent="0.25">
      <c r="AB504" t="s">
        <v>145</v>
      </c>
      <c r="AC504">
        <v>0.51977099999999998</v>
      </c>
      <c r="AD504">
        <v>1.923924</v>
      </c>
      <c r="AE504">
        <v>18649885178</v>
      </c>
      <c r="AF504">
        <v>35880960000</v>
      </c>
    </row>
    <row r="505" spans="28:32" x14ac:dyDescent="0.25">
      <c r="AB505" t="s">
        <v>146</v>
      </c>
      <c r="AC505">
        <v>0.36116500000000001</v>
      </c>
      <c r="AD505">
        <v>2.7688199999999998</v>
      </c>
      <c r="AE505">
        <v>12958934031</v>
      </c>
      <c r="AF505">
        <v>35880960000</v>
      </c>
    </row>
    <row r="506" spans="28:32" x14ac:dyDescent="0.25">
      <c r="AB506" t="s">
        <v>147</v>
      </c>
      <c r="AC506">
        <v>0.34980899999999998</v>
      </c>
      <c r="AD506">
        <v>2.8587020000000001</v>
      </c>
      <c r="AE506">
        <v>12551485865</v>
      </c>
      <c r="AF506">
        <v>35880960000</v>
      </c>
    </row>
    <row r="507" spans="28:32" x14ac:dyDescent="0.25">
      <c r="AB507" t="s">
        <v>148</v>
      </c>
      <c r="AC507">
        <v>0.34729399999999999</v>
      </c>
      <c r="AD507">
        <v>2.8794010000000001</v>
      </c>
      <c r="AE507">
        <v>12461259182</v>
      </c>
      <c r="AF507">
        <v>35880960000</v>
      </c>
    </row>
    <row r="508" spans="28:32" x14ac:dyDescent="0.25">
      <c r="AB508" t="s">
        <v>149</v>
      </c>
      <c r="AC508">
        <v>0.53678400000000004</v>
      </c>
      <c r="AD508">
        <v>1.8629469999999999</v>
      </c>
      <c r="AE508">
        <v>19260319310</v>
      </c>
      <c r="AF508">
        <v>35880960000</v>
      </c>
    </row>
    <row r="509" spans="28:32" x14ac:dyDescent="0.25">
      <c r="AB509" t="s">
        <v>176</v>
      </c>
      <c r="AC509">
        <v>0.53742900000000005</v>
      </c>
      <c r="AD509">
        <v>1.860711</v>
      </c>
      <c r="AE509">
        <v>19283466778</v>
      </c>
      <c r="AF509">
        <v>35880960000</v>
      </c>
    </row>
    <row r="511" spans="28:32" x14ac:dyDescent="0.25">
      <c r="AB511" t="s">
        <v>187</v>
      </c>
    </row>
    <row r="513" spans="28:32" x14ac:dyDescent="0.25">
      <c r="AB513" t="s">
        <v>97</v>
      </c>
    </row>
    <row r="515" spans="28:32" x14ac:dyDescent="0.25">
      <c r="AB515" t="s">
        <v>119</v>
      </c>
    </row>
    <row r="517" spans="28:32" x14ac:dyDescent="0.25">
      <c r="AB517" t="s">
        <v>132</v>
      </c>
      <c r="AC517">
        <v>0.231679</v>
      </c>
      <c r="AD517">
        <v>4.3163179999999999</v>
      </c>
      <c r="AE517">
        <v>9299778065</v>
      </c>
      <c r="AF517">
        <v>40140800000</v>
      </c>
    </row>
    <row r="518" spans="28:32" x14ac:dyDescent="0.25">
      <c r="AB518" t="s">
        <v>115</v>
      </c>
      <c r="AC518">
        <v>0.25073400000000001</v>
      </c>
      <c r="AD518">
        <v>3.9882870000000001</v>
      </c>
      <c r="AE518">
        <v>10064672985</v>
      </c>
      <c r="AF518">
        <v>40140800000</v>
      </c>
    </row>
    <row r="519" spans="28:32" x14ac:dyDescent="0.25">
      <c r="AB519" t="s">
        <v>133</v>
      </c>
      <c r="AC519">
        <v>0.25154799999999999</v>
      </c>
      <c r="AD519">
        <v>3.9753810000000001</v>
      </c>
      <c r="AE519">
        <v>10097347530</v>
      </c>
      <c r="AF519">
        <v>40140800000</v>
      </c>
    </row>
    <row r="520" spans="28:32" x14ac:dyDescent="0.25">
      <c r="AB520" t="s">
        <v>134</v>
      </c>
      <c r="AC520">
        <v>0.22854099999999999</v>
      </c>
      <c r="AD520">
        <v>4.3755800000000002</v>
      </c>
      <c r="AE520">
        <v>9173823473</v>
      </c>
      <c r="AF520">
        <v>40140800000</v>
      </c>
    </row>
    <row r="521" spans="28:32" x14ac:dyDescent="0.25">
      <c r="AB521" t="s">
        <v>135</v>
      </c>
      <c r="AC521">
        <v>0.282335</v>
      </c>
      <c r="AD521">
        <v>3.5418910000000001</v>
      </c>
      <c r="AE521">
        <v>11333154904</v>
      </c>
      <c r="AF521">
        <v>40140800000</v>
      </c>
    </row>
    <row r="522" spans="28:32" x14ac:dyDescent="0.25">
      <c r="AB522" t="s">
        <v>136</v>
      </c>
      <c r="AC522">
        <v>0.28816000000000003</v>
      </c>
      <c r="AD522">
        <v>3.4702920000000002</v>
      </c>
      <c r="AE522">
        <v>11566979376</v>
      </c>
      <c r="AF522">
        <v>40140800000</v>
      </c>
    </row>
    <row r="523" spans="28:32" x14ac:dyDescent="0.25">
      <c r="AB523" t="s">
        <v>137</v>
      </c>
      <c r="AC523">
        <v>0.23788500000000001</v>
      </c>
      <c r="AD523">
        <v>4.2037129999999996</v>
      </c>
      <c r="AE523">
        <v>9548892163</v>
      </c>
      <c r="AF523">
        <v>40140800000</v>
      </c>
    </row>
    <row r="524" spans="28:32" x14ac:dyDescent="0.25">
      <c r="AB524" t="s">
        <v>138</v>
      </c>
      <c r="AC524">
        <v>0.30280899999999999</v>
      </c>
      <c r="AD524">
        <v>3.3024070000000001</v>
      </c>
      <c r="AE524">
        <v>12155011832</v>
      </c>
      <c r="AF524">
        <v>40140800000</v>
      </c>
    </row>
    <row r="525" spans="28:32" x14ac:dyDescent="0.25">
      <c r="AB525" t="s">
        <v>139</v>
      </c>
      <c r="AC525">
        <v>0.30590699999999998</v>
      </c>
      <c r="AD525">
        <v>3.2689689999999998</v>
      </c>
      <c r="AE525">
        <v>12279347116</v>
      </c>
      <c r="AF525">
        <v>40140800000</v>
      </c>
    </row>
    <row r="526" spans="28:32" x14ac:dyDescent="0.25">
      <c r="AB526" t="s">
        <v>140</v>
      </c>
      <c r="AC526">
        <v>0.27810200000000002</v>
      </c>
      <c r="AD526">
        <v>3.5957979999999998</v>
      </c>
      <c r="AE526">
        <v>11163252566</v>
      </c>
      <c r="AF526">
        <v>40140800000</v>
      </c>
    </row>
    <row r="527" spans="28:32" x14ac:dyDescent="0.25">
      <c r="AB527" t="s">
        <v>141</v>
      </c>
      <c r="AC527">
        <v>0.28291699999999997</v>
      </c>
      <c r="AD527">
        <v>3.5346109999999999</v>
      </c>
      <c r="AE527">
        <v>11356496828</v>
      </c>
      <c r="AF527">
        <v>40140800000</v>
      </c>
    </row>
    <row r="528" spans="28:32" x14ac:dyDescent="0.25">
      <c r="AB528" t="s">
        <v>142</v>
      </c>
      <c r="AC528">
        <v>0.28408800000000001</v>
      </c>
      <c r="AD528">
        <v>3.5200369999999999</v>
      </c>
      <c r="AE528">
        <v>11403516810</v>
      </c>
      <c r="AF528">
        <v>40140800000</v>
      </c>
    </row>
    <row r="529" spans="28:32" x14ac:dyDescent="0.25">
      <c r="AB529" t="s">
        <v>143</v>
      </c>
      <c r="AC529">
        <v>0.28345900000000002</v>
      </c>
      <c r="AD529">
        <v>3.5278429999999998</v>
      </c>
      <c r="AE529">
        <v>11378285682</v>
      </c>
      <c r="AF529">
        <v>40140800000</v>
      </c>
    </row>
    <row r="530" spans="28:32" x14ac:dyDescent="0.25">
      <c r="AB530" t="s">
        <v>144</v>
      </c>
      <c r="AC530">
        <v>0.27874900000000002</v>
      </c>
      <c r="AD530">
        <v>3.5874510000000002</v>
      </c>
      <c r="AE530">
        <v>11189227295</v>
      </c>
      <c r="AF530">
        <v>40140800000</v>
      </c>
    </row>
    <row r="531" spans="28:32" x14ac:dyDescent="0.25">
      <c r="AB531" t="s">
        <v>145</v>
      </c>
      <c r="AC531">
        <v>0.27913900000000003</v>
      </c>
      <c r="AD531">
        <v>3.582446</v>
      </c>
      <c r="AE531">
        <v>11204858500</v>
      </c>
      <c r="AF531">
        <v>40140800000</v>
      </c>
    </row>
    <row r="532" spans="28:32" x14ac:dyDescent="0.25">
      <c r="AB532" t="s">
        <v>146</v>
      </c>
      <c r="AC532">
        <v>0.25639099999999998</v>
      </c>
      <c r="AD532">
        <v>3.9002880000000002</v>
      </c>
      <c r="AE532">
        <v>10291753517</v>
      </c>
      <c r="AF532">
        <v>40140800000</v>
      </c>
    </row>
    <row r="533" spans="28:32" x14ac:dyDescent="0.25">
      <c r="AB533" t="s">
        <v>147</v>
      </c>
      <c r="AC533">
        <v>0.26510600000000001</v>
      </c>
      <c r="AD533">
        <v>3.7720769999999999</v>
      </c>
      <c r="AE533">
        <v>10641562921</v>
      </c>
      <c r="AF533">
        <v>40140800000</v>
      </c>
    </row>
    <row r="534" spans="28:32" x14ac:dyDescent="0.25">
      <c r="AB534" t="s">
        <v>148</v>
      </c>
      <c r="AC534">
        <v>0.30483900000000003</v>
      </c>
      <c r="AD534">
        <v>3.2804199999999999</v>
      </c>
      <c r="AE534">
        <v>12236483334</v>
      </c>
      <c r="AF534">
        <v>40140800000</v>
      </c>
    </row>
    <row r="535" spans="28:32" x14ac:dyDescent="0.25">
      <c r="AB535" t="s">
        <v>149</v>
      </c>
      <c r="AC535">
        <v>0.30124800000000002</v>
      </c>
      <c r="AD535">
        <v>3.3195269999999999</v>
      </c>
      <c r="AE535">
        <v>12092324079</v>
      </c>
      <c r="AF535">
        <v>40140800000</v>
      </c>
    </row>
    <row r="536" spans="28:32" x14ac:dyDescent="0.25">
      <c r="AB536" t="s">
        <v>176</v>
      </c>
      <c r="AC536">
        <v>0.31009500000000001</v>
      </c>
      <c r="AD536">
        <v>3.224818</v>
      </c>
      <c r="AE536">
        <v>12447460489</v>
      </c>
      <c r="AF536">
        <v>40140800000</v>
      </c>
    </row>
    <row r="538" spans="28:32" x14ac:dyDescent="0.25">
      <c r="AB538" t="s">
        <v>120</v>
      </c>
    </row>
    <row r="540" spans="28:32" x14ac:dyDescent="0.25">
      <c r="AB540" t="s">
        <v>132</v>
      </c>
      <c r="AC540">
        <v>0.35085</v>
      </c>
      <c r="AD540">
        <v>2.8502179999999999</v>
      </c>
      <c r="AE540">
        <v>14083415146</v>
      </c>
      <c r="AF540">
        <v>40140800000</v>
      </c>
    </row>
    <row r="541" spans="28:32" x14ac:dyDescent="0.25">
      <c r="AB541" t="s">
        <v>115</v>
      </c>
      <c r="AC541">
        <v>0.364286</v>
      </c>
      <c r="AD541">
        <v>2.7450960000000002</v>
      </c>
      <c r="AE541">
        <v>14622732750</v>
      </c>
      <c r="AF541">
        <v>40140800000</v>
      </c>
    </row>
    <row r="542" spans="28:32" x14ac:dyDescent="0.25">
      <c r="AB542" t="s">
        <v>133</v>
      </c>
      <c r="AC542">
        <v>0.35281400000000002</v>
      </c>
      <c r="AD542">
        <v>2.8343530000000001</v>
      </c>
      <c r="AE542">
        <v>14162246248</v>
      </c>
      <c r="AF542">
        <v>40140800000</v>
      </c>
    </row>
    <row r="543" spans="28:32" x14ac:dyDescent="0.25">
      <c r="AB543" t="s">
        <v>134</v>
      </c>
      <c r="AC543">
        <v>0.34331800000000001</v>
      </c>
      <c r="AD543">
        <v>2.9127519999999998</v>
      </c>
      <c r="AE543">
        <v>13781057422</v>
      </c>
      <c r="AF543">
        <v>40140800000</v>
      </c>
    </row>
    <row r="544" spans="28:32" x14ac:dyDescent="0.25">
      <c r="AB544" t="s">
        <v>135</v>
      </c>
      <c r="AC544">
        <v>0.37726700000000002</v>
      </c>
      <c r="AD544">
        <v>2.6506430000000001</v>
      </c>
      <c r="AE544">
        <v>15143797810</v>
      </c>
      <c r="AF544">
        <v>40140800000</v>
      </c>
    </row>
    <row r="545" spans="28:32" x14ac:dyDescent="0.25">
      <c r="AB545" t="s">
        <v>136</v>
      </c>
      <c r="AC545">
        <v>0.48520000000000002</v>
      </c>
      <c r="AD545">
        <v>2.0610080000000002</v>
      </c>
      <c r="AE545">
        <v>19476299585</v>
      </c>
      <c r="AF545">
        <v>40140800000</v>
      </c>
    </row>
    <row r="546" spans="28:32" x14ac:dyDescent="0.25">
      <c r="AB546" t="s">
        <v>137</v>
      </c>
      <c r="AC546">
        <v>0.32385599999999998</v>
      </c>
      <c r="AD546">
        <v>3.0877910000000002</v>
      </c>
      <c r="AE546">
        <v>12999844852</v>
      </c>
      <c r="AF546">
        <v>40140800000</v>
      </c>
    </row>
    <row r="547" spans="28:32" x14ac:dyDescent="0.25">
      <c r="AB547" t="s">
        <v>138</v>
      </c>
      <c r="AC547">
        <v>0.69586899999999996</v>
      </c>
      <c r="AD547">
        <v>1.437052</v>
      </c>
      <c r="AE547">
        <v>27932733112</v>
      </c>
      <c r="AF547">
        <v>40140800000</v>
      </c>
    </row>
    <row r="548" spans="28:32" x14ac:dyDescent="0.25">
      <c r="AB548" t="s">
        <v>139</v>
      </c>
      <c r="AC548">
        <v>0.66798299999999999</v>
      </c>
      <c r="AD548">
        <v>1.4970429999999999</v>
      </c>
      <c r="AE548">
        <v>26813389540</v>
      </c>
      <c r="AF548">
        <v>40140800000</v>
      </c>
    </row>
    <row r="549" spans="28:32" x14ac:dyDescent="0.25">
      <c r="AB549" t="s">
        <v>140</v>
      </c>
      <c r="AC549">
        <v>0.503776</v>
      </c>
      <c r="AD549">
        <v>1.985009</v>
      </c>
      <c r="AE549">
        <v>20221976631</v>
      </c>
      <c r="AF549">
        <v>40140800000</v>
      </c>
    </row>
    <row r="550" spans="28:32" x14ac:dyDescent="0.25">
      <c r="AB550" t="s">
        <v>141</v>
      </c>
      <c r="AC550">
        <v>0.50703799999999999</v>
      </c>
      <c r="AD550">
        <v>1.97224</v>
      </c>
      <c r="AE550">
        <v>20352894983</v>
      </c>
      <c r="AF550">
        <v>40140800000</v>
      </c>
    </row>
    <row r="551" spans="28:32" x14ac:dyDescent="0.25">
      <c r="AB551" t="s">
        <v>142</v>
      </c>
      <c r="AC551">
        <v>0.49792999999999998</v>
      </c>
      <c r="AD551">
        <v>2.0083129999999998</v>
      </c>
      <c r="AE551">
        <v>19987325605</v>
      </c>
      <c r="AF551">
        <v>40140800000</v>
      </c>
    </row>
    <row r="552" spans="28:32" x14ac:dyDescent="0.25">
      <c r="AB552" t="s">
        <v>143</v>
      </c>
      <c r="AC552">
        <v>0.49077700000000002</v>
      </c>
      <c r="AD552">
        <v>2.0375869999999998</v>
      </c>
      <c r="AE552">
        <v>19700162848</v>
      </c>
      <c r="AF552">
        <v>40140800000</v>
      </c>
    </row>
    <row r="553" spans="28:32" x14ac:dyDescent="0.25">
      <c r="AB553" t="s">
        <v>144</v>
      </c>
      <c r="AC553">
        <v>0.49372199999999999</v>
      </c>
      <c r="AD553">
        <v>2.0254300000000001</v>
      </c>
      <c r="AE553">
        <v>19818406398</v>
      </c>
      <c r="AF553">
        <v>40140800000</v>
      </c>
    </row>
    <row r="554" spans="28:32" x14ac:dyDescent="0.25">
      <c r="AB554" t="s">
        <v>145</v>
      </c>
      <c r="AC554">
        <v>0.50505500000000003</v>
      </c>
      <c r="AD554">
        <v>1.979981</v>
      </c>
      <c r="AE554">
        <v>20273327868</v>
      </c>
      <c r="AF554">
        <v>40140800000</v>
      </c>
    </row>
    <row r="555" spans="28:32" x14ac:dyDescent="0.25">
      <c r="AB555" t="s">
        <v>146</v>
      </c>
      <c r="AC555">
        <v>0.35777300000000001</v>
      </c>
      <c r="AD555">
        <v>2.7950699999999999</v>
      </c>
      <c r="AE555">
        <v>14361283561</v>
      </c>
      <c r="AF555">
        <v>40140800000</v>
      </c>
    </row>
    <row r="556" spans="28:32" x14ac:dyDescent="0.25">
      <c r="AB556" t="s">
        <v>147</v>
      </c>
      <c r="AC556">
        <v>0.33912900000000001</v>
      </c>
      <c r="AD556">
        <v>2.948734</v>
      </c>
      <c r="AE556">
        <v>13612891599</v>
      </c>
      <c r="AF556">
        <v>40140800000</v>
      </c>
    </row>
    <row r="557" spans="28:32" x14ac:dyDescent="0.25">
      <c r="AB557" t="s">
        <v>148</v>
      </c>
      <c r="AC557">
        <v>0.50252600000000003</v>
      </c>
      <c r="AD557">
        <v>1.9899469999999999</v>
      </c>
      <c r="AE557">
        <v>20171792832</v>
      </c>
      <c r="AF557">
        <v>40140800000</v>
      </c>
    </row>
    <row r="558" spans="28:32" x14ac:dyDescent="0.25">
      <c r="AB558" t="s">
        <v>149</v>
      </c>
      <c r="AC558">
        <v>0.50539999999999996</v>
      </c>
      <c r="AD558">
        <v>1.9786330000000001</v>
      </c>
      <c r="AE558">
        <v>20287141047</v>
      </c>
      <c r="AF558">
        <v>40140800000</v>
      </c>
    </row>
    <row r="559" spans="28:32" x14ac:dyDescent="0.25">
      <c r="AB559" t="s">
        <v>176</v>
      </c>
      <c r="AC559">
        <v>0.50917400000000002</v>
      </c>
      <c r="AD559">
        <v>1.963965</v>
      </c>
      <c r="AE559">
        <v>20438656186</v>
      </c>
      <c r="AF559">
        <v>40140800000</v>
      </c>
    </row>
    <row r="561" spans="28:32" x14ac:dyDescent="0.25">
      <c r="AB561" t="s">
        <v>93</v>
      </c>
    </row>
    <row r="563" spans="28:32" x14ac:dyDescent="0.25">
      <c r="AB563" t="s">
        <v>97</v>
      </c>
    </row>
    <row r="565" spans="28:32" x14ac:dyDescent="0.25">
      <c r="AB565" t="s">
        <v>188</v>
      </c>
    </row>
    <row r="567" spans="28:32" x14ac:dyDescent="0.25">
      <c r="AB567" t="s">
        <v>132</v>
      </c>
      <c r="AC567">
        <v>1.148145</v>
      </c>
      <c r="AD567">
        <v>0.87097000000000002</v>
      </c>
      <c r="AE567">
        <v>13403025246</v>
      </c>
      <c r="AF567">
        <v>11673638264</v>
      </c>
    </row>
    <row r="568" spans="28:32" x14ac:dyDescent="0.25">
      <c r="AB568" t="s">
        <v>115</v>
      </c>
      <c r="AC568">
        <v>0.96531800000000001</v>
      </c>
      <c r="AD568">
        <v>1.035928</v>
      </c>
      <c r="AE568">
        <v>11268770338</v>
      </c>
      <c r="AF568">
        <v>11673638264</v>
      </c>
    </row>
    <row r="569" spans="28:32" x14ac:dyDescent="0.25">
      <c r="AB569" t="s">
        <v>133</v>
      </c>
      <c r="AC569">
        <v>0.98582000000000003</v>
      </c>
      <c r="AD569">
        <v>1.014384</v>
      </c>
      <c r="AE569">
        <v>11508110299</v>
      </c>
      <c r="AF569">
        <v>11673638264</v>
      </c>
    </row>
    <row r="570" spans="28:32" x14ac:dyDescent="0.25">
      <c r="AB570" t="s">
        <v>134</v>
      </c>
      <c r="AC570">
        <v>1.0413650000000001</v>
      </c>
      <c r="AD570">
        <v>0.96027799999999996</v>
      </c>
      <c r="AE570">
        <v>12156521897</v>
      </c>
      <c r="AF570">
        <v>11673638264</v>
      </c>
    </row>
    <row r="571" spans="28:32" x14ac:dyDescent="0.25">
      <c r="AB571" t="s">
        <v>135</v>
      </c>
      <c r="AC571">
        <v>1.1766939999999999</v>
      </c>
      <c r="AD571">
        <v>0.84983900000000001</v>
      </c>
      <c r="AE571">
        <v>13736296376</v>
      </c>
      <c r="AF571">
        <v>11673638264</v>
      </c>
    </row>
    <row r="572" spans="28:32" x14ac:dyDescent="0.25">
      <c r="AB572" t="s">
        <v>136</v>
      </c>
      <c r="AC572">
        <v>1.2014050000000001</v>
      </c>
      <c r="AD572">
        <v>0.83235899999999996</v>
      </c>
      <c r="AE572">
        <v>14024761651</v>
      </c>
      <c r="AF572">
        <v>11673638264</v>
      </c>
    </row>
    <row r="573" spans="28:32" x14ac:dyDescent="0.25">
      <c r="AB573" t="s">
        <v>137</v>
      </c>
      <c r="AC573">
        <v>1.203722</v>
      </c>
      <c r="AD573">
        <v>0.83075699999999997</v>
      </c>
      <c r="AE573">
        <v>14051815174</v>
      </c>
      <c r="AF573">
        <v>11673638264</v>
      </c>
    </row>
    <row r="574" spans="28:32" x14ac:dyDescent="0.25">
      <c r="AB574" t="s">
        <v>138</v>
      </c>
      <c r="AC574">
        <v>0.85934600000000005</v>
      </c>
      <c r="AD574">
        <v>1.1636759999999999</v>
      </c>
      <c r="AE574">
        <v>10031692921</v>
      </c>
      <c r="AF574">
        <v>11673638264</v>
      </c>
    </row>
    <row r="575" spans="28:32" x14ac:dyDescent="0.25">
      <c r="AB575" t="s">
        <v>139</v>
      </c>
      <c r="AC575">
        <v>1.2655670000000001</v>
      </c>
      <c r="AD575">
        <v>0.79015999999999997</v>
      </c>
      <c r="AE575">
        <v>14773769402</v>
      </c>
      <c r="AF575">
        <v>11673638264</v>
      </c>
    </row>
    <row r="576" spans="28:32" x14ac:dyDescent="0.25">
      <c r="AB576" t="s">
        <v>140</v>
      </c>
      <c r="AC576">
        <v>1.149548</v>
      </c>
      <c r="AD576">
        <v>0.86990699999999999</v>
      </c>
      <c r="AE576">
        <v>13419403765</v>
      </c>
      <c r="AF576">
        <v>11673638264</v>
      </c>
    </row>
    <row r="577" spans="28:32" x14ac:dyDescent="0.25">
      <c r="AB577" t="s">
        <v>141</v>
      </c>
      <c r="AC577">
        <v>1.206631</v>
      </c>
      <c r="AD577">
        <v>0.82875399999999999</v>
      </c>
      <c r="AE577">
        <v>14085772289</v>
      </c>
      <c r="AF577">
        <v>11673638264</v>
      </c>
    </row>
    <row r="578" spans="28:32" x14ac:dyDescent="0.25">
      <c r="AB578" t="s">
        <v>142</v>
      </c>
      <c r="AC578">
        <v>1.1862360000000001</v>
      </c>
      <c r="AD578">
        <v>0.84300299999999995</v>
      </c>
      <c r="AE578">
        <v>13847690275</v>
      </c>
      <c r="AF578">
        <v>11673638264</v>
      </c>
    </row>
    <row r="579" spans="28:32" x14ac:dyDescent="0.25">
      <c r="AB579" t="s">
        <v>143</v>
      </c>
      <c r="AC579">
        <v>1.024564</v>
      </c>
      <c r="AD579">
        <v>0.97602500000000003</v>
      </c>
      <c r="AE579">
        <v>11960389304</v>
      </c>
      <c r="AF579">
        <v>11673638264</v>
      </c>
    </row>
    <row r="580" spans="28:32" x14ac:dyDescent="0.25">
      <c r="AB580" t="s">
        <v>144</v>
      </c>
      <c r="AC580">
        <v>1.029593</v>
      </c>
      <c r="AD580">
        <v>0.97125799999999995</v>
      </c>
      <c r="AE580">
        <v>12019096641</v>
      </c>
      <c r="AF580">
        <v>11673638264</v>
      </c>
    </row>
    <row r="581" spans="28:32" x14ac:dyDescent="0.25">
      <c r="AB581" t="s">
        <v>145</v>
      </c>
      <c r="AC581">
        <v>0.901891</v>
      </c>
      <c r="AD581">
        <v>1.1087819999999999</v>
      </c>
      <c r="AE581">
        <v>10528344791</v>
      </c>
      <c r="AF581">
        <v>11673638264</v>
      </c>
    </row>
    <row r="582" spans="28:32" x14ac:dyDescent="0.25">
      <c r="AB582" t="s">
        <v>146</v>
      </c>
      <c r="AC582">
        <v>0.90871999999999997</v>
      </c>
      <c r="AD582">
        <v>1.100449</v>
      </c>
      <c r="AE582">
        <v>10608065195</v>
      </c>
      <c r="AF582">
        <v>11673638264</v>
      </c>
    </row>
    <row r="583" spans="28:32" x14ac:dyDescent="0.25">
      <c r="AB583" t="s">
        <v>147</v>
      </c>
      <c r="AC583">
        <v>0.89034199999999997</v>
      </c>
      <c r="AD583">
        <v>1.123165</v>
      </c>
      <c r="AE583">
        <v>10393524803</v>
      </c>
      <c r="AF583">
        <v>11673638264</v>
      </c>
    </row>
    <row r="584" spans="28:32" x14ac:dyDescent="0.25">
      <c r="AB584" t="s">
        <v>148</v>
      </c>
      <c r="AC584">
        <v>1.1133059999999999</v>
      </c>
      <c r="AD584">
        <v>0.89822500000000005</v>
      </c>
      <c r="AE584">
        <v>12996336756</v>
      </c>
      <c r="AF584">
        <v>11673638264</v>
      </c>
    </row>
    <row r="585" spans="28:32" x14ac:dyDescent="0.25">
      <c r="AB585" t="s">
        <v>149</v>
      </c>
      <c r="AC585">
        <v>0.91379699999999997</v>
      </c>
      <c r="AD585">
        <v>1.0943350000000001</v>
      </c>
      <c r="AE585">
        <v>10667337530</v>
      </c>
      <c r="AF585">
        <v>11673638264</v>
      </c>
    </row>
    <row r="586" spans="28:32" x14ac:dyDescent="0.25">
      <c r="AB586" t="s">
        <v>176</v>
      </c>
      <c r="AC586">
        <v>0.889818</v>
      </c>
      <c r="AD586">
        <v>1.1238250000000001</v>
      </c>
      <c r="AE586">
        <v>10387412358</v>
      </c>
      <c r="AF586">
        <v>11673638264</v>
      </c>
    </row>
    <row r="588" spans="28:32" x14ac:dyDescent="0.25">
      <c r="AB588" t="s">
        <v>189</v>
      </c>
    </row>
    <row r="590" spans="28:32" x14ac:dyDescent="0.25">
      <c r="AB590" t="s">
        <v>132</v>
      </c>
      <c r="AC590">
        <v>1.049831</v>
      </c>
      <c r="AD590">
        <v>0.95253399999999999</v>
      </c>
      <c r="AE590">
        <v>12255367162</v>
      </c>
      <c r="AF590">
        <v>11673655079</v>
      </c>
    </row>
    <row r="591" spans="28:32" x14ac:dyDescent="0.25">
      <c r="AB591" t="s">
        <v>115</v>
      </c>
      <c r="AC591">
        <v>0.94036200000000003</v>
      </c>
      <c r="AD591">
        <v>1.06342</v>
      </c>
      <c r="AE591">
        <v>10977461415</v>
      </c>
      <c r="AF591">
        <v>11673655079</v>
      </c>
    </row>
    <row r="592" spans="28:32" x14ac:dyDescent="0.25">
      <c r="AB592" t="s">
        <v>133</v>
      </c>
      <c r="AC592">
        <v>0.93721500000000002</v>
      </c>
      <c r="AD592">
        <v>1.066991</v>
      </c>
      <c r="AE592">
        <v>10940722341</v>
      </c>
      <c r="AF592">
        <v>11673655079</v>
      </c>
    </row>
    <row r="593" spans="28:32" x14ac:dyDescent="0.25">
      <c r="AB593" t="s">
        <v>134</v>
      </c>
      <c r="AC593">
        <v>1.0438130000000001</v>
      </c>
      <c r="AD593">
        <v>0.95802600000000004</v>
      </c>
      <c r="AE593">
        <v>12185115420</v>
      </c>
      <c r="AF593">
        <v>11673655079</v>
      </c>
    </row>
    <row r="594" spans="28:32" x14ac:dyDescent="0.25">
      <c r="AB594" t="s">
        <v>135</v>
      </c>
      <c r="AC594">
        <v>1.102835</v>
      </c>
      <c r="AD594">
        <v>0.90675399999999995</v>
      </c>
      <c r="AE594">
        <v>12874113645</v>
      </c>
      <c r="AF594">
        <v>11673655079</v>
      </c>
    </row>
    <row r="595" spans="28:32" x14ac:dyDescent="0.25">
      <c r="AB595" t="s">
        <v>136</v>
      </c>
      <c r="AC595">
        <v>1.187451</v>
      </c>
      <c r="AD595">
        <v>0.84214</v>
      </c>
      <c r="AE595">
        <v>13861898589</v>
      </c>
      <c r="AF595">
        <v>11673655079</v>
      </c>
    </row>
    <row r="596" spans="28:32" x14ac:dyDescent="0.25">
      <c r="AB596" t="s">
        <v>137</v>
      </c>
      <c r="AC596">
        <v>1.181956</v>
      </c>
      <c r="AD596">
        <v>0.846055</v>
      </c>
      <c r="AE596">
        <v>13797746498</v>
      </c>
      <c r="AF596">
        <v>11673655079</v>
      </c>
    </row>
    <row r="597" spans="28:32" x14ac:dyDescent="0.25">
      <c r="AB597" t="s">
        <v>138</v>
      </c>
      <c r="AC597">
        <v>0.91268099999999996</v>
      </c>
      <c r="AD597">
        <v>1.095674</v>
      </c>
      <c r="AE597">
        <v>10654318514</v>
      </c>
      <c r="AF597">
        <v>11673655079</v>
      </c>
    </row>
    <row r="598" spans="28:32" x14ac:dyDescent="0.25">
      <c r="AB598" t="s">
        <v>139</v>
      </c>
      <c r="AC598">
        <v>1.2115069999999999</v>
      </c>
      <c r="AD598">
        <v>0.82541799999999999</v>
      </c>
      <c r="AE598">
        <v>14142714376</v>
      </c>
      <c r="AF598">
        <v>11673655079</v>
      </c>
    </row>
    <row r="599" spans="28:32" x14ac:dyDescent="0.25">
      <c r="AB599" t="s">
        <v>140</v>
      </c>
      <c r="AC599">
        <v>1.178712</v>
      </c>
      <c r="AD599">
        <v>0.848383</v>
      </c>
      <c r="AE599">
        <v>13759881695</v>
      </c>
      <c r="AF599">
        <v>11673655079</v>
      </c>
    </row>
    <row r="600" spans="28:32" x14ac:dyDescent="0.25">
      <c r="AB600" t="s">
        <v>141</v>
      </c>
      <c r="AC600">
        <v>1.2119439999999999</v>
      </c>
      <c r="AD600">
        <v>0.82512099999999999</v>
      </c>
      <c r="AE600">
        <v>14147817715</v>
      </c>
      <c r="AF600">
        <v>11673655079</v>
      </c>
    </row>
    <row r="601" spans="28:32" x14ac:dyDescent="0.25">
      <c r="AB601" t="s">
        <v>142</v>
      </c>
      <c r="AC601">
        <v>1.2223120000000001</v>
      </c>
      <c r="AD601">
        <v>0.81812200000000002</v>
      </c>
      <c r="AE601">
        <v>14268845522</v>
      </c>
      <c r="AF601">
        <v>11673655079</v>
      </c>
    </row>
    <row r="602" spans="28:32" x14ac:dyDescent="0.25">
      <c r="AB602" t="s">
        <v>143</v>
      </c>
      <c r="AC602">
        <v>1.1030450000000001</v>
      </c>
      <c r="AD602">
        <v>0.90658099999999997</v>
      </c>
      <c r="AE602">
        <v>12876572625</v>
      </c>
      <c r="AF602">
        <v>11673655079</v>
      </c>
    </row>
    <row r="603" spans="28:32" x14ac:dyDescent="0.25">
      <c r="AB603" t="s">
        <v>144</v>
      </c>
      <c r="AC603">
        <v>1.0748899999999999</v>
      </c>
      <c r="AD603">
        <v>0.93032800000000004</v>
      </c>
      <c r="AE603">
        <v>12547898498</v>
      </c>
      <c r="AF603">
        <v>11673655079</v>
      </c>
    </row>
    <row r="604" spans="28:32" x14ac:dyDescent="0.25">
      <c r="AB604" t="s">
        <v>145</v>
      </c>
      <c r="AC604">
        <v>1.0046809999999999</v>
      </c>
      <c r="AD604">
        <v>0.99534100000000003</v>
      </c>
      <c r="AE604">
        <v>11728300386</v>
      </c>
      <c r="AF604">
        <v>11673655079</v>
      </c>
    </row>
    <row r="605" spans="28:32" x14ac:dyDescent="0.25">
      <c r="AB605" t="s">
        <v>146</v>
      </c>
      <c r="AC605">
        <v>1.0436030000000001</v>
      </c>
      <c r="AD605">
        <v>0.95821900000000004</v>
      </c>
      <c r="AE605">
        <v>12182662246</v>
      </c>
      <c r="AF605">
        <v>11673655079</v>
      </c>
    </row>
    <row r="606" spans="28:32" x14ac:dyDescent="0.25">
      <c r="AB606" t="s">
        <v>147</v>
      </c>
      <c r="AC606">
        <v>0.96528999999999998</v>
      </c>
      <c r="AD606">
        <v>1.0359579999999999</v>
      </c>
      <c r="AE606">
        <v>11268465142</v>
      </c>
      <c r="AF606">
        <v>11673655079</v>
      </c>
    </row>
    <row r="607" spans="28:32" x14ac:dyDescent="0.25">
      <c r="AB607" t="s">
        <v>148</v>
      </c>
      <c r="AC607">
        <v>1.0617780000000001</v>
      </c>
      <c r="AD607">
        <v>0.94181700000000002</v>
      </c>
      <c r="AE607">
        <v>12394827462</v>
      </c>
      <c r="AF607">
        <v>11673655079</v>
      </c>
    </row>
    <row r="608" spans="28:32" x14ac:dyDescent="0.25">
      <c r="AB608" t="s">
        <v>149</v>
      </c>
      <c r="AC608">
        <v>0.92792799999999998</v>
      </c>
      <c r="AD608">
        <v>1.0776699999999999</v>
      </c>
      <c r="AE608">
        <v>10832312267</v>
      </c>
      <c r="AF608">
        <v>11673655079</v>
      </c>
    </row>
    <row r="609" spans="28:32" x14ac:dyDescent="0.25">
      <c r="AB609" t="s">
        <v>176</v>
      </c>
      <c r="AC609">
        <v>0.94700300000000004</v>
      </c>
      <c r="AD609">
        <v>1.055963</v>
      </c>
      <c r="AE609">
        <v>11054982729</v>
      </c>
      <c r="AF609">
        <v>11673655079</v>
      </c>
    </row>
    <row r="611" spans="28:32" x14ac:dyDescent="0.25">
      <c r="AB611" t="s">
        <v>97</v>
      </c>
    </row>
    <row r="613" spans="28:32" x14ac:dyDescent="0.25">
      <c r="AB613" t="s">
        <v>190</v>
      </c>
    </row>
    <row r="615" spans="28:32" x14ac:dyDescent="0.25">
      <c r="AB615" t="s">
        <v>132</v>
      </c>
      <c r="AC615">
        <v>0.596696</v>
      </c>
      <c r="AD615">
        <v>1.675897</v>
      </c>
      <c r="AE615">
        <v>12758000642</v>
      </c>
      <c r="AF615">
        <v>21381089817</v>
      </c>
    </row>
    <row r="616" spans="28:32" x14ac:dyDescent="0.25">
      <c r="AB616" t="s">
        <v>115</v>
      </c>
      <c r="AC616">
        <v>0.63891100000000001</v>
      </c>
      <c r="AD616">
        <v>1.5651619999999999</v>
      </c>
      <c r="AE616">
        <v>13660620217</v>
      </c>
      <c r="AF616">
        <v>21381089817</v>
      </c>
    </row>
    <row r="617" spans="28:32" x14ac:dyDescent="0.25">
      <c r="AB617" t="s">
        <v>133</v>
      </c>
      <c r="AC617">
        <v>0.62820500000000001</v>
      </c>
      <c r="AD617">
        <v>1.5918380000000001</v>
      </c>
      <c r="AE617">
        <v>13431698463</v>
      </c>
      <c r="AF617">
        <v>21381089817</v>
      </c>
    </row>
    <row r="618" spans="28:32" x14ac:dyDescent="0.25">
      <c r="AB618" t="s">
        <v>134</v>
      </c>
      <c r="AC618">
        <v>0.590916</v>
      </c>
      <c r="AD618">
        <v>1.6922870000000001</v>
      </c>
      <c r="AE618">
        <v>12634437450</v>
      </c>
      <c r="AF618">
        <v>21381089817</v>
      </c>
    </row>
    <row r="619" spans="28:32" x14ac:dyDescent="0.25">
      <c r="AB619" t="s">
        <v>135</v>
      </c>
      <c r="AC619">
        <v>0.52951000000000004</v>
      </c>
      <c r="AD619">
        <v>1.8885400000000001</v>
      </c>
      <c r="AE619">
        <v>11321491037</v>
      </c>
      <c r="AF619">
        <v>21381089817</v>
      </c>
    </row>
    <row r="620" spans="28:32" x14ac:dyDescent="0.25">
      <c r="AB620" t="s">
        <v>136</v>
      </c>
      <c r="AC620">
        <v>0.62232600000000005</v>
      </c>
      <c r="AD620">
        <v>1.6068739999999999</v>
      </c>
      <c r="AE620">
        <v>13306016000</v>
      </c>
      <c r="AF620">
        <v>21381089817</v>
      </c>
    </row>
    <row r="621" spans="28:32" x14ac:dyDescent="0.25">
      <c r="AB621" t="s">
        <v>137</v>
      </c>
      <c r="AC621">
        <v>0.60604899999999995</v>
      </c>
      <c r="AD621">
        <v>1.6500300000000001</v>
      </c>
      <c r="AE621">
        <v>12957997709</v>
      </c>
      <c r="AF621">
        <v>21381089817</v>
      </c>
    </row>
    <row r="622" spans="28:32" x14ac:dyDescent="0.25">
      <c r="AB622" t="s">
        <v>138</v>
      </c>
      <c r="AC622">
        <v>0.79101100000000002</v>
      </c>
      <c r="AD622">
        <v>1.264205</v>
      </c>
      <c r="AE622">
        <v>16912669923</v>
      </c>
      <c r="AF622">
        <v>21381089817</v>
      </c>
    </row>
    <row r="623" spans="28:32" x14ac:dyDescent="0.25">
      <c r="AB623" t="s">
        <v>139</v>
      </c>
      <c r="AC623">
        <v>0.66450600000000004</v>
      </c>
      <c r="AD623">
        <v>1.504877</v>
      </c>
      <c r="AE623">
        <v>14207870078</v>
      </c>
      <c r="AF623">
        <v>21381089817</v>
      </c>
    </row>
    <row r="624" spans="28:32" x14ac:dyDescent="0.25">
      <c r="AB624" t="s">
        <v>140</v>
      </c>
      <c r="AC624">
        <v>0.792605</v>
      </c>
      <c r="AD624">
        <v>1.2616620000000001</v>
      </c>
      <c r="AE624">
        <v>16946767756</v>
      </c>
      <c r="AF624">
        <v>21381089817</v>
      </c>
    </row>
    <row r="625" spans="28:32" x14ac:dyDescent="0.25">
      <c r="AB625" t="s">
        <v>141</v>
      </c>
      <c r="AC625">
        <v>0.56209600000000004</v>
      </c>
      <c r="AD625">
        <v>1.7790550000000001</v>
      </c>
      <c r="AE625">
        <v>12018227306</v>
      </c>
      <c r="AF625">
        <v>21381089817</v>
      </c>
    </row>
    <row r="626" spans="28:32" x14ac:dyDescent="0.25">
      <c r="AB626" t="s">
        <v>142</v>
      </c>
      <c r="AC626">
        <v>0.59578600000000004</v>
      </c>
      <c r="AD626">
        <v>1.678455</v>
      </c>
      <c r="AE626">
        <v>12738556142</v>
      </c>
      <c r="AF626">
        <v>21381089817</v>
      </c>
    </row>
    <row r="627" spans="28:32" x14ac:dyDescent="0.25">
      <c r="AB627" t="s">
        <v>143</v>
      </c>
      <c r="AC627">
        <v>0.52412899999999996</v>
      </c>
      <c r="AD627">
        <v>1.907926</v>
      </c>
      <c r="AE627">
        <v>11206456010</v>
      </c>
      <c r="AF627">
        <v>21381089817</v>
      </c>
    </row>
    <row r="628" spans="28:32" x14ac:dyDescent="0.25">
      <c r="AB628" t="s">
        <v>144</v>
      </c>
      <c r="AC628">
        <v>0.54373700000000003</v>
      </c>
      <c r="AD628">
        <v>1.8391249999999999</v>
      </c>
      <c r="AE628">
        <v>11625683588</v>
      </c>
      <c r="AF628">
        <v>21381089817</v>
      </c>
    </row>
    <row r="629" spans="28:32" x14ac:dyDescent="0.25">
      <c r="AB629" t="s">
        <v>145</v>
      </c>
      <c r="AC629">
        <v>0.78967299999999996</v>
      </c>
      <c r="AD629">
        <v>1.2663469999999999</v>
      </c>
      <c r="AE629">
        <v>16884063757</v>
      </c>
      <c r="AF629">
        <v>21381089817</v>
      </c>
    </row>
    <row r="630" spans="28:32" x14ac:dyDescent="0.25">
      <c r="AB630" t="s">
        <v>146</v>
      </c>
      <c r="AC630">
        <v>0.63237100000000002</v>
      </c>
      <c r="AD630">
        <v>1.581351</v>
      </c>
      <c r="AE630">
        <v>13520774056</v>
      </c>
      <c r="AF630">
        <v>21381089817</v>
      </c>
    </row>
    <row r="631" spans="28:32" x14ac:dyDescent="0.25">
      <c r="AB631" t="s">
        <v>147</v>
      </c>
      <c r="AC631">
        <v>0.62884799999999996</v>
      </c>
      <c r="AD631">
        <v>1.5902099999999999</v>
      </c>
      <c r="AE631">
        <v>13445453366</v>
      </c>
      <c r="AF631">
        <v>21381089817</v>
      </c>
    </row>
    <row r="632" spans="28:32" x14ac:dyDescent="0.25">
      <c r="AB632" t="s">
        <v>148</v>
      </c>
      <c r="AC632">
        <v>0.630444</v>
      </c>
      <c r="AD632">
        <v>1.586184</v>
      </c>
      <c r="AE632">
        <v>13479579423</v>
      </c>
      <c r="AF632">
        <v>21381089817</v>
      </c>
    </row>
    <row r="633" spans="28:32" x14ac:dyDescent="0.25">
      <c r="AB633" t="s">
        <v>149</v>
      </c>
      <c r="AC633">
        <v>0.61171799999999998</v>
      </c>
      <c r="AD633">
        <v>1.634741</v>
      </c>
      <c r="AE633">
        <v>13079192657</v>
      </c>
      <c r="AF633">
        <v>21381089817</v>
      </c>
    </row>
    <row r="634" spans="28:32" x14ac:dyDescent="0.25">
      <c r="AB634" t="s">
        <v>176</v>
      </c>
      <c r="AC634">
        <v>0.65180800000000005</v>
      </c>
      <c r="AD634">
        <v>1.5341929999999999</v>
      </c>
      <c r="AE634">
        <v>13936372524</v>
      </c>
      <c r="AF634">
        <v>21381089817</v>
      </c>
    </row>
    <row r="636" spans="28:32" x14ac:dyDescent="0.25">
      <c r="AB636" t="s">
        <v>191</v>
      </c>
    </row>
    <row r="638" spans="28:32" x14ac:dyDescent="0.25">
      <c r="AB638" t="s">
        <v>132</v>
      </c>
      <c r="AC638">
        <v>0.68618299999999999</v>
      </c>
      <c r="AD638">
        <v>1.457338</v>
      </c>
      <c r="AE638">
        <v>14671416119</v>
      </c>
      <c r="AF638">
        <v>21381209082</v>
      </c>
    </row>
    <row r="639" spans="28:32" x14ac:dyDescent="0.25">
      <c r="AB639" t="s">
        <v>115</v>
      </c>
      <c r="AC639">
        <v>0.679925</v>
      </c>
      <c r="AD639">
        <v>1.4707509999999999</v>
      </c>
      <c r="AE639">
        <v>14537613491</v>
      </c>
      <c r="AF639">
        <v>21381209082</v>
      </c>
    </row>
    <row r="640" spans="28:32" x14ac:dyDescent="0.25">
      <c r="AB640" t="s">
        <v>133</v>
      </c>
      <c r="AC640">
        <v>0.68441600000000002</v>
      </c>
      <c r="AD640">
        <v>1.4610989999999999</v>
      </c>
      <c r="AE640">
        <v>14633645943</v>
      </c>
      <c r="AF640">
        <v>21381209082</v>
      </c>
    </row>
    <row r="641" spans="28:32" x14ac:dyDescent="0.25">
      <c r="AB641" t="s">
        <v>134</v>
      </c>
      <c r="AC641">
        <v>0.66686999999999996</v>
      </c>
      <c r="AD641">
        <v>1.4995430000000001</v>
      </c>
      <c r="AE641">
        <v>14258480111</v>
      </c>
      <c r="AF641">
        <v>21381209082</v>
      </c>
    </row>
    <row r="642" spans="28:32" x14ac:dyDescent="0.25">
      <c r="AB642" t="s">
        <v>135</v>
      </c>
      <c r="AC642">
        <v>0.57117600000000002</v>
      </c>
      <c r="AD642">
        <v>1.750775</v>
      </c>
      <c r="AE642">
        <v>12212423321</v>
      </c>
      <c r="AF642">
        <v>21381209082</v>
      </c>
    </row>
    <row r="643" spans="28:32" x14ac:dyDescent="0.25">
      <c r="AB643" t="s">
        <v>136</v>
      </c>
      <c r="AC643">
        <v>0.88521099999999997</v>
      </c>
      <c r="AD643">
        <v>1.1296740000000001</v>
      </c>
      <c r="AE643">
        <v>18926890063</v>
      </c>
      <c r="AF643">
        <v>21381209082</v>
      </c>
    </row>
    <row r="644" spans="28:32" x14ac:dyDescent="0.25">
      <c r="AB644" t="s">
        <v>137</v>
      </c>
      <c r="AC644">
        <v>0.674342</v>
      </c>
      <c r="AD644">
        <v>1.482928</v>
      </c>
      <c r="AE644">
        <v>14418239494</v>
      </c>
      <c r="AF644">
        <v>21381209082</v>
      </c>
    </row>
    <row r="645" spans="28:32" x14ac:dyDescent="0.25">
      <c r="AB645" t="s">
        <v>138</v>
      </c>
      <c r="AC645">
        <v>1.1910229999999999</v>
      </c>
      <c r="AD645">
        <v>0.83961399999999997</v>
      </c>
      <c r="AE645">
        <v>25465514698</v>
      </c>
      <c r="AF645">
        <v>21381209082</v>
      </c>
    </row>
    <row r="646" spans="28:32" x14ac:dyDescent="0.25">
      <c r="AB646" t="s">
        <v>139</v>
      </c>
      <c r="AC646">
        <v>1.2193849999999999</v>
      </c>
      <c r="AD646">
        <v>0.82008599999999998</v>
      </c>
      <c r="AE646">
        <v>26071917461</v>
      </c>
      <c r="AF646">
        <v>21381209082</v>
      </c>
    </row>
    <row r="647" spans="28:32" x14ac:dyDescent="0.25">
      <c r="AB647" t="s">
        <v>140</v>
      </c>
      <c r="AC647">
        <v>0.91934199999999999</v>
      </c>
      <c r="AD647">
        <v>1.087734</v>
      </c>
      <c r="AE647">
        <v>19656650173</v>
      </c>
      <c r="AF647">
        <v>21381209082</v>
      </c>
    </row>
    <row r="648" spans="28:32" x14ac:dyDescent="0.25">
      <c r="AB648" t="s">
        <v>141</v>
      </c>
      <c r="AC648">
        <v>0.62564600000000004</v>
      </c>
      <c r="AD648">
        <v>1.5983480000000001</v>
      </c>
      <c r="AE648">
        <v>13377068594</v>
      </c>
      <c r="AF648">
        <v>21381209082</v>
      </c>
    </row>
    <row r="649" spans="28:32" x14ac:dyDescent="0.25">
      <c r="AB649" t="s">
        <v>142</v>
      </c>
      <c r="AC649">
        <v>0.68024200000000001</v>
      </c>
      <c r="AD649">
        <v>1.470065</v>
      </c>
      <c r="AE649">
        <v>14544394449</v>
      </c>
      <c r="AF649">
        <v>21381209082</v>
      </c>
    </row>
    <row r="650" spans="28:32" x14ac:dyDescent="0.25">
      <c r="AB650" t="s">
        <v>143</v>
      </c>
      <c r="AC650">
        <v>0.587754</v>
      </c>
      <c r="AD650">
        <v>1.7013929999999999</v>
      </c>
      <c r="AE650">
        <v>12566887496</v>
      </c>
      <c r="AF650">
        <v>21381209082</v>
      </c>
    </row>
    <row r="651" spans="28:32" x14ac:dyDescent="0.25">
      <c r="AB651" t="s">
        <v>144</v>
      </c>
      <c r="AC651">
        <v>0.61837699999999995</v>
      </c>
      <c r="AD651">
        <v>1.6171359999999999</v>
      </c>
      <c r="AE651">
        <v>13221652544</v>
      </c>
      <c r="AF651">
        <v>21381209082</v>
      </c>
    </row>
    <row r="652" spans="28:32" x14ac:dyDescent="0.25">
      <c r="AB652" t="s">
        <v>145</v>
      </c>
      <c r="AC652">
        <v>0.935392</v>
      </c>
      <c r="AD652">
        <v>1.0690710000000001</v>
      </c>
      <c r="AE652">
        <v>19999808825</v>
      </c>
      <c r="AF652">
        <v>21381209082</v>
      </c>
    </row>
    <row r="653" spans="28:32" x14ac:dyDescent="0.25">
      <c r="AB653" t="s">
        <v>146</v>
      </c>
      <c r="AC653">
        <v>0.71543199999999996</v>
      </c>
      <c r="AD653">
        <v>1.3977569999999999</v>
      </c>
      <c r="AE653">
        <v>15296795786</v>
      </c>
      <c r="AF653">
        <v>21381209082</v>
      </c>
    </row>
    <row r="654" spans="28:32" x14ac:dyDescent="0.25">
      <c r="AB654" t="s">
        <v>147</v>
      </c>
      <c r="AC654">
        <v>0.68595799999999996</v>
      </c>
      <c r="AD654">
        <v>1.4578139999999999</v>
      </c>
      <c r="AE654">
        <v>14666618845</v>
      </c>
      <c r="AF654">
        <v>21381209082</v>
      </c>
    </row>
    <row r="655" spans="28:32" x14ac:dyDescent="0.25">
      <c r="AB655" t="s">
        <v>148</v>
      </c>
      <c r="AC655">
        <v>0.70660800000000001</v>
      </c>
      <c r="AD655">
        <v>1.415211</v>
      </c>
      <c r="AE655">
        <v>15108137274</v>
      </c>
      <c r="AF655">
        <v>21381209082</v>
      </c>
    </row>
    <row r="656" spans="28:32" x14ac:dyDescent="0.25">
      <c r="AB656" t="s">
        <v>149</v>
      </c>
      <c r="AC656">
        <v>0.65060300000000004</v>
      </c>
      <c r="AD656">
        <v>1.5370349999999999</v>
      </c>
      <c r="AE656">
        <v>13910683848</v>
      </c>
      <c r="AF656">
        <v>21381209082</v>
      </c>
    </row>
    <row r="657" spans="28:32" x14ac:dyDescent="0.25">
      <c r="AB657" t="s">
        <v>176</v>
      </c>
      <c r="AC657">
        <v>0.70808099999999996</v>
      </c>
      <c r="AD657">
        <v>1.4122680000000001</v>
      </c>
      <c r="AE657">
        <v>15139628989</v>
      </c>
      <c r="AF657">
        <v>21381209082</v>
      </c>
    </row>
    <row r="659" spans="28:32" x14ac:dyDescent="0.25">
      <c r="AB659" t="s">
        <v>97</v>
      </c>
    </row>
    <row r="661" spans="28:32" x14ac:dyDescent="0.25">
      <c r="AB661" t="s">
        <v>192</v>
      </c>
    </row>
    <row r="663" spans="28:32" x14ac:dyDescent="0.25">
      <c r="AB663" t="s">
        <v>132</v>
      </c>
      <c r="AC663">
        <v>0.38879900000000001</v>
      </c>
      <c r="AD663">
        <v>2.572022</v>
      </c>
      <c r="AE663">
        <v>15097019104</v>
      </c>
      <c r="AF663">
        <v>38829864419</v>
      </c>
    </row>
    <row r="664" spans="28:32" x14ac:dyDescent="0.25">
      <c r="AB664" t="s">
        <v>115</v>
      </c>
      <c r="AC664">
        <v>0.40341500000000002</v>
      </c>
      <c r="AD664">
        <v>2.4788350000000001</v>
      </c>
      <c r="AE664">
        <v>15664561709</v>
      </c>
      <c r="AF664">
        <v>38829864419</v>
      </c>
    </row>
    <row r="665" spans="28:32" x14ac:dyDescent="0.25">
      <c r="AB665" t="s">
        <v>133</v>
      </c>
      <c r="AC665">
        <v>0.40528599999999998</v>
      </c>
      <c r="AD665">
        <v>2.4673929999999999</v>
      </c>
      <c r="AE665">
        <v>15737200721</v>
      </c>
      <c r="AF665">
        <v>38829864419</v>
      </c>
    </row>
    <row r="666" spans="28:32" x14ac:dyDescent="0.25">
      <c r="AB666" t="s">
        <v>134</v>
      </c>
      <c r="AC666">
        <v>0.38798199999999999</v>
      </c>
      <c r="AD666">
        <v>2.5774379999999999</v>
      </c>
      <c r="AE666">
        <v>15065294732</v>
      </c>
      <c r="AF666">
        <v>38829864419</v>
      </c>
    </row>
    <row r="667" spans="28:32" x14ac:dyDescent="0.25">
      <c r="AB667" t="s">
        <v>135</v>
      </c>
      <c r="AC667">
        <v>0.43031000000000003</v>
      </c>
      <c r="AD667">
        <v>2.323906</v>
      </c>
      <c r="AE667">
        <v>16708881527</v>
      </c>
      <c r="AF667">
        <v>38829864419</v>
      </c>
    </row>
    <row r="668" spans="28:32" x14ac:dyDescent="0.25">
      <c r="AB668" t="s">
        <v>136</v>
      </c>
      <c r="AC668">
        <v>0.46504600000000001</v>
      </c>
      <c r="AD668">
        <v>2.1503230000000002</v>
      </c>
      <c r="AE668">
        <v>18057687612</v>
      </c>
      <c r="AF668">
        <v>38829864419</v>
      </c>
    </row>
    <row r="669" spans="28:32" x14ac:dyDescent="0.25">
      <c r="AB669" t="s">
        <v>137</v>
      </c>
      <c r="AC669">
        <v>0.39821600000000001</v>
      </c>
      <c r="AD669">
        <v>2.5111979999999998</v>
      </c>
      <c r="AE669">
        <v>15462686203</v>
      </c>
      <c r="AF669">
        <v>38829864419</v>
      </c>
    </row>
    <row r="670" spans="28:32" x14ac:dyDescent="0.25">
      <c r="AB670" t="s">
        <v>138</v>
      </c>
      <c r="AC670">
        <v>0.50213099999999999</v>
      </c>
      <c r="AD670">
        <v>1.9915119999999999</v>
      </c>
      <c r="AE670">
        <v>19497677558</v>
      </c>
      <c r="AF670">
        <v>38829864419</v>
      </c>
    </row>
    <row r="671" spans="28:32" x14ac:dyDescent="0.25">
      <c r="AB671" t="s">
        <v>139</v>
      </c>
      <c r="AC671">
        <v>0.50439400000000001</v>
      </c>
      <c r="AD671">
        <v>1.9825759999999999</v>
      </c>
      <c r="AE671">
        <v>19585562826</v>
      </c>
      <c r="AF671">
        <v>38829864419</v>
      </c>
    </row>
    <row r="672" spans="28:32" x14ac:dyDescent="0.25">
      <c r="AB672" t="s">
        <v>140</v>
      </c>
      <c r="AC672">
        <v>0.47727199999999997</v>
      </c>
      <c r="AD672">
        <v>2.0952410000000001</v>
      </c>
      <c r="AE672">
        <v>18532407812</v>
      </c>
      <c r="AF672">
        <v>38829864419</v>
      </c>
    </row>
    <row r="673" spans="28:32" x14ac:dyDescent="0.25">
      <c r="AB673" t="s">
        <v>141</v>
      </c>
      <c r="AC673">
        <v>0.48467500000000002</v>
      </c>
      <c r="AD673">
        <v>2.0632389999999998</v>
      </c>
      <c r="AE673">
        <v>18819859702</v>
      </c>
      <c r="AF673">
        <v>38829864419</v>
      </c>
    </row>
    <row r="674" spans="28:32" x14ac:dyDescent="0.25">
      <c r="AB674" t="s">
        <v>142</v>
      </c>
      <c r="AC674">
        <v>0.44490200000000002</v>
      </c>
      <c r="AD674">
        <v>2.247687</v>
      </c>
      <c r="AE674">
        <v>17275479554</v>
      </c>
      <c r="AF674">
        <v>38829864419</v>
      </c>
    </row>
    <row r="675" spans="28:32" x14ac:dyDescent="0.25">
      <c r="AB675" t="s">
        <v>143</v>
      </c>
      <c r="AC675">
        <v>0.46940500000000002</v>
      </c>
      <c r="AD675">
        <v>2.1303589999999999</v>
      </c>
      <c r="AE675">
        <v>18226915157</v>
      </c>
      <c r="AF675">
        <v>38829864419</v>
      </c>
    </row>
    <row r="676" spans="28:32" x14ac:dyDescent="0.25">
      <c r="AB676" t="s">
        <v>144</v>
      </c>
      <c r="AC676">
        <v>0.49157000000000001</v>
      </c>
      <c r="AD676">
        <v>2.0342989999999999</v>
      </c>
      <c r="AE676">
        <v>19087591122</v>
      </c>
      <c r="AF676">
        <v>38829864419</v>
      </c>
    </row>
    <row r="677" spans="28:32" x14ac:dyDescent="0.25">
      <c r="AB677" t="s">
        <v>145</v>
      </c>
      <c r="AC677">
        <v>0.48875200000000002</v>
      </c>
      <c r="AD677">
        <v>2.046027</v>
      </c>
      <c r="AE677">
        <v>18978180954</v>
      </c>
      <c r="AF677">
        <v>38829864419</v>
      </c>
    </row>
    <row r="678" spans="28:32" x14ac:dyDescent="0.25">
      <c r="AB678" t="s">
        <v>146</v>
      </c>
      <c r="AC678">
        <v>0.40593400000000002</v>
      </c>
      <c r="AD678">
        <v>2.4634550000000002</v>
      </c>
      <c r="AE678">
        <v>15762359179</v>
      </c>
      <c r="AF678">
        <v>38829864419</v>
      </c>
    </row>
    <row r="679" spans="28:32" x14ac:dyDescent="0.25">
      <c r="AB679" t="s">
        <v>147</v>
      </c>
      <c r="AC679">
        <v>0.42285200000000001</v>
      </c>
      <c r="AD679">
        <v>2.3648929999999999</v>
      </c>
      <c r="AE679">
        <v>16419288276</v>
      </c>
      <c r="AF679">
        <v>38829864419</v>
      </c>
    </row>
    <row r="680" spans="28:32" x14ac:dyDescent="0.25">
      <c r="AB680" t="s">
        <v>148</v>
      </c>
      <c r="AC680">
        <v>0.44919999999999999</v>
      </c>
      <c r="AD680">
        <v>2.2261790000000001</v>
      </c>
      <c r="AE680">
        <v>17442384131</v>
      </c>
      <c r="AF680">
        <v>38829864419</v>
      </c>
    </row>
    <row r="681" spans="28:32" x14ac:dyDescent="0.25">
      <c r="AB681" t="s">
        <v>149</v>
      </c>
      <c r="AC681">
        <v>0.40646199999999999</v>
      </c>
      <c r="AD681">
        <v>2.4602569999999999</v>
      </c>
      <c r="AE681">
        <v>15782849034</v>
      </c>
      <c r="AF681">
        <v>38829864419</v>
      </c>
    </row>
    <row r="682" spans="28:32" x14ac:dyDescent="0.25">
      <c r="AB682" t="s">
        <v>176</v>
      </c>
      <c r="AC682">
        <v>0.41675099999999998</v>
      </c>
      <c r="AD682">
        <v>2.3995120000000001</v>
      </c>
      <c r="AE682">
        <v>16182403068</v>
      </c>
      <c r="AF682">
        <v>38829864419</v>
      </c>
    </row>
    <row r="684" spans="28:32" x14ac:dyDescent="0.25">
      <c r="AB684" t="s">
        <v>193</v>
      </c>
    </row>
    <row r="686" spans="28:32" x14ac:dyDescent="0.25">
      <c r="AB686" t="s">
        <v>132</v>
      </c>
      <c r="AC686">
        <v>0.48076600000000003</v>
      </c>
      <c r="AD686">
        <v>2.080012</v>
      </c>
      <c r="AE686">
        <v>18668277776</v>
      </c>
      <c r="AF686">
        <v>38830240749</v>
      </c>
    </row>
    <row r="687" spans="28:32" x14ac:dyDescent="0.25">
      <c r="AB687" t="s">
        <v>115</v>
      </c>
      <c r="AC687">
        <v>0.48654199999999997</v>
      </c>
      <c r="AD687">
        <v>2.055323</v>
      </c>
      <c r="AE687">
        <v>18892526495</v>
      </c>
      <c r="AF687">
        <v>38830240749</v>
      </c>
    </row>
    <row r="688" spans="28:32" x14ac:dyDescent="0.25">
      <c r="AB688" t="s">
        <v>133</v>
      </c>
      <c r="AC688">
        <v>0.48841000000000001</v>
      </c>
      <c r="AD688">
        <v>2.0474600000000001</v>
      </c>
      <c r="AE688">
        <v>18965083035</v>
      </c>
      <c r="AF688">
        <v>38830240749</v>
      </c>
    </row>
    <row r="689" spans="28:32" x14ac:dyDescent="0.25">
      <c r="AB689" t="s">
        <v>134</v>
      </c>
      <c r="AC689">
        <v>0.444797</v>
      </c>
      <c r="AD689">
        <v>2.2482169999999999</v>
      </c>
      <c r="AE689">
        <v>17271574063</v>
      </c>
      <c r="AF689">
        <v>38830240749</v>
      </c>
    </row>
    <row r="690" spans="28:32" x14ac:dyDescent="0.25">
      <c r="AB690" t="s">
        <v>135</v>
      </c>
      <c r="AC690">
        <v>0.46681899999999998</v>
      </c>
      <c r="AD690">
        <v>2.1421600000000001</v>
      </c>
      <c r="AE690">
        <v>18126677894</v>
      </c>
      <c r="AF690">
        <v>38830240749</v>
      </c>
    </row>
    <row r="691" spans="28:32" x14ac:dyDescent="0.25">
      <c r="AB691" t="s">
        <v>136</v>
      </c>
      <c r="AC691">
        <v>0.64799300000000004</v>
      </c>
      <c r="AD691">
        <v>1.5432269999999999</v>
      </c>
      <c r="AE691">
        <v>25161717652</v>
      </c>
      <c r="AF691">
        <v>38830240749</v>
      </c>
    </row>
    <row r="692" spans="28:32" x14ac:dyDescent="0.25">
      <c r="AB692" t="s">
        <v>137</v>
      </c>
      <c r="AC692">
        <v>0.47650900000000002</v>
      </c>
      <c r="AD692">
        <v>2.0985960000000001</v>
      </c>
      <c r="AE692">
        <v>18502962508</v>
      </c>
      <c r="AF692">
        <v>38830240749</v>
      </c>
    </row>
    <row r="693" spans="28:32" x14ac:dyDescent="0.25">
      <c r="AB693" t="s">
        <v>138</v>
      </c>
      <c r="AC693">
        <v>0.93377299999999996</v>
      </c>
      <c r="AD693">
        <v>1.070924</v>
      </c>
      <c r="AE693">
        <v>36258627701</v>
      </c>
      <c r="AF693">
        <v>38830240749</v>
      </c>
    </row>
    <row r="694" spans="28:32" x14ac:dyDescent="0.25">
      <c r="AB694" t="s">
        <v>139</v>
      </c>
      <c r="AC694">
        <v>0.96307900000000002</v>
      </c>
      <c r="AD694">
        <v>1.0383370000000001</v>
      </c>
      <c r="AE694">
        <v>37396577683</v>
      </c>
      <c r="AF694">
        <v>38830240749</v>
      </c>
    </row>
    <row r="695" spans="28:32" x14ac:dyDescent="0.25">
      <c r="AB695" t="s">
        <v>140</v>
      </c>
      <c r="AC695">
        <v>0.66606699999999996</v>
      </c>
      <c r="AD695">
        <v>1.5013510000000001</v>
      </c>
      <c r="AE695">
        <v>25863539405</v>
      </c>
      <c r="AF695">
        <v>38830240749</v>
      </c>
    </row>
    <row r="696" spans="28:32" x14ac:dyDescent="0.25">
      <c r="AB696" t="s">
        <v>141</v>
      </c>
      <c r="AC696">
        <v>0.66796800000000001</v>
      </c>
      <c r="AD696">
        <v>1.497079</v>
      </c>
      <c r="AE696">
        <v>25937343187</v>
      </c>
      <c r="AF696">
        <v>38830240749</v>
      </c>
    </row>
    <row r="697" spans="28:32" x14ac:dyDescent="0.25">
      <c r="AB697" t="s">
        <v>142</v>
      </c>
      <c r="AC697">
        <v>0.55188300000000001</v>
      </c>
      <c r="AD697">
        <v>1.8119780000000001</v>
      </c>
      <c r="AE697">
        <v>21429758694</v>
      </c>
      <c r="AF697">
        <v>38830240749</v>
      </c>
    </row>
    <row r="698" spans="28:32" x14ac:dyDescent="0.25">
      <c r="AB698" t="s">
        <v>143</v>
      </c>
      <c r="AC698">
        <v>0.66022000000000003</v>
      </c>
      <c r="AD698">
        <v>1.5146470000000001</v>
      </c>
      <c r="AE698">
        <v>25636492429</v>
      </c>
      <c r="AF698">
        <v>38830240749</v>
      </c>
    </row>
    <row r="699" spans="28:32" x14ac:dyDescent="0.25">
      <c r="AB699" t="s">
        <v>144</v>
      </c>
      <c r="AC699">
        <v>0.67676000000000003</v>
      </c>
      <c r="AD699">
        <v>1.4776279999999999</v>
      </c>
      <c r="AE699">
        <v>26278759312</v>
      </c>
      <c r="AF699">
        <v>38830240749</v>
      </c>
    </row>
    <row r="700" spans="28:32" x14ac:dyDescent="0.25">
      <c r="AB700" t="s">
        <v>145</v>
      </c>
      <c r="AC700">
        <v>0.67474699999999999</v>
      </c>
      <c r="AD700">
        <v>1.482037</v>
      </c>
      <c r="AE700">
        <v>26200580515</v>
      </c>
      <c r="AF700">
        <v>38830240749</v>
      </c>
    </row>
    <row r="701" spans="28:32" x14ac:dyDescent="0.25">
      <c r="AB701" t="s">
        <v>146</v>
      </c>
      <c r="AC701">
        <v>0.45433899999999999</v>
      </c>
      <c r="AD701">
        <v>2.2010000000000001</v>
      </c>
      <c r="AE701">
        <v>17642089818</v>
      </c>
      <c r="AF701">
        <v>38830240749</v>
      </c>
    </row>
    <row r="702" spans="28:32" x14ac:dyDescent="0.25">
      <c r="AB702" t="s">
        <v>147</v>
      </c>
      <c r="AC702">
        <v>0.49881700000000001</v>
      </c>
      <c r="AD702">
        <v>2.0047429999999999</v>
      </c>
      <c r="AE702">
        <v>19369189203</v>
      </c>
      <c r="AF702">
        <v>38830240749</v>
      </c>
    </row>
    <row r="703" spans="28:32" x14ac:dyDescent="0.25">
      <c r="AB703" t="s">
        <v>148</v>
      </c>
      <c r="AC703">
        <v>0.56166199999999999</v>
      </c>
      <c r="AD703">
        <v>1.780429</v>
      </c>
      <c r="AE703">
        <v>21809488216</v>
      </c>
      <c r="AF703">
        <v>38830240749</v>
      </c>
    </row>
    <row r="704" spans="28:32" x14ac:dyDescent="0.25">
      <c r="AB704" t="s">
        <v>149</v>
      </c>
      <c r="AC704">
        <v>0.55334799999999995</v>
      </c>
      <c r="AD704">
        <v>1.80718</v>
      </c>
      <c r="AE704">
        <v>21486643890</v>
      </c>
      <c r="AF704">
        <v>38830240749</v>
      </c>
    </row>
    <row r="705" spans="28:32" x14ac:dyDescent="0.25">
      <c r="AB705" t="s">
        <v>176</v>
      </c>
      <c r="AC705">
        <v>0.566689</v>
      </c>
      <c r="AD705">
        <v>1.764635</v>
      </c>
      <c r="AE705">
        <v>22004686299</v>
      </c>
      <c r="AF705">
        <v>38830240749</v>
      </c>
    </row>
    <row r="707" spans="28:32" x14ac:dyDescent="0.25">
      <c r="AB707" t="s">
        <v>97</v>
      </c>
    </row>
    <row r="709" spans="28:32" x14ac:dyDescent="0.25">
      <c r="AB709" t="s">
        <v>194</v>
      </c>
    </row>
    <row r="711" spans="28:32" x14ac:dyDescent="0.25">
      <c r="AB711" t="s">
        <v>132</v>
      </c>
      <c r="AC711">
        <v>0.282607</v>
      </c>
      <c r="AD711">
        <v>3.5384820000000001</v>
      </c>
      <c r="AE711">
        <v>18613469005</v>
      </c>
      <c r="AF711">
        <v>65863429742</v>
      </c>
    </row>
    <row r="712" spans="28:32" x14ac:dyDescent="0.25">
      <c r="AB712" t="s">
        <v>115</v>
      </c>
      <c r="AC712">
        <v>0.28386699999999998</v>
      </c>
      <c r="AD712">
        <v>3.5227810000000002</v>
      </c>
      <c r="AE712">
        <v>18696431761</v>
      </c>
      <c r="AF712">
        <v>65863429742</v>
      </c>
    </row>
    <row r="713" spans="28:32" x14ac:dyDescent="0.25">
      <c r="AB713" t="s">
        <v>133</v>
      </c>
      <c r="AC713">
        <v>0.28386299999999998</v>
      </c>
      <c r="AD713">
        <v>3.522821</v>
      </c>
      <c r="AE713">
        <v>18696220157</v>
      </c>
      <c r="AF713">
        <v>65863429742</v>
      </c>
    </row>
    <row r="714" spans="28:32" x14ac:dyDescent="0.25">
      <c r="AB714" t="s">
        <v>134</v>
      </c>
      <c r="AC714">
        <v>0.27491900000000002</v>
      </c>
      <c r="AD714">
        <v>3.6374300000000002</v>
      </c>
      <c r="AE714">
        <v>18107132621</v>
      </c>
      <c r="AF714">
        <v>65863429742</v>
      </c>
    </row>
    <row r="715" spans="28:32" x14ac:dyDescent="0.25">
      <c r="AB715" t="s">
        <v>135</v>
      </c>
      <c r="AC715">
        <v>0.29644599999999999</v>
      </c>
      <c r="AD715">
        <v>3.3732950000000002</v>
      </c>
      <c r="AE715">
        <v>19524954243</v>
      </c>
      <c r="AF715">
        <v>65863429742</v>
      </c>
    </row>
    <row r="716" spans="28:32" x14ac:dyDescent="0.25">
      <c r="AB716" t="s">
        <v>136</v>
      </c>
      <c r="AC716">
        <v>0.276835</v>
      </c>
      <c r="AD716">
        <v>3.6122640000000001</v>
      </c>
      <c r="AE716">
        <v>18233280236</v>
      </c>
      <c r="AF716">
        <v>65863429742</v>
      </c>
    </row>
    <row r="717" spans="28:32" x14ac:dyDescent="0.25">
      <c r="AB717" t="s">
        <v>137</v>
      </c>
      <c r="AC717">
        <v>0.27612100000000001</v>
      </c>
      <c r="AD717">
        <v>3.6216029999999999</v>
      </c>
      <c r="AE717">
        <v>18186265967</v>
      </c>
      <c r="AF717">
        <v>65863429742</v>
      </c>
    </row>
    <row r="718" spans="28:32" x14ac:dyDescent="0.25">
      <c r="AB718" t="s">
        <v>138</v>
      </c>
      <c r="AC718">
        <v>0.28847099999999998</v>
      </c>
      <c r="AD718">
        <v>3.4665509999999999</v>
      </c>
      <c r="AE718">
        <v>18999699616</v>
      </c>
      <c r="AF718">
        <v>65863429742</v>
      </c>
    </row>
    <row r="719" spans="28:32" x14ac:dyDescent="0.25">
      <c r="AB719" t="s">
        <v>139</v>
      </c>
      <c r="AC719">
        <v>0.28371499999999999</v>
      </c>
      <c r="AD719">
        <v>3.5246689999999998</v>
      </c>
      <c r="AE719">
        <v>18686413411</v>
      </c>
      <c r="AF719">
        <v>65863429742</v>
      </c>
    </row>
    <row r="720" spans="28:32" x14ac:dyDescent="0.25">
      <c r="AB720" t="s">
        <v>140</v>
      </c>
      <c r="AC720">
        <v>0.27560499999999999</v>
      </c>
      <c r="AD720">
        <v>3.628377</v>
      </c>
      <c r="AE720">
        <v>18152311266</v>
      </c>
      <c r="AF720">
        <v>65863429742</v>
      </c>
    </row>
    <row r="721" spans="28:32" x14ac:dyDescent="0.25">
      <c r="AB721" t="s">
        <v>141</v>
      </c>
      <c r="AC721">
        <v>0.27635900000000002</v>
      </c>
      <c r="AD721">
        <v>3.6184769999999999</v>
      </c>
      <c r="AE721">
        <v>18201976496</v>
      </c>
      <c r="AF721">
        <v>65863429742</v>
      </c>
    </row>
    <row r="722" spans="28:32" x14ac:dyDescent="0.25">
      <c r="AB722" t="s">
        <v>142</v>
      </c>
      <c r="AC722">
        <v>0.27421899999999999</v>
      </c>
      <c r="AD722">
        <v>3.6467230000000002</v>
      </c>
      <c r="AE722">
        <v>18060992430</v>
      </c>
      <c r="AF722">
        <v>65863429742</v>
      </c>
    </row>
    <row r="723" spans="28:32" x14ac:dyDescent="0.25">
      <c r="AB723" t="s">
        <v>143</v>
      </c>
      <c r="AC723">
        <v>0.27280799999999999</v>
      </c>
      <c r="AD723">
        <v>3.6655859999999998</v>
      </c>
      <c r="AE723">
        <v>17968050563</v>
      </c>
      <c r="AF723">
        <v>65863429742</v>
      </c>
    </row>
    <row r="724" spans="28:32" x14ac:dyDescent="0.25">
      <c r="AB724" t="s">
        <v>144</v>
      </c>
      <c r="AC724">
        <v>0.28001500000000001</v>
      </c>
      <c r="AD724">
        <v>3.5712359999999999</v>
      </c>
      <c r="AE724">
        <v>18442754738</v>
      </c>
      <c r="AF724">
        <v>65863429742</v>
      </c>
    </row>
    <row r="725" spans="28:32" x14ac:dyDescent="0.25">
      <c r="AB725" t="s">
        <v>145</v>
      </c>
      <c r="AC725">
        <v>0.27969699999999997</v>
      </c>
      <c r="AD725">
        <v>3.5752989999999998</v>
      </c>
      <c r="AE725">
        <v>18421797901</v>
      </c>
      <c r="AF725">
        <v>65863429742</v>
      </c>
    </row>
    <row r="726" spans="28:32" x14ac:dyDescent="0.25">
      <c r="AB726" t="s">
        <v>146</v>
      </c>
      <c r="AC726">
        <v>0.27268700000000001</v>
      </c>
      <c r="AD726">
        <v>3.6672039999999999</v>
      </c>
      <c r="AE726">
        <v>17960120275</v>
      </c>
      <c r="AF726">
        <v>65863429742</v>
      </c>
    </row>
    <row r="727" spans="28:32" x14ac:dyDescent="0.25">
      <c r="AB727" t="s">
        <v>147</v>
      </c>
      <c r="AC727">
        <v>0.27398499999999998</v>
      </c>
      <c r="AD727">
        <v>3.6498390000000001</v>
      </c>
      <c r="AE727">
        <v>18045572393</v>
      </c>
      <c r="AF727">
        <v>65863429742</v>
      </c>
    </row>
    <row r="728" spans="28:32" x14ac:dyDescent="0.25">
      <c r="AB728" t="s">
        <v>148</v>
      </c>
      <c r="AC728">
        <v>0.26122499999999998</v>
      </c>
      <c r="AD728">
        <v>3.8281139999999998</v>
      </c>
      <c r="AE728">
        <v>17205188648</v>
      </c>
      <c r="AF728">
        <v>65863429742</v>
      </c>
    </row>
    <row r="729" spans="28:32" x14ac:dyDescent="0.25">
      <c r="AB729" t="s">
        <v>149</v>
      </c>
      <c r="AC729">
        <v>0.27115899999999998</v>
      </c>
      <c r="AD729">
        <v>3.6878690000000001</v>
      </c>
      <c r="AE729">
        <v>17859481597</v>
      </c>
      <c r="AF729">
        <v>65863429742</v>
      </c>
    </row>
    <row r="730" spans="28:32" x14ac:dyDescent="0.25">
      <c r="AB730" t="s">
        <v>176</v>
      </c>
      <c r="AC730">
        <v>0.264988</v>
      </c>
      <c r="AD730">
        <v>3.773749</v>
      </c>
      <c r="AE730">
        <v>17453051451</v>
      </c>
      <c r="AF730">
        <v>65863429742</v>
      </c>
    </row>
    <row r="732" spans="28:32" x14ac:dyDescent="0.25">
      <c r="AB732" t="s">
        <v>195</v>
      </c>
    </row>
    <row r="734" spans="28:32" x14ac:dyDescent="0.25">
      <c r="AB734" t="s">
        <v>132</v>
      </c>
      <c r="AC734">
        <v>0.376274</v>
      </c>
      <c r="AD734">
        <v>2.6576360000000001</v>
      </c>
      <c r="AE734">
        <v>24782909585</v>
      </c>
      <c r="AF734">
        <v>65863948237</v>
      </c>
    </row>
    <row r="735" spans="28:32" x14ac:dyDescent="0.25">
      <c r="AB735" t="s">
        <v>115</v>
      </c>
      <c r="AC735">
        <v>0.38652300000000001</v>
      </c>
      <c r="AD735">
        <v>2.5871689999999998</v>
      </c>
      <c r="AE735">
        <v>25457918261</v>
      </c>
      <c r="AF735">
        <v>65863948237</v>
      </c>
    </row>
    <row r="736" spans="28:32" x14ac:dyDescent="0.25">
      <c r="AB736" t="s">
        <v>133</v>
      </c>
      <c r="AC736">
        <v>0.38138</v>
      </c>
      <c r="AD736">
        <v>2.622055</v>
      </c>
      <c r="AE736">
        <v>25119205760</v>
      </c>
      <c r="AF736">
        <v>65863948237</v>
      </c>
    </row>
    <row r="737" spans="28:32" x14ac:dyDescent="0.25">
      <c r="AB737" t="s">
        <v>134</v>
      </c>
      <c r="AC737">
        <v>0.28839199999999998</v>
      </c>
      <c r="AD737">
        <v>3.4675060000000002</v>
      </c>
      <c r="AE737">
        <v>18994617907</v>
      </c>
      <c r="AF737">
        <v>65863948237</v>
      </c>
    </row>
    <row r="738" spans="28:32" x14ac:dyDescent="0.25">
      <c r="AB738" t="s">
        <v>135</v>
      </c>
      <c r="AC738">
        <v>0.30309599999999998</v>
      </c>
      <c r="AD738">
        <v>3.2992889999999999</v>
      </c>
      <c r="AE738">
        <v>19963075302</v>
      </c>
      <c r="AF738">
        <v>65863948237</v>
      </c>
    </row>
    <row r="739" spans="28:32" x14ac:dyDescent="0.25">
      <c r="AB739" t="s">
        <v>136</v>
      </c>
      <c r="AC739">
        <v>0.37237900000000002</v>
      </c>
      <c r="AD739">
        <v>2.685438</v>
      </c>
      <c r="AE739">
        <v>24526337974</v>
      </c>
      <c r="AF739">
        <v>65863948237</v>
      </c>
    </row>
    <row r="740" spans="28:32" x14ac:dyDescent="0.25">
      <c r="AB740" t="s">
        <v>137</v>
      </c>
      <c r="AC740">
        <v>0.38243300000000002</v>
      </c>
      <c r="AD740">
        <v>2.6148359999999999</v>
      </c>
      <c r="AE740">
        <v>25188556117</v>
      </c>
      <c r="AF740">
        <v>65863948237</v>
      </c>
    </row>
    <row r="741" spans="28:32" x14ac:dyDescent="0.25">
      <c r="AB741" t="s">
        <v>138</v>
      </c>
      <c r="AC741">
        <v>0.53728900000000002</v>
      </c>
      <c r="AD741">
        <v>1.8611949999999999</v>
      </c>
      <c r="AE741">
        <v>35387988038</v>
      </c>
      <c r="AF741">
        <v>65863948237</v>
      </c>
    </row>
    <row r="742" spans="28:32" x14ac:dyDescent="0.25">
      <c r="AB742" t="s">
        <v>139</v>
      </c>
      <c r="AC742">
        <v>0.53806299999999996</v>
      </c>
      <c r="AD742">
        <v>1.858517</v>
      </c>
      <c r="AE742">
        <v>35438980677</v>
      </c>
      <c r="AF742">
        <v>65863948237</v>
      </c>
    </row>
    <row r="743" spans="28:32" x14ac:dyDescent="0.25">
      <c r="AB743" t="s">
        <v>140</v>
      </c>
      <c r="AC743">
        <v>0.377079</v>
      </c>
      <c r="AD743">
        <v>2.6519650000000001</v>
      </c>
      <c r="AE743">
        <v>24835906934</v>
      </c>
      <c r="AF743">
        <v>65863948237</v>
      </c>
    </row>
    <row r="744" spans="28:32" x14ac:dyDescent="0.25">
      <c r="AB744" t="s">
        <v>141</v>
      </c>
      <c r="AC744">
        <v>0.38345099999999999</v>
      </c>
      <c r="AD744">
        <v>2.6078969999999999</v>
      </c>
      <c r="AE744">
        <v>25255575462</v>
      </c>
      <c r="AF744">
        <v>65863948237</v>
      </c>
    </row>
    <row r="745" spans="28:32" x14ac:dyDescent="0.25">
      <c r="AB745" t="s">
        <v>142</v>
      </c>
      <c r="AC745">
        <v>0.379083</v>
      </c>
      <c r="AD745">
        <v>2.6379419999999998</v>
      </c>
      <c r="AE745">
        <v>24967924971</v>
      </c>
      <c r="AF745">
        <v>65863948237</v>
      </c>
    </row>
    <row r="746" spans="28:32" x14ac:dyDescent="0.25">
      <c r="AB746" t="s">
        <v>143</v>
      </c>
      <c r="AC746">
        <v>0.37663999999999997</v>
      </c>
      <c r="AD746">
        <v>2.6550560000000001</v>
      </c>
      <c r="AE746">
        <v>24806989467</v>
      </c>
      <c r="AF746">
        <v>65863948237</v>
      </c>
    </row>
    <row r="747" spans="28:32" x14ac:dyDescent="0.25">
      <c r="AB747" t="s">
        <v>144</v>
      </c>
      <c r="AC747">
        <v>0.38377499999999998</v>
      </c>
      <c r="AD747">
        <v>2.6056970000000002</v>
      </c>
      <c r="AE747">
        <v>25276903876</v>
      </c>
      <c r="AF747">
        <v>65863948237</v>
      </c>
    </row>
    <row r="748" spans="28:32" x14ac:dyDescent="0.25">
      <c r="AB748" t="s">
        <v>145</v>
      </c>
      <c r="AC748">
        <v>0.37952200000000003</v>
      </c>
      <c r="AD748">
        <v>2.6348929999999999</v>
      </c>
      <c r="AE748">
        <v>24996820845</v>
      </c>
      <c r="AF748">
        <v>65863948237</v>
      </c>
    </row>
    <row r="749" spans="28:32" x14ac:dyDescent="0.25">
      <c r="AB749" t="s">
        <v>146</v>
      </c>
      <c r="AC749">
        <v>0.380658</v>
      </c>
      <c r="AD749">
        <v>2.627033</v>
      </c>
      <c r="AE749">
        <v>25071614354</v>
      </c>
      <c r="AF749">
        <v>65863948237</v>
      </c>
    </row>
    <row r="750" spans="28:32" x14ac:dyDescent="0.25">
      <c r="AB750" t="s">
        <v>147</v>
      </c>
      <c r="AC750">
        <v>0.37075399999999997</v>
      </c>
      <c r="AD750">
        <v>2.6972079999999998</v>
      </c>
      <c r="AE750">
        <v>24419302566</v>
      </c>
      <c r="AF750">
        <v>65863948237</v>
      </c>
    </row>
    <row r="751" spans="28:32" x14ac:dyDescent="0.25">
      <c r="AB751" t="s">
        <v>148</v>
      </c>
      <c r="AC751">
        <v>0.36649799999999999</v>
      </c>
      <c r="AD751">
        <v>2.7285300000000001</v>
      </c>
      <c r="AE751">
        <v>24138988976</v>
      </c>
      <c r="AF751">
        <v>65863948237</v>
      </c>
    </row>
    <row r="752" spans="28:32" x14ac:dyDescent="0.25">
      <c r="AB752" t="s">
        <v>149</v>
      </c>
      <c r="AC752">
        <v>0.37365300000000001</v>
      </c>
      <c r="AD752">
        <v>2.6762809999999999</v>
      </c>
      <c r="AE752">
        <v>24610252422</v>
      </c>
      <c r="AF752">
        <v>65863948237</v>
      </c>
    </row>
    <row r="753" spans="28:32" x14ac:dyDescent="0.25">
      <c r="AB753" t="s">
        <v>176</v>
      </c>
      <c r="AC753">
        <v>0.36854599999999998</v>
      </c>
      <c r="AD753">
        <v>2.7133620000000001</v>
      </c>
      <c r="AE753">
        <v>24273927411</v>
      </c>
      <c r="AF753">
        <v>65863948237</v>
      </c>
    </row>
    <row r="755" spans="28:32" x14ac:dyDescent="0.25">
      <c r="AB755" t="s">
        <v>97</v>
      </c>
    </row>
    <row r="757" spans="28:32" x14ac:dyDescent="0.25">
      <c r="AB757" t="s">
        <v>196</v>
      </c>
    </row>
    <row r="759" spans="28:32" x14ac:dyDescent="0.25">
      <c r="AB759" t="s">
        <v>132</v>
      </c>
      <c r="AC759">
        <v>0.17845800000000001</v>
      </c>
      <c r="AD759">
        <v>5.6035709999999996</v>
      </c>
      <c r="AE759">
        <v>19297339575</v>
      </c>
      <c r="AF759">
        <v>108134019035</v>
      </c>
    </row>
    <row r="760" spans="28:32" x14ac:dyDescent="0.25">
      <c r="AB760" t="s">
        <v>115</v>
      </c>
      <c r="AC760">
        <v>0.176708</v>
      </c>
      <c r="AD760">
        <v>5.6590400000000001</v>
      </c>
      <c r="AE760">
        <v>19108190362</v>
      </c>
      <c r="AF760">
        <v>108134019035</v>
      </c>
    </row>
    <row r="761" spans="28:32" x14ac:dyDescent="0.25">
      <c r="AB761" t="s">
        <v>133</v>
      </c>
      <c r="AC761">
        <v>0.177319</v>
      </c>
      <c r="AD761">
        <v>5.639545</v>
      </c>
      <c r="AE761">
        <v>19174246621</v>
      </c>
      <c r="AF761">
        <v>108134019035</v>
      </c>
    </row>
    <row r="762" spans="28:32" x14ac:dyDescent="0.25">
      <c r="AB762" t="s">
        <v>134</v>
      </c>
      <c r="AC762">
        <v>0.17404600000000001</v>
      </c>
      <c r="AD762">
        <v>5.7456209999999999</v>
      </c>
      <c r="AE762">
        <v>18820250582</v>
      </c>
      <c r="AF762">
        <v>108134019035</v>
      </c>
    </row>
    <row r="763" spans="28:32" x14ac:dyDescent="0.25">
      <c r="AB763" t="s">
        <v>135</v>
      </c>
      <c r="AC763">
        <v>0.178096</v>
      </c>
      <c r="AD763">
        <v>5.6149380000000004</v>
      </c>
      <c r="AE763">
        <v>19258275980</v>
      </c>
      <c r="AF763">
        <v>108134019035</v>
      </c>
    </row>
    <row r="764" spans="28:32" x14ac:dyDescent="0.25">
      <c r="AB764" t="s">
        <v>136</v>
      </c>
      <c r="AC764">
        <v>0.176592</v>
      </c>
      <c r="AD764">
        <v>5.6627809999999998</v>
      </c>
      <c r="AE764">
        <v>19095568431</v>
      </c>
      <c r="AF764">
        <v>108134019035</v>
      </c>
    </row>
    <row r="765" spans="28:32" x14ac:dyDescent="0.25">
      <c r="AB765" t="s">
        <v>137</v>
      </c>
      <c r="AC765">
        <v>0.178119</v>
      </c>
      <c r="AD765">
        <v>5.6142110000000001</v>
      </c>
      <c r="AE765">
        <v>19260769458</v>
      </c>
      <c r="AF765">
        <v>108134019035</v>
      </c>
    </row>
    <row r="766" spans="28:32" x14ac:dyDescent="0.25">
      <c r="AB766" t="s">
        <v>138</v>
      </c>
      <c r="AC766">
        <v>0.181669</v>
      </c>
      <c r="AD766">
        <v>5.5045190000000002</v>
      </c>
      <c r="AE766">
        <v>19644590655</v>
      </c>
      <c r="AF766">
        <v>108134019035</v>
      </c>
    </row>
    <row r="767" spans="28:32" x14ac:dyDescent="0.25">
      <c r="AB767" t="s">
        <v>139</v>
      </c>
      <c r="AC767">
        <v>0.18185599999999999</v>
      </c>
      <c r="AD767">
        <v>5.4988619999999999</v>
      </c>
      <c r="AE767">
        <v>19664799512</v>
      </c>
      <c r="AF767">
        <v>108134019035</v>
      </c>
    </row>
    <row r="768" spans="28:32" x14ac:dyDescent="0.25">
      <c r="AB768" t="s">
        <v>140</v>
      </c>
      <c r="AC768">
        <v>0.17689299999999999</v>
      </c>
      <c r="AD768">
        <v>5.653143</v>
      </c>
      <c r="AE768">
        <v>19128124167</v>
      </c>
      <c r="AF768">
        <v>108134019035</v>
      </c>
    </row>
    <row r="769" spans="28:32" x14ac:dyDescent="0.25">
      <c r="AB769" t="s">
        <v>141</v>
      </c>
      <c r="AC769">
        <v>0.17949399999999999</v>
      </c>
      <c r="AD769">
        <v>5.5712080000000004</v>
      </c>
      <c r="AE769">
        <v>19409438835</v>
      </c>
      <c r="AF769">
        <v>108134019035</v>
      </c>
    </row>
    <row r="770" spans="28:32" x14ac:dyDescent="0.25">
      <c r="AB770" t="s">
        <v>142</v>
      </c>
      <c r="AC770">
        <v>0.177258</v>
      </c>
      <c r="AD770">
        <v>5.6414850000000003</v>
      </c>
      <c r="AE770">
        <v>19167652566</v>
      </c>
      <c r="AF770">
        <v>108134019035</v>
      </c>
    </row>
    <row r="771" spans="28:32" x14ac:dyDescent="0.25">
      <c r="AB771" t="s">
        <v>143</v>
      </c>
      <c r="AC771">
        <v>0.17442299999999999</v>
      </c>
      <c r="AD771">
        <v>5.7332039999999997</v>
      </c>
      <c r="AE771">
        <v>18861009334</v>
      </c>
      <c r="AF771">
        <v>108134019035</v>
      </c>
    </row>
    <row r="772" spans="28:32" x14ac:dyDescent="0.25">
      <c r="AB772" t="s">
        <v>144</v>
      </c>
      <c r="AC772">
        <v>0.177705</v>
      </c>
      <c r="AD772">
        <v>5.6272919999999997</v>
      </c>
      <c r="AE772">
        <v>19215994377</v>
      </c>
      <c r="AF772">
        <v>108134019035</v>
      </c>
    </row>
    <row r="773" spans="28:32" x14ac:dyDescent="0.25">
      <c r="AB773" t="s">
        <v>145</v>
      </c>
      <c r="AC773">
        <v>0.178063</v>
      </c>
      <c r="AD773">
        <v>5.6159970000000001</v>
      </c>
      <c r="AE773">
        <v>19254643362</v>
      </c>
      <c r="AF773">
        <v>108134019035</v>
      </c>
    </row>
    <row r="774" spans="28:32" x14ac:dyDescent="0.25">
      <c r="AB774" t="s">
        <v>146</v>
      </c>
      <c r="AC774">
        <v>0.17694699999999999</v>
      </c>
      <c r="AD774">
        <v>5.6513989999999996</v>
      </c>
      <c r="AE774">
        <v>19134028018</v>
      </c>
      <c r="AF774">
        <v>108134019035</v>
      </c>
    </row>
    <row r="775" spans="28:32" x14ac:dyDescent="0.25">
      <c r="AB775" t="s">
        <v>147</v>
      </c>
      <c r="AC775">
        <v>0.180674</v>
      </c>
      <c r="AD775">
        <v>5.5348379999999997</v>
      </c>
      <c r="AE775">
        <v>19536979891</v>
      </c>
      <c r="AF775">
        <v>108134019035</v>
      </c>
    </row>
    <row r="776" spans="28:32" x14ac:dyDescent="0.25">
      <c r="AB776" t="s">
        <v>148</v>
      </c>
      <c r="AC776">
        <v>0.172657</v>
      </c>
      <c r="AD776">
        <v>5.7918329999999996</v>
      </c>
      <c r="AE776">
        <v>18670086178</v>
      </c>
      <c r="AF776">
        <v>108134019035</v>
      </c>
    </row>
    <row r="777" spans="28:32" x14ac:dyDescent="0.25">
      <c r="AB777" t="s">
        <v>149</v>
      </c>
      <c r="AC777">
        <v>0.17677699999999999</v>
      </c>
      <c r="AD777">
        <v>5.6568560000000003</v>
      </c>
      <c r="AE777">
        <v>19115570181</v>
      </c>
      <c r="AF777">
        <v>108134019035</v>
      </c>
    </row>
    <row r="778" spans="28:32" x14ac:dyDescent="0.25">
      <c r="AB778" t="s">
        <v>176</v>
      </c>
      <c r="AC778">
        <v>0.17455300000000001</v>
      </c>
      <c r="AD778">
        <v>5.7289310000000002</v>
      </c>
      <c r="AE778">
        <v>18875077243</v>
      </c>
      <c r="AF778">
        <v>108134019035</v>
      </c>
    </row>
    <row r="780" spans="28:32" x14ac:dyDescent="0.25">
      <c r="AB780" t="s">
        <v>197</v>
      </c>
    </row>
    <row r="782" spans="28:32" x14ac:dyDescent="0.25">
      <c r="AB782" t="s">
        <v>132</v>
      </c>
      <c r="AC782">
        <v>0.234208</v>
      </c>
      <c r="AD782">
        <v>4.2697070000000004</v>
      </c>
      <c r="AE782">
        <v>25326190398</v>
      </c>
      <c r="AF782">
        <v>108135424798</v>
      </c>
    </row>
    <row r="783" spans="28:32" x14ac:dyDescent="0.25">
      <c r="AB783" t="s">
        <v>115</v>
      </c>
      <c r="AC783">
        <v>0.23998800000000001</v>
      </c>
      <c r="AD783">
        <v>4.1668700000000003</v>
      </c>
      <c r="AE783">
        <v>25951236386</v>
      </c>
      <c r="AF783">
        <v>108135424798</v>
      </c>
    </row>
    <row r="784" spans="28:32" x14ac:dyDescent="0.25">
      <c r="AB784" t="s">
        <v>133</v>
      </c>
      <c r="AC784">
        <v>0.23752799999999999</v>
      </c>
      <c r="AD784">
        <v>4.2100359999999997</v>
      </c>
      <c r="AE784">
        <v>25685153140</v>
      </c>
      <c r="AF784">
        <v>108135424798</v>
      </c>
    </row>
    <row r="785" spans="28:32" x14ac:dyDescent="0.25">
      <c r="AB785" t="s">
        <v>134</v>
      </c>
      <c r="AC785">
        <v>0.19333800000000001</v>
      </c>
      <c r="AD785">
        <v>5.1723020000000002</v>
      </c>
      <c r="AE785">
        <v>20906633379</v>
      </c>
      <c r="AF785">
        <v>108135424798</v>
      </c>
    </row>
    <row r="786" spans="28:32" x14ac:dyDescent="0.25">
      <c r="AB786" t="s">
        <v>135</v>
      </c>
      <c r="AC786">
        <v>0.19836599999999999</v>
      </c>
      <c r="AD786">
        <v>5.0411770000000002</v>
      </c>
      <c r="AE786">
        <v>21450433486</v>
      </c>
      <c r="AF786">
        <v>108135424798</v>
      </c>
    </row>
    <row r="787" spans="28:32" x14ac:dyDescent="0.25">
      <c r="AB787" t="s">
        <v>136</v>
      </c>
      <c r="AC787">
        <v>0.23449700000000001</v>
      </c>
      <c r="AD787">
        <v>4.2644409999999997</v>
      </c>
      <c r="AE787">
        <v>25357466814</v>
      </c>
      <c r="AF787">
        <v>108135424798</v>
      </c>
    </row>
    <row r="788" spans="28:32" x14ac:dyDescent="0.25">
      <c r="AB788" t="s">
        <v>137</v>
      </c>
      <c r="AC788">
        <v>0.23838200000000001</v>
      </c>
      <c r="AD788">
        <v>4.1949529999999999</v>
      </c>
      <c r="AE788">
        <v>25777508630</v>
      </c>
      <c r="AF788">
        <v>108135424798</v>
      </c>
    </row>
    <row r="789" spans="28:32" x14ac:dyDescent="0.25">
      <c r="AB789" t="s">
        <v>138</v>
      </c>
      <c r="AC789">
        <v>0.34277200000000002</v>
      </c>
      <c r="AD789">
        <v>2.917392</v>
      </c>
      <c r="AE789">
        <v>37065785112</v>
      </c>
      <c r="AF789">
        <v>108135424798</v>
      </c>
    </row>
    <row r="790" spans="28:32" x14ac:dyDescent="0.25">
      <c r="AB790" t="s">
        <v>139</v>
      </c>
      <c r="AC790">
        <v>0.332092</v>
      </c>
      <c r="AD790">
        <v>3.011212</v>
      </c>
      <c r="AE790">
        <v>35910929423</v>
      </c>
      <c r="AF790">
        <v>108135424798</v>
      </c>
    </row>
    <row r="791" spans="28:32" x14ac:dyDescent="0.25">
      <c r="AB791" t="s">
        <v>140</v>
      </c>
      <c r="AC791">
        <v>0.23360500000000001</v>
      </c>
      <c r="AD791">
        <v>4.2807310000000003</v>
      </c>
      <c r="AE791">
        <v>25260973316</v>
      </c>
      <c r="AF791">
        <v>108135424798</v>
      </c>
    </row>
    <row r="792" spans="28:32" x14ac:dyDescent="0.25">
      <c r="AB792" t="s">
        <v>141</v>
      </c>
      <c r="AC792">
        <v>0.239846</v>
      </c>
      <c r="AD792">
        <v>4.1693429999999996</v>
      </c>
      <c r="AE792">
        <v>25935841999</v>
      </c>
      <c r="AF792">
        <v>108135424798</v>
      </c>
    </row>
    <row r="793" spans="28:32" x14ac:dyDescent="0.25">
      <c r="AB793" t="s">
        <v>142</v>
      </c>
      <c r="AC793">
        <v>0.23846500000000001</v>
      </c>
      <c r="AD793">
        <v>4.1934829999999996</v>
      </c>
      <c r="AE793">
        <v>25786541199</v>
      </c>
      <c r="AF793">
        <v>108135424798</v>
      </c>
    </row>
    <row r="794" spans="28:32" x14ac:dyDescent="0.25">
      <c r="AB794" t="s">
        <v>143</v>
      </c>
      <c r="AC794">
        <v>0.23649400000000001</v>
      </c>
      <c r="AD794">
        <v>4.2284439999999996</v>
      </c>
      <c r="AE794">
        <v>25573338403</v>
      </c>
      <c r="AF794">
        <v>108135424798</v>
      </c>
    </row>
    <row r="795" spans="28:32" x14ac:dyDescent="0.25">
      <c r="AB795" t="s">
        <v>144</v>
      </c>
      <c r="AC795">
        <v>0.239228</v>
      </c>
      <c r="AD795">
        <v>4.1801089999999999</v>
      </c>
      <c r="AE795">
        <v>25869043965</v>
      </c>
      <c r="AF795">
        <v>108135424798</v>
      </c>
    </row>
    <row r="796" spans="28:32" x14ac:dyDescent="0.25">
      <c r="AB796" t="s">
        <v>145</v>
      </c>
      <c r="AC796">
        <v>0.23541400000000001</v>
      </c>
      <c r="AD796">
        <v>4.2478400000000001</v>
      </c>
      <c r="AE796">
        <v>25456565745</v>
      </c>
      <c r="AF796">
        <v>108135424798</v>
      </c>
    </row>
    <row r="797" spans="28:32" x14ac:dyDescent="0.25">
      <c r="AB797" t="s">
        <v>146</v>
      </c>
      <c r="AC797">
        <v>0.235791</v>
      </c>
      <c r="AD797">
        <v>4.2410379999999996</v>
      </c>
      <c r="AE797">
        <v>25497398843</v>
      </c>
      <c r="AF797">
        <v>108135424798</v>
      </c>
    </row>
    <row r="798" spans="28:32" x14ac:dyDescent="0.25">
      <c r="AB798" t="s">
        <v>147</v>
      </c>
      <c r="AC798">
        <v>0.23075100000000001</v>
      </c>
      <c r="AD798">
        <v>4.3336740000000002</v>
      </c>
      <c r="AE798">
        <v>24952366734</v>
      </c>
      <c r="AF798">
        <v>108135424798</v>
      </c>
    </row>
    <row r="799" spans="28:32" x14ac:dyDescent="0.25">
      <c r="AB799" t="s">
        <v>148</v>
      </c>
      <c r="AC799">
        <v>0.230046</v>
      </c>
      <c r="AD799">
        <v>4.346965</v>
      </c>
      <c r="AE799">
        <v>24876072566</v>
      </c>
      <c r="AF799">
        <v>108135424798</v>
      </c>
    </row>
    <row r="800" spans="28:32" x14ac:dyDescent="0.25">
      <c r="AB800" t="s">
        <v>149</v>
      </c>
      <c r="AC800">
        <v>0.23323199999999999</v>
      </c>
      <c r="AD800">
        <v>4.287579</v>
      </c>
      <c r="AE800">
        <v>25220624066</v>
      </c>
      <c r="AF800">
        <v>108135424798</v>
      </c>
    </row>
    <row r="801" spans="28:32" x14ac:dyDescent="0.25">
      <c r="AB801" t="s">
        <v>176</v>
      </c>
      <c r="AC801">
        <v>0.230937</v>
      </c>
      <c r="AD801">
        <v>4.3301869999999996</v>
      </c>
      <c r="AE801">
        <v>24972459981</v>
      </c>
      <c r="AF801">
        <v>108135424798</v>
      </c>
    </row>
    <row r="803" spans="28:32" x14ac:dyDescent="0.25">
      <c r="AB803" t="s">
        <v>97</v>
      </c>
    </row>
    <row r="805" spans="28:32" x14ac:dyDescent="0.25">
      <c r="AB805" t="s">
        <v>198</v>
      </c>
    </row>
    <row r="807" spans="28:32" x14ac:dyDescent="0.25">
      <c r="AB807" t="s">
        <v>132</v>
      </c>
      <c r="AC807">
        <v>0.13669200000000001</v>
      </c>
      <c r="AD807">
        <v>7.3157189999999996</v>
      </c>
      <c r="AE807">
        <v>23112196528</v>
      </c>
      <c r="AF807">
        <v>169082328539</v>
      </c>
    </row>
    <row r="808" spans="28:32" x14ac:dyDescent="0.25">
      <c r="AB808" t="s">
        <v>115</v>
      </c>
      <c r="AC808">
        <v>0.13491</v>
      </c>
      <c r="AD808">
        <v>7.412344</v>
      </c>
      <c r="AE808">
        <v>22810911115</v>
      </c>
      <c r="AF808">
        <v>169082328539</v>
      </c>
    </row>
    <row r="809" spans="28:32" x14ac:dyDescent="0.25">
      <c r="AB809" t="s">
        <v>133</v>
      </c>
      <c r="AC809">
        <v>0.13492899999999999</v>
      </c>
      <c r="AD809">
        <v>7.4113300000000004</v>
      </c>
      <c r="AE809">
        <v>22814034204</v>
      </c>
      <c r="AF809">
        <v>169082328539</v>
      </c>
    </row>
    <row r="810" spans="28:32" x14ac:dyDescent="0.25">
      <c r="AB810" t="s">
        <v>134</v>
      </c>
      <c r="AC810">
        <v>0.134301</v>
      </c>
      <c r="AD810">
        <v>7.4459489999999997</v>
      </c>
      <c r="AE810">
        <v>22707963669</v>
      </c>
      <c r="AF810">
        <v>169082328539</v>
      </c>
    </row>
    <row r="811" spans="28:32" x14ac:dyDescent="0.25">
      <c r="AB811" t="s">
        <v>135</v>
      </c>
      <c r="AC811">
        <v>0.13601199999999999</v>
      </c>
      <c r="AD811">
        <v>7.3523180000000004</v>
      </c>
      <c r="AE811">
        <v>22997146195</v>
      </c>
      <c r="AF811">
        <v>169082328539</v>
      </c>
    </row>
    <row r="812" spans="28:32" x14ac:dyDescent="0.25">
      <c r="AB812" t="s">
        <v>136</v>
      </c>
      <c r="AC812">
        <v>0.134939</v>
      </c>
      <c r="AD812">
        <v>7.4107789999999998</v>
      </c>
      <c r="AE812">
        <v>22815728261</v>
      </c>
      <c r="AF812">
        <v>169082328539</v>
      </c>
    </row>
    <row r="813" spans="28:32" x14ac:dyDescent="0.25">
      <c r="AB813" t="s">
        <v>137</v>
      </c>
      <c r="AC813">
        <v>0.135577</v>
      </c>
      <c r="AD813">
        <v>7.3758900000000001</v>
      </c>
      <c r="AE813">
        <v>22923650311</v>
      </c>
      <c r="AF813">
        <v>169082328539</v>
      </c>
    </row>
    <row r="814" spans="28:32" x14ac:dyDescent="0.25">
      <c r="AB814" t="s">
        <v>138</v>
      </c>
      <c r="AC814">
        <v>0.137297</v>
      </c>
      <c r="AD814">
        <v>7.2834709999999996</v>
      </c>
      <c r="AE814">
        <v>23214524733</v>
      </c>
      <c r="AF814">
        <v>169082328539</v>
      </c>
    </row>
    <row r="815" spans="28:32" x14ac:dyDescent="0.25">
      <c r="AB815" t="s">
        <v>139</v>
      </c>
      <c r="AC815">
        <v>0.13780500000000001</v>
      </c>
      <c r="AD815">
        <v>7.2566519999999999</v>
      </c>
      <c r="AE815">
        <v>23300322345</v>
      </c>
      <c r="AF815">
        <v>169082328539</v>
      </c>
    </row>
    <row r="816" spans="28:32" x14ac:dyDescent="0.25">
      <c r="AB816" t="s">
        <v>140</v>
      </c>
      <c r="AC816">
        <v>0.135212</v>
      </c>
      <c r="AD816">
        <v>7.3958180000000002</v>
      </c>
      <c r="AE816">
        <v>22861883504</v>
      </c>
      <c r="AF816">
        <v>169082328539</v>
      </c>
    </row>
    <row r="817" spans="28:32" x14ac:dyDescent="0.25">
      <c r="AB817" t="s">
        <v>141</v>
      </c>
      <c r="AC817">
        <v>0.136019</v>
      </c>
      <c r="AD817">
        <v>7.351934</v>
      </c>
      <c r="AE817">
        <v>22998345651</v>
      </c>
      <c r="AF817">
        <v>169082328539</v>
      </c>
    </row>
    <row r="818" spans="28:32" x14ac:dyDescent="0.25">
      <c r="AB818" t="s">
        <v>142</v>
      </c>
      <c r="AC818">
        <v>0.13453899999999999</v>
      </c>
      <c r="AD818">
        <v>7.4327769999999997</v>
      </c>
      <c r="AE818">
        <v>22748204408</v>
      </c>
      <c r="AF818">
        <v>169082328539</v>
      </c>
    </row>
    <row r="819" spans="28:32" x14ac:dyDescent="0.25">
      <c r="AB819" t="s">
        <v>143</v>
      </c>
      <c r="AC819">
        <v>0.133435</v>
      </c>
      <c r="AD819">
        <v>7.4942869999999999</v>
      </c>
      <c r="AE819">
        <v>22561497483</v>
      </c>
      <c r="AF819">
        <v>169082328539</v>
      </c>
    </row>
    <row r="820" spans="28:32" x14ac:dyDescent="0.25">
      <c r="AB820" t="s">
        <v>144</v>
      </c>
      <c r="AC820">
        <v>0.135159</v>
      </c>
      <c r="AD820">
        <v>7.398695</v>
      </c>
      <c r="AE820">
        <v>22852994706</v>
      </c>
      <c r="AF820">
        <v>169082328539</v>
      </c>
    </row>
    <row r="821" spans="28:32" x14ac:dyDescent="0.25">
      <c r="AB821" t="s">
        <v>145</v>
      </c>
      <c r="AC821">
        <v>0.13578899999999999</v>
      </c>
      <c r="AD821">
        <v>7.3643450000000001</v>
      </c>
      <c r="AE821">
        <v>22959587566</v>
      </c>
      <c r="AF821">
        <v>169082328539</v>
      </c>
    </row>
    <row r="822" spans="28:32" x14ac:dyDescent="0.25">
      <c r="AB822" t="s">
        <v>146</v>
      </c>
      <c r="AC822">
        <v>0.13187699999999999</v>
      </c>
      <c r="AD822">
        <v>7.5828360000000004</v>
      </c>
      <c r="AE822">
        <v>22298033974</v>
      </c>
      <c r="AF822">
        <v>169082328539</v>
      </c>
    </row>
    <row r="823" spans="28:32" x14ac:dyDescent="0.25">
      <c r="AB823" t="s">
        <v>147</v>
      </c>
      <c r="AC823">
        <v>0.135268</v>
      </c>
      <c r="AD823">
        <v>7.3927500000000004</v>
      </c>
      <c r="AE823">
        <v>22871369711</v>
      </c>
      <c r="AF823">
        <v>169082328539</v>
      </c>
    </row>
    <row r="824" spans="28:32" x14ac:dyDescent="0.25">
      <c r="AB824" t="s">
        <v>148</v>
      </c>
      <c r="AC824">
        <v>0.130694</v>
      </c>
      <c r="AD824">
        <v>7.6514420000000003</v>
      </c>
      <c r="AE824">
        <v>22098099717</v>
      </c>
      <c r="AF824">
        <v>169082328539</v>
      </c>
    </row>
    <row r="825" spans="28:32" x14ac:dyDescent="0.25">
      <c r="AB825" t="s">
        <v>149</v>
      </c>
      <c r="AC825">
        <v>0.131851</v>
      </c>
      <c r="AD825">
        <v>7.5843379999999998</v>
      </c>
      <c r="AE825">
        <v>22293616702</v>
      </c>
      <c r="AF825">
        <v>169082328539</v>
      </c>
    </row>
    <row r="826" spans="28:32" x14ac:dyDescent="0.25">
      <c r="AB826" t="s">
        <v>176</v>
      </c>
      <c r="AC826">
        <v>0.132023</v>
      </c>
      <c r="AD826">
        <v>7.5744600000000002</v>
      </c>
      <c r="AE826">
        <v>22322689927</v>
      </c>
      <c r="AF826">
        <v>169082328539</v>
      </c>
    </row>
    <row r="828" spans="28:32" x14ac:dyDescent="0.25">
      <c r="AB828" t="s">
        <v>199</v>
      </c>
    </row>
    <row r="830" spans="28:32" x14ac:dyDescent="0.25">
      <c r="AB830" t="s">
        <v>132</v>
      </c>
      <c r="AC830">
        <v>0.16617100000000001</v>
      </c>
      <c r="AD830">
        <v>6.0178940000000001</v>
      </c>
      <c r="AE830">
        <v>28097023359</v>
      </c>
      <c r="AF830">
        <v>169084911677</v>
      </c>
    </row>
    <row r="831" spans="28:32" x14ac:dyDescent="0.25">
      <c r="AB831" t="s">
        <v>115</v>
      </c>
      <c r="AC831">
        <v>0.16899700000000001</v>
      </c>
      <c r="AD831">
        <v>5.9172729999999998</v>
      </c>
      <c r="AE831">
        <v>28574801349</v>
      </c>
      <c r="AF831">
        <v>169084911677</v>
      </c>
    </row>
    <row r="832" spans="28:32" x14ac:dyDescent="0.25">
      <c r="AB832" t="s">
        <v>133</v>
      </c>
      <c r="AC832">
        <v>0.16761799999999999</v>
      </c>
      <c r="AD832">
        <v>5.965935</v>
      </c>
      <c r="AE832">
        <v>28341728292</v>
      </c>
      <c r="AF832">
        <v>169084911677</v>
      </c>
    </row>
    <row r="833" spans="28:32" x14ac:dyDescent="0.25">
      <c r="AB833" t="s">
        <v>134</v>
      </c>
      <c r="AC833">
        <v>0.15140400000000001</v>
      </c>
      <c r="AD833">
        <v>6.6048410000000004</v>
      </c>
      <c r="AE833">
        <v>25600147446</v>
      </c>
      <c r="AF833">
        <v>169084911677</v>
      </c>
    </row>
    <row r="834" spans="28:32" x14ac:dyDescent="0.25">
      <c r="AB834" t="s">
        <v>135</v>
      </c>
      <c r="AC834">
        <v>0.15337500000000001</v>
      </c>
      <c r="AD834">
        <v>6.5199699999999998</v>
      </c>
      <c r="AE834">
        <v>25933387448</v>
      </c>
      <c r="AF834">
        <v>169084911677</v>
      </c>
    </row>
    <row r="835" spans="28:32" x14ac:dyDescent="0.25">
      <c r="AB835" t="s">
        <v>136</v>
      </c>
      <c r="AC835">
        <v>0.165936</v>
      </c>
      <c r="AD835">
        <v>6.0264129999999998</v>
      </c>
      <c r="AE835">
        <v>28057307848</v>
      </c>
      <c r="AF835">
        <v>169084911677</v>
      </c>
    </row>
    <row r="836" spans="28:32" x14ac:dyDescent="0.25">
      <c r="AB836" t="s">
        <v>137</v>
      </c>
      <c r="AC836">
        <v>0.16780900000000001</v>
      </c>
      <c r="AD836">
        <v>5.9591690000000002</v>
      </c>
      <c r="AE836">
        <v>28373906435</v>
      </c>
      <c r="AF836">
        <v>169084911677</v>
      </c>
    </row>
    <row r="837" spans="28:32" x14ac:dyDescent="0.25">
      <c r="AB837" t="s">
        <v>138</v>
      </c>
      <c r="AC837">
        <v>0.23875399999999999</v>
      </c>
      <c r="AD837">
        <v>4.1884189999999997</v>
      </c>
      <c r="AE837">
        <v>40369623338</v>
      </c>
      <c r="AF837">
        <v>169084911677</v>
      </c>
    </row>
    <row r="838" spans="28:32" x14ac:dyDescent="0.25">
      <c r="AB838" t="s">
        <v>139</v>
      </c>
      <c r="AC838">
        <v>0.221391</v>
      </c>
      <c r="AD838">
        <v>4.5168949999999999</v>
      </c>
      <c r="AE838">
        <v>37433878779</v>
      </c>
      <c r="AF838">
        <v>169084911677</v>
      </c>
    </row>
    <row r="839" spans="28:32" x14ac:dyDescent="0.25">
      <c r="AB839" t="s">
        <v>140</v>
      </c>
      <c r="AC839">
        <v>0.16395899999999999</v>
      </c>
      <c r="AD839">
        <v>6.0990710000000004</v>
      </c>
      <c r="AE839">
        <v>27723061265</v>
      </c>
      <c r="AF839">
        <v>169084911677</v>
      </c>
    </row>
    <row r="840" spans="28:32" x14ac:dyDescent="0.25">
      <c r="AB840" t="s">
        <v>141</v>
      </c>
      <c r="AC840">
        <v>0.16874700000000001</v>
      </c>
      <c r="AD840">
        <v>5.926031</v>
      </c>
      <c r="AE840">
        <v>28532573985</v>
      </c>
      <c r="AF840">
        <v>169084911677</v>
      </c>
    </row>
    <row r="841" spans="28:32" x14ac:dyDescent="0.25">
      <c r="AB841" t="s">
        <v>142</v>
      </c>
      <c r="AC841">
        <v>0.167572</v>
      </c>
      <c r="AD841">
        <v>5.9675729999999998</v>
      </c>
      <c r="AE841">
        <v>28333951506</v>
      </c>
      <c r="AF841">
        <v>169084911677</v>
      </c>
    </row>
    <row r="842" spans="28:32" x14ac:dyDescent="0.25">
      <c r="AB842" t="s">
        <v>143</v>
      </c>
      <c r="AC842">
        <v>0.166269</v>
      </c>
      <c r="AD842">
        <v>6.0143399999999998</v>
      </c>
      <c r="AE842">
        <v>28113625899</v>
      </c>
      <c r="AF842">
        <v>169084911677</v>
      </c>
    </row>
    <row r="843" spans="28:32" x14ac:dyDescent="0.25">
      <c r="AB843" t="s">
        <v>144</v>
      </c>
      <c r="AC843">
        <v>0.16795399999999999</v>
      </c>
      <c r="AD843">
        <v>5.9540150000000001</v>
      </c>
      <c r="AE843">
        <v>28398469275</v>
      </c>
      <c r="AF843">
        <v>169084911677</v>
      </c>
    </row>
    <row r="844" spans="28:32" x14ac:dyDescent="0.25">
      <c r="AB844" t="s">
        <v>145</v>
      </c>
      <c r="AC844">
        <v>0.16404199999999999</v>
      </c>
      <c r="AD844">
        <v>6.0960109999999998</v>
      </c>
      <c r="AE844">
        <v>27736974744</v>
      </c>
      <c r="AF844">
        <v>169084911677</v>
      </c>
    </row>
    <row r="845" spans="28:32" x14ac:dyDescent="0.25">
      <c r="AB845" t="s">
        <v>146</v>
      </c>
      <c r="AC845">
        <v>0.16367399999999999</v>
      </c>
      <c r="AD845">
        <v>6.1097049999999999</v>
      </c>
      <c r="AE845">
        <v>27674806908</v>
      </c>
      <c r="AF845">
        <v>169084911677</v>
      </c>
    </row>
    <row r="846" spans="28:32" x14ac:dyDescent="0.25">
      <c r="AB846" t="s">
        <v>147</v>
      </c>
      <c r="AC846">
        <v>0.16232199999999999</v>
      </c>
      <c r="AD846">
        <v>6.1605910000000002</v>
      </c>
      <c r="AE846">
        <v>27446215216</v>
      </c>
      <c r="AF846">
        <v>169084911677</v>
      </c>
    </row>
    <row r="847" spans="28:32" x14ac:dyDescent="0.25">
      <c r="AB847" t="s">
        <v>148</v>
      </c>
      <c r="AC847">
        <v>0.16112899999999999</v>
      </c>
      <c r="AD847">
        <v>6.2062059999999999</v>
      </c>
      <c r="AE847">
        <v>27244490620</v>
      </c>
      <c r="AF847">
        <v>169084911677</v>
      </c>
    </row>
    <row r="848" spans="28:32" x14ac:dyDescent="0.25">
      <c r="AB848" t="s">
        <v>149</v>
      </c>
      <c r="AC848">
        <v>0.16200800000000001</v>
      </c>
      <c r="AD848">
        <v>6.1725300000000001</v>
      </c>
      <c r="AE848">
        <v>27393128506</v>
      </c>
      <c r="AF848">
        <v>169084911677</v>
      </c>
    </row>
    <row r="849" spans="28:32" x14ac:dyDescent="0.25">
      <c r="AB849" t="s">
        <v>176</v>
      </c>
      <c r="AC849">
        <v>0.162052</v>
      </c>
      <c r="AD849">
        <v>6.1708489999999996</v>
      </c>
      <c r="AE849">
        <v>27400590166</v>
      </c>
      <c r="AF849">
        <v>169084911677</v>
      </c>
    </row>
    <row r="851" spans="28:32" x14ac:dyDescent="0.25">
      <c r="AB851" t="s">
        <v>97</v>
      </c>
    </row>
    <row r="853" spans="28:32" x14ac:dyDescent="0.25">
      <c r="AB853" t="s">
        <v>200</v>
      </c>
    </row>
    <row r="855" spans="28:32" x14ac:dyDescent="0.25">
      <c r="AB855" t="s">
        <v>132</v>
      </c>
      <c r="AC855">
        <v>0.113079</v>
      </c>
      <c r="AD855">
        <v>8.8433469999999996</v>
      </c>
      <c r="AE855">
        <v>27567550429</v>
      </c>
      <c r="AF855">
        <v>243789408316</v>
      </c>
    </row>
    <row r="856" spans="28:32" x14ac:dyDescent="0.25">
      <c r="AB856" t="s">
        <v>115</v>
      </c>
      <c r="AC856">
        <v>0.113485</v>
      </c>
      <c r="AD856">
        <v>8.8117219999999996</v>
      </c>
      <c r="AE856">
        <v>27666487360</v>
      </c>
      <c r="AF856">
        <v>243789408316</v>
      </c>
    </row>
    <row r="857" spans="28:32" x14ac:dyDescent="0.25">
      <c r="AB857" t="s">
        <v>133</v>
      </c>
      <c r="AC857">
        <v>0.11328000000000001</v>
      </c>
      <c r="AD857">
        <v>8.827674</v>
      </c>
      <c r="AE857">
        <v>27616495630</v>
      </c>
      <c r="AF857">
        <v>243789408316</v>
      </c>
    </row>
    <row r="858" spans="28:32" x14ac:dyDescent="0.25">
      <c r="AB858" t="s">
        <v>134</v>
      </c>
      <c r="AC858">
        <v>0.113146</v>
      </c>
      <c r="AD858">
        <v>8.8381170000000004</v>
      </c>
      <c r="AE858">
        <v>27583863294</v>
      </c>
      <c r="AF858">
        <v>243789408316</v>
      </c>
    </row>
    <row r="859" spans="28:32" x14ac:dyDescent="0.25">
      <c r="AB859" t="s">
        <v>135</v>
      </c>
      <c r="AC859">
        <v>0.11398999999999999</v>
      </c>
      <c r="AD859">
        <v>8.7727229999999992</v>
      </c>
      <c r="AE859">
        <v>27789479615</v>
      </c>
      <c r="AF859">
        <v>243789408316</v>
      </c>
    </row>
    <row r="860" spans="28:32" x14ac:dyDescent="0.25">
      <c r="AB860" t="s">
        <v>136</v>
      </c>
      <c r="AC860">
        <v>0.112606</v>
      </c>
      <c r="AD860">
        <v>8.8805329999999998</v>
      </c>
      <c r="AE860">
        <v>27452113045</v>
      </c>
      <c r="AF860">
        <v>243789408316</v>
      </c>
    </row>
    <row r="861" spans="28:32" x14ac:dyDescent="0.25">
      <c r="AB861" t="s">
        <v>137</v>
      </c>
      <c r="AC861">
        <v>0.113193</v>
      </c>
      <c r="AD861">
        <v>8.8344400000000007</v>
      </c>
      <c r="AE861">
        <v>27595344911</v>
      </c>
      <c r="AF861">
        <v>243789408316</v>
      </c>
    </row>
    <row r="862" spans="28:32" x14ac:dyDescent="0.25">
      <c r="AB862" t="s">
        <v>138</v>
      </c>
      <c r="AC862">
        <v>0.113744</v>
      </c>
      <c r="AD862">
        <v>8.7916340000000002</v>
      </c>
      <c r="AE862">
        <v>27729703311</v>
      </c>
      <c r="AF862">
        <v>243789408316</v>
      </c>
    </row>
    <row r="863" spans="28:32" x14ac:dyDescent="0.25">
      <c r="AB863" t="s">
        <v>139</v>
      </c>
      <c r="AC863">
        <v>0.113924</v>
      </c>
      <c r="AD863">
        <v>8.777787</v>
      </c>
      <c r="AE863">
        <v>27773447012</v>
      </c>
      <c r="AF863">
        <v>243789408316</v>
      </c>
    </row>
    <row r="864" spans="28:32" x14ac:dyDescent="0.25">
      <c r="AB864" t="s">
        <v>140</v>
      </c>
      <c r="AC864">
        <v>0.112995</v>
      </c>
      <c r="AD864">
        <v>8.8499149999999993</v>
      </c>
      <c r="AE864">
        <v>27547089573</v>
      </c>
      <c r="AF864">
        <v>243789408316</v>
      </c>
    </row>
    <row r="865" spans="28:32" x14ac:dyDescent="0.25">
      <c r="AB865" t="s">
        <v>141</v>
      </c>
      <c r="AC865">
        <v>0.113598</v>
      </c>
      <c r="AD865">
        <v>8.8029729999999997</v>
      </c>
      <c r="AE865">
        <v>27693987013</v>
      </c>
      <c r="AF865">
        <v>243789408316</v>
      </c>
    </row>
    <row r="866" spans="28:32" x14ac:dyDescent="0.25">
      <c r="AB866" t="s">
        <v>142</v>
      </c>
      <c r="AC866">
        <v>0.11333500000000001</v>
      </c>
      <c r="AD866">
        <v>8.8234340000000007</v>
      </c>
      <c r="AE866">
        <v>27629766589</v>
      </c>
      <c r="AF866">
        <v>243789408316</v>
      </c>
    </row>
    <row r="867" spans="28:32" x14ac:dyDescent="0.25">
      <c r="AB867" t="s">
        <v>143</v>
      </c>
      <c r="AC867">
        <v>0.112632</v>
      </c>
      <c r="AD867">
        <v>8.8784659999999995</v>
      </c>
      <c r="AE867">
        <v>27458506413</v>
      </c>
      <c r="AF867">
        <v>243789408316</v>
      </c>
    </row>
    <row r="868" spans="28:32" x14ac:dyDescent="0.25">
      <c r="AB868" t="s">
        <v>144</v>
      </c>
      <c r="AC868">
        <v>0.113006</v>
      </c>
      <c r="AD868">
        <v>8.8490889999999993</v>
      </c>
      <c r="AE868">
        <v>27549660963</v>
      </c>
      <c r="AF868">
        <v>243789408316</v>
      </c>
    </row>
    <row r="869" spans="28:32" x14ac:dyDescent="0.25">
      <c r="AB869" t="s">
        <v>145</v>
      </c>
      <c r="AC869">
        <v>0.11332399999999999</v>
      </c>
      <c r="AD869">
        <v>8.8242229999999999</v>
      </c>
      <c r="AE869">
        <v>27627294437</v>
      </c>
      <c r="AF869">
        <v>243789408316</v>
      </c>
    </row>
    <row r="870" spans="28:32" x14ac:dyDescent="0.25">
      <c r="AB870" t="s">
        <v>146</v>
      </c>
      <c r="AC870">
        <v>0.112118</v>
      </c>
      <c r="AD870">
        <v>8.9191420000000008</v>
      </c>
      <c r="AE870">
        <v>27333278943</v>
      </c>
      <c r="AF870">
        <v>243789408316</v>
      </c>
    </row>
    <row r="871" spans="28:32" x14ac:dyDescent="0.25">
      <c r="AB871" t="s">
        <v>147</v>
      </c>
      <c r="AC871">
        <v>0.113709</v>
      </c>
      <c r="AD871">
        <v>8.7943660000000001</v>
      </c>
      <c r="AE871">
        <v>27721090346</v>
      </c>
      <c r="AF871">
        <v>243789408316</v>
      </c>
    </row>
    <row r="872" spans="28:32" x14ac:dyDescent="0.25">
      <c r="AB872" t="s">
        <v>148</v>
      </c>
      <c r="AC872">
        <v>0.111348</v>
      </c>
      <c r="AD872">
        <v>8.9808769999999996</v>
      </c>
      <c r="AE872">
        <v>27145390398</v>
      </c>
      <c r="AF872">
        <v>243789408316</v>
      </c>
    </row>
    <row r="873" spans="28:32" x14ac:dyDescent="0.25">
      <c r="AB873" t="s">
        <v>149</v>
      </c>
      <c r="AC873">
        <v>0.11186500000000001</v>
      </c>
      <c r="AD873">
        <v>8.9393740000000008</v>
      </c>
      <c r="AE873">
        <v>27271419046</v>
      </c>
      <c r="AF873">
        <v>243789408316</v>
      </c>
    </row>
    <row r="874" spans="28:32" x14ac:dyDescent="0.25">
      <c r="AB874" t="s">
        <v>176</v>
      </c>
      <c r="AC874">
        <v>0.112052</v>
      </c>
      <c r="AD874">
        <v>8.9244039999999991</v>
      </c>
      <c r="AE874">
        <v>27317163978</v>
      </c>
      <c r="AF874">
        <v>243789408316</v>
      </c>
    </row>
    <row r="876" spans="28:32" x14ac:dyDescent="0.25">
      <c r="AB876" t="s">
        <v>201</v>
      </c>
    </row>
    <row r="878" spans="28:32" x14ac:dyDescent="0.25">
      <c r="AB878" t="s">
        <v>132</v>
      </c>
      <c r="AC878">
        <v>0.13200700000000001</v>
      </c>
      <c r="AD878">
        <v>7.5753649999999997</v>
      </c>
      <c r="AE878">
        <v>32182755644</v>
      </c>
      <c r="AF878">
        <v>243796128009</v>
      </c>
    </row>
    <row r="879" spans="28:32" x14ac:dyDescent="0.25">
      <c r="AB879" t="s">
        <v>115</v>
      </c>
      <c r="AC879">
        <v>0.13347500000000001</v>
      </c>
      <c r="AD879">
        <v>7.4920340000000003</v>
      </c>
      <c r="AE879">
        <v>32540712166</v>
      </c>
      <c r="AF879">
        <v>243796128009</v>
      </c>
    </row>
    <row r="880" spans="28:32" x14ac:dyDescent="0.25">
      <c r="AB880" t="s">
        <v>133</v>
      </c>
      <c r="AC880">
        <v>0.13270999999999999</v>
      </c>
      <c r="AD880">
        <v>7.5352009999999998</v>
      </c>
      <c r="AE880">
        <v>32354294941</v>
      </c>
      <c r="AF880">
        <v>243796128009</v>
      </c>
    </row>
    <row r="881" spans="28:32" x14ac:dyDescent="0.25">
      <c r="AB881" t="s">
        <v>134</v>
      </c>
      <c r="AC881">
        <v>0.12978000000000001</v>
      </c>
      <c r="AD881">
        <v>7.7053380000000002</v>
      </c>
      <c r="AE881">
        <v>31639902301</v>
      </c>
      <c r="AF881">
        <v>243796128009</v>
      </c>
    </row>
    <row r="882" spans="28:32" x14ac:dyDescent="0.25">
      <c r="AB882" t="s">
        <v>135</v>
      </c>
      <c r="AC882">
        <v>0.13084799999999999</v>
      </c>
      <c r="AD882">
        <v>7.6424469999999998</v>
      </c>
      <c r="AE882">
        <v>31900270106</v>
      </c>
      <c r="AF882">
        <v>243796128009</v>
      </c>
    </row>
    <row r="883" spans="28:32" x14ac:dyDescent="0.25">
      <c r="AB883" t="s">
        <v>136</v>
      </c>
      <c r="AC883">
        <v>0.13204299999999999</v>
      </c>
      <c r="AD883">
        <v>7.5732929999999996</v>
      </c>
      <c r="AE883">
        <v>32191562401</v>
      </c>
      <c r="AF883">
        <v>243796128009</v>
      </c>
    </row>
    <row r="884" spans="28:32" x14ac:dyDescent="0.25">
      <c r="AB884" t="s">
        <v>137</v>
      </c>
      <c r="AC884">
        <v>0.13295499999999999</v>
      </c>
      <c r="AD884">
        <v>7.5213409999999996</v>
      </c>
      <c r="AE884">
        <v>32413919172</v>
      </c>
      <c r="AF884">
        <v>243796128009</v>
      </c>
    </row>
    <row r="885" spans="28:32" x14ac:dyDescent="0.25">
      <c r="AB885" t="s">
        <v>138</v>
      </c>
      <c r="AC885">
        <v>0.18457399999999999</v>
      </c>
      <c r="AD885">
        <v>5.4178800000000003</v>
      </c>
      <c r="AE885">
        <v>44998437196</v>
      </c>
      <c r="AF885">
        <v>243796128009</v>
      </c>
    </row>
    <row r="886" spans="28:32" x14ac:dyDescent="0.25">
      <c r="AB886" t="s">
        <v>139</v>
      </c>
      <c r="AC886">
        <v>0.16495699999999999</v>
      </c>
      <c r="AD886">
        <v>6.0621749999999999</v>
      </c>
      <c r="AE886">
        <v>40215947980</v>
      </c>
      <c r="AF886">
        <v>243796128009</v>
      </c>
    </row>
    <row r="887" spans="28:32" x14ac:dyDescent="0.25">
      <c r="AB887" t="s">
        <v>140</v>
      </c>
      <c r="AC887">
        <v>0.13091800000000001</v>
      </c>
      <c r="AD887">
        <v>7.638395</v>
      </c>
      <c r="AE887">
        <v>31917192154</v>
      </c>
      <c r="AF887">
        <v>243796128009</v>
      </c>
    </row>
    <row r="888" spans="28:32" x14ac:dyDescent="0.25">
      <c r="AB888" t="s">
        <v>141</v>
      </c>
      <c r="AC888">
        <v>0.13339300000000001</v>
      </c>
      <c r="AD888">
        <v>7.4966340000000002</v>
      </c>
      <c r="AE888">
        <v>32520743578</v>
      </c>
      <c r="AF888">
        <v>243796128009</v>
      </c>
    </row>
    <row r="889" spans="28:32" x14ac:dyDescent="0.25">
      <c r="AB889" t="s">
        <v>142</v>
      </c>
      <c r="AC889">
        <v>0.13297200000000001</v>
      </c>
      <c r="AD889">
        <v>7.5203559999999996</v>
      </c>
      <c r="AE889">
        <v>32418163190</v>
      </c>
      <c r="AF889">
        <v>243796128009</v>
      </c>
    </row>
    <row r="890" spans="28:32" x14ac:dyDescent="0.25">
      <c r="AB890" t="s">
        <v>143</v>
      </c>
      <c r="AC890">
        <v>0.13240499999999999</v>
      </c>
      <c r="AD890">
        <v>7.5525869999999999</v>
      </c>
      <c r="AE890">
        <v>32279816396</v>
      </c>
      <c r="AF890">
        <v>243796128009</v>
      </c>
    </row>
    <row r="891" spans="28:32" x14ac:dyDescent="0.25">
      <c r="AB891" t="s">
        <v>144</v>
      </c>
      <c r="AC891">
        <v>0.133303</v>
      </c>
      <c r="AD891">
        <v>7.5016819999999997</v>
      </c>
      <c r="AE891">
        <v>32498860394</v>
      </c>
      <c r="AF891">
        <v>243796128009</v>
      </c>
    </row>
    <row r="892" spans="28:32" x14ac:dyDescent="0.25">
      <c r="AB892" t="s">
        <v>145</v>
      </c>
      <c r="AC892">
        <v>0.13156300000000001</v>
      </c>
      <c r="AD892">
        <v>7.6009169999999999</v>
      </c>
      <c r="AE892">
        <v>32074567741</v>
      </c>
      <c r="AF892">
        <v>243796128009</v>
      </c>
    </row>
    <row r="893" spans="28:32" x14ac:dyDescent="0.25">
      <c r="AB893" t="s">
        <v>146</v>
      </c>
      <c r="AC893">
        <v>0.13153799999999999</v>
      </c>
      <c r="AD893">
        <v>7.6023719999999999</v>
      </c>
      <c r="AE893">
        <v>32068429249</v>
      </c>
      <c r="AF893">
        <v>243796128009</v>
      </c>
    </row>
    <row r="894" spans="28:32" x14ac:dyDescent="0.25">
      <c r="AB894" t="s">
        <v>147</v>
      </c>
      <c r="AC894">
        <v>0.131081</v>
      </c>
      <c r="AD894">
        <v>7.628857</v>
      </c>
      <c r="AE894">
        <v>31957099414</v>
      </c>
      <c r="AF894">
        <v>243796128009</v>
      </c>
    </row>
    <row r="895" spans="28:32" x14ac:dyDescent="0.25">
      <c r="AB895" t="s">
        <v>148</v>
      </c>
      <c r="AC895">
        <v>0.13050500000000001</v>
      </c>
      <c r="AD895">
        <v>7.6625439999999996</v>
      </c>
      <c r="AE895">
        <v>31816605801</v>
      </c>
      <c r="AF895">
        <v>243796128009</v>
      </c>
    </row>
    <row r="896" spans="28:32" x14ac:dyDescent="0.25">
      <c r="AB896" t="s">
        <v>149</v>
      </c>
      <c r="AC896">
        <v>0.13050800000000001</v>
      </c>
      <c r="AD896">
        <v>7.6623650000000003</v>
      </c>
      <c r="AE896">
        <v>31817348663</v>
      </c>
      <c r="AF896">
        <v>243796128009</v>
      </c>
    </row>
    <row r="897" spans="28:32" x14ac:dyDescent="0.25">
      <c r="AB897" t="s">
        <v>176</v>
      </c>
      <c r="AC897">
        <v>0.131082</v>
      </c>
      <c r="AD897">
        <v>7.6288140000000002</v>
      </c>
      <c r="AE897">
        <v>31957279019</v>
      </c>
      <c r="AF897">
        <v>243796128009</v>
      </c>
    </row>
    <row r="899" spans="28:32" x14ac:dyDescent="0.25">
      <c r="AB899" t="s">
        <v>97</v>
      </c>
    </row>
    <row r="901" spans="28:32" x14ac:dyDescent="0.25">
      <c r="AB901" t="s">
        <v>202</v>
      </c>
    </row>
    <row r="903" spans="28:32" x14ac:dyDescent="0.25">
      <c r="AB903" t="s">
        <v>132</v>
      </c>
      <c r="AC903">
        <v>0.103381</v>
      </c>
      <c r="AD903">
        <v>9.6729489999999991</v>
      </c>
      <c r="AE903">
        <v>26015948844</v>
      </c>
      <c r="AF903">
        <v>251650957854</v>
      </c>
    </row>
    <row r="904" spans="28:32" x14ac:dyDescent="0.25">
      <c r="AB904" t="s">
        <v>115</v>
      </c>
      <c r="AC904">
        <v>0.103255</v>
      </c>
      <c r="AD904">
        <v>9.6847449999999995</v>
      </c>
      <c r="AE904">
        <v>25984261620</v>
      </c>
      <c r="AF904">
        <v>251650957854</v>
      </c>
    </row>
    <row r="905" spans="28:32" x14ac:dyDescent="0.25">
      <c r="AB905" t="s">
        <v>133</v>
      </c>
      <c r="AC905">
        <v>0.103098</v>
      </c>
      <c r="AD905">
        <v>9.6994779999999992</v>
      </c>
      <c r="AE905">
        <v>25944795109</v>
      </c>
      <c r="AF905">
        <v>251650957854</v>
      </c>
    </row>
    <row r="906" spans="28:32" x14ac:dyDescent="0.25">
      <c r="AB906" t="s">
        <v>134</v>
      </c>
      <c r="AC906">
        <v>0.104716</v>
      </c>
      <c r="AD906">
        <v>9.5495959999999993</v>
      </c>
      <c r="AE906">
        <v>26352000765</v>
      </c>
      <c r="AF906">
        <v>251650957854</v>
      </c>
    </row>
    <row r="907" spans="28:32" x14ac:dyDescent="0.25">
      <c r="AB907" t="s">
        <v>135</v>
      </c>
      <c r="AC907">
        <v>0.105327</v>
      </c>
      <c r="AD907">
        <v>9.4942709999999995</v>
      </c>
      <c r="AE907">
        <v>26505559390</v>
      </c>
      <c r="AF907">
        <v>251650957854</v>
      </c>
    </row>
    <row r="908" spans="28:32" x14ac:dyDescent="0.25">
      <c r="AB908" t="s">
        <v>136</v>
      </c>
      <c r="AC908">
        <v>0.10296</v>
      </c>
      <c r="AD908">
        <v>9.7124810000000004</v>
      </c>
      <c r="AE908">
        <v>25910058445</v>
      </c>
      <c r="AF908">
        <v>251650957854</v>
      </c>
    </row>
    <row r="909" spans="28:32" x14ac:dyDescent="0.25">
      <c r="AB909" t="s">
        <v>137</v>
      </c>
      <c r="AC909">
        <v>0.10311099999999999</v>
      </c>
      <c r="AD909">
        <v>9.6982459999999993</v>
      </c>
      <c r="AE909">
        <v>25948089183</v>
      </c>
      <c r="AF909">
        <v>251650957854</v>
      </c>
    </row>
    <row r="910" spans="28:32" x14ac:dyDescent="0.25">
      <c r="AB910" t="s">
        <v>138</v>
      </c>
      <c r="AC910">
        <v>0.10331</v>
      </c>
      <c r="AD910">
        <v>9.6796159999999993</v>
      </c>
      <c r="AE910">
        <v>25998031608</v>
      </c>
      <c r="AF910">
        <v>251650957854</v>
      </c>
    </row>
    <row r="911" spans="28:32" x14ac:dyDescent="0.25">
      <c r="AB911" t="s">
        <v>139</v>
      </c>
      <c r="AC911">
        <v>0.10340299999999999</v>
      </c>
      <c r="AD911">
        <v>9.6709180000000003</v>
      </c>
      <c r="AE911">
        <v>26021413639</v>
      </c>
      <c r="AF911">
        <v>251650957854</v>
      </c>
    </row>
    <row r="912" spans="28:32" x14ac:dyDescent="0.25">
      <c r="AB912" t="s">
        <v>140</v>
      </c>
      <c r="AC912">
        <v>0.10398499999999999</v>
      </c>
      <c r="AD912">
        <v>9.6167630000000006</v>
      </c>
      <c r="AE912">
        <v>26167949394</v>
      </c>
      <c r="AF912">
        <v>251650957854</v>
      </c>
    </row>
    <row r="913" spans="28:32" x14ac:dyDescent="0.25">
      <c r="AB913" t="s">
        <v>141</v>
      </c>
      <c r="AC913">
        <v>0.10428900000000001</v>
      </c>
      <c r="AD913">
        <v>9.5887119999999992</v>
      </c>
      <c r="AE913">
        <v>26244500631</v>
      </c>
      <c r="AF913">
        <v>251650957854</v>
      </c>
    </row>
    <row r="914" spans="28:32" x14ac:dyDescent="0.25">
      <c r="AB914" t="s">
        <v>142</v>
      </c>
      <c r="AC914">
        <v>0.104726</v>
      </c>
      <c r="AD914">
        <v>9.5487409999999997</v>
      </c>
      <c r="AE914">
        <v>26354359431</v>
      </c>
      <c r="AF914">
        <v>251650957854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17"/>
  <sheetViews>
    <sheetView workbookViewId="0">
      <pane ySplit="1" topLeftCell="A2" activePane="bottomLeft" state="frozen"/>
      <selection pane="bottomLeft" activeCell="Q2" sqref="Q2:Q27"/>
    </sheetView>
  </sheetViews>
  <sheetFormatPr defaultRowHeight="15" x14ac:dyDescent="0.25"/>
  <cols>
    <col min="1" max="1" width="10.5703125" style="1" bestFit="1" customWidth="1"/>
    <col min="2" max="2" width="9.85546875" bestFit="1" customWidth="1"/>
    <col min="3" max="22" width="10.5703125" customWidth="1"/>
  </cols>
  <sheetData>
    <row r="1" spans="1:32" ht="15.75" thickBot="1" x14ac:dyDescent="0.3">
      <c r="C1" s="13" t="s">
        <v>152</v>
      </c>
      <c r="D1" s="13" t="s">
        <v>153</v>
      </c>
      <c r="E1" s="13" t="s">
        <v>154</v>
      </c>
      <c r="F1" s="13" t="s">
        <v>155</v>
      </c>
      <c r="G1" s="13" t="s">
        <v>156</v>
      </c>
      <c r="H1" s="13" t="s">
        <v>157</v>
      </c>
      <c r="I1" s="13" t="s">
        <v>158</v>
      </c>
      <c r="J1" s="13" t="s">
        <v>159</v>
      </c>
      <c r="K1" s="13" t="s">
        <v>160</v>
      </c>
      <c r="L1" s="13" t="s">
        <v>161</v>
      </c>
      <c r="M1" s="13" t="s">
        <v>162</v>
      </c>
      <c r="N1" s="13" t="s">
        <v>163</v>
      </c>
      <c r="O1" s="13" t="s">
        <v>164</v>
      </c>
      <c r="P1" s="13" t="s">
        <v>165</v>
      </c>
      <c r="Q1" s="13" t="s">
        <v>166</v>
      </c>
      <c r="R1" s="13" t="s">
        <v>167</v>
      </c>
      <c r="S1" s="13" t="s">
        <v>168</v>
      </c>
      <c r="T1" s="13" t="s">
        <v>169</v>
      </c>
      <c r="U1" s="13" t="s">
        <v>170</v>
      </c>
      <c r="V1" s="13" t="s">
        <v>182</v>
      </c>
    </row>
    <row r="2" spans="1:32" x14ac:dyDescent="0.25">
      <c r="A2" s="1" t="s">
        <v>8</v>
      </c>
      <c r="B2" t="s">
        <v>0</v>
      </c>
      <c r="C2" s="27">
        <v>1.2835810000000001</v>
      </c>
      <c r="D2" s="26">
        <v>0.99792999999999998</v>
      </c>
      <c r="E2" s="26">
        <v>0.937415</v>
      </c>
      <c r="F2" s="27">
        <v>1.3165579999999999</v>
      </c>
      <c r="G2" s="27">
        <v>1.3032159999999999</v>
      </c>
      <c r="H2" s="56">
        <v>1.3142100000000001</v>
      </c>
      <c r="I2" s="27">
        <v>1.3782209999999999</v>
      </c>
      <c r="J2" s="27">
        <v>1.407708</v>
      </c>
      <c r="K2" s="56">
        <v>1.2659020000000001</v>
      </c>
      <c r="L2" s="56">
        <v>1.4384429999999999</v>
      </c>
      <c r="M2" s="17">
        <v>1.4433260000000001</v>
      </c>
      <c r="N2" s="17">
        <v>1.471827</v>
      </c>
      <c r="O2" s="26">
        <v>0.96962999999999999</v>
      </c>
      <c r="P2" s="56">
        <v>1.078557</v>
      </c>
      <c r="Q2" s="26">
        <v>0.99228899999999998</v>
      </c>
      <c r="R2" s="73">
        <v>1.504313</v>
      </c>
      <c r="S2" s="54">
        <v>1.525064</v>
      </c>
      <c r="T2" s="27">
        <v>1.3017099999999999</v>
      </c>
      <c r="U2" s="64">
        <v>1.501482</v>
      </c>
      <c r="V2" s="54">
        <v>1.5127520000000001</v>
      </c>
      <c r="Z2" t="s">
        <v>129</v>
      </c>
      <c r="AF2" t="s">
        <v>173</v>
      </c>
    </row>
    <row r="3" spans="1:32" x14ac:dyDescent="0.25">
      <c r="B3" t="s">
        <v>118</v>
      </c>
      <c r="C3" s="19">
        <v>0.633382</v>
      </c>
      <c r="D3" s="18">
        <v>0.75672099999999998</v>
      </c>
      <c r="E3" s="22">
        <v>0.71108499999999997</v>
      </c>
      <c r="F3" s="21">
        <v>0.66140100000000002</v>
      </c>
      <c r="G3" s="19">
        <v>0.651285</v>
      </c>
      <c r="H3" s="51">
        <v>0.65700599999999998</v>
      </c>
      <c r="I3" s="19">
        <v>0.65709399999999996</v>
      </c>
      <c r="J3" s="21">
        <v>0.66043499999999999</v>
      </c>
      <c r="K3" s="29">
        <v>0.76134000000000002</v>
      </c>
      <c r="L3" s="51">
        <v>0.65772699999999995</v>
      </c>
      <c r="M3" s="19">
        <v>0.65925900000000004</v>
      </c>
      <c r="N3" s="21">
        <v>0.66077799999999998</v>
      </c>
      <c r="O3" s="21">
        <v>0.68566499999999997</v>
      </c>
      <c r="P3" s="29">
        <v>0.76655799999999996</v>
      </c>
      <c r="Q3" s="18">
        <v>0.74466699999999997</v>
      </c>
      <c r="R3" s="36">
        <v>0.65660300000000005</v>
      </c>
      <c r="S3" s="21">
        <v>0.66126499999999999</v>
      </c>
      <c r="T3" s="22">
        <v>0.71331199999999995</v>
      </c>
      <c r="U3" s="51">
        <v>0.65862699999999996</v>
      </c>
      <c r="V3" s="19">
        <v>0.65278000000000003</v>
      </c>
      <c r="Z3" t="s">
        <v>206</v>
      </c>
      <c r="AF3" t="s">
        <v>213</v>
      </c>
    </row>
    <row r="4" spans="1:32" x14ac:dyDescent="0.25">
      <c r="A4" s="1" t="s">
        <v>10</v>
      </c>
      <c r="B4" t="s">
        <v>0</v>
      </c>
      <c r="C4" s="19">
        <v>0.93740400000000002</v>
      </c>
      <c r="D4" s="21">
        <v>1.3736679999999999</v>
      </c>
      <c r="E4" s="21">
        <v>1.411124</v>
      </c>
      <c r="F4" s="21">
        <v>1.0447070000000001</v>
      </c>
      <c r="G4" s="19">
        <v>0.91855500000000001</v>
      </c>
      <c r="H4" s="43">
        <v>1.614552</v>
      </c>
      <c r="I4" s="18">
        <v>1.5974219999999999</v>
      </c>
      <c r="J4" s="18">
        <v>1.56698</v>
      </c>
      <c r="K4" s="30">
        <v>1.5314920000000001</v>
      </c>
      <c r="L4" s="43">
        <v>1.6172660000000001</v>
      </c>
      <c r="M4" s="18">
        <v>1.5976129999999999</v>
      </c>
      <c r="N4" s="21">
        <v>1.0493269999999999</v>
      </c>
      <c r="O4" s="21">
        <v>1.2332810000000001</v>
      </c>
      <c r="P4" s="31">
        <v>1.3184689999999999</v>
      </c>
      <c r="Q4" s="21">
        <v>1.1870050000000001</v>
      </c>
      <c r="R4" s="45">
        <v>1.5181629999999999</v>
      </c>
      <c r="S4" s="19">
        <v>0.944994</v>
      </c>
      <c r="T4" s="21">
        <v>1.467114</v>
      </c>
      <c r="U4" s="29">
        <v>1.583782</v>
      </c>
      <c r="V4" s="19">
        <v>0.91881400000000002</v>
      </c>
      <c r="Z4" t="s">
        <v>110</v>
      </c>
      <c r="AF4" t="s">
        <v>110</v>
      </c>
    </row>
    <row r="5" spans="1:32" x14ac:dyDescent="0.25">
      <c r="B5" t="s">
        <v>118</v>
      </c>
      <c r="C5" s="19">
        <v>1.0265770000000001</v>
      </c>
      <c r="D5" s="21">
        <v>1.158873</v>
      </c>
      <c r="E5" s="21">
        <v>1.146919</v>
      </c>
      <c r="F5" s="21">
        <v>1.0618829999999999</v>
      </c>
      <c r="G5" s="19">
        <v>1.0117309999999999</v>
      </c>
      <c r="H5" s="29">
        <v>1.235816</v>
      </c>
      <c r="I5" s="22">
        <v>1.21235</v>
      </c>
      <c r="J5" s="24">
        <v>1.2708600000000001</v>
      </c>
      <c r="K5" s="29">
        <v>1.2310920000000001</v>
      </c>
      <c r="L5" s="29">
        <v>1.2417149999999999</v>
      </c>
      <c r="M5" s="18">
        <v>1.2336370000000001</v>
      </c>
      <c r="N5" s="21">
        <v>1.0449109999999999</v>
      </c>
      <c r="O5" s="21">
        <v>1.0876749999999999</v>
      </c>
      <c r="P5" s="31">
        <v>1.1806890000000001</v>
      </c>
      <c r="Q5" s="21">
        <v>1.0557049999999999</v>
      </c>
      <c r="R5" s="35">
        <v>1.1813149999999999</v>
      </c>
      <c r="S5" s="19">
        <v>1.0378750000000001</v>
      </c>
      <c r="T5" s="21">
        <v>1.1946889999999999</v>
      </c>
      <c r="U5" s="31">
        <v>1.1760090000000001</v>
      </c>
      <c r="V5" s="19">
        <v>1.018427</v>
      </c>
    </row>
    <row r="6" spans="1:32" x14ac:dyDescent="0.25">
      <c r="A6" s="1" t="s">
        <v>11</v>
      </c>
      <c r="B6" t="s">
        <v>0</v>
      </c>
      <c r="C6" s="19">
        <v>1.094131</v>
      </c>
      <c r="D6" s="22">
        <v>1.35223</v>
      </c>
      <c r="E6" s="21">
        <v>1.3046120000000001</v>
      </c>
      <c r="F6" s="21">
        <v>1.208547</v>
      </c>
      <c r="G6" s="19">
        <v>1.0631219999999999</v>
      </c>
      <c r="H6" s="30">
        <v>1.3894660000000001</v>
      </c>
      <c r="I6" s="24">
        <v>1.4581489999999999</v>
      </c>
      <c r="J6" s="18">
        <v>1.41137</v>
      </c>
      <c r="K6" s="43">
        <v>1.4544140000000001</v>
      </c>
      <c r="L6" s="30">
        <v>1.383313</v>
      </c>
      <c r="M6" s="22">
        <v>1.388271</v>
      </c>
      <c r="N6" s="21">
        <v>1.226734</v>
      </c>
      <c r="O6" s="21">
        <v>1.219244</v>
      </c>
      <c r="P6" s="29">
        <v>1.4453910000000001</v>
      </c>
      <c r="Q6" s="21">
        <v>1.1786110000000001</v>
      </c>
      <c r="R6" s="45">
        <v>1.3981699999999999</v>
      </c>
      <c r="S6" s="21">
        <v>1.1045419999999999</v>
      </c>
      <c r="T6" s="22">
        <v>1.3024009999999999</v>
      </c>
      <c r="U6" s="30">
        <v>1.3874089999999999</v>
      </c>
      <c r="V6" s="19">
        <v>1.071372</v>
      </c>
    </row>
    <row r="7" spans="1:32" x14ac:dyDescent="0.25">
      <c r="B7" t="s">
        <v>118</v>
      </c>
      <c r="C7" s="21">
        <v>1.2741769999999999</v>
      </c>
      <c r="D7" s="22">
        <v>1.363761</v>
      </c>
      <c r="E7" s="22">
        <v>1.354241</v>
      </c>
      <c r="F7" s="21">
        <v>1.289696</v>
      </c>
      <c r="G7" s="19">
        <v>1.243973</v>
      </c>
      <c r="H7" s="30">
        <v>1.3647290000000001</v>
      </c>
      <c r="I7" s="22">
        <v>1.3617300000000001</v>
      </c>
      <c r="J7" s="22">
        <v>1.3561380000000001</v>
      </c>
      <c r="K7" s="43">
        <v>1.436912</v>
      </c>
      <c r="L7" s="29">
        <v>1.4005240000000001</v>
      </c>
      <c r="M7" s="22">
        <v>1.3985179999999999</v>
      </c>
      <c r="N7" s="20">
        <v>1.309518</v>
      </c>
      <c r="O7" s="21">
        <v>1.298027</v>
      </c>
      <c r="P7" s="30">
        <v>1.3880680000000001</v>
      </c>
      <c r="Q7" s="19">
        <v>1.2448779999999999</v>
      </c>
      <c r="R7" s="72">
        <v>1.4011849999999999</v>
      </c>
      <c r="S7" s="21">
        <v>1.2890889999999999</v>
      </c>
      <c r="T7" s="18">
        <v>1.4248270000000001</v>
      </c>
      <c r="U7" s="30">
        <v>1.3943700000000001</v>
      </c>
      <c r="V7" s="21">
        <v>1.263449</v>
      </c>
      <c r="Z7" t="s">
        <v>91</v>
      </c>
      <c r="AF7" t="s">
        <v>91</v>
      </c>
    </row>
    <row r="8" spans="1:32" x14ac:dyDescent="0.25">
      <c r="A8" s="1" t="s">
        <v>12</v>
      </c>
      <c r="B8" t="s">
        <v>0</v>
      </c>
      <c r="C8" s="21">
        <v>1.943173</v>
      </c>
      <c r="D8" s="20">
        <v>1.8018989999999999</v>
      </c>
      <c r="E8" s="20">
        <v>1.8003530000000001</v>
      </c>
      <c r="F8" s="24">
        <v>2.1718299999999999</v>
      </c>
      <c r="G8" s="21">
        <v>1.8641030000000001</v>
      </c>
      <c r="H8" s="43">
        <v>2.1751130000000001</v>
      </c>
      <c r="I8" s="21">
        <v>1.9705140000000001</v>
      </c>
      <c r="J8" s="18">
        <v>2.13015</v>
      </c>
      <c r="K8" s="31">
        <v>1.9976769999999999</v>
      </c>
      <c r="L8" s="43">
        <v>2.1724640000000002</v>
      </c>
      <c r="M8" s="18">
        <v>2.1295280000000001</v>
      </c>
      <c r="N8" s="24">
        <v>2.1751399999999999</v>
      </c>
      <c r="O8" s="19">
        <v>1.5982700000000001</v>
      </c>
      <c r="P8" s="51">
        <v>1.665808</v>
      </c>
      <c r="Q8" s="19">
        <v>1.5375700000000001</v>
      </c>
      <c r="R8" s="72">
        <v>2.161702</v>
      </c>
      <c r="S8" s="18">
        <v>2.1663899999999998</v>
      </c>
      <c r="T8" s="21">
        <v>1.898333</v>
      </c>
      <c r="U8" s="29">
        <v>2.1530109999999998</v>
      </c>
      <c r="V8" s="21">
        <v>1.8689789999999999</v>
      </c>
    </row>
    <row r="9" spans="1:32" ht="15.75" thickBot="1" x14ac:dyDescent="0.3">
      <c r="B9" t="s">
        <v>118</v>
      </c>
      <c r="C9" s="19">
        <v>1.5117560000000001</v>
      </c>
      <c r="D9" s="22">
        <v>1.562306</v>
      </c>
      <c r="E9" s="22">
        <v>1.589882</v>
      </c>
      <c r="F9" s="22">
        <v>1.580357</v>
      </c>
      <c r="G9" s="19">
        <v>1.5188550000000001</v>
      </c>
      <c r="H9" s="29">
        <v>1.5911040000000001</v>
      </c>
      <c r="I9" s="18">
        <v>1.6141749999999999</v>
      </c>
      <c r="J9" s="22">
        <v>1.5738019999999999</v>
      </c>
      <c r="K9" s="58">
        <v>1.6627339999999999</v>
      </c>
      <c r="L9" s="29">
        <v>1.590171</v>
      </c>
      <c r="M9" s="22">
        <v>1.5552220000000001</v>
      </c>
      <c r="N9" s="22">
        <v>1.5662499999999999</v>
      </c>
      <c r="O9" s="19">
        <v>1.5012859999999999</v>
      </c>
      <c r="P9" s="52">
        <v>1.5851010000000001</v>
      </c>
      <c r="Q9" s="19">
        <v>1.4488529999999999</v>
      </c>
      <c r="R9" s="45">
        <v>1.585027</v>
      </c>
      <c r="S9" s="18">
        <v>1.5913580000000001</v>
      </c>
      <c r="T9" s="49">
        <v>1.660018</v>
      </c>
      <c r="U9" s="30">
        <v>1.558494</v>
      </c>
      <c r="V9" s="21">
        <v>1.5263580000000001</v>
      </c>
      <c r="Z9" t="s">
        <v>92</v>
      </c>
      <c r="AF9" t="s">
        <v>92</v>
      </c>
    </row>
    <row r="10" spans="1:32" x14ac:dyDescent="0.25">
      <c r="A10" s="1" t="s">
        <v>13</v>
      </c>
      <c r="B10" t="s">
        <v>0</v>
      </c>
      <c r="C10" s="20">
        <v>2.3439709999999998</v>
      </c>
      <c r="D10" s="21">
        <v>1.84355</v>
      </c>
      <c r="E10" s="21">
        <v>2.2499220000000002</v>
      </c>
      <c r="F10" s="22">
        <v>2.4433560000000001</v>
      </c>
      <c r="G10" s="21">
        <v>1.871119</v>
      </c>
      <c r="H10" s="57">
        <v>2.5710920000000002</v>
      </c>
      <c r="I10" s="20">
        <v>2.2933699999999999</v>
      </c>
      <c r="J10" s="18">
        <v>2.5203199999999999</v>
      </c>
      <c r="K10" s="6">
        <v>1.6743650000000001</v>
      </c>
      <c r="L10" s="30">
        <v>2.4856500000000001</v>
      </c>
      <c r="M10" s="49">
        <v>2.5719249999999998</v>
      </c>
      <c r="N10" s="21">
        <v>1.891092</v>
      </c>
      <c r="O10" s="21">
        <v>2.0006689999999998</v>
      </c>
      <c r="P10" s="6">
        <v>1.6698539999999999</v>
      </c>
      <c r="Q10" s="21">
        <v>2.1612550000000001</v>
      </c>
      <c r="R10" s="45">
        <v>2.3732000000000002</v>
      </c>
      <c r="S10" s="22">
        <v>2.487501</v>
      </c>
      <c r="T10" s="21">
        <v>2.2523140000000001</v>
      </c>
      <c r="U10" s="31">
        <v>2.3125770000000001</v>
      </c>
      <c r="V10" s="21">
        <v>1.8609960000000001</v>
      </c>
    </row>
    <row r="11" spans="1:32" x14ac:dyDescent="0.25">
      <c r="B11" t="s">
        <v>118</v>
      </c>
      <c r="C11" s="21">
        <v>1.6106419999999999</v>
      </c>
      <c r="D11" s="21">
        <v>1.616331</v>
      </c>
      <c r="E11" s="18">
        <v>1.707962</v>
      </c>
      <c r="F11" s="18">
        <v>1.7441960000000001</v>
      </c>
      <c r="G11" s="21">
        <v>1.624422</v>
      </c>
      <c r="H11" s="29">
        <v>1.7369969999999999</v>
      </c>
      <c r="I11" s="22">
        <v>1.675918</v>
      </c>
      <c r="J11" s="18">
        <v>1.7379089999999999</v>
      </c>
      <c r="K11" s="6">
        <v>1.5817319999999999</v>
      </c>
      <c r="L11" s="30">
        <v>1.652355</v>
      </c>
      <c r="M11" s="18">
        <v>1.7394780000000001</v>
      </c>
      <c r="N11" s="22">
        <v>1.5988279999999999</v>
      </c>
      <c r="O11" s="19">
        <v>1.51593</v>
      </c>
      <c r="P11" s="6">
        <v>1.580767</v>
      </c>
      <c r="Q11" s="19">
        <v>1.543741</v>
      </c>
      <c r="R11" s="72">
        <v>1.739322</v>
      </c>
      <c r="S11" s="22">
        <v>1.679098</v>
      </c>
      <c r="T11" s="49">
        <v>1.7736479999999999</v>
      </c>
      <c r="U11" s="29">
        <v>1.715711</v>
      </c>
      <c r="V11" s="22">
        <v>1.6300779999999999</v>
      </c>
      <c r="Z11" t="s">
        <v>93</v>
      </c>
      <c r="AF11" t="s">
        <v>121</v>
      </c>
    </row>
    <row r="12" spans="1:32" x14ac:dyDescent="0.25">
      <c r="A12" s="1" t="s">
        <v>14</v>
      </c>
      <c r="B12" t="s">
        <v>0</v>
      </c>
      <c r="C12" s="18">
        <v>2.8012980000000001</v>
      </c>
      <c r="D12" s="21">
        <v>2.2133780000000001</v>
      </c>
      <c r="E12" s="18">
        <v>2.6910539999999998</v>
      </c>
      <c r="F12" s="18">
        <v>2.7174870000000002</v>
      </c>
      <c r="G12" s="21">
        <v>1.814408</v>
      </c>
      <c r="H12" s="31">
        <v>1.953918</v>
      </c>
      <c r="I12" s="21">
        <v>1.7878339999999999</v>
      </c>
      <c r="J12" s="21">
        <v>1.897573</v>
      </c>
      <c r="K12" s="6">
        <v>1.495007</v>
      </c>
      <c r="L12" s="31">
        <v>2.0586389999999999</v>
      </c>
      <c r="M12" s="22">
        <v>2.5226920000000002</v>
      </c>
      <c r="N12" s="22">
        <v>2.6070069999999999</v>
      </c>
      <c r="O12" s="21">
        <v>2.377094</v>
      </c>
      <c r="P12">
        <v>2.0281899999999999</v>
      </c>
      <c r="Q12" s="22">
        <v>2.4748049999999999</v>
      </c>
      <c r="R12" s="72">
        <v>2.7220040000000001</v>
      </c>
      <c r="S12" s="49">
        <v>2.843604</v>
      </c>
      <c r="T12" s="22">
        <v>2.540184</v>
      </c>
      <c r="U12" s="29">
        <v>2.78179</v>
      </c>
      <c r="V12" s="21">
        <v>2.3281990000000001</v>
      </c>
    </row>
    <row r="13" spans="1:32" ht="15.75" thickBot="1" x14ac:dyDescent="0.3">
      <c r="B13" t="s">
        <v>118</v>
      </c>
      <c r="C13" s="19">
        <v>1.6036859999999999</v>
      </c>
      <c r="D13" s="22">
        <v>1.7661450000000001</v>
      </c>
      <c r="E13" s="18">
        <v>1.8431999999999999</v>
      </c>
      <c r="F13" s="22">
        <v>1.7874140000000001</v>
      </c>
      <c r="G13" s="21">
        <v>1.7229989999999999</v>
      </c>
      <c r="H13" s="58">
        <v>1.8320510000000001</v>
      </c>
      <c r="I13" s="18">
        <v>1.8288500000000001</v>
      </c>
      <c r="J13" s="48">
        <v>1.805356</v>
      </c>
      <c r="K13">
        <v>1.7419199999999999</v>
      </c>
      <c r="L13" s="30">
        <v>1.7982480000000001</v>
      </c>
      <c r="M13" s="22">
        <v>1.7954969999999999</v>
      </c>
      <c r="N13" s="21">
        <v>1.689227</v>
      </c>
      <c r="O13" s="19">
        <v>1.59772</v>
      </c>
      <c r="P13">
        <v>1.6730039999999999</v>
      </c>
      <c r="Q13" s="19">
        <v>1.6033230000000001</v>
      </c>
      <c r="R13" s="45">
        <v>1.7986279999999999</v>
      </c>
      <c r="S13" s="22">
        <v>1.7720549999999999</v>
      </c>
      <c r="T13" s="49">
        <v>1.9349069999999999</v>
      </c>
      <c r="U13" s="30">
        <v>1.763835</v>
      </c>
      <c r="V13" s="21">
        <v>1.75766</v>
      </c>
      <c r="Z13" t="s">
        <v>97</v>
      </c>
      <c r="AF13" t="s">
        <v>97</v>
      </c>
    </row>
    <row r="14" spans="1:32" x14ac:dyDescent="0.25">
      <c r="A14" s="1" t="s">
        <v>15</v>
      </c>
      <c r="B14" t="s">
        <v>0</v>
      </c>
      <c r="C14" s="21">
        <v>2.2072020000000001</v>
      </c>
      <c r="D14" s="22">
        <v>2.4766059999999999</v>
      </c>
      <c r="E14" s="18">
        <v>2.5737030000000001</v>
      </c>
      <c r="F14" s="21">
        <v>2.1490849999999999</v>
      </c>
      <c r="G14" s="21">
        <v>2.1294249999999999</v>
      </c>
      <c r="H14">
        <v>1.9428909999999999</v>
      </c>
      <c r="I14" s="18">
        <v>2.6077499999999998</v>
      </c>
      <c r="J14" s="6">
        <v>1.8598170000000001</v>
      </c>
      <c r="K14">
        <v>2.1267770000000001</v>
      </c>
      <c r="L14" s="30">
        <v>2.345491</v>
      </c>
      <c r="M14" s="20">
        <v>2.263433</v>
      </c>
      <c r="N14" s="21">
        <v>2.2025920000000001</v>
      </c>
      <c r="O14" s="22">
        <v>2.4238810000000002</v>
      </c>
      <c r="P14">
        <v>2.0976460000000001</v>
      </c>
      <c r="Q14" s="22">
        <v>2.4775520000000002</v>
      </c>
      <c r="R14" s="72">
        <v>2.697702</v>
      </c>
      <c r="S14" s="21">
        <v>2.2293340000000001</v>
      </c>
      <c r="T14" s="49">
        <v>2.731878</v>
      </c>
      <c r="U14" s="30">
        <v>2.4800599999999999</v>
      </c>
      <c r="V14" s="21">
        <v>2.1624750000000001</v>
      </c>
    </row>
    <row r="15" spans="1:32" x14ac:dyDescent="0.25">
      <c r="B15" t="s">
        <v>118</v>
      </c>
      <c r="C15" s="22">
        <v>2.0436830000000001</v>
      </c>
      <c r="D15" s="21">
        <v>1.919675</v>
      </c>
      <c r="E15" s="21">
        <v>2.0079129999999998</v>
      </c>
      <c r="F15" s="22">
        <v>2.0957720000000002</v>
      </c>
      <c r="G15" s="22">
        <v>2.0608960000000001</v>
      </c>
      <c r="H15">
        <v>1.302929</v>
      </c>
      <c r="I15" s="22">
        <v>2.0894059999999999</v>
      </c>
      <c r="J15" s="11">
        <v>0.89398200000000005</v>
      </c>
      <c r="K15" s="6">
        <v>1.266527</v>
      </c>
      <c r="L15" s="57">
        <v>2.1214140000000001</v>
      </c>
      <c r="M15" s="22">
        <v>2.0620880000000001</v>
      </c>
      <c r="N15" s="21">
        <v>1.9997769999999999</v>
      </c>
      <c r="O15" s="21">
        <v>1.8518520000000001</v>
      </c>
      <c r="P15" s="6">
        <v>1.2378739999999999</v>
      </c>
      <c r="Q15" s="21">
        <v>1.9672400000000001</v>
      </c>
      <c r="R15" s="45">
        <v>2.0489510000000002</v>
      </c>
      <c r="S15" s="21">
        <v>1.93838</v>
      </c>
      <c r="T15" s="22">
        <v>2.0908479999999998</v>
      </c>
      <c r="U15" s="31">
        <v>1.9694259999999999</v>
      </c>
      <c r="V15" s="22">
        <v>2.0420349999999998</v>
      </c>
      <c r="Z15" t="s">
        <v>188</v>
      </c>
      <c r="AF15" t="s">
        <v>119</v>
      </c>
    </row>
    <row r="16" spans="1:32" x14ac:dyDescent="0.25">
      <c r="A16" s="1" t="s">
        <v>16</v>
      </c>
      <c r="B16" t="s">
        <v>0</v>
      </c>
      <c r="C16" s="22">
        <v>3.0325350000000002</v>
      </c>
      <c r="D16" s="21">
        <v>2.4276209999999998</v>
      </c>
      <c r="E16" s="21">
        <v>2.7867329999999999</v>
      </c>
      <c r="F16" s="18">
        <v>3.107926</v>
      </c>
      <c r="G16" s="21">
        <v>2.7604510000000002</v>
      </c>
      <c r="H16">
        <v>2.2109290000000001</v>
      </c>
      <c r="I16" s="22">
        <v>2.930326</v>
      </c>
      <c r="J16" s="6">
        <v>2.0174129999999999</v>
      </c>
      <c r="K16" s="6">
        <v>2.093683</v>
      </c>
      <c r="L16" s="29">
        <v>3.124479</v>
      </c>
      <c r="M16" s="18">
        <v>3.1392980000000001</v>
      </c>
      <c r="N16" s="18">
        <v>3.1146069999999999</v>
      </c>
      <c r="O16" s="21">
        <v>2.7488760000000001</v>
      </c>
      <c r="P16">
        <v>2.175745</v>
      </c>
      <c r="Q16" s="21">
        <v>2.7221899999999999</v>
      </c>
      <c r="R16" s="45">
        <v>2.981582</v>
      </c>
      <c r="S16" s="22">
        <v>2.9551219999999998</v>
      </c>
      <c r="T16" s="49">
        <v>3.1711480000000001</v>
      </c>
      <c r="U16" s="30">
        <v>2.9719000000000002</v>
      </c>
      <c r="V16" s="21">
        <v>2.828424</v>
      </c>
    </row>
    <row r="17" spans="1:36" ht="15.75" thickBot="1" x14ac:dyDescent="0.3">
      <c r="B17" t="s">
        <v>118</v>
      </c>
      <c r="C17" s="22">
        <v>2.492972</v>
      </c>
      <c r="D17" s="21">
        <v>2.2708110000000001</v>
      </c>
      <c r="E17" s="22">
        <v>2.4081049999999999</v>
      </c>
      <c r="F17" s="22">
        <v>2.4693139999999998</v>
      </c>
      <c r="G17" s="22">
        <v>2.4496509999999998</v>
      </c>
      <c r="H17">
        <v>1.5033240000000001</v>
      </c>
      <c r="I17" s="22">
        <v>2.421367</v>
      </c>
      <c r="J17" s="6">
        <v>0.97160599999999997</v>
      </c>
      <c r="K17">
        <v>1.443066</v>
      </c>
      <c r="L17" s="62">
        <v>2.5793759999999999</v>
      </c>
      <c r="M17" s="18">
        <v>2.5083829999999998</v>
      </c>
      <c r="N17" s="23">
        <v>2.417564</v>
      </c>
      <c r="O17" s="25">
        <v>2.20262</v>
      </c>
      <c r="P17">
        <v>1.4334199999999999</v>
      </c>
      <c r="Q17" s="21">
        <v>2.2715640000000001</v>
      </c>
      <c r="R17" s="45">
        <v>2.4662850000000001</v>
      </c>
      <c r="S17" s="22">
        <v>2.4076499999999998</v>
      </c>
      <c r="T17" s="18">
        <v>2.5055689999999999</v>
      </c>
      <c r="U17" s="30">
        <v>2.427063</v>
      </c>
      <c r="V17" s="22">
        <v>2.4654889999999998</v>
      </c>
      <c r="Z17" t="s">
        <v>132</v>
      </c>
      <c r="AA17">
        <v>1.1185609999999999</v>
      </c>
      <c r="AB17">
        <v>0.89400599999999997</v>
      </c>
      <c r="AC17">
        <v>39173101477</v>
      </c>
      <c r="AD17">
        <v>35020974659</v>
      </c>
      <c r="AF17" t="s">
        <v>132</v>
      </c>
      <c r="AG17">
        <v>0.77907000000000004</v>
      </c>
      <c r="AH17">
        <v>1.2835810000000001</v>
      </c>
      <c r="AI17">
        <v>18189110948</v>
      </c>
      <c r="AJ17">
        <v>23347200000</v>
      </c>
    </row>
    <row r="18" spans="1:36" x14ac:dyDescent="0.25">
      <c r="A18" s="1" t="s">
        <v>17</v>
      </c>
      <c r="B18" t="s">
        <v>0</v>
      </c>
      <c r="C18" s="18">
        <v>3.3863180000000002</v>
      </c>
      <c r="D18" s="22">
        <v>3.1067559999999999</v>
      </c>
      <c r="E18" s="22">
        <v>3.1256900000000001</v>
      </c>
      <c r="F18" s="49">
        <v>3.5091060000000001</v>
      </c>
      <c r="G18" s="21">
        <v>2.668895</v>
      </c>
      <c r="H18">
        <v>2.6375150000000001</v>
      </c>
      <c r="I18" s="18">
        <v>3.2349130000000001</v>
      </c>
      <c r="J18" s="6">
        <v>2.40591</v>
      </c>
      <c r="K18" s="6">
        <v>2.5472139999999999</v>
      </c>
      <c r="L18">
        <v>2.608428</v>
      </c>
      <c r="M18" s="18">
        <v>3.3823820000000002</v>
      </c>
      <c r="N18">
        <v>2.607494</v>
      </c>
      <c r="O18" s="6">
        <v>2.5672199999999998</v>
      </c>
      <c r="P18">
        <v>2.6171060000000002</v>
      </c>
      <c r="Q18" s="21">
        <v>3.0917219999999999</v>
      </c>
      <c r="R18" s="45">
        <v>3.2069740000000002</v>
      </c>
      <c r="S18" s="22">
        <v>3.2443369999999998</v>
      </c>
      <c r="T18" s="18">
        <v>3.4170319999999998</v>
      </c>
      <c r="U18" s="30">
        <v>3.1042610000000002</v>
      </c>
      <c r="V18" s="21">
        <v>2.7024400000000002</v>
      </c>
      <c r="Z18" t="s">
        <v>115</v>
      </c>
      <c r="AA18">
        <v>0.93860699999999997</v>
      </c>
      <c r="AB18">
        <v>1.0654079999999999</v>
      </c>
      <c r="AC18">
        <v>32870948632</v>
      </c>
      <c r="AD18">
        <v>35020974659</v>
      </c>
      <c r="AF18" t="s">
        <v>115</v>
      </c>
      <c r="AG18">
        <v>1.002075</v>
      </c>
      <c r="AH18">
        <v>0.99792999999999998</v>
      </c>
      <c r="AI18">
        <v>23395639649</v>
      </c>
      <c r="AJ18">
        <v>23347200000</v>
      </c>
    </row>
    <row r="19" spans="1:36" x14ac:dyDescent="0.25">
      <c r="B19" t="s">
        <v>118</v>
      </c>
      <c r="C19" s="18">
        <v>2.5161500000000001</v>
      </c>
      <c r="D19" s="21">
        <v>2.3498839999999999</v>
      </c>
      <c r="E19" s="22">
        <v>2.4335390000000001</v>
      </c>
      <c r="F19" s="49">
        <v>2.5921500000000002</v>
      </c>
      <c r="G19" s="21">
        <v>2.301339</v>
      </c>
      <c r="H19" s="6">
        <v>1.5784560000000001</v>
      </c>
      <c r="I19" s="22">
        <v>2.4502980000000001</v>
      </c>
      <c r="J19" s="6">
        <v>1.112252</v>
      </c>
      <c r="K19" s="6">
        <v>1.5355000000000001</v>
      </c>
      <c r="L19" s="6">
        <v>1.512608</v>
      </c>
      <c r="M19" s="18">
        <v>2.5494110000000001</v>
      </c>
      <c r="N19">
        <v>1.564694</v>
      </c>
      <c r="O19" s="6">
        <v>1.5171749999999999</v>
      </c>
      <c r="P19" s="6">
        <v>1.5163340000000001</v>
      </c>
      <c r="Q19" s="21">
        <v>2.269819</v>
      </c>
      <c r="R19" s="35">
        <v>2.3660049999999999</v>
      </c>
      <c r="S19" s="22">
        <v>2.4091580000000001</v>
      </c>
      <c r="T19" s="22">
        <v>2.4154149999999999</v>
      </c>
      <c r="U19" s="30">
        <v>2.4357549999999999</v>
      </c>
      <c r="V19" s="21">
        <v>2.2966709999999999</v>
      </c>
      <c r="Z19" t="s">
        <v>133</v>
      </c>
      <c r="AA19">
        <v>0.96294299999999999</v>
      </c>
      <c r="AB19">
        <v>1.038483</v>
      </c>
      <c r="AC19">
        <v>33723205115</v>
      </c>
      <c r="AD19">
        <v>35020974659</v>
      </c>
      <c r="AF19" t="s">
        <v>133</v>
      </c>
      <c r="AG19">
        <v>1.066764</v>
      </c>
      <c r="AH19">
        <v>0.937415</v>
      </c>
      <c r="AI19">
        <v>24905948762</v>
      </c>
      <c r="AJ19">
        <v>23347200000</v>
      </c>
    </row>
    <row r="20" spans="1:36" x14ac:dyDescent="0.25">
      <c r="A20" s="1" t="s">
        <v>18</v>
      </c>
      <c r="B20" t="s">
        <v>0</v>
      </c>
      <c r="C20" s="18">
        <v>3.8010169999999999</v>
      </c>
      <c r="D20" s="21">
        <v>3.46814</v>
      </c>
      <c r="E20" s="20">
        <v>3.4801579999999999</v>
      </c>
      <c r="F20" s="49">
        <v>3.8987150000000002</v>
      </c>
      <c r="G20" s="21">
        <v>3.3822299999999998</v>
      </c>
      <c r="H20" s="6">
        <v>2.969875</v>
      </c>
      <c r="I20" s="22">
        <v>3.676069</v>
      </c>
      <c r="J20" s="6">
        <v>2.6910370000000001</v>
      </c>
      <c r="K20" s="6">
        <v>2.911375</v>
      </c>
      <c r="L20" s="6">
        <v>2.999142</v>
      </c>
      <c r="M20" s="49">
        <v>3.8922140000000001</v>
      </c>
      <c r="N20" s="6">
        <v>2.990907</v>
      </c>
      <c r="O20" s="6">
        <v>2.902037</v>
      </c>
      <c r="P20" s="6">
        <v>2.9146260000000002</v>
      </c>
      <c r="Q20" s="21">
        <v>3.430936</v>
      </c>
      <c r="R20" s="45">
        <v>3.5698089999999998</v>
      </c>
      <c r="S20" s="22">
        <v>3.5802170000000002</v>
      </c>
      <c r="T20" s="18">
        <v>3.7660529999999999</v>
      </c>
      <c r="U20" s="31">
        <v>3.4373079999999998</v>
      </c>
      <c r="V20" s="21">
        <v>3.37805</v>
      </c>
      <c r="Z20" t="s">
        <v>134</v>
      </c>
      <c r="AA20">
        <v>1.008324</v>
      </c>
      <c r="AB20">
        <v>0.99174399999999996</v>
      </c>
      <c r="AC20">
        <v>35312502169</v>
      </c>
      <c r="AD20">
        <v>35020974659</v>
      </c>
      <c r="AF20" t="s">
        <v>134</v>
      </c>
      <c r="AG20">
        <v>0.75955600000000001</v>
      </c>
      <c r="AH20">
        <v>1.3165579999999999</v>
      </c>
      <c r="AI20">
        <v>17733515386</v>
      </c>
      <c r="AJ20">
        <v>23347200000</v>
      </c>
    </row>
    <row r="21" spans="1:36" ht="15.75" thickBot="1" x14ac:dyDescent="0.3">
      <c r="B21" t="s">
        <v>118</v>
      </c>
      <c r="C21" s="18">
        <v>2.5805509999999998</v>
      </c>
      <c r="D21" s="22">
        <v>2.4129619999999998</v>
      </c>
      <c r="E21" s="22">
        <v>2.5350739999999998</v>
      </c>
      <c r="F21" s="18">
        <v>2.6363799999999999</v>
      </c>
      <c r="G21" s="21">
        <v>2.379013</v>
      </c>
      <c r="H21" s="6">
        <v>1.6081179999999999</v>
      </c>
      <c r="I21" s="18">
        <v>2.614716</v>
      </c>
      <c r="J21" s="6">
        <v>1.1358950000000001</v>
      </c>
      <c r="K21" s="6">
        <v>1.5511839999999999</v>
      </c>
      <c r="L21" s="6">
        <v>1.541876</v>
      </c>
      <c r="M21" s="22">
        <v>2.5430980000000001</v>
      </c>
      <c r="N21" s="6">
        <v>1.5918110000000001</v>
      </c>
      <c r="O21" s="6">
        <v>1.5516529999999999</v>
      </c>
      <c r="P21" s="6">
        <v>1.5390999999999999</v>
      </c>
      <c r="Q21" s="20">
        <v>2.4104549999999998</v>
      </c>
      <c r="R21" s="37">
        <v>2.4141750000000002</v>
      </c>
      <c r="S21" s="20">
        <v>2.4701710000000001</v>
      </c>
      <c r="T21" s="63">
        <v>2.4739740000000001</v>
      </c>
      <c r="U21" s="52">
        <v>2.5579649999999998</v>
      </c>
      <c r="V21" s="21">
        <v>2.3620169999999998</v>
      </c>
      <c r="Z21" t="s">
        <v>135</v>
      </c>
      <c r="AA21">
        <v>1.1519219999999999</v>
      </c>
      <c r="AB21">
        <v>0.86811400000000005</v>
      </c>
      <c r="AC21">
        <v>40341445310</v>
      </c>
      <c r="AD21">
        <v>35020974659</v>
      </c>
      <c r="AF21" t="s">
        <v>135</v>
      </c>
      <c r="AG21">
        <v>0.76733300000000004</v>
      </c>
      <c r="AH21">
        <v>1.3032159999999999</v>
      </c>
      <c r="AI21">
        <v>17915066590</v>
      </c>
      <c r="AJ21">
        <v>23347200000</v>
      </c>
    </row>
    <row r="22" spans="1:36" x14ac:dyDescent="0.25">
      <c r="A22" s="1" t="s">
        <v>19</v>
      </c>
      <c r="B22" t="s">
        <v>0</v>
      </c>
      <c r="C22" s="18">
        <v>3.9563000000000001</v>
      </c>
      <c r="D22" s="22">
        <v>3.6786539999999999</v>
      </c>
      <c r="E22" s="22">
        <v>3.7424019999999998</v>
      </c>
      <c r="F22" s="18">
        <v>4.1487759999999998</v>
      </c>
      <c r="G22" s="22">
        <v>3.708342</v>
      </c>
      <c r="H22">
        <v>3.2899189999999998</v>
      </c>
      <c r="I22" s="18">
        <v>3.9379550000000001</v>
      </c>
      <c r="J22" s="6">
        <v>3.0563549999999999</v>
      </c>
      <c r="K22">
        <v>3.221635</v>
      </c>
      <c r="L22">
        <v>3.2850790000000001</v>
      </c>
      <c r="M22" s="18">
        <v>4.0898209999999997</v>
      </c>
      <c r="N22">
        <v>3.3018299999999998</v>
      </c>
      <c r="O22">
        <v>3.206788</v>
      </c>
      <c r="P22">
        <v>3.2108599999999998</v>
      </c>
      <c r="Q22" s="22">
        <v>3.6520600000000001</v>
      </c>
      <c r="R22" s="45">
        <v>3.7024170000000001</v>
      </c>
      <c r="S22" s="22">
        <v>3.7602609999999999</v>
      </c>
      <c r="T22" s="6">
        <v>3.0520330000000002</v>
      </c>
      <c r="U22" s="6">
        <v>2.9229080000000001</v>
      </c>
      <c r="V22" s="22">
        <v>3.7132740000000002</v>
      </c>
      <c r="Z22" t="s">
        <v>136</v>
      </c>
      <c r="AA22">
        <v>1.195603</v>
      </c>
      <c r="AB22">
        <v>0.83639799999999997</v>
      </c>
      <c r="AC22">
        <v>41871171110</v>
      </c>
      <c r="AD22">
        <v>35020974659</v>
      </c>
      <c r="AF22" t="s">
        <v>136</v>
      </c>
      <c r="AG22">
        <v>0.76091299999999995</v>
      </c>
      <c r="AH22">
        <v>1.3142100000000001</v>
      </c>
      <c r="AI22">
        <v>17765198870</v>
      </c>
      <c r="AJ22">
        <v>23347200000</v>
      </c>
    </row>
    <row r="23" spans="1:36" ht="15.75" thickBot="1" x14ac:dyDescent="0.3">
      <c r="B23" t="s">
        <v>118</v>
      </c>
      <c r="C23" s="18">
        <v>3.1089220000000002</v>
      </c>
      <c r="D23" s="22">
        <v>3.0224419999999999</v>
      </c>
      <c r="E23" s="21">
        <v>2.9315989999999998</v>
      </c>
      <c r="F23" s="18">
        <v>3.194823</v>
      </c>
      <c r="G23" s="23">
        <v>3.0131610000000002</v>
      </c>
      <c r="H23">
        <v>2.0536850000000002</v>
      </c>
      <c r="I23" s="22">
        <v>3.064022</v>
      </c>
      <c r="J23" s="6">
        <v>1.3876900000000001</v>
      </c>
      <c r="K23" s="6">
        <v>1.983692</v>
      </c>
      <c r="L23" s="6">
        <v>1.9834179999999999</v>
      </c>
      <c r="M23" s="48">
        <v>3.2401610000000001</v>
      </c>
      <c r="N23">
        <v>2.0335429999999999</v>
      </c>
      <c r="O23">
        <v>1.988874</v>
      </c>
      <c r="P23" s="6">
        <v>1.9641630000000001</v>
      </c>
      <c r="Q23" s="21">
        <v>2.9609390000000002</v>
      </c>
      <c r="R23" s="35">
        <v>2.9238149999999998</v>
      </c>
      <c r="S23" s="23">
        <v>3.0091260000000002</v>
      </c>
      <c r="T23" s="6">
        <v>1.9657500000000001</v>
      </c>
      <c r="U23" s="6">
        <v>1.9498610000000001</v>
      </c>
      <c r="V23" s="23">
        <v>3.0114860000000001</v>
      </c>
      <c r="Z23" t="s">
        <v>137</v>
      </c>
      <c r="AA23">
        <v>1.172736</v>
      </c>
      <c r="AB23">
        <v>0.85270699999999999</v>
      </c>
      <c r="AC23">
        <v>41070362375</v>
      </c>
      <c r="AD23">
        <v>35020974659</v>
      </c>
      <c r="AF23" t="s">
        <v>137</v>
      </c>
      <c r="AG23">
        <v>0.72557300000000002</v>
      </c>
      <c r="AH23">
        <v>1.3782209999999999</v>
      </c>
      <c r="AI23">
        <v>16940093311</v>
      </c>
      <c r="AJ23">
        <v>23347200000</v>
      </c>
    </row>
    <row r="24" spans="1:36" x14ac:dyDescent="0.25">
      <c r="A24" s="1" t="s">
        <v>20</v>
      </c>
      <c r="B24" t="s">
        <v>0</v>
      </c>
      <c r="C24" s="18">
        <v>4.5609650000000004</v>
      </c>
      <c r="D24" s="22">
        <v>4.1676270000000004</v>
      </c>
      <c r="E24" s="22">
        <v>4.2018519999999997</v>
      </c>
      <c r="F24" s="18">
        <v>4.7169140000000001</v>
      </c>
      <c r="G24" s="3">
        <v>3.771442</v>
      </c>
      <c r="H24">
        <v>3.660272</v>
      </c>
      <c r="I24" s="18">
        <v>4.4159740000000003</v>
      </c>
      <c r="J24" s="6">
        <v>3.37988</v>
      </c>
      <c r="K24">
        <v>3.7184699999999999</v>
      </c>
      <c r="L24">
        <v>3.6463359999999998</v>
      </c>
      <c r="M24">
        <v>3.647268</v>
      </c>
      <c r="N24">
        <v>3.6516169999999999</v>
      </c>
      <c r="O24">
        <v>3.716472</v>
      </c>
      <c r="P24">
        <v>3.725511</v>
      </c>
      <c r="Q24" s="22">
        <v>4.0783889999999996</v>
      </c>
      <c r="R24" s="45">
        <v>4.0334339999999997</v>
      </c>
      <c r="S24" s="6">
        <v>3.5335740000000002</v>
      </c>
      <c r="T24" s="6">
        <v>3.5169130000000002</v>
      </c>
      <c r="U24" s="6">
        <v>3.424048</v>
      </c>
      <c r="V24" s="6">
        <v>3.515422</v>
      </c>
      <c r="Z24" t="s">
        <v>138</v>
      </c>
      <c r="AA24">
        <v>1.232416</v>
      </c>
      <c r="AB24">
        <v>0.81141399999999997</v>
      </c>
      <c r="AC24">
        <v>43160405364</v>
      </c>
      <c r="AD24">
        <v>35020974659</v>
      </c>
      <c r="AF24" t="s">
        <v>138</v>
      </c>
      <c r="AG24">
        <v>0.71037499999999998</v>
      </c>
      <c r="AH24">
        <v>1.407708</v>
      </c>
      <c r="AI24">
        <v>16585257385</v>
      </c>
      <c r="AJ24">
        <v>23347200000</v>
      </c>
    </row>
    <row r="25" spans="1:36" ht="15.75" thickBot="1" x14ac:dyDescent="0.3">
      <c r="B25" t="s">
        <v>118</v>
      </c>
      <c r="C25" s="23">
        <v>3.0680339999999999</v>
      </c>
      <c r="D25" s="25">
        <v>2.958993</v>
      </c>
      <c r="E25" s="23">
        <v>3.050116</v>
      </c>
      <c r="F25" s="48">
        <v>3.1162550000000002</v>
      </c>
      <c r="G25">
        <v>2.8183690000000001</v>
      </c>
      <c r="H25">
        <v>2.1149580000000001</v>
      </c>
      <c r="I25" s="48">
        <v>3.2009020000000001</v>
      </c>
      <c r="J25" s="6">
        <v>1.533193</v>
      </c>
      <c r="K25">
        <v>2.0393289999999999</v>
      </c>
      <c r="L25">
        <v>2.023425</v>
      </c>
      <c r="M25">
        <v>2.0719099999999999</v>
      </c>
      <c r="N25">
        <v>2.1027230000000001</v>
      </c>
      <c r="O25">
        <v>2.0353819999999998</v>
      </c>
      <c r="P25">
        <v>2.0369989999999998</v>
      </c>
      <c r="Q25" s="21">
        <v>2.983841</v>
      </c>
      <c r="R25" s="83">
        <v>3.0917789999999998</v>
      </c>
      <c r="S25">
        <v>2.0376660000000002</v>
      </c>
      <c r="T25">
        <v>2.0645739999999999</v>
      </c>
      <c r="U25">
        <v>2.0313530000000002</v>
      </c>
      <c r="V25">
        <v>2.623672</v>
      </c>
      <c r="Z25" t="s">
        <v>139</v>
      </c>
      <c r="AA25">
        <v>1.1343350000000001</v>
      </c>
      <c r="AB25">
        <v>0.88157399999999997</v>
      </c>
      <c r="AC25">
        <v>39725521733</v>
      </c>
      <c r="AD25">
        <v>35020974659</v>
      </c>
      <c r="AF25" t="s">
        <v>139</v>
      </c>
      <c r="AG25">
        <v>0.78995000000000004</v>
      </c>
      <c r="AH25">
        <v>1.2659020000000001</v>
      </c>
      <c r="AI25">
        <v>18443128009</v>
      </c>
      <c r="AJ25">
        <v>23347200000</v>
      </c>
    </row>
    <row r="26" spans="1:36" x14ac:dyDescent="0.25">
      <c r="A26" s="1" t="s">
        <v>203</v>
      </c>
      <c r="B26" t="s">
        <v>0</v>
      </c>
      <c r="C26">
        <v>0.89400599999999997</v>
      </c>
      <c r="D26" s="4">
        <v>1.0654079999999999</v>
      </c>
      <c r="E26" s="5">
        <v>1.038483</v>
      </c>
      <c r="F26">
        <v>0.99174399999999996</v>
      </c>
      <c r="G26">
        <v>0.86811400000000005</v>
      </c>
      <c r="H26" s="6">
        <v>0.83639799999999997</v>
      </c>
      <c r="I26" s="6">
        <v>0.85270699999999999</v>
      </c>
      <c r="J26" s="6">
        <v>0.81141399999999997</v>
      </c>
      <c r="K26">
        <v>0.88157399999999997</v>
      </c>
      <c r="L26" s="6">
        <v>0.84925899999999999</v>
      </c>
      <c r="M26" s="6">
        <v>0.85987199999999997</v>
      </c>
      <c r="N26">
        <v>1.009045</v>
      </c>
      <c r="O26">
        <v>0.99005600000000005</v>
      </c>
      <c r="P26" s="4">
        <v>1.1411180000000001</v>
      </c>
      <c r="Q26" s="21">
        <v>0.95844700000000005</v>
      </c>
      <c r="R26" s="4">
        <v>1.105661</v>
      </c>
      <c r="S26">
        <v>0.91290099999999996</v>
      </c>
      <c r="T26" s="5">
        <v>1.092042</v>
      </c>
      <c r="U26" s="4">
        <v>1.1335679999999999</v>
      </c>
      <c r="Z26" t="s">
        <v>140</v>
      </c>
      <c r="AA26">
        <v>1.177497</v>
      </c>
      <c r="AB26">
        <v>0.84925899999999999</v>
      </c>
      <c r="AC26">
        <v>41237079101</v>
      </c>
      <c r="AD26">
        <v>35020974659</v>
      </c>
      <c r="AF26" t="s">
        <v>140</v>
      </c>
      <c r="AG26">
        <v>0.69519600000000004</v>
      </c>
      <c r="AH26">
        <v>1.4384429999999999</v>
      </c>
      <c r="AI26">
        <v>16230882420</v>
      </c>
      <c r="AJ26">
        <v>23347200000</v>
      </c>
    </row>
    <row r="27" spans="1:36" ht="15.75" thickBot="1" x14ac:dyDescent="0.3">
      <c r="B27" t="s">
        <v>118</v>
      </c>
      <c r="C27">
        <v>0.96083200000000002</v>
      </c>
      <c r="D27" s="5">
        <v>1.0532779999999999</v>
      </c>
      <c r="E27" s="5">
        <v>1.0566139999999999</v>
      </c>
      <c r="F27">
        <v>0.98057300000000003</v>
      </c>
      <c r="G27">
        <v>0.94168099999999999</v>
      </c>
      <c r="H27" s="6">
        <v>0.87279200000000001</v>
      </c>
      <c r="I27" s="6">
        <v>0.87086399999999997</v>
      </c>
      <c r="J27" s="6">
        <v>0.85791700000000004</v>
      </c>
      <c r="K27" s="6">
        <v>0.89284300000000005</v>
      </c>
      <c r="L27" s="6">
        <v>0.89344500000000004</v>
      </c>
      <c r="M27" s="6">
        <v>0.90426799999999996</v>
      </c>
      <c r="N27">
        <v>1.023919</v>
      </c>
      <c r="O27" s="5">
        <v>1.0515000000000001</v>
      </c>
      <c r="P27" s="4">
        <v>1.1394580000000001</v>
      </c>
      <c r="Q27" s="25">
        <v>1.020411</v>
      </c>
      <c r="R27" s="4">
        <v>1.143559</v>
      </c>
      <c r="S27">
        <v>1.010111</v>
      </c>
      <c r="T27" s="4">
        <v>1.15568</v>
      </c>
      <c r="U27" s="4">
        <v>1.137597</v>
      </c>
      <c r="Z27" t="s">
        <v>141</v>
      </c>
      <c r="AA27">
        <v>1.1629640000000001</v>
      </c>
      <c r="AB27">
        <v>0.85987199999999997</v>
      </c>
      <c r="AC27">
        <v>40728125314</v>
      </c>
      <c r="AD27">
        <v>35020974659</v>
      </c>
      <c r="AF27" t="s">
        <v>141</v>
      </c>
      <c r="AG27">
        <v>0.69284400000000002</v>
      </c>
      <c r="AH27">
        <v>1.4433260000000001</v>
      </c>
      <c r="AI27">
        <v>16175966469</v>
      </c>
      <c r="AJ27">
        <v>23347200000</v>
      </c>
    </row>
    <row r="28" spans="1:36" x14ac:dyDescent="0.25">
      <c r="A28" s="1" t="s">
        <v>211</v>
      </c>
      <c r="B28" t="s">
        <v>0</v>
      </c>
      <c r="C28" s="5">
        <v>2.2734960000000002</v>
      </c>
      <c r="D28">
        <v>1.8036570000000001</v>
      </c>
      <c r="E28">
        <v>2.1799040000000001</v>
      </c>
      <c r="F28" s="5">
        <v>2.3077709999999998</v>
      </c>
      <c r="G28">
        <v>1.7859370000000001</v>
      </c>
      <c r="H28" s="4">
        <v>2.4764599999999999</v>
      </c>
      <c r="I28">
        <v>2.175265</v>
      </c>
      <c r="J28" s="4">
        <v>2.3613339999999998</v>
      </c>
      <c r="K28" s="6">
        <v>1.1778329999999999</v>
      </c>
      <c r="L28" s="4">
        <v>2.3664830000000001</v>
      </c>
      <c r="M28" s="4">
        <v>2.4582630000000001</v>
      </c>
      <c r="N28">
        <v>1.820516</v>
      </c>
      <c r="O28">
        <v>1.717314</v>
      </c>
      <c r="P28" s="6">
        <v>1.17777</v>
      </c>
      <c r="Q28">
        <v>2.0615790000000001</v>
      </c>
      <c r="R28" s="5">
        <v>2.2617039999999999</v>
      </c>
      <c r="S28" s="4">
        <v>2.3735659999999998</v>
      </c>
      <c r="T28">
        <v>2.1571739999999999</v>
      </c>
      <c r="U28">
        <v>2.1435590000000002</v>
      </c>
      <c r="Z28" t="s">
        <v>142</v>
      </c>
      <c r="AA28">
        <v>0.99103600000000003</v>
      </c>
      <c r="AB28">
        <v>1.009045</v>
      </c>
      <c r="AC28">
        <v>34707034144</v>
      </c>
      <c r="AD28">
        <v>35020974659</v>
      </c>
      <c r="AF28" t="s">
        <v>142</v>
      </c>
      <c r="AG28">
        <v>0.67942800000000003</v>
      </c>
      <c r="AH28">
        <v>1.471827</v>
      </c>
      <c r="AI28">
        <v>15862737042</v>
      </c>
      <c r="AJ28">
        <v>23347200000</v>
      </c>
    </row>
    <row r="29" spans="1:36" x14ac:dyDescent="0.25">
      <c r="B29" t="s">
        <v>118</v>
      </c>
      <c r="C29" s="6">
        <v>1.49597</v>
      </c>
      <c r="D29">
        <v>1.513674</v>
      </c>
      <c r="E29">
        <v>1.650083</v>
      </c>
      <c r="F29" s="5">
        <v>1.6897850000000001</v>
      </c>
      <c r="G29">
        <v>1.57237</v>
      </c>
      <c r="H29" s="5">
        <v>1.675246</v>
      </c>
      <c r="I29" s="4">
        <v>1.715042</v>
      </c>
      <c r="J29" s="5">
        <v>1.6819729999999999</v>
      </c>
      <c r="K29">
        <v>1.553158</v>
      </c>
      <c r="L29">
        <v>1.597939</v>
      </c>
      <c r="M29">
        <v>1.668336</v>
      </c>
      <c r="N29">
        <v>1.5252220000000001</v>
      </c>
      <c r="O29" s="6">
        <v>1.4700899999999999</v>
      </c>
      <c r="P29">
        <v>1.5517259999999999</v>
      </c>
      <c r="Q29">
        <v>1.528159</v>
      </c>
      <c r="R29" s="4">
        <v>1.703373</v>
      </c>
      <c r="S29">
        <v>1.6129629999999999</v>
      </c>
      <c r="T29" s="4">
        <v>1.7262580000000001</v>
      </c>
      <c r="U29" s="5">
        <v>1.666272</v>
      </c>
      <c r="Z29" t="s">
        <v>143</v>
      </c>
      <c r="AA29">
        <v>1.010043</v>
      </c>
      <c r="AB29">
        <v>0.99005600000000005</v>
      </c>
      <c r="AC29">
        <v>35372704086</v>
      </c>
      <c r="AD29">
        <v>35020974659</v>
      </c>
      <c r="AF29" t="s">
        <v>143</v>
      </c>
      <c r="AG29">
        <v>1.0313220000000001</v>
      </c>
      <c r="AH29">
        <v>0.96962999999999999</v>
      </c>
      <c r="AI29">
        <v>24078473757</v>
      </c>
      <c r="AJ29">
        <v>23347200000</v>
      </c>
    </row>
    <row r="30" spans="1:36" x14ac:dyDescent="0.25">
      <c r="A30" s="1" t="s">
        <v>204</v>
      </c>
      <c r="B30" t="s">
        <v>0</v>
      </c>
      <c r="C30">
        <v>1.7637700000000001</v>
      </c>
      <c r="D30">
        <v>1.6435390000000001</v>
      </c>
      <c r="E30">
        <v>1.6688719999999999</v>
      </c>
      <c r="F30">
        <v>1.7915380000000001</v>
      </c>
      <c r="G30" s="4">
        <v>2.0052279999999998</v>
      </c>
      <c r="H30">
        <v>1.6956910000000001</v>
      </c>
      <c r="I30">
        <v>1.7388619999999999</v>
      </c>
      <c r="J30">
        <v>1.579091</v>
      </c>
      <c r="K30" s="6">
        <v>1.2953490000000001</v>
      </c>
      <c r="L30" s="5">
        <v>1.870547</v>
      </c>
      <c r="M30">
        <v>1.7573829999999999</v>
      </c>
      <c r="N30" s="5">
        <v>1.9440919999999999</v>
      </c>
      <c r="O30" s="5">
        <v>1.8762730000000001</v>
      </c>
      <c r="P30" s="6">
        <v>1.281155</v>
      </c>
      <c r="Q30">
        <v>1.5993109999999999</v>
      </c>
      <c r="R30">
        <v>1.6506149999999999</v>
      </c>
      <c r="S30">
        <v>1.616449</v>
      </c>
      <c r="T30">
        <v>1.6641539999999999</v>
      </c>
      <c r="U30">
        <v>1.5805180000000001</v>
      </c>
      <c r="Z30" t="s">
        <v>144</v>
      </c>
      <c r="AA30">
        <v>0.87633399999999995</v>
      </c>
      <c r="AB30">
        <v>1.1411180000000001</v>
      </c>
      <c r="AC30">
        <v>30690063147</v>
      </c>
      <c r="AD30">
        <v>35020974659</v>
      </c>
      <c r="AF30" t="s">
        <v>144</v>
      </c>
      <c r="AG30">
        <v>0.92716500000000002</v>
      </c>
      <c r="AH30">
        <v>1.078557</v>
      </c>
      <c r="AI30">
        <v>21646703720</v>
      </c>
      <c r="AJ30">
        <v>23347200000</v>
      </c>
    </row>
    <row r="31" spans="1:36" x14ac:dyDescent="0.25">
      <c r="B31" t="s">
        <v>118</v>
      </c>
      <c r="C31">
        <v>1.4842839999999999</v>
      </c>
      <c r="D31">
        <v>1.489363</v>
      </c>
      <c r="E31">
        <v>1.498613</v>
      </c>
      <c r="F31">
        <v>1.5638479999999999</v>
      </c>
      <c r="G31" s="4">
        <v>1.820125</v>
      </c>
      <c r="H31" s="6">
        <v>1.170607</v>
      </c>
      <c r="I31">
        <v>1.5794170000000001</v>
      </c>
      <c r="J31" s="6">
        <v>0.84947399999999995</v>
      </c>
      <c r="K31" s="6">
        <v>1.113067</v>
      </c>
      <c r="L31">
        <v>1.6830149999999999</v>
      </c>
      <c r="M31">
        <v>1.536556</v>
      </c>
      <c r="N31" s="4">
        <v>1.809639</v>
      </c>
      <c r="O31">
        <v>1.7044060000000001</v>
      </c>
      <c r="P31" s="6">
        <v>1.1124989999999999</v>
      </c>
      <c r="Q31">
        <v>1.481668</v>
      </c>
      <c r="R31">
        <v>1.560276</v>
      </c>
      <c r="S31">
        <v>1.4865390000000001</v>
      </c>
      <c r="T31">
        <v>1.6209370000000001</v>
      </c>
      <c r="U31" s="3">
        <v>1.480504</v>
      </c>
      <c r="Z31" t="s">
        <v>145</v>
      </c>
      <c r="AA31">
        <v>1.0433539999999999</v>
      </c>
      <c r="AB31">
        <v>0.95844700000000005</v>
      </c>
      <c r="AC31">
        <v>36539288894</v>
      </c>
      <c r="AD31">
        <v>35020974659</v>
      </c>
      <c r="AF31" t="s">
        <v>145</v>
      </c>
      <c r="AG31">
        <v>1.007771</v>
      </c>
      <c r="AH31">
        <v>0.99228899999999998</v>
      </c>
      <c r="AI31">
        <v>23528624196</v>
      </c>
      <c r="AJ31">
        <v>23347200000</v>
      </c>
    </row>
    <row r="32" spans="1:36" x14ac:dyDescent="0.25">
      <c r="A32" s="1" t="s">
        <v>212</v>
      </c>
      <c r="B32" t="s">
        <v>0</v>
      </c>
      <c r="C32" s="4">
        <v>2.6498149999999998</v>
      </c>
      <c r="D32" s="5">
        <v>2.439994</v>
      </c>
      <c r="E32" s="5">
        <v>2.4100809999999999</v>
      </c>
      <c r="F32" s="4">
        <v>2.6840389999999998</v>
      </c>
      <c r="G32" s="4">
        <v>2.7071040000000002</v>
      </c>
      <c r="H32">
        <v>2.1051709999999999</v>
      </c>
      <c r="I32" s="5">
        <v>2.4368759999999998</v>
      </c>
      <c r="J32" s="6">
        <v>2.020416</v>
      </c>
      <c r="K32" s="6">
        <v>2.0420090000000002</v>
      </c>
      <c r="L32" s="6">
        <v>2.1004700000000001</v>
      </c>
      <c r="M32" s="4">
        <v>2.6133670000000002</v>
      </c>
      <c r="N32">
        <v>2.1415959999999998</v>
      </c>
      <c r="O32" s="6">
        <v>2.0967389999999999</v>
      </c>
      <c r="P32" s="6">
        <v>2.0393400000000002</v>
      </c>
      <c r="Q32" s="5">
        <v>2.3493460000000002</v>
      </c>
      <c r="R32" s="5">
        <v>2.3572549999999999</v>
      </c>
      <c r="S32">
        <v>2.3249849999999999</v>
      </c>
      <c r="T32">
        <v>2.320989</v>
      </c>
      <c r="U32">
        <v>2.2475779999999999</v>
      </c>
      <c r="Z32" t="s">
        <v>146</v>
      </c>
      <c r="AA32">
        <v>0.90443600000000002</v>
      </c>
      <c r="AB32">
        <v>1.105661</v>
      </c>
      <c r="AC32">
        <v>31674244779</v>
      </c>
      <c r="AD32">
        <v>35020974659</v>
      </c>
      <c r="AF32" t="s">
        <v>146</v>
      </c>
      <c r="AG32">
        <v>0.66475499999999998</v>
      </c>
      <c r="AH32">
        <v>1.504313</v>
      </c>
      <c r="AI32">
        <v>15520175767</v>
      </c>
      <c r="AJ32">
        <v>23347200000</v>
      </c>
    </row>
    <row r="33" spans="2:36" x14ac:dyDescent="0.25">
      <c r="B33" t="s">
        <v>118</v>
      </c>
      <c r="C33" s="5">
        <v>2.1976740000000001</v>
      </c>
      <c r="D33" s="5">
        <v>2.1148500000000001</v>
      </c>
      <c r="E33">
        <v>2.0792039999999998</v>
      </c>
      <c r="F33" s="5">
        <v>2.1945260000000002</v>
      </c>
      <c r="G33" s="4">
        <v>2.3903660000000002</v>
      </c>
      <c r="H33" s="6">
        <v>1.407975</v>
      </c>
      <c r="I33" s="5">
        <v>2.166795</v>
      </c>
      <c r="J33" s="6">
        <v>0.92769900000000005</v>
      </c>
      <c r="K33" s="6">
        <v>1.346168</v>
      </c>
      <c r="L33" s="6">
        <v>1.401464</v>
      </c>
      <c r="M33" s="4">
        <v>2.2121719999999998</v>
      </c>
      <c r="N33" s="6">
        <v>1.3937170000000001</v>
      </c>
      <c r="O33" s="6">
        <v>1.352201</v>
      </c>
      <c r="P33" s="6">
        <v>1.3458680000000001</v>
      </c>
      <c r="Q33">
        <v>2.0708679999999999</v>
      </c>
      <c r="R33" s="5">
        <v>2.1229089999999999</v>
      </c>
      <c r="S33" s="5">
        <v>2.1040239999999999</v>
      </c>
      <c r="T33">
        <v>1.6964049999999999</v>
      </c>
      <c r="U33">
        <v>1.6813400000000001</v>
      </c>
      <c r="Z33" t="s">
        <v>147</v>
      </c>
      <c r="AA33">
        <v>1.0954090000000001</v>
      </c>
      <c r="AB33">
        <v>0.91290099999999996</v>
      </c>
      <c r="AC33">
        <v>38362280789</v>
      </c>
      <c r="AD33">
        <v>35020974659</v>
      </c>
      <c r="AF33" t="s">
        <v>147</v>
      </c>
      <c r="AG33">
        <v>0.65571000000000002</v>
      </c>
      <c r="AH33">
        <v>1.525064</v>
      </c>
      <c r="AI33">
        <v>15309000045</v>
      </c>
      <c r="AJ33">
        <v>23347200000</v>
      </c>
    </row>
    <row r="34" spans="2:36" x14ac:dyDescent="0.25">
      <c r="Z34" t="s">
        <v>148</v>
      </c>
      <c r="AA34">
        <v>0.91571599999999997</v>
      </c>
      <c r="AB34">
        <v>1.092042</v>
      </c>
      <c r="AC34">
        <v>32069252648</v>
      </c>
      <c r="AD34">
        <v>35020974659</v>
      </c>
      <c r="AF34" t="s">
        <v>148</v>
      </c>
      <c r="AG34">
        <v>0.76822100000000004</v>
      </c>
      <c r="AH34">
        <v>1.3017099999999999</v>
      </c>
      <c r="AI34">
        <v>17935798889</v>
      </c>
      <c r="AJ34">
        <v>23347200000</v>
      </c>
    </row>
    <row r="35" spans="2:36" x14ac:dyDescent="0.25">
      <c r="Z35" t="s">
        <v>149</v>
      </c>
      <c r="AA35">
        <v>0.88217000000000001</v>
      </c>
      <c r="AB35">
        <v>1.1335679999999999</v>
      </c>
      <c r="AC35">
        <v>30894457376</v>
      </c>
      <c r="AD35">
        <v>35020974659</v>
      </c>
      <c r="AF35" t="s">
        <v>149</v>
      </c>
      <c r="AG35">
        <v>0.66600899999999996</v>
      </c>
      <c r="AH35">
        <v>1.501482</v>
      </c>
      <c r="AI35">
        <v>15549441184</v>
      </c>
      <c r="AJ35">
        <v>23347200000</v>
      </c>
    </row>
    <row r="36" spans="2:36" x14ac:dyDescent="0.25">
      <c r="AF36" t="s">
        <v>176</v>
      </c>
      <c r="AG36">
        <v>0.66104700000000005</v>
      </c>
      <c r="AH36">
        <v>1.5127520000000001</v>
      </c>
      <c r="AI36">
        <v>15433593555</v>
      </c>
      <c r="AJ36">
        <v>23347200000</v>
      </c>
    </row>
    <row r="37" spans="2:36" x14ac:dyDescent="0.25">
      <c r="Z37" t="s">
        <v>189</v>
      </c>
    </row>
    <row r="38" spans="2:36" x14ac:dyDescent="0.25">
      <c r="AF38" t="s">
        <v>120</v>
      </c>
    </row>
    <row r="39" spans="2:36" x14ac:dyDescent="0.25">
      <c r="Z39" t="s">
        <v>132</v>
      </c>
      <c r="AA39">
        <v>1.0407649999999999</v>
      </c>
      <c r="AB39">
        <v>0.96083200000000002</v>
      </c>
      <c r="AC39">
        <v>36448634771</v>
      </c>
      <c r="AD39">
        <v>35020997771</v>
      </c>
    </row>
    <row r="40" spans="2:36" x14ac:dyDescent="0.25">
      <c r="Z40" t="s">
        <v>115</v>
      </c>
      <c r="AA40">
        <v>0.94941699999999996</v>
      </c>
      <c r="AB40">
        <v>1.0532779999999999</v>
      </c>
      <c r="AC40">
        <v>33249514449</v>
      </c>
      <c r="AD40">
        <v>35020997771</v>
      </c>
      <c r="AF40" t="s">
        <v>132</v>
      </c>
      <c r="AG40">
        <v>1.5788249999999999</v>
      </c>
      <c r="AH40">
        <v>0.633382</v>
      </c>
      <c r="AI40">
        <v>36861139990</v>
      </c>
      <c r="AJ40">
        <v>23347200000</v>
      </c>
    </row>
    <row r="41" spans="2:36" x14ac:dyDescent="0.25">
      <c r="Z41" t="s">
        <v>133</v>
      </c>
      <c r="AA41">
        <v>0.94642000000000004</v>
      </c>
      <c r="AB41">
        <v>1.0566139999999999</v>
      </c>
      <c r="AC41">
        <v>33144555613</v>
      </c>
      <c r="AD41">
        <v>35020997771</v>
      </c>
      <c r="AF41" t="s">
        <v>115</v>
      </c>
      <c r="AG41">
        <v>1.3214920000000001</v>
      </c>
      <c r="AH41">
        <v>0.75672099999999998</v>
      </c>
      <c r="AI41">
        <v>30853132384</v>
      </c>
      <c r="AJ41">
        <v>23347200000</v>
      </c>
    </row>
    <row r="42" spans="2:36" x14ac:dyDescent="0.25">
      <c r="Z42" t="s">
        <v>134</v>
      </c>
      <c r="AA42">
        <v>1.0198119999999999</v>
      </c>
      <c r="AB42">
        <v>0.98057300000000003</v>
      </c>
      <c r="AC42">
        <v>35714827707</v>
      </c>
      <c r="AD42">
        <v>35020997771</v>
      </c>
      <c r="AF42" t="s">
        <v>133</v>
      </c>
      <c r="AG42">
        <v>1.4063019999999999</v>
      </c>
      <c r="AH42">
        <v>0.71108499999999997</v>
      </c>
      <c r="AI42">
        <v>32833222214</v>
      </c>
      <c r="AJ42">
        <v>23347200000</v>
      </c>
    </row>
    <row r="43" spans="2:36" x14ac:dyDescent="0.25">
      <c r="Z43" t="s">
        <v>135</v>
      </c>
      <c r="AA43">
        <v>1.06193</v>
      </c>
      <c r="AB43">
        <v>0.94168099999999999</v>
      </c>
      <c r="AC43">
        <v>37189861272</v>
      </c>
      <c r="AD43">
        <v>35020997771</v>
      </c>
      <c r="AF43" t="s">
        <v>134</v>
      </c>
      <c r="AG43">
        <v>1.5119419999999999</v>
      </c>
      <c r="AH43">
        <v>0.66140100000000002</v>
      </c>
      <c r="AI43">
        <v>35299616195</v>
      </c>
      <c r="AJ43">
        <v>23347200000</v>
      </c>
    </row>
    <row r="44" spans="2:36" x14ac:dyDescent="0.25">
      <c r="Z44" t="s">
        <v>136</v>
      </c>
      <c r="AA44">
        <v>1.1457489999999999</v>
      </c>
      <c r="AB44">
        <v>0.87279200000000001</v>
      </c>
      <c r="AC44">
        <v>40125264134</v>
      </c>
      <c r="AD44">
        <v>35020997771</v>
      </c>
      <c r="AF44" t="s">
        <v>135</v>
      </c>
      <c r="AG44">
        <v>1.535425</v>
      </c>
      <c r="AH44">
        <v>0.651285</v>
      </c>
      <c r="AI44">
        <v>35847873542</v>
      </c>
      <c r="AJ44">
        <v>23347200000</v>
      </c>
    </row>
    <row r="45" spans="2:36" x14ac:dyDescent="0.25">
      <c r="Z45" t="s">
        <v>137</v>
      </c>
      <c r="AA45">
        <v>1.148285</v>
      </c>
      <c r="AB45">
        <v>0.87086399999999997</v>
      </c>
      <c r="AC45">
        <v>40214080062</v>
      </c>
      <c r="AD45">
        <v>35020997771</v>
      </c>
      <c r="AF45" t="s">
        <v>136</v>
      </c>
      <c r="AG45">
        <v>1.5220549999999999</v>
      </c>
      <c r="AH45">
        <v>0.65700599999999998</v>
      </c>
      <c r="AI45">
        <v>35535729956</v>
      </c>
      <c r="AJ45">
        <v>23347200000</v>
      </c>
    </row>
    <row r="46" spans="2:36" x14ac:dyDescent="0.25">
      <c r="Z46" t="s">
        <v>138</v>
      </c>
      <c r="AA46">
        <v>1.1656139999999999</v>
      </c>
      <c r="AB46">
        <v>0.85791700000000004</v>
      </c>
      <c r="AC46">
        <v>40820977075</v>
      </c>
      <c r="AD46">
        <v>35020997771</v>
      </c>
      <c r="AF46" t="s">
        <v>137</v>
      </c>
      <c r="AG46">
        <v>1.5218510000000001</v>
      </c>
      <c r="AH46">
        <v>0.65709399999999996</v>
      </c>
      <c r="AI46">
        <v>35530965040</v>
      </c>
      <c r="AJ46">
        <v>23347200000</v>
      </c>
    </row>
    <row r="47" spans="2:36" x14ac:dyDescent="0.25">
      <c r="Z47" t="s">
        <v>139</v>
      </c>
      <c r="AA47">
        <v>1.120018</v>
      </c>
      <c r="AB47">
        <v>0.89284300000000005</v>
      </c>
      <c r="AC47">
        <v>39224132761</v>
      </c>
      <c r="AD47">
        <v>35020997771</v>
      </c>
      <c r="AF47" t="s">
        <v>138</v>
      </c>
      <c r="AG47">
        <v>1.514154</v>
      </c>
      <c r="AH47">
        <v>0.66043499999999999</v>
      </c>
      <c r="AI47">
        <v>35351253062</v>
      </c>
      <c r="AJ47">
        <v>23347200000</v>
      </c>
    </row>
    <row r="48" spans="2:36" x14ac:dyDescent="0.25">
      <c r="Z48" t="s">
        <v>140</v>
      </c>
      <c r="AA48">
        <v>1.1192629999999999</v>
      </c>
      <c r="AB48">
        <v>0.89344500000000004</v>
      </c>
      <c r="AC48">
        <v>39197692987</v>
      </c>
      <c r="AD48">
        <v>35020997771</v>
      </c>
      <c r="AF48" t="s">
        <v>139</v>
      </c>
      <c r="AG48">
        <v>1.3134729999999999</v>
      </c>
      <c r="AH48">
        <v>0.76134000000000002</v>
      </c>
      <c r="AI48">
        <v>30665914716</v>
      </c>
      <c r="AJ48">
        <v>23347200000</v>
      </c>
    </row>
    <row r="49" spans="26:36" x14ac:dyDescent="0.25">
      <c r="Z49" t="s">
        <v>141</v>
      </c>
      <c r="AA49">
        <v>1.1058669999999999</v>
      </c>
      <c r="AB49">
        <v>0.90426799999999996</v>
      </c>
      <c r="AC49">
        <v>38728553457</v>
      </c>
      <c r="AD49">
        <v>35020997771</v>
      </c>
      <c r="AF49" t="s">
        <v>140</v>
      </c>
      <c r="AG49">
        <v>1.5203869999999999</v>
      </c>
      <c r="AH49">
        <v>0.65772699999999995</v>
      </c>
      <c r="AI49">
        <v>35496790138</v>
      </c>
      <c r="AJ49">
        <v>23347200000</v>
      </c>
    </row>
    <row r="50" spans="26:36" x14ac:dyDescent="0.25">
      <c r="Z50" t="s">
        <v>142</v>
      </c>
      <c r="AA50">
        <v>0.97663900000000003</v>
      </c>
      <c r="AB50">
        <v>1.023919</v>
      </c>
      <c r="AC50">
        <v>34202883799</v>
      </c>
      <c r="AD50">
        <v>35020997771</v>
      </c>
      <c r="AF50" t="s">
        <v>141</v>
      </c>
      <c r="AG50">
        <v>1.5168539999999999</v>
      </c>
      <c r="AH50">
        <v>0.65925900000000004</v>
      </c>
      <c r="AI50">
        <v>35414295952</v>
      </c>
      <c r="AJ50">
        <v>23347200000</v>
      </c>
    </row>
    <row r="51" spans="26:36" x14ac:dyDescent="0.25">
      <c r="Z51" t="s">
        <v>143</v>
      </c>
      <c r="AA51">
        <v>0.95102299999999995</v>
      </c>
      <c r="AB51">
        <v>1.0515000000000001</v>
      </c>
      <c r="AC51">
        <v>33305764296</v>
      </c>
      <c r="AD51">
        <v>35020997771</v>
      </c>
      <c r="AF51" t="s">
        <v>142</v>
      </c>
      <c r="AG51">
        <v>1.5133669999999999</v>
      </c>
      <c r="AH51">
        <v>0.66077799999999998</v>
      </c>
      <c r="AI51">
        <v>35332878168</v>
      </c>
      <c r="AJ51">
        <v>23347200000</v>
      </c>
    </row>
    <row r="52" spans="26:36" x14ac:dyDescent="0.25">
      <c r="Z52" t="s">
        <v>144</v>
      </c>
      <c r="AA52">
        <v>0.87761</v>
      </c>
      <c r="AB52">
        <v>1.1394580000000001</v>
      </c>
      <c r="AC52">
        <v>30734793799</v>
      </c>
      <c r="AD52">
        <v>35020997771</v>
      </c>
      <c r="AF52" t="s">
        <v>143</v>
      </c>
      <c r="AG52">
        <v>1.458439</v>
      </c>
      <c r="AH52">
        <v>0.68566499999999997</v>
      </c>
      <c r="AI52">
        <v>34050457893</v>
      </c>
      <c r="AJ52">
        <v>23347200000</v>
      </c>
    </row>
    <row r="53" spans="26:36" x14ac:dyDescent="0.25">
      <c r="Z53" t="s">
        <v>145</v>
      </c>
      <c r="AA53">
        <v>0.97999800000000004</v>
      </c>
      <c r="AB53">
        <v>1.020411</v>
      </c>
      <c r="AC53">
        <v>34320493941</v>
      </c>
      <c r="AD53">
        <v>35020997771</v>
      </c>
      <c r="AF53" t="s">
        <v>144</v>
      </c>
      <c r="AG53">
        <v>1.304532</v>
      </c>
      <c r="AH53">
        <v>0.76655799999999996</v>
      </c>
      <c r="AI53">
        <v>30457176510</v>
      </c>
      <c r="AJ53">
        <v>23347200000</v>
      </c>
    </row>
    <row r="54" spans="26:36" x14ac:dyDescent="0.25">
      <c r="Z54" t="s">
        <v>146</v>
      </c>
      <c r="AA54">
        <v>0.87446299999999999</v>
      </c>
      <c r="AB54">
        <v>1.143559</v>
      </c>
      <c r="AC54">
        <v>30624560539</v>
      </c>
      <c r="AD54">
        <v>35020997771</v>
      </c>
      <c r="AF54" t="s">
        <v>145</v>
      </c>
      <c r="AG54">
        <v>1.342881</v>
      </c>
      <c r="AH54">
        <v>0.74466699999999997</v>
      </c>
      <c r="AI54">
        <v>31352520940</v>
      </c>
      <c r="AJ54">
        <v>23347200000</v>
      </c>
    </row>
    <row r="55" spans="26:36" x14ac:dyDescent="0.25">
      <c r="Z55" t="s">
        <v>147</v>
      </c>
      <c r="AA55">
        <v>0.98999000000000004</v>
      </c>
      <c r="AB55">
        <v>1.010111</v>
      </c>
      <c r="AC55">
        <v>34670447032</v>
      </c>
      <c r="AD55">
        <v>35020997771</v>
      </c>
      <c r="AF55" t="s">
        <v>146</v>
      </c>
      <c r="AG55">
        <v>1.5229900000000001</v>
      </c>
      <c r="AH55">
        <v>0.65660300000000005</v>
      </c>
      <c r="AI55">
        <v>35557561608</v>
      </c>
      <c r="AJ55">
        <v>23347200000</v>
      </c>
    </row>
    <row r="56" spans="26:36" x14ac:dyDescent="0.25">
      <c r="Z56" t="s">
        <v>148</v>
      </c>
      <c r="AA56">
        <v>0.86529100000000003</v>
      </c>
      <c r="AB56">
        <v>1.15568</v>
      </c>
      <c r="AC56">
        <v>30303359982</v>
      </c>
      <c r="AD56">
        <v>35020997771</v>
      </c>
      <c r="AF56" t="s">
        <v>147</v>
      </c>
      <c r="AG56">
        <v>1.5122530000000001</v>
      </c>
      <c r="AH56">
        <v>0.66126499999999999</v>
      </c>
      <c r="AI56">
        <v>35306878608</v>
      </c>
      <c r="AJ56">
        <v>23347200000</v>
      </c>
    </row>
    <row r="57" spans="26:36" x14ac:dyDescent="0.25">
      <c r="Z57" t="s">
        <v>149</v>
      </c>
      <c r="AA57">
        <v>0.87904599999999999</v>
      </c>
      <c r="AB57">
        <v>1.137597</v>
      </c>
      <c r="AC57">
        <v>30785059178</v>
      </c>
      <c r="AD57">
        <v>35020997771</v>
      </c>
      <c r="AF57" t="s">
        <v>148</v>
      </c>
      <c r="AG57">
        <v>1.401912</v>
      </c>
      <c r="AH57">
        <v>0.71331199999999995</v>
      </c>
      <c r="AI57">
        <v>32730712106</v>
      </c>
      <c r="AJ57">
        <v>23347200000</v>
      </c>
    </row>
    <row r="58" spans="26:36" x14ac:dyDescent="0.25">
      <c r="AF58" t="s">
        <v>149</v>
      </c>
      <c r="AG58">
        <v>1.5183089999999999</v>
      </c>
      <c r="AH58">
        <v>0.65862699999999996</v>
      </c>
      <c r="AI58">
        <v>35448274433</v>
      </c>
      <c r="AJ58">
        <v>23347200000</v>
      </c>
    </row>
    <row r="59" spans="26:36" x14ac:dyDescent="0.25">
      <c r="Z59" t="s">
        <v>97</v>
      </c>
      <c r="AF59" t="s">
        <v>176</v>
      </c>
      <c r="AG59">
        <v>1.531909</v>
      </c>
      <c r="AH59">
        <v>0.65278000000000003</v>
      </c>
      <c r="AI59">
        <v>35765774399</v>
      </c>
      <c r="AJ59">
        <v>23347200000</v>
      </c>
    </row>
    <row r="61" spans="26:36" x14ac:dyDescent="0.25">
      <c r="Z61" t="s">
        <v>207</v>
      </c>
      <c r="AF61" t="s">
        <v>214</v>
      </c>
    </row>
    <row r="63" spans="26:36" x14ac:dyDescent="0.25">
      <c r="Z63" t="s">
        <v>132</v>
      </c>
      <c r="AA63">
        <v>0.43985099999999999</v>
      </c>
      <c r="AB63">
        <v>2.2734960000000002</v>
      </c>
      <c r="AC63">
        <v>24592340657</v>
      </c>
      <c r="AD63">
        <v>55910584134</v>
      </c>
      <c r="AF63" t="s">
        <v>97</v>
      </c>
    </row>
    <row r="64" spans="26:36" x14ac:dyDescent="0.25">
      <c r="Z64" t="s">
        <v>115</v>
      </c>
      <c r="AA64">
        <v>0.55442899999999995</v>
      </c>
      <c r="AB64">
        <v>1.8036570000000001</v>
      </c>
      <c r="AC64">
        <v>30998458647</v>
      </c>
      <c r="AD64">
        <v>55910584134</v>
      </c>
    </row>
    <row r="65" spans="26:36" x14ac:dyDescent="0.25">
      <c r="Z65" t="s">
        <v>133</v>
      </c>
      <c r="AA65">
        <v>0.45873599999999998</v>
      </c>
      <c r="AB65">
        <v>2.1799040000000001</v>
      </c>
      <c r="AC65">
        <v>25648181993</v>
      </c>
      <c r="AD65">
        <v>55910584134</v>
      </c>
      <c r="AF65" t="s">
        <v>119</v>
      </c>
    </row>
    <row r="66" spans="26:36" x14ac:dyDescent="0.25">
      <c r="Z66" t="s">
        <v>134</v>
      </c>
      <c r="AA66">
        <v>0.43331799999999998</v>
      </c>
      <c r="AB66">
        <v>2.3077709999999998</v>
      </c>
      <c r="AC66">
        <v>24227089299</v>
      </c>
      <c r="AD66">
        <v>55910584134</v>
      </c>
    </row>
    <row r="67" spans="26:36" x14ac:dyDescent="0.25">
      <c r="Z67" t="s">
        <v>135</v>
      </c>
      <c r="AA67">
        <v>0.55993000000000004</v>
      </c>
      <c r="AB67">
        <v>1.7859370000000001</v>
      </c>
      <c r="AC67">
        <v>31306030476</v>
      </c>
      <c r="AD67">
        <v>55910584134</v>
      </c>
      <c r="AF67" t="s">
        <v>132</v>
      </c>
      <c r="AG67">
        <v>1.0667759999999999</v>
      </c>
      <c r="AH67">
        <v>0.93740400000000002</v>
      </c>
      <c r="AI67">
        <v>36179595252</v>
      </c>
      <c r="AJ67">
        <v>33914880000</v>
      </c>
    </row>
    <row r="68" spans="26:36" x14ac:dyDescent="0.25">
      <c r="Z68" t="s">
        <v>136</v>
      </c>
      <c r="AA68">
        <v>0.40380199999999999</v>
      </c>
      <c r="AB68">
        <v>2.4764599999999999</v>
      </c>
      <c r="AC68">
        <v>22576816859</v>
      </c>
      <c r="AD68">
        <v>55910584134</v>
      </c>
      <c r="AF68" t="s">
        <v>115</v>
      </c>
      <c r="AG68">
        <v>0.72797800000000001</v>
      </c>
      <c r="AH68">
        <v>1.3736679999999999</v>
      </c>
      <c r="AI68">
        <v>24689286984</v>
      </c>
      <c r="AJ68">
        <v>33914880000</v>
      </c>
    </row>
    <row r="69" spans="26:36" x14ac:dyDescent="0.25">
      <c r="Z69" t="s">
        <v>137</v>
      </c>
      <c r="AA69">
        <v>0.45971400000000001</v>
      </c>
      <c r="AB69">
        <v>2.175265</v>
      </c>
      <c r="AC69">
        <v>25702885787</v>
      </c>
      <c r="AD69">
        <v>55910584134</v>
      </c>
      <c r="AF69" t="s">
        <v>133</v>
      </c>
      <c r="AG69">
        <v>0.70865500000000003</v>
      </c>
      <c r="AH69">
        <v>1.411124</v>
      </c>
      <c r="AI69">
        <v>24033950439</v>
      </c>
      <c r="AJ69">
        <v>33914880000</v>
      </c>
    </row>
    <row r="70" spans="26:36" x14ac:dyDescent="0.25">
      <c r="Z70" t="s">
        <v>138</v>
      </c>
      <c r="AA70">
        <v>0.423489</v>
      </c>
      <c r="AB70">
        <v>2.3613339999999998</v>
      </c>
      <c r="AC70">
        <v>23677540548</v>
      </c>
      <c r="AD70">
        <v>55910584134</v>
      </c>
      <c r="AF70" t="s">
        <v>134</v>
      </c>
      <c r="AG70">
        <v>0.957206</v>
      </c>
      <c r="AH70">
        <v>1.0447070000000001</v>
      </c>
      <c r="AI70">
        <v>32463526617</v>
      </c>
      <c r="AJ70">
        <v>33914880000</v>
      </c>
    </row>
    <row r="71" spans="26:36" x14ac:dyDescent="0.25">
      <c r="Z71" t="s">
        <v>139</v>
      </c>
      <c r="AA71">
        <v>0.84901700000000002</v>
      </c>
      <c r="AB71">
        <v>1.1778329999999999</v>
      </c>
      <c r="AC71">
        <v>47469032234</v>
      </c>
      <c r="AD71">
        <v>55910584134</v>
      </c>
      <c r="AF71" t="s">
        <v>135</v>
      </c>
      <c r="AG71">
        <v>1.0886659999999999</v>
      </c>
      <c r="AH71">
        <v>0.91855500000000001</v>
      </c>
      <c r="AI71">
        <v>36921981215</v>
      </c>
      <c r="AJ71">
        <v>33914880000</v>
      </c>
    </row>
    <row r="72" spans="26:36" x14ac:dyDescent="0.25">
      <c r="Z72" t="s">
        <v>140</v>
      </c>
      <c r="AA72">
        <v>0.422568</v>
      </c>
      <c r="AB72">
        <v>2.3664830000000001</v>
      </c>
      <c r="AC72">
        <v>23626023046</v>
      </c>
      <c r="AD72">
        <v>55910584134</v>
      </c>
      <c r="AF72" t="s">
        <v>136</v>
      </c>
      <c r="AG72">
        <v>0.619367</v>
      </c>
      <c r="AH72">
        <v>1.614552</v>
      </c>
      <c r="AI72">
        <v>21005747181</v>
      </c>
      <c r="AJ72">
        <v>33914880000</v>
      </c>
    </row>
    <row r="73" spans="26:36" x14ac:dyDescent="0.25">
      <c r="Z73" t="s">
        <v>141</v>
      </c>
      <c r="AA73">
        <v>0.40679100000000001</v>
      </c>
      <c r="AB73">
        <v>2.4582630000000001</v>
      </c>
      <c r="AC73">
        <v>22743942218</v>
      </c>
      <c r="AD73">
        <v>55910584134</v>
      </c>
      <c r="AF73" t="s">
        <v>137</v>
      </c>
      <c r="AG73">
        <v>0.62600900000000004</v>
      </c>
      <c r="AH73">
        <v>1.5974219999999999</v>
      </c>
      <c r="AI73">
        <v>21231013311</v>
      </c>
      <c r="AJ73">
        <v>33914880000</v>
      </c>
    </row>
    <row r="74" spans="26:36" x14ac:dyDescent="0.25">
      <c r="Z74" t="s">
        <v>142</v>
      </c>
      <c r="AA74">
        <v>0.54929499999999998</v>
      </c>
      <c r="AB74">
        <v>1.820516</v>
      </c>
      <c r="AC74">
        <v>30711387553</v>
      </c>
      <c r="AD74">
        <v>55910584134</v>
      </c>
      <c r="AF74" t="s">
        <v>138</v>
      </c>
      <c r="AG74">
        <v>0.63817000000000002</v>
      </c>
      <c r="AH74">
        <v>1.56698</v>
      </c>
      <c r="AI74">
        <v>21643470530</v>
      </c>
      <c r="AJ74">
        <v>33914880000</v>
      </c>
    </row>
    <row r="75" spans="26:36" x14ac:dyDescent="0.25">
      <c r="Z75" t="s">
        <v>143</v>
      </c>
      <c r="AA75">
        <v>0.58230499999999996</v>
      </c>
      <c r="AB75">
        <v>1.717314</v>
      </c>
      <c r="AC75">
        <v>32556993385</v>
      </c>
      <c r="AD75">
        <v>55910584134</v>
      </c>
      <c r="AF75" t="s">
        <v>139</v>
      </c>
      <c r="AG75">
        <v>0.65295800000000004</v>
      </c>
      <c r="AH75">
        <v>1.5314920000000001</v>
      </c>
      <c r="AI75">
        <v>22144997441</v>
      </c>
      <c r="AJ75">
        <v>33914880000</v>
      </c>
    </row>
    <row r="76" spans="26:36" x14ac:dyDescent="0.25">
      <c r="Z76" t="s">
        <v>144</v>
      </c>
      <c r="AA76">
        <v>0.84906199999999998</v>
      </c>
      <c r="AB76">
        <v>1.17777</v>
      </c>
      <c r="AC76">
        <v>47471574951</v>
      </c>
      <c r="AD76">
        <v>55910584134</v>
      </c>
      <c r="AF76" t="s">
        <v>140</v>
      </c>
      <c r="AG76">
        <v>0.61832699999999996</v>
      </c>
      <c r="AH76">
        <v>1.6172660000000001</v>
      </c>
      <c r="AI76">
        <v>20970501558</v>
      </c>
      <c r="AJ76">
        <v>33914880000</v>
      </c>
    </row>
    <row r="77" spans="26:36" x14ac:dyDescent="0.25">
      <c r="Z77" t="s">
        <v>145</v>
      </c>
      <c r="AA77">
        <v>0.48506500000000002</v>
      </c>
      <c r="AB77">
        <v>2.0615790000000001</v>
      </c>
      <c r="AC77">
        <v>27120266075</v>
      </c>
      <c r="AD77">
        <v>55910584134</v>
      </c>
      <c r="AF77" t="s">
        <v>141</v>
      </c>
      <c r="AG77">
        <v>0.62593399999999999</v>
      </c>
      <c r="AH77">
        <v>1.5976129999999999</v>
      </c>
      <c r="AI77">
        <v>21228468796</v>
      </c>
      <c r="AJ77">
        <v>33914880000</v>
      </c>
    </row>
    <row r="78" spans="26:36" x14ac:dyDescent="0.25">
      <c r="Z78" t="s">
        <v>146</v>
      </c>
      <c r="AA78">
        <v>0.44214399999999998</v>
      </c>
      <c r="AB78">
        <v>2.2617039999999999</v>
      </c>
      <c r="AC78">
        <v>24720554281</v>
      </c>
      <c r="AD78">
        <v>55910584134</v>
      </c>
      <c r="AF78" t="s">
        <v>142</v>
      </c>
      <c r="AG78">
        <v>0.95299199999999995</v>
      </c>
      <c r="AH78">
        <v>1.0493269999999999</v>
      </c>
      <c r="AI78">
        <v>32320604631</v>
      </c>
      <c r="AJ78">
        <v>33914880000</v>
      </c>
    </row>
    <row r="79" spans="26:36" x14ac:dyDescent="0.25">
      <c r="Z79" t="s">
        <v>147</v>
      </c>
      <c r="AA79">
        <v>0.42130699999999999</v>
      </c>
      <c r="AB79">
        <v>2.3735659999999998</v>
      </c>
      <c r="AC79">
        <v>23555519732</v>
      </c>
      <c r="AD79">
        <v>55910584134</v>
      </c>
      <c r="AF79" t="s">
        <v>143</v>
      </c>
      <c r="AG79">
        <v>0.81084500000000004</v>
      </c>
      <c r="AH79">
        <v>1.2332810000000001</v>
      </c>
      <c r="AI79">
        <v>27499727811</v>
      </c>
      <c r="AJ79">
        <v>33914880000</v>
      </c>
    </row>
    <row r="80" spans="26:36" x14ac:dyDescent="0.25">
      <c r="Z80" t="s">
        <v>148</v>
      </c>
      <c r="AA80">
        <v>0.46356900000000001</v>
      </c>
      <c r="AB80">
        <v>2.1571739999999999</v>
      </c>
      <c r="AC80">
        <v>25918435921</v>
      </c>
      <c r="AD80">
        <v>55910584134</v>
      </c>
      <c r="AF80" t="s">
        <v>144</v>
      </c>
      <c r="AG80">
        <v>0.75845499999999999</v>
      </c>
      <c r="AH80">
        <v>1.3184689999999999</v>
      </c>
      <c r="AI80">
        <v>25722919829</v>
      </c>
      <c r="AJ80">
        <v>33914880000</v>
      </c>
    </row>
    <row r="81" spans="26:36" x14ac:dyDescent="0.25">
      <c r="Z81" t="s">
        <v>149</v>
      </c>
      <c r="AA81">
        <v>0.46651399999999998</v>
      </c>
      <c r="AB81">
        <v>2.1435590000000002</v>
      </c>
      <c r="AC81">
        <v>26083063457</v>
      </c>
      <c r="AD81">
        <v>55910584134</v>
      </c>
      <c r="AF81" t="s">
        <v>145</v>
      </c>
      <c r="AG81">
        <v>0.84245700000000001</v>
      </c>
      <c r="AH81">
        <v>1.1870050000000001</v>
      </c>
      <c r="AI81">
        <v>28571815991</v>
      </c>
      <c r="AJ81">
        <v>33914880000</v>
      </c>
    </row>
    <row r="82" spans="26:36" x14ac:dyDescent="0.25">
      <c r="AF82" t="s">
        <v>146</v>
      </c>
      <c r="AG82">
        <v>0.65869100000000003</v>
      </c>
      <c r="AH82">
        <v>1.5181629999999999</v>
      </c>
      <c r="AI82">
        <v>22339423265</v>
      </c>
      <c r="AJ82">
        <v>33914880000</v>
      </c>
    </row>
    <row r="83" spans="26:36" x14ac:dyDescent="0.25">
      <c r="Z83" t="s">
        <v>208</v>
      </c>
      <c r="AF83" t="s">
        <v>147</v>
      </c>
      <c r="AG83">
        <v>1.058208</v>
      </c>
      <c r="AH83">
        <v>0.944994</v>
      </c>
      <c r="AI83">
        <v>35889005065</v>
      </c>
      <c r="AJ83">
        <v>33914880000</v>
      </c>
    </row>
    <row r="84" spans="26:36" x14ac:dyDescent="0.25">
      <c r="AF84" t="s">
        <v>148</v>
      </c>
      <c r="AG84">
        <v>0.68161000000000005</v>
      </c>
      <c r="AH84">
        <v>1.467114</v>
      </c>
      <c r="AI84">
        <v>23116734223</v>
      </c>
      <c r="AJ84">
        <v>33914880000</v>
      </c>
    </row>
    <row r="85" spans="26:36" x14ac:dyDescent="0.25">
      <c r="Z85" t="s">
        <v>132</v>
      </c>
      <c r="AA85">
        <v>0.66846300000000003</v>
      </c>
      <c r="AB85">
        <v>1.49597</v>
      </c>
      <c r="AC85">
        <v>37374129675</v>
      </c>
      <c r="AD85">
        <v>55910579403</v>
      </c>
      <c r="AF85" t="s">
        <v>149</v>
      </c>
      <c r="AG85">
        <v>0.63139999999999996</v>
      </c>
      <c r="AH85">
        <v>1.583782</v>
      </c>
      <c r="AI85">
        <v>21413855635</v>
      </c>
      <c r="AJ85">
        <v>33914880000</v>
      </c>
    </row>
    <row r="86" spans="26:36" x14ac:dyDescent="0.25">
      <c r="Z86" t="s">
        <v>115</v>
      </c>
      <c r="AA86">
        <v>0.66064400000000001</v>
      </c>
      <c r="AB86">
        <v>1.513674</v>
      </c>
      <c r="AC86">
        <v>36936994094</v>
      </c>
      <c r="AD86">
        <v>55910579403</v>
      </c>
      <c r="AF86" t="s">
        <v>176</v>
      </c>
      <c r="AG86">
        <v>1.08836</v>
      </c>
      <c r="AH86">
        <v>0.91881400000000002</v>
      </c>
      <c r="AI86">
        <v>36911596469</v>
      </c>
      <c r="AJ86">
        <v>33914880000</v>
      </c>
    </row>
    <row r="87" spans="26:36" x14ac:dyDescent="0.25">
      <c r="Z87" t="s">
        <v>133</v>
      </c>
      <c r="AA87">
        <v>0.60602999999999996</v>
      </c>
      <c r="AB87">
        <v>1.650083</v>
      </c>
      <c r="AC87">
        <v>33883491245</v>
      </c>
      <c r="AD87">
        <v>55910579403</v>
      </c>
    </row>
    <row r="88" spans="26:36" x14ac:dyDescent="0.25">
      <c r="Z88" t="s">
        <v>134</v>
      </c>
      <c r="AA88">
        <v>0.59179099999999996</v>
      </c>
      <c r="AB88">
        <v>1.6897850000000001</v>
      </c>
      <c r="AC88">
        <v>33087397663</v>
      </c>
      <c r="AD88">
        <v>55910579403</v>
      </c>
      <c r="AF88" t="s">
        <v>120</v>
      </c>
    </row>
    <row r="89" spans="26:36" x14ac:dyDescent="0.25">
      <c r="Z89" t="s">
        <v>135</v>
      </c>
      <c r="AA89">
        <v>0.63598299999999997</v>
      </c>
      <c r="AB89">
        <v>1.57237</v>
      </c>
      <c r="AC89">
        <v>35558168118</v>
      </c>
      <c r="AD89">
        <v>55910579403</v>
      </c>
    </row>
    <row r="90" spans="26:36" x14ac:dyDescent="0.25">
      <c r="Z90" t="s">
        <v>136</v>
      </c>
      <c r="AA90">
        <v>0.59692699999999999</v>
      </c>
      <c r="AB90">
        <v>1.675246</v>
      </c>
      <c r="AC90">
        <v>33374543636</v>
      </c>
      <c r="AD90">
        <v>55910579403</v>
      </c>
      <c r="AF90" t="s">
        <v>132</v>
      </c>
      <c r="AG90">
        <v>0.97411099999999995</v>
      </c>
      <c r="AH90">
        <v>1.0265770000000001</v>
      </c>
      <c r="AI90">
        <v>33036860676</v>
      </c>
      <c r="AJ90">
        <v>33914880000</v>
      </c>
    </row>
    <row r="91" spans="26:36" x14ac:dyDescent="0.25">
      <c r="Z91" t="s">
        <v>137</v>
      </c>
      <c r="AA91">
        <v>0.58307600000000004</v>
      </c>
      <c r="AB91">
        <v>1.715042</v>
      </c>
      <c r="AC91">
        <v>32600121179</v>
      </c>
      <c r="AD91">
        <v>55910579403</v>
      </c>
      <c r="AF91" t="s">
        <v>115</v>
      </c>
      <c r="AG91">
        <v>0.86290699999999998</v>
      </c>
      <c r="AH91">
        <v>1.158873</v>
      </c>
      <c r="AI91">
        <v>29265402230</v>
      </c>
      <c r="AJ91">
        <v>33914880000</v>
      </c>
    </row>
    <row r="92" spans="26:36" x14ac:dyDescent="0.25">
      <c r="Z92" t="s">
        <v>138</v>
      </c>
      <c r="AA92">
        <v>0.59453999999999996</v>
      </c>
      <c r="AB92">
        <v>1.6819729999999999</v>
      </c>
      <c r="AC92">
        <v>33241065629</v>
      </c>
      <c r="AD92">
        <v>55910579403</v>
      </c>
      <c r="AF92" t="s">
        <v>133</v>
      </c>
      <c r="AG92">
        <v>0.87190100000000004</v>
      </c>
      <c r="AH92">
        <v>1.146919</v>
      </c>
      <c r="AI92">
        <v>29570418568</v>
      </c>
      <c r="AJ92">
        <v>33914880000</v>
      </c>
    </row>
    <row r="93" spans="26:36" x14ac:dyDescent="0.25">
      <c r="Z93" t="s">
        <v>139</v>
      </c>
      <c r="AA93">
        <v>0.643849</v>
      </c>
      <c r="AB93">
        <v>1.553158</v>
      </c>
      <c r="AC93">
        <v>35997995402</v>
      </c>
      <c r="AD93">
        <v>55910579403</v>
      </c>
      <c r="AF93" t="s">
        <v>134</v>
      </c>
      <c r="AG93">
        <v>0.94172299999999998</v>
      </c>
      <c r="AH93">
        <v>1.0618829999999999</v>
      </c>
      <c r="AI93">
        <v>31938425198</v>
      </c>
      <c r="AJ93">
        <v>33914880000</v>
      </c>
    </row>
    <row r="94" spans="26:36" x14ac:dyDescent="0.25">
      <c r="Z94" t="s">
        <v>140</v>
      </c>
      <c r="AA94">
        <v>0.62580599999999997</v>
      </c>
      <c r="AB94">
        <v>1.597939</v>
      </c>
      <c r="AC94">
        <v>34989176832</v>
      </c>
      <c r="AD94">
        <v>55910579403</v>
      </c>
      <c r="AF94" t="s">
        <v>135</v>
      </c>
      <c r="AG94">
        <v>0.98840499999999998</v>
      </c>
      <c r="AH94">
        <v>1.0117309999999999</v>
      </c>
      <c r="AI94">
        <v>33521631919</v>
      </c>
      <c r="AJ94">
        <v>33914880000</v>
      </c>
    </row>
    <row r="95" spans="26:36" x14ac:dyDescent="0.25">
      <c r="Z95" t="s">
        <v>141</v>
      </c>
      <c r="AA95">
        <v>0.59940000000000004</v>
      </c>
      <c r="AB95">
        <v>1.668336</v>
      </c>
      <c r="AC95">
        <v>33512789742</v>
      </c>
      <c r="AD95">
        <v>55910579403</v>
      </c>
      <c r="AF95" t="s">
        <v>136</v>
      </c>
      <c r="AG95">
        <v>0.80918199999999996</v>
      </c>
      <c r="AH95">
        <v>1.235816</v>
      </c>
      <c r="AI95">
        <v>27443319165</v>
      </c>
      <c r="AJ95">
        <v>33914880000</v>
      </c>
    </row>
    <row r="96" spans="26:36" x14ac:dyDescent="0.25">
      <c r="Z96" t="s">
        <v>142</v>
      </c>
      <c r="AA96">
        <v>0.65564199999999995</v>
      </c>
      <c r="AB96">
        <v>1.5252220000000001</v>
      </c>
      <c r="AC96">
        <v>36657334912</v>
      </c>
      <c r="AD96">
        <v>55910579403</v>
      </c>
      <c r="AF96" t="s">
        <v>137</v>
      </c>
      <c r="AG96">
        <v>0.82484400000000002</v>
      </c>
      <c r="AH96">
        <v>1.21235</v>
      </c>
      <c r="AI96">
        <v>27974487660</v>
      </c>
      <c r="AJ96">
        <v>33914880000</v>
      </c>
    </row>
    <row r="97" spans="26:36" x14ac:dyDescent="0.25">
      <c r="Z97" t="s">
        <v>143</v>
      </c>
      <c r="AA97">
        <v>0.68023</v>
      </c>
      <c r="AB97">
        <v>1.4700899999999999</v>
      </c>
      <c r="AC97">
        <v>38032070479</v>
      </c>
      <c r="AD97">
        <v>55910579403</v>
      </c>
      <c r="AF97" t="s">
        <v>138</v>
      </c>
      <c r="AG97">
        <v>0.78686900000000004</v>
      </c>
      <c r="AH97">
        <v>1.2708600000000001</v>
      </c>
      <c r="AI97">
        <v>26686558215</v>
      </c>
      <c r="AJ97">
        <v>33914880000</v>
      </c>
    </row>
    <row r="98" spans="26:36" x14ac:dyDescent="0.25">
      <c r="Z98" t="s">
        <v>144</v>
      </c>
      <c r="AA98">
        <v>0.64444400000000002</v>
      </c>
      <c r="AB98">
        <v>1.5517259999999999</v>
      </c>
      <c r="AC98">
        <v>36031223861</v>
      </c>
      <c r="AD98">
        <v>55910579403</v>
      </c>
      <c r="AF98" t="s">
        <v>139</v>
      </c>
      <c r="AG98">
        <v>0.81228699999999998</v>
      </c>
      <c r="AH98">
        <v>1.2310920000000001</v>
      </c>
      <c r="AI98">
        <v>27548625076</v>
      </c>
      <c r="AJ98">
        <v>33914880000</v>
      </c>
    </row>
    <row r="99" spans="26:36" x14ac:dyDescent="0.25">
      <c r="Z99" t="s">
        <v>145</v>
      </c>
      <c r="AA99">
        <v>0.65438200000000002</v>
      </c>
      <c r="AB99">
        <v>1.528159</v>
      </c>
      <c r="AC99">
        <v>36586881377</v>
      </c>
      <c r="AD99">
        <v>55910579403</v>
      </c>
      <c r="AF99" t="s">
        <v>140</v>
      </c>
      <c r="AG99">
        <v>0.805338</v>
      </c>
      <c r="AH99">
        <v>1.2417149999999999</v>
      </c>
      <c r="AI99">
        <v>27312935890</v>
      </c>
      <c r="AJ99">
        <v>33914880000</v>
      </c>
    </row>
    <row r="100" spans="26:36" x14ac:dyDescent="0.25">
      <c r="Z100" t="s">
        <v>146</v>
      </c>
      <c r="AA100">
        <v>0.58706999999999998</v>
      </c>
      <c r="AB100">
        <v>1.703373</v>
      </c>
      <c r="AC100">
        <v>32823445145</v>
      </c>
      <c r="AD100">
        <v>55910579403</v>
      </c>
      <c r="AF100" t="s">
        <v>141</v>
      </c>
      <c r="AG100">
        <v>0.81061099999999997</v>
      </c>
      <c r="AH100">
        <v>1.2336370000000001</v>
      </c>
      <c r="AI100">
        <v>27491784057</v>
      </c>
      <c r="AJ100">
        <v>33914880000</v>
      </c>
    </row>
    <row r="101" spans="26:36" x14ac:dyDescent="0.25">
      <c r="Z101" t="s">
        <v>147</v>
      </c>
      <c r="AA101">
        <v>0.619977</v>
      </c>
      <c r="AB101">
        <v>1.6129629999999999</v>
      </c>
      <c r="AC101">
        <v>34663275626</v>
      </c>
      <c r="AD101">
        <v>55910579403</v>
      </c>
      <c r="AF101" t="s">
        <v>142</v>
      </c>
      <c r="AG101">
        <v>0.95701899999999995</v>
      </c>
      <c r="AH101">
        <v>1.0449109999999999</v>
      </c>
      <c r="AI101">
        <v>32457198286</v>
      </c>
      <c r="AJ101">
        <v>33914880000</v>
      </c>
    </row>
    <row r="102" spans="26:36" x14ac:dyDescent="0.25">
      <c r="Z102" t="s">
        <v>148</v>
      </c>
      <c r="AA102">
        <v>0.57928800000000003</v>
      </c>
      <c r="AB102">
        <v>1.7262580000000001</v>
      </c>
      <c r="AC102">
        <v>32388301320</v>
      </c>
      <c r="AD102">
        <v>55910579403</v>
      </c>
      <c r="AF102" t="s">
        <v>143</v>
      </c>
      <c r="AG102">
        <v>0.91939300000000002</v>
      </c>
      <c r="AH102">
        <v>1.0876749999999999</v>
      </c>
      <c r="AI102">
        <v>31181091730</v>
      </c>
      <c r="AJ102">
        <v>33914880000</v>
      </c>
    </row>
    <row r="103" spans="26:36" x14ac:dyDescent="0.25">
      <c r="Z103" t="s">
        <v>149</v>
      </c>
      <c r="AA103">
        <v>0.60014199999999995</v>
      </c>
      <c r="AB103">
        <v>1.666272</v>
      </c>
      <c r="AC103">
        <v>33554293207</v>
      </c>
      <c r="AD103">
        <v>55910579403</v>
      </c>
      <c r="AF103" t="s">
        <v>144</v>
      </c>
      <c r="AG103">
        <v>0.84696300000000002</v>
      </c>
      <c r="AH103">
        <v>1.1806890000000001</v>
      </c>
      <c r="AI103">
        <v>28724649127</v>
      </c>
      <c r="AJ103">
        <v>33914880000</v>
      </c>
    </row>
    <row r="104" spans="26:36" x14ac:dyDescent="0.25">
      <c r="AF104" t="s">
        <v>145</v>
      </c>
      <c r="AG104">
        <v>0.94723500000000005</v>
      </c>
      <c r="AH104">
        <v>1.0557049999999999</v>
      </c>
      <c r="AI104">
        <v>32125351454</v>
      </c>
      <c r="AJ104">
        <v>33914880000</v>
      </c>
    </row>
    <row r="105" spans="26:36" x14ac:dyDescent="0.25">
      <c r="Z105" t="s">
        <v>97</v>
      </c>
      <c r="AF105" t="s">
        <v>146</v>
      </c>
      <c r="AG105">
        <v>0.84651399999999999</v>
      </c>
      <c r="AH105">
        <v>1.1813149999999999</v>
      </c>
      <c r="AI105">
        <v>28709431333</v>
      </c>
      <c r="AJ105">
        <v>33914880000</v>
      </c>
    </row>
    <row r="106" spans="26:36" x14ac:dyDescent="0.25">
      <c r="AF106" t="s">
        <v>147</v>
      </c>
      <c r="AG106">
        <v>0.963507</v>
      </c>
      <c r="AH106">
        <v>1.0378750000000001</v>
      </c>
      <c r="AI106">
        <v>32677220407</v>
      </c>
      <c r="AJ106">
        <v>33914880000</v>
      </c>
    </row>
    <row r="107" spans="26:36" x14ac:dyDescent="0.25">
      <c r="Z107" t="s">
        <v>190</v>
      </c>
      <c r="AF107" t="s">
        <v>148</v>
      </c>
      <c r="AG107">
        <v>0.83703799999999995</v>
      </c>
      <c r="AH107">
        <v>1.1946889999999999</v>
      </c>
      <c r="AI107">
        <v>28388037258</v>
      </c>
      <c r="AJ107">
        <v>33914880000</v>
      </c>
    </row>
    <row r="108" spans="26:36" x14ac:dyDescent="0.25">
      <c r="AF108" t="s">
        <v>149</v>
      </c>
      <c r="AG108">
        <v>0.85033300000000001</v>
      </c>
      <c r="AH108">
        <v>1.1760090000000001</v>
      </c>
      <c r="AI108">
        <v>28838954292</v>
      </c>
      <c r="AJ108">
        <v>33914880000</v>
      </c>
    </row>
    <row r="109" spans="26:36" x14ac:dyDescent="0.25">
      <c r="Z109" t="s">
        <v>132</v>
      </c>
      <c r="AA109">
        <v>0.566967</v>
      </c>
      <c r="AB109">
        <v>1.7637700000000001</v>
      </c>
      <c r="AC109">
        <v>36367403080</v>
      </c>
      <c r="AD109">
        <v>64143736188</v>
      </c>
      <c r="AF109" t="s">
        <v>176</v>
      </c>
      <c r="AG109">
        <v>0.98190599999999995</v>
      </c>
      <c r="AH109">
        <v>1.018427</v>
      </c>
      <c r="AI109">
        <v>33301223210</v>
      </c>
      <c r="AJ109">
        <v>33914880000</v>
      </c>
    </row>
    <row r="110" spans="26:36" x14ac:dyDescent="0.25">
      <c r="Z110" t="s">
        <v>115</v>
      </c>
      <c r="AA110">
        <v>0.60844299999999996</v>
      </c>
      <c r="AB110">
        <v>1.6435390000000001</v>
      </c>
      <c r="AC110">
        <v>39027825082</v>
      </c>
      <c r="AD110">
        <v>64143736188</v>
      </c>
    </row>
    <row r="111" spans="26:36" x14ac:dyDescent="0.25">
      <c r="Z111" t="s">
        <v>133</v>
      </c>
      <c r="AA111">
        <v>0.59920700000000005</v>
      </c>
      <c r="AB111">
        <v>1.6688719999999999</v>
      </c>
      <c r="AC111">
        <v>38435390971</v>
      </c>
      <c r="AD111">
        <v>64143736188</v>
      </c>
      <c r="AF111" t="s">
        <v>177</v>
      </c>
    </row>
    <row r="112" spans="26:36" x14ac:dyDescent="0.25">
      <c r="Z112" t="s">
        <v>134</v>
      </c>
      <c r="AA112">
        <v>0.55818000000000001</v>
      </c>
      <c r="AB112">
        <v>1.7915380000000001</v>
      </c>
      <c r="AC112">
        <v>35803725677</v>
      </c>
      <c r="AD112">
        <v>64143736188</v>
      </c>
    </row>
    <row r="113" spans="26:36" x14ac:dyDescent="0.25">
      <c r="Z113" t="s">
        <v>135</v>
      </c>
      <c r="AA113">
        <v>0.49869599999999997</v>
      </c>
      <c r="AB113">
        <v>2.0052279999999998</v>
      </c>
      <c r="AC113">
        <v>31988255594</v>
      </c>
      <c r="AD113">
        <v>64143736188</v>
      </c>
      <c r="AF113" t="s">
        <v>97</v>
      </c>
    </row>
    <row r="114" spans="26:36" x14ac:dyDescent="0.25">
      <c r="Z114" t="s">
        <v>136</v>
      </c>
      <c r="AA114">
        <v>0.58972999999999998</v>
      </c>
      <c r="AB114">
        <v>1.6956910000000001</v>
      </c>
      <c r="AC114">
        <v>37827501887</v>
      </c>
      <c r="AD114">
        <v>64143736188</v>
      </c>
    </row>
    <row r="115" spans="26:36" x14ac:dyDescent="0.25">
      <c r="Z115" t="s">
        <v>137</v>
      </c>
      <c r="AA115">
        <v>0.57508899999999996</v>
      </c>
      <c r="AB115">
        <v>1.7388619999999999</v>
      </c>
      <c r="AC115">
        <v>36888338726</v>
      </c>
      <c r="AD115">
        <v>64143736188</v>
      </c>
      <c r="AF115" t="s">
        <v>119</v>
      </c>
    </row>
    <row r="116" spans="26:36" x14ac:dyDescent="0.25">
      <c r="Z116" t="s">
        <v>138</v>
      </c>
      <c r="AA116">
        <v>0.63327599999999995</v>
      </c>
      <c r="AB116">
        <v>1.579091</v>
      </c>
      <c r="AC116">
        <v>40620673459</v>
      </c>
      <c r="AD116">
        <v>64143736188</v>
      </c>
    </row>
    <row r="117" spans="26:36" x14ac:dyDescent="0.25">
      <c r="Z117" t="s">
        <v>139</v>
      </c>
      <c r="AA117">
        <v>0.77199300000000004</v>
      </c>
      <c r="AB117">
        <v>1.2953490000000001</v>
      </c>
      <c r="AC117">
        <v>49518503592</v>
      </c>
      <c r="AD117">
        <v>64143736188</v>
      </c>
      <c r="AF117" t="s">
        <v>132</v>
      </c>
      <c r="AG117">
        <v>0.91396699999999997</v>
      </c>
      <c r="AH117">
        <v>1.094131</v>
      </c>
      <c r="AI117">
        <v>34984038714</v>
      </c>
      <c r="AJ117">
        <v>38277120000</v>
      </c>
    </row>
    <row r="118" spans="26:36" x14ac:dyDescent="0.25">
      <c r="Z118" t="s">
        <v>140</v>
      </c>
      <c r="AA118">
        <v>0.53460300000000005</v>
      </c>
      <c r="AB118">
        <v>1.870547</v>
      </c>
      <c r="AC118">
        <v>34291433361</v>
      </c>
      <c r="AD118">
        <v>64143736188</v>
      </c>
      <c r="AF118" t="s">
        <v>115</v>
      </c>
      <c r="AG118">
        <v>0.73951900000000004</v>
      </c>
      <c r="AH118">
        <v>1.35223</v>
      </c>
      <c r="AI118">
        <v>28306673121</v>
      </c>
      <c r="AJ118">
        <v>38277120000</v>
      </c>
    </row>
    <row r="119" spans="26:36" x14ac:dyDescent="0.25">
      <c r="Z119" t="s">
        <v>141</v>
      </c>
      <c r="AA119">
        <v>0.56902799999999998</v>
      </c>
      <c r="AB119">
        <v>1.7573829999999999</v>
      </c>
      <c r="AC119">
        <v>36499570377</v>
      </c>
      <c r="AD119">
        <v>64143736188</v>
      </c>
      <c r="AF119" t="s">
        <v>133</v>
      </c>
      <c r="AG119">
        <v>0.76651100000000005</v>
      </c>
      <c r="AH119">
        <v>1.3046120000000001</v>
      </c>
      <c r="AI119">
        <v>29339844087</v>
      </c>
      <c r="AJ119">
        <v>38277120000</v>
      </c>
    </row>
    <row r="120" spans="26:36" x14ac:dyDescent="0.25">
      <c r="Z120" t="s">
        <v>142</v>
      </c>
      <c r="AA120">
        <v>0.51437900000000003</v>
      </c>
      <c r="AB120">
        <v>1.9440919999999999</v>
      </c>
      <c r="AC120">
        <v>32994186405</v>
      </c>
      <c r="AD120">
        <v>64143736188</v>
      </c>
      <c r="AF120" t="s">
        <v>134</v>
      </c>
      <c r="AG120">
        <v>0.82743999999999995</v>
      </c>
      <c r="AH120">
        <v>1.208547</v>
      </c>
      <c r="AI120">
        <v>31672027671</v>
      </c>
      <c r="AJ120">
        <v>38277120000</v>
      </c>
    </row>
    <row r="121" spans="26:36" x14ac:dyDescent="0.25">
      <c r="Z121" t="s">
        <v>143</v>
      </c>
      <c r="AA121">
        <v>0.53297099999999997</v>
      </c>
      <c r="AB121">
        <v>1.8762730000000001</v>
      </c>
      <c r="AC121">
        <v>34186783276</v>
      </c>
      <c r="AD121">
        <v>64143736188</v>
      </c>
      <c r="AF121" t="s">
        <v>135</v>
      </c>
      <c r="AG121">
        <v>0.94062599999999996</v>
      </c>
      <c r="AH121">
        <v>1.0631219999999999</v>
      </c>
      <c r="AI121">
        <v>36004457784</v>
      </c>
      <c r="AJ121">
        <v>38277120000</v>
      </c>
    </row>
    <row r="122" spans="26:36" x14ac:dyDescent="0.25">
      <c r="Z122" t="s">
        <v>144</v>
      </c>
      <c r="AA122">
        <v>0.78054599999999996</v>
      </c>
      <c r="AB122">
        <v>1.281155</v>
      </c>
      <c r="AC122">
        <v>50067122581</v>
      </c>
      <c r="AD122">
        <v>64143736188</v>
      </c>
      <c r="AF122" t="s">
        <v>136</v>
      </c>
      <c r="AG122">
        <v>0.71970100000000004</v>
      </c>
      <c r="AH122">
        <v>1.3894660000000001</v>
      </c>
      <c r="AI122">
        <v>27548085136</v>
      </c>
      <c r="AJ122">
        <v>38277120000</v>
      </c>
    </row>
    <row r="123" spans="26:36" x14ac:dyDescent="0.25">
      <c r="Z123" t="s">
        <v>145</v>
      </c>
      <c r="AA123">
        <v>0.62526899999999996</v>
      </c>
      <c r="AB123">
        <v>1.5993109999999999</v>
      </c>
      <c r="AC123">
        <v>40107104524</v>
      </c>
      <c r="AD123">
        <v>64143736188</v>
      </c>
      <c r="AF123" t="s">
        <v>137</v>
      </c>
      <c r="AG123">
        <v>0.68580099999999999</v>
      </c>
      <c r="AH123">
        <v>1.4581489999999999</v>
      </c>
      <c r="AI123">
        <v>26250490893</v>
      </c>
      <c r="AJ123">
        <v>38277120000</v>
      </c>
    </row>
    <row r="124" spans="26:36" x14ac:dyDescent="0.25">
      <c r="Z124" t="s">
        <v>146</v>
      </c>
      <c r="AA124">
        <v>0.60583500000000001</v>
      </c>
      <c r="AB124">
        <v>1.6506149999999999</v>
      </c>
      <c r="AC124">
        <v>38860498106</v>
      </c>
      <c r="AD124">
        <v>64143736188</v>
      </c>
      <c r="AF124" t="s">
        <v>138</v>
      </c>
      <c r="AG124">
        <v>0.70853200000000005</v>
      </c>
      <c r="AH124">
        <v>1.41137</v>
      </c>
      <c r="AI124">
        <v>27120549192</v>
      </c>
      <c r="AJ124">
        <v>38277120000</v>
      </c>
    </row>
    <row r="125" spans="26:36" x14ac:dyDescent="0.25">
      <c r="Z125" t="s">
        <v>147</v>
      </c>
      <c r="AA125">
        <v>0.61863999999999997</v>
      </c>
      <c r="AB125">
        <v>1.616449</v>
      </c>
      <c r="AC125">
        <v>39681888541</v>
      </c>
      <c r="AD125">
        <v>64143736188</v>
      </c>
      <c r="AF125" t="s">
        <v>139</v>
      </c>
      <c r="AG125">
        <v>0.68756200000000001</v>
      </c>
      <c r="AH125">
        <v>1.4544140000000001</v>
      </c>
      <c r="AI125">
        <v>26317906466</v>
      </c>
      <c r="AJ125">
        <v>38277120000</v>
      </c>
    </row>
    <row r="126" spans="26:36" x14ac:dyDescent="0.25">
      <c r="Z126" t="s">
        <v>148</v>
      </c>
      <c r="AA126">
        <v>0.60090600000000005</v>
      </c>
      <c r="AB126">
        <v>1.6641539999999999</v>
      </c>
      <c r="AC126">
        <v>38544357340</v>
      </c>
      <c r="AD126">
        <v>64143736188</v>
      </c>
      <c r="AF126" t="s">
        <v>140</v>
      </c>
      <c r="AG126">
        <v>0.72290200000000004</v>
      </c>
      <c r="AH126">
        <v>1.383313</v>
      </c>
      <c r="AI126">
        <v>27670613895</v>
      </c>
      <c r="AJ126">
        <v>38277120000</v>
      </c>
    </row>
    <row r="127" spans="26:36" x14ac:dyDescent="0.25">
      <c r="Z127" t="s">
        <v>149</v>
      </c>
      <c r="AA127">
        <v>0.63270400000000004</v>
      </c>
      <c r="AB127">
        <v>1.5805180000000001</v>
      </c>
      <c r="AC127">
        <v>40584000914</v>
      </c>
      <c r="AD127">
        <v>64143736188</v>
      </c>
      <c r="AF127" t="s">
        <v>141</v>
      </c>
      <c r="AG127">
        <v>0.72032099999999999</v>
      </c>
      <c r="AH127">
        <v>1.388271</v>
      </c>
      <c r="AI127">
        <v>27571797717</v>
      </c>
      <c r="AJ127">
        <v>38277120000</v>
      </c>
    </row>
    <row r="128" spans="26:36" x14ac:dyDescent="0.25">
      <c r="AF128" t="s">
        <v>142</v>
      </c>
      <c r="AG128">
        <v>0.81517200000000001</v>
      </c>
      <c r="AH128">
        <v>1.226734</v>
      </c>
      <c r="AI128">
        <v>31202450011</v>
      </c>
      <c r="AJ128">
        <v>38277120000</v>
      </c>
    </row>
    <row r="129" spans="26:36" x14ac:dyDescent="0.25">
      <c r="Z129" t="s">
        <v>191</v>
      </c>
      <c r="AF129" t="s">
        <v>143</v>
      </c>
      <c r="AG129">
        <v>0.82018100000000005</v>
      </c>
      <c r="AH129">
        <v>1.219244</v>
      </c>
      <c r="AI129">
        <v>31394155111</v>
      </c>
      <c r="AJ129">
        <v>38277120000</v>
      </c>
    </row>
    <row r="130" spans="26:36" x14ac:dyDescent="0.25">
      <c r="AF130" t="s">
        <v>144</v>
      </c>
      <c r="AG130">
        <v>0.69185399999999997</v>
      </c>
      <c r="AH130">
        <v>1.4453910000000001</v>
      </c>
      <c r="AI130">
        <v>26482186208</v>
      </c>
      <c r="AJ130">
        <v>38277120000</v>
      </c>
    </row>
    <row r="131" spans="26:36" x14ac:dyDescent="0.25">
      <c r="Z131" t="s">
        <v>132</v>
      </c>
      <c r="AA131">
        <v>0.67372600000000005</v>
      </c>
      <c r="AB131">
        <v>1.4842839999999999</v>
      </c>
      <c r="AC131">
        <v>43215273384</v>
      </c>
      <c r="AD131">
        <v>64143725097</v>
      </c>
      <c r="AF131" t="s">
        <v>145</v>
      </c>
      <c r="AG131">
        <v>0.84845599999999999</v>
      </c>
      <c r="AH131">
        <v>1.1786110000000001</v>
      </c>
      <c r="AI131">
        <v>32476455745</v>
      </c>
      <c r="AJ131">
        <v>38277120000</v>
      </c>
    </row>
    <row r="132" spans="26:36" x14ac:dyDescent="0.25">
      <c r="Z132" t="s">
        <v>115</v>
      </c>
      <c r="AA132">
        <v>0.67142800000000002</v>
      </c>
      <c r="AB132">
        <v>1.489363</v>
      </c>
      <c r="AC132">
        <v>43067900900</v>
      </c>
      <c r="AD132">
        <v>64143725097</v>
      </c>
      <c r="AF132" t="s">
        <v>146</v>
      </c>
      <c r="AG132">
        <v>0.715221</v>
      </c>
      <c r="AH132">
        <v>1.3981699999999999</v>
      </c>
      <c r="AI132">
        <v>27376592312</v>
      </c>
      <c r="AJ132">
        <v>38277120000</v>
      </c>
    </row>
    <row r="133" spans="26:36" x14ac:dyDescent="0.25">
      <c r="Z133" t="s">
        <v>133</v>
      </c>
      <c r="AA133">
        <v>0.66728299999999996</v>
      </c>
      <c r="AB133">
        <v>1.498613</v>
      </c>
      <c r="AC133">
        <v>42802048166</v>
      </c>
      <c r="AD133">
        <v>64143725097</v>
      </c>
      <c r="AF133" t="s">
        <v>147</v>
      </c>
      <c r="AG133">
        <v>0.90535299999999996</v>
      </c>
      <c r="AH133">
        <v>1.1045419999999999</v>
      </c>
      <c r="AI133">
        <v>34654297825</v>
      </c>
      <c r="AJ133">
        <v>38277120000</v>
      </c>
    </row>
    <row r="134" spans="26:36" x14ac:dyDescent="0.25">
      <c r="Z134" t="s">
        <v>134</v>
      </c>
      <c r="AA134">
        <v>0.63944900000000005</v>
      </c>
      <c r="AB134">
        <v>1.5638479999999999</v>
      </c>
      <c r="AC134">
        <v>41016608928</v>
      </c>
      <c r="AD134">
        <v>64143725097</v>
      </c>
      <c r="AF134" t="s">
        <v>148</v>
      </c>
      <c r="AG134">
        <v>0.76781299999999997</v>
      </c>
      <c r="AH134">
        <v>1.3024009999999999</v>
      </c>
      <c r="AI134">
        <v>29389658293</v>
      </c>
      <c r="AJ134">
        <v>38277120000</v>
      </c>
    </row>
    <row r="135" spans="26:36" x14ac:dyDescent="0.25">
      <c r="Z135" t="s">
        <v>135</v>
      </c>
      <c r="AA135">
        <v>0.54941300000000004</v>
      </c>
      <c r="AB135">
        <v>1.820125</v>
      </c>
      <c r="AC135">
        <v>35241381745</v>
      </c>
      <c r="AD135">
        <v>64143725097</v>
      </c>
      <c r="AF135" t="s">
        <v>149</v>
      </c>
      <c r="AG135">
        <v>0.72076799999999996</v>
      </c>
      <c r="AH135">
        <v>1.3874089999999999</v>
      </c>
      <c r="AI135">
        <v>27588919136</v>
      </c>
      <c r="AJ135">
        <v>38277120000</v>
      </c>
    </row>
    <row r="136" spans="26:36" x14ac:dyDescent="0.25">
      <c r="Z136" t="s">
        <v>136</v>
      </c>
      <c r="AA136">
        <v>0.85425799999999996</v>
      </c>
      <c r="AB136">
        <v>1.170607</v>
      </c>
      <c r="AC136">
        <v>54795273580</v>
      </c>
      <c r="AD136">
        <v>64143725097</v>
      </c>
      <c r="AF136" t="s">
        <v>176</v>
      </c>
      <c r="AG136">
        <v>0.93338299999999996</v>
      </c>
      <c r="AH136">
        <v>1.071372</v>
      </c>
      <c r="AI136">
        <v>35727208423</v>
      </c>
      <c r="AJ136">
        <v>38277120000</v>
      </c>
    </row>
    <row r="137" spans="26:36" x14ac:dyDescent="0.25">
      <c r="Z137" t="s">
        <v>137</v>
      </c>
      <c r="AA137">
        <v>0.63314499999999996</v>
      </c>
      <c r="AB137">
        <v>1.5794170000000001</v>
      </c>
      <c r="AC137">
        <v>40612290377</v>
      </c>
      <c r="AD137">
        <v>64143725097</v>
      </c>
    </row>
    <row r="138" spans="26:36" x14ac:dyDescent="0.25">
      <c r="Z138" t="s">
        <v>138</v>
      </c>
      <c r="AA138">
        <v>1.1771990000000001</v>
      </c>
      <c r="AB138">
        <v>0.84947399999999995</v>
      </c>
      <c r="AC138">
        <v>75509951610</v>
      </c>
      <c r="AD138">
        <v>64143725097</v>
      </c>
      <c r="AF138" t="s">
        <v>120</v>
      </c>
    </row>
    <row r="139" spans="26:36" x14ac:dyDescent="0.25">
      <c r="Z139" t="s">
        <v>139</v>
      </c>
      <c r="AA139">
        <v>0.89841899999999997</v>
      </c>
      <c r="AB139">
        <v>1.113067</v>
      </c>
      <c r="AC139">
        <v>57627932400</v>
      </c>
      <c r="AD139">
        <v>64143725097</v>
      </c>
    </row>
    <row r="140" spans="26:36" x14ac:dyDescent="0.25">
      <c r="Z140" t="s">
        <v>140</v>
      </c>
      <c r="AA140">
        <v>0.59417200000000003</v>
      </c>
      <c r="AB140">
        <v>1.6830149999999999</v>
      </c>
      <c r="AC140">
        <v>38112384817</v>
      </c>
      <c r="AD140">
        <v>64143725097</v>
      </c>
      <c r="AF140" t="s">
        <v>132</v>
      </c>
      <c r="AG140">
        <v>0.78481999999999996</v>
      </c>
      <c r="AH140">
        <v>1.2741769999999999</v>
      </c>
      <c r="AI140">
        <v>30040664935</v>
      </c>
      <c r="AJ140">
        <v>38277120000</v>
      </c>
    </row>
    <row r="141" spans="26:36" x14ac:dyDescent="0.25">
      <c r="Z141" t="s">
        <v>141</v>
      </c>
      <c r="AA141">
        <v>0.650806</v>
      </c>
      <c r="AB141">
        <v>1.536556</v>
      </c>
      <c r="AC141">
        <v>41745130838</v>
      </c>
      <c r="AD141">
        <v>64143725097</v>
      </c>
      <c r="AF141" t="s">
        <v>115</v>
      </c>
      <c r="AG141">
        <v>0.73326599999999997</v>
      </c>
      <c r="AH141">
        <v>1.363761</v>
      </c>
      <c r="AI141">
        <v>28067320686</v>
      </c>
      <c r="AJ141">
        <v>38277120000</v>
      </c>
    </row>
    <row r="142" spans="26:36" x14ac:dyDescent="0.25">
      <c r="Z142" t="s">
        <v>142</v>
      </c>
      <c r="AA142">
        <v>0.55259599999999998</v>
      </c>
      <c r="AB142">
        <v>1.809639</v>
      </c>
      <c r="AC142">
        <v>35445584320</v>
      </c>
      <c r="AD142">
        <v>64143725097</v>
      </c>
      <c r="AF142" t="s">
        <v>133</v>
      </c>
      <c r="AG142">
        <v>0.73842099999999999</v>
      </c>
      <c r="AH142">
        <v>1.354241</v>
      </c>
      <c r="AI142">
        <v>28264631219</v>
      </c>
      <c r="AJ142">
        <v>38277120000</v>
      </c>
    </row>
    <row r="143" spans="26:36" x14ac:dyDescent="0.25">
      <c r="Z143" t="s">
        <v>143</v>
      </c>
      <c r="AA143">
        <v>0.58671499999999999</v>
      </c>
      <c r="AB143">
        <v>1.7044060000000001</v>
      </c>
      <c r="AC143">
        <v>37634075313</v>
      </c>
      <c r="AD143">
        <v>64143725097</v>
      </c>
      <c r="AF143" t="s">
        <v>134</v>
      </c>
      <c r="AG143">
        <v>0.77537599999999995</v>
      </c>
      <c r="AH143">
        <v>1.289696</v>
      </c>
      <c r="AI143">
        <v>29679168792</v>
      </c>
      <c r="AJ143">
        <v>38277120000</v>
      </c>
    </row>
    <row r="144" spans="26:36" x14ac:dyDescent="0.25">
      <c r="Z144" t="s">
        <v>144</v>
      </c>
      <c r="AA144">
        <v>0.89887700000000004</v>
      </c>
      <c r="AB144">
        <v>1.1124989999999999</v>
      </c>
      <c r="AC144">
        <v>57657310010</v>
      </c>
      <c r="AD144">
        <v>64143725097</v>
      </c>
      <c r="AF144" t="s">
        <v>135</v>
      </c>
      <c r="AG144">
        <v>0.80387600000000003</v>
      </c>
      <c r="AH144">
        <v>1.243973</v>
      </c>
      <c r="AI144">
        <v>30770046452</v>
      </c>
      <c r="AJ144">
        <v>38277120000</v>
      </c>
    </row>
    <row r="145" spans="26:36" x14ac:dyDescent="0.25">
      <c r="Z145" t="s">
        <v>145</v>
      </c>
      <c r="AA145">
        <v>0.67491500000000004</v>
      </c>
      <c r="AB145">
        <v>1.481668</v>
      </c>
      <c r="AC145">
        <v>43291567298</v>
      </c>
      <c r="AD145">
        <v>64143725097</v>
      </c>
      <c r="AF145" t="s">
        <v>136</v>
      </c>
      <c r="AG145">
        <v>0.73274600000000001</v>
      </c>
      <c r="AH145">
        <v>1.3647290000000001</v>
      </c>
      <c r="AI145">
        <v>28047404317</v>
      </c>
      <c r="AJ145">
        <v>38277120000</v>
      </c>
    </row>
    <row r="146" spans="26:36" x14ac:dyDescent="0.25">
      <c r="Z146" t="s">
        <v>146</v>
      </c>
      <c r="AA146">
        <v>0.64091200000000004</v>
      </c>
      <c r="AB146">
        <v>1.560276</v>
      </c>
      <c r="AC146">
        <v>41110494766</v>
      </c>
      <c r="AD146">
        <v>64143725097</v>
      </c>
      <c r="AF146" t="s">
        <v>137</v>
      </c>
      <c r="AG146">
        <v>0.73436000000000001</v>
      </c>
      <c r="AH146">
        <v>1.3617300000000001</v>
      </c>
      <c r="AI146">
        <v>28109176065</v>
      </c>
      <c r="AJ146">
        <v>38277120000</v>
      </c>
    </row>
    <row r="147" spans="26:36" x14ac:dyDescent="0.25">
      <c r="Z147" t="s">
        <v>147</v>
      </c>
      <c r="AA147">
        <v>0.67270399999999997</v>
      </c>
      <c r="AB147">
        <v>1.4865390000000001</v>
      </c>
      <c r="AC147">
        <v>43149722756</v>
      </c>
      <c r="AD147">
        <v>64143725097</v>
      </c>
      <c r="AF147" t="s">
        <v>138</v>
      </c>
      <c r="AG147">
        <v>0.73738800000000004</v>
      </c>
      <c r="AH147">
        <v>1.3561380000000001</v>
      </c>
      <c r="AI147">
        <v>28225101023</v>
      </c>
      <c r="AJ147">
        <v>38277120000</v>
      </c>
    </row>
    <row r="148" spans="26:36" x14ac:dyDescent="0.25">
      <c r="Z148" t="s">
        <v>148</v>
      </c>
      <c r="AA148">
        <v>0.616927</v>
      </c>
      <c r="AB148">
        <v>1.6209370000000001</v>
      </c>
      <c r="AC148">
        <v>39572001407</v>
      </c>
      <c r="AD148">
        <v>64143725097</v>
      </c>
      <c r="AF148" t="s">
        <v>139</v>
      </c>
      <c r="AG148">
        <v>0.69593700000000003</v>
      </c>
      <c r="AH148">
        <v>1.436912</v>
      </c>
      <c r="AI148">
        <v>26638460976</v>
      </c>
      <c r="AJ148">
        <v>38277120000</v>
      </c>
    </row>
    <row r="149" spans="26:36" x14ac:dyDescent="0.25">
      <c r="Z149" t="s">
        <v>149</v>
      </c>
      <c r="AA149">
        <v>0.67544599999999999</v>
      </c>
      <c r="AB149">
        <v>1.480504</v>
      </c>
      <c r="AC149">
        <v>43325594231</v>
      </c>
      <c r="AD149">
        <v>64143725097</v>
      </c>
      <c r="AF149" t="s">
        <v>140</v>
      </c>
      <c r="AG149">
        <v>0.71401899999999996</v>
      </c>
      <c r="AH149">
        <v>1.4005240000000001</v>
      </c>
      <c r="AI149">
        <v>27330573029</v>
      </c>
      <c r="AJ149">
        <v>38277120000</v>
      </c>
    </row>
    <row r="150" spans="26:36" x14ac:dyDescent="0.25">
      <c r="AF150" t="s">
        <v>141</v>
      </c>
      <c r="AG150">
        <v>0.71504199999999996</v>
      </c>
      <c r="AH150">
        <v>1.3985179999999999</v>
      </c>
      <c r="AI150">
        <v>27369766907</v>
      </c>
      <c r="AJ150">
        <v>38277120000</v>
      </c>
    </row>
    <row r="151" spans="26:36" x14ac:dyDescent="0.25">
      <c r="Z151" t="s">
        <v>97</v>
      </c>
      <c r="AF151" t="s">
        <v>142</v>
      </c>
      <c r="AG151">
        <v>0.76363999999999999</v>
      </c>
      <c r="AH151">
        <v>1.309518</v>
      </c>
      <c r="AI151">
        <v>29229932307</v>
      </c>
      <c r="AJ151">
        <v>38277120000</v>
      </c>
    </row>
    <row r="152" spans="26:36" x14ac:dyDescent="0.25">
      <c r="AF152" t="s">
        <v>143</v>
      </c>
      <c r="AG152">
        <v>0.77039999999999997</v>
      </c>
      <c r="AH152">
        <v>1.298027</v>
      </c>
      <c r="AI152">
        <v>29488704578</v>
      </c>
      <c r="AJ152">
        <v>38277120000</v>
      </c>
    </row>
    <row r="153" spans="26:36" x14ac:dyDescent="0.25">
      <c r="Z153" t="s">
        <v>209</v>
      </c>
      <c r="AF153" t="s">
        <v>144</v>
      </c>
      <c r="AG153">
        <v>0.72042600000000001</v>
      </c>
      <c r="AH153">
        <v>1.3880680000000001</v>
      </c>
      <c r="AI153">
        <v>27575824478</v>
      </c>
      <c r="AJ153">
        <v>38277120000</v>
      </c>
    </row>
    <row r="154" spans="26:36" x14ac:dyDescent="0.25">
      <c r="AF154" t="s">
        <v>145</v>
      </c>
      <c r="AG154">
        <v>0.80329200000000001</v>
      </c>
      <c r="AH154">
        <v>1.2448779999999999</v>
      </c>
      <c r="AI154">
        <v>30747692946</v>
      </c>
      <c r="AJ154">
        <v>38277120000</v>
      </c>
    </row>
    <row r="155" spans="26:36" x14ac:dyDescent="0.25">
      <c r="Z155" t="s">
        <v>132</v>
      </c>
      <c r="AA155">
        <v>0.37738500000000003</v>
      </c>
      <c r="AB155">
        <v>2.6498149999999998</v>
      </c>
      <c r="AC155">
        <v>38489778828</v>
      </c>
      <c r="AD155">
        <v>101990796766</v>
      </c>
      <c r="AF155" t="s">
        <v>146</v>
      </c>
      <c r="AG155">
        <v>0.71368200000000004</v>
      </c>
      <c r="AH155">
        <v>1.4011849999999999</v>
      </c>
      <c r="AI155">
        <v>27317685372</v>
      </c>
      <c r="AJ155">
        <v>38277120000</v>
      </c>
    </row>
    <row r="156" spans="26:36" x14ac:dyDescent="0.25">
      <c r="Z156" t="s">
        <v>115</v>
      </c>
      <c r="AA156">
        <v>0.40983700000000001</v>
      </c>
      <c r="AB156">
        <v>2.439994</v>
      </c>
      <c r="AC156">
        <v>41799608068</v>
      </c>
      <c r="AD156">
        <v>101990796766</v>
      </c>
      <c r="AF156" t="s">
        <v>147</v>
      </c>
      <c r="AG156">
        <v>0.77574200000000004</v>
      </c>
      <c r="AH156">
        <v>1.2890889999999999</v>
      </c>
      <c r="AI156">
        <v>29693165693</v>
      </c>
      <c r="AJ156">
        <v>38277120000</v>
      </c>
    </row>
    <row r="157" spans="26:36" x14ac:dyDescent="0.25">
      <c r="Z157" t="s">
        <v>133</v>
      </c>
      <c r="AA157">
        <v>0.41492400000000002</v>
      </c>
      <c r="AB157">
        <v>2.4100809999999999</v>
      </c>
      <c r="AC157">
        <v>42318405061</v>
      </c>
      <c r="AD157">
        <v>101990796766</v>
      </c>
      <c r="AF157" t="s">
        <v>148</v>
      </c>
      <c r="AG157">
        <v>0.70184000000000002</v>
      </c>
      <c r="AH157">
        <v>1.4248270000000001</v>
      </c>
      <c r="AI157">
        <v>26864407046</v>
      </c>
      <c r="AJ157">
        <v>38277120000</v>
      </c>
    </row>
    <row r="158" spans="26:36" x14ac:dyDescent="0.25">
      <c r="Z158" t="s">
        <v>134</v>
      </c>
      <c r="AA158">
        <v>0.37257299999999999</v>
      </c>
      <c r="AB158">
        <v>2.6840389999999998</v>
      </c>
      <c r="AC158">
        <v>37998999522</v>
      </c>
      <c r="AD158">
        <v>101990796766</v>
      </c>
      <c r="AF158" t="s">
        <v>149</v>
      </c>
      <c r="AG158">
        <v>0.71716999999999997</v>
      </c>
      <c r="AH158">
        <v>1.3943700000000001</v>
      </c>
      <c r="AI158">
        <v>27451197342</v>
      </c>
      <c r="AJ158">
        <v>38277120000</v>
      </c>
    </row>
    <row r="159" spans="26:36" x14ac:dyDescent="0.25">
      <c r="Z159" t="s">
        <v>135</v>
      </c>
      <c r="AA159">
        <v>0.369398</v>
      </c>
      <c r="AB159">
        <v>2.7071040000000002</v>
      </c>
      <c r="AC159">
        <v>37675243615</v>
      </c>
      <c r="AD159">
        <v>101990796766</v>
      </c>
      <c r="AF159" t="s">
        <v>176</v>
      </c>
      <c r="AG159">
        <v>0.79148399999999997</v>
      </c>
      <c r="AH159">
        <v>1.263449</v>
      </c>
      <c r="AI159">
        <v>30295743492</v>
      </c>
      <c r="AJ159">
        <v>38277120000</v>
      </c>
    </row>
    <row r="160" spans="26:36" x14ac:dyDescent="0.25">
      <c r="Z160" t="s">
        <v>136</v>
      </c>
      <c r="AA160">
        <v>0.47502100000000003</v>
      </c>
      <c r="AB160">
        <v>2.1051709999999999</v>
      </c>
      <c r="AC160">
        <v>48447754172</v>
      </c>
      <c r="AD160">
        <v>101990796766</v>
      </c>
    </row>
    <row r="161" spans="26:36" x14ac:dyDescent="0.25">
      <c r="Z161" t="s">
        <v>137</v>
      </c>
      <c r="AA161">
        <v>0.410362</v>
      </c>
      <c r="AB161">
        <v>2.4368759999999998</v>
      </c>
      <c r="AC161">
        <v>41853100921</v>
      </c>
      <c r="AD161">
        <v>101990796766</v>
      </c>
      <c r="AF161" t="s">
        <v>178</v>
      </c>
    </row>
    <row r="162" spans="26:36" x14ac:dyDescent="0.25">
      <c r="Z162" t="s">
        <v>138</v>
      </c>
      <c r="AA162">
        <v>0.494948</v>
      </c>
      <c r="AB162">
        <v>2.020416</v>
      </c>
      <c r="AC162">
        <v>50480102755</v>
      </c>
      <c r="AD162">
        <v>101990796766</v>
      </c>
    </row>
    <row r="163" spans="26:36" x14ac:dyDescent="0.25">
      <c r="Z163" t="s">
        <v>139</v>
      </c>
      <c r="AA163">
        <v>0.48971399999999998</v>
      </c>
      <c r="AB163">
        <v>2.0420090000000002</v>
      </c>
      <c r="AC163">
        <v>49946289592</v>
      </c>
      <c r="AD163">
        <v>101990796766</v>
      </c>
      <c r="AF163" t="s">
        <v>97</v>
      </c>
    </row>
    <row r="164" spans="26:36" x14ac:dyDescent="0.25">
      <c r="Z164" t="s">
        <v>140</v>
      </c>
      <c r="AA164">
        <v>0.47608400000000001</v>
      </c>
      <c r="AB164">
        <v>2.1004700000000001</v>
      </c>
      <c r="AC164">
        <v>48556172641</v>
      </c>
      <c r="AD164">
        <v>101990796766</v>
      </c>
    </row>
    <row r="165" spans="26:36" x14ac:dyDescent="0.25">
      <c r="Z165" t="s">
        <v>141</v>
      </c>
      <c r="AA165">
        <v>0.38264799999999999</v>
      </c>
      <c r="AB165">
        <v>2.6133670000000002</v>
      </c>
      <c r="AC165">
        <v>39026592267</v>
      </c>
      <c r="AD165">
        <v>101990796766</v>
      </c>
      <c r="AF165" t="s">
        <v>119</v>
      </c>
    </row>
    <row r="166" spans="26:36" x14ac:dyDescent="0.25">
      <c r="Z166" t="s">
        <v>142</v>
      </c>
      <c r="AA166">
        <v>0.46694099999999999</v>
      </c>
      <c r="AB166">
        <v>2.1415959999999998</v>
      </c>
      <c r="AC166">
        <v>47623725814</v>
      </c>
      <c r="AD166">
        <v>101990796766</v>
      </c>
    </row>
    <row r="167" spans="26:36" x14ac:dyDescent="0.25">
      <c r="Z167" t="s">
        <v>143</v>
      </c>
      <c r="AA167">
        <v>0.47693099999999999</v>
      </c>
      <c r="AB167">
        <v>2.0967389999999999</v>
      </c>
      <c r="AC167">
        <v>48642575100</v>
      </c>
      <c r="AD167">
        <v>101990796766</v>
      </c>
      <c r="AF167" t="s">
        <v>132</v>
      </c>
      <c r="AG167">
        <v>0.51462200000000002</v>
      </c>
      <c r="AH167">
        <v>1.943173</v>
      </c>
      <c r="AI167">
        <v>22006402504</v>
      </c>
      <c r="AJ167">
        <v>42762240000</v>
      </c>
    </row>
    <row r="168" spans="26:36" x14ac:dyDescent="0.25">
      <c r="Z168" t="s">
        <v>144</v>
      </c>
      <c r="AA168">
        <v>0.49035499999999999</v>
      </c>
      <c r="AB168">
        <v>2.0393400000000002</v>
      </c>
      <c r="AC168">
        <v>50011660414</v>
      </c>
      <c r="AD168">
        <v>101990796766</v>
      </c>
      <c r="AF168" t="s">
        <v>115</v>
      </c>
      <c r="AG168">
        <v>0.55496999999999996</v>
      </c>
      <c r="AH168">
        <v>1.8018989999999999</v>
      </c>
      <c r="AI168">
        <v>23731768689</v>
      </c>
      <c r="AJ168">
        <v>42762240000</v>
      </c>
    </row>
    <row r="169" spans="26:36" x14ac:dyDescent="0.25">
      <c r="Z169" t="s">
        <v>145</v>
      </c>
      <c r="AA169">
        <v>0.42564999999999997</v>
      </c>
      <c r="AB169">
        <v>2.3493460000000002</v>
      </c>
      <c r="AC169">
        <v>43412417916</v>
      </c>
      <c r="AD169">
        <v>101990796766</v>
      </c>
      <c r="AF169" t="s">
        <v>133</v>
      </c>
      <c r="AG169">
        <v>0.55544700000000002</v>
      </c>
      <c r="AH169">
        <v>1.8003530000000001</v>
      </c>
      <c r="AI169">
        <v>23752143255</v>
      </c>
      <c r="AJ169">
        <v>42762240000</v>
      </c>
    </row>
    <row r="170" spans="26:36" x14ac:dyDescent="0.25">
      <c r="Z170" t="s">
        <v>146</v>
      </c>
      <c r="AA170">
        <v>0.42422199999999999</v>
      </c>
      <c r="AB170">
        <v>2.3572549999999999</v>
      </c>
      <c r="AC170">
        <v>43266759810</v>
      </c>
      <c r="AD170">
        <v>101990796766</v>
      </c>
      <c r="AF170" t="s">
        <v>134</v>
      </c>
      <c r="AG170">
        <v>0.46044099999999999</v>
      </c>
      <c r="AH170">
        <v>2.1718299999999999</v>
      </c>
      <c r="AI170">
        <v>19689499227</v>
      </c>
      <c r="AJ170">
        <v>42762240000</v>
      </c>
    </row>
    <row r="171" spans="26:36" x14ac:dyDescent="0.25">
      <c r="Z171" t="s">
        <v>147</v>
      </c>
      <c r="AA171">
        <v>0.43010999999999999</v>
      </c>
      <c r="AB171">
        <v>2.3249849999999999</v>
      </c>
      <c r="AC171">
        <v>43867295902</v>
      </c>
      <c r="AD171">
        <v>101990796766</v>
      </c>
      <c r="AF171" t="s">
        <v>135</v>
      </c>
      <c r="AG171">
        <v>0.53645100000000001</v>
      </c>
      <c r="AH171">
        <v>1.8641030000000001</v>
      </c>
      <c r="AI171">
        <v>22939844724</v>
      </c>
      <c r="AJ171">
        <v>42762240000</v>
      </c>
    </row>
    <row r="172" spans="26:36" x14ac:dyDescent="0.25">
      <c r="Z172" t="s">
        <v>148</v>
      </c>
      <c r="AA172">
        <v>0.43085099999999998</v>
      </c>
      <c r="AB172">
        <v>2.320989</v>
      </c>
      <c r="AC172">
        <v>43942825293</v>
      </c>
      <c r="AD172">
        <v>101990796766</v>
      </c>
      <c r="AF172" t="s">
        <v>136</v>
      </c>
      <c r="AG172">
        <v>0.45974599999999999</v>
      </c>
      <c r="AH172">
        <v>2.1751130000000001</v>
      </c>
      <c r="AI172">
        <v>19659777428</v>
      </c>
      <c r="AJ172">
        <v>42762240000</v>
      </c>
    </row>
    <row r="173" spans="26:36" x14ac:dyDescent="0.25">
      <c r="Z173" t="s">
        <v>149</v>
      </c>
      <c r="AA173">
        <v>0.44492300000000001</v>
      </c>
      <c r="AB173">
        <v>2.2475779999999999</v>
      </c>
      <c r="AC173">
        <v>45378083002</v>
      </c>
      <c r="AD173">
        <v>101990796766</v>
      </c>
      <c r="AF173" t="s">
        <v>137</v>
      </c>
      <c r="AG173">
        <v>0.50748199999999999</v>
      </c>
      <c r="AH173">
        <v>1.9705140000000001</v>
      </c>
      <c r="AI173">
        <v>21701055161</v>
      </c>
      <c r="AJ173">
        <v>42762240000</v>
      </c>
    </row>
    <row r="174" spans="26:36" x14ac:dyDescent="0.25">
      <c r="AF174" t="s">
        <v>138</v>
      </c>
      <c r="AG174">
        <v>0.46944999999999998</v>
      </c>
      <c r="AH174">
        <v>2.13015</v>
      </c>
      <c r="AI174">
        <v>20074752459</v>
      </c>
      <c r="AJ174">
        <v>42762240000</v>
      </c>
    </row>
    <row r="175" spans="26:36" x14ac:dyDescent="0.25">
      <c r="Z175" t="s">
        <v>210</v>
      </c>
      <c r="AF175" t="s">
        <v>139</v>
      </c>
      <c r="AG175">
        <v>0.50058199999999997</v>
      </c>
      <c r="AH175">
        <v>1.9976769999999999</v>
      </c>
      <c r="AI175">
        <v>21405986490</v>
      </c>
      <c r="AJ175">
        <v>42762240000</v>
      </c>
    </row>
    <row r="176" spans="26:36" x14ac:dyDescent="0.25">
      <c r="AF176" t="s">
        <v>140</v>
      </c>
      <c r="AG176">
        <v>0.46030700000000002</v>
      </c>
      <c r="AH176">
        <v>2.1724640000000002</v>
      </c>
      <c r="AI176">
        <v>19683754999</v>
      </c>
      <c r="AJ176">
        <v>42762240000</v>
      </c>
    </row>
    <row r="177" spans="26:36" x14ac:dyDescent="0.25">
      <c r="Z177" t="s">
        <v>132</v>
      </c>
      <c r="AA177">
        <v>0.45502700000000001</v>
      </c>
      <c r="AB177">
        <v>2.1976740000000001</v>
      </c>
      <c r="AC177">
        <v>46408497725</v>
      </c>
      <c r="AD177">
        <v>101990740506</v>
      </c>
      <c r="AF177" t="s">
        <v>141</v>
      </c>
      <c r="AG177">
        <v>0.46958800000000001</v>
      </c>
      <c r="AH177">
        <v>2.1295280000000001</v>
      </c>
      <c r="AI177">
        <v>20080620821</v>
      </c>
      <c r="AJ177">
        <v>42762240000</v>
      </c>
    </row>
    <row r="178" spans="26:36" x14ac:dyDescent="0.25">
      <c r="Z178" t="s">
        <v>115</v>
      </c>
      <c r="AA178">
        <v>0.47284700000000002</v>
      </c>
      <c r="AB178">
        <v>2.1148500000000001</v>
      </c>
      <c r="AC178">
        <v>48225995637</v>
      </c>
      <c r="AD178">
        <v>101990740506</v>
      </c>
      <c r="AF178" t="s">
        <v>142</v>
      </c>
      <c r="AG178">
        <v>0.45974100000000001</v>
      </c>
      <c r="AH178">
        <v>2.1751399999999999</v>
      </c>
      <c r="AI178">
        <v>19659535464</v>
      </c>
      <c r="AJ178">
        <v>42762240000</v>
      </c>
    </row>
    <row r="179" spans="26:36" x14ac:dyDescent="0.25">
      <c r="Z179" t="s">
        <v>133</v>
      </c>
      <c r="AA179">
        <v>0.48095300000000002</v>
      </c>
      <c r="AB179">
        <v>2.0792039999999998</v>
      </c>
      <c r="AC179">
        <v>49052785049</v>
      </c>
      <c r="AD179">
        <v>101990740506</v>
      </c>
      <c r="AF179" t="s">
        <v>143</v>
      </c>
      <c r="AG179">
        <v>0.62567700000000004</v>
      </c>
      <c r="AH179">
        <v>1.5982700000000001</v>
      </c>
      <c r="AI179">
        <v>26755329969</v>
      </c>
      <c r="AJ179">
        <v>42762240000</v>
      </c>
    </row>
    <row r="180" spans="26:36" x14ac:dyDescent="0.25">
      <c r="Z180" t="s">
        <v>134</v>
      </c>
      <c r="AA180">
        <v>0.455679</v>
      </c>
      <c r="AB180">
        <v>2.1945260000000002</v>
      </c>
      <c r="AC180">
        <v>46475058888</v>
      </c>
      <c r="AD180">
        <v>101990740506</v>
      </c>
      <c r="AF180" t="s">
        <v>144</v>
      </c>
      <c r="AG180">
        <v>0.60030899999999998</v>
      </c>
      <c r="AH180">
        <v>1.665808</v>
      </c>
      <c r="AI180">
        <v>25670570296</v>
      </c>
      <c r="AJ180">
        <v>42762240000</v>
      </c>
    </row>
    <row r="181" spans="26:36" x14ac:dyDescent="0.25">
      <c r="Z181" t="s">
        <v>135</v>
      </c>
      <c r="AA181">
        <v>0.418346</v>
      </c>
      <c r="AB181">
        <v>2.3903660000000002</v>
      </c>
      <c r="AC181">
        <v>42667418316</v>
      </c>
      <c r="AD181">
        <v>101990740506</v>
      </c>
      <c r="AF181" t="s">
        <v>145</v>
      </c>
      <c r="AG181">
        <v>0.65037699999999998</v>
      </c>
      <c r="AH181">
        <v>1.5375700000000001</v>
      </c>
      <c r="AI181">
        <v>27811577364</v>
      </c>
      <c r="AJ181">
        <v>42762240000</v>
      </c>
    </row>
    <row r="182" spans="26:36" x14ac:dyDescent="0.25">
      <c r="Z182" t="s">
        <v>136</v>
      </c>
      <c r="AA182">
        <v>0.71023999999999998</v>
      </c>
      <c r="AB182">
        <v>1.407975</v>
      </c>
      <c r="AC182">
        <v>72437874840</v>
      </c>
      <c r="AD182">
        <v>101990740506</v>
      </c>
      <c r="AF182" t="s">
        <v>146</v>
      </c>
      <c r="AG182">
        <v>0.46259899999999998</v>
      </c>
      <c r="AH182">
        <v>2.161702</v>
      </c>
      <c r="AI182">
        <v>19781749659</v>
      </c>
      <c r="AJ182">
        <v>42762240000</v>
      </c>
    </row>
    <row r="183" spans="26:36" x14ac:dyDescent="0.25">
      <c r="Z183" t="s">
        <v>137</v>
      </c>
      <c r="AA183">
        <v>0.461511</v>
      </c>
      <c r="AB183">
        <v>2.166795</v>
      </c>
      <c r="AC183">
        <v>47069853607</v>
      </c>
      <c r="AD183">
        <v>101990740506</v>
      </c>
      <c r="AF183" t="s">
        <v>147</v>
      </c>
      <c r="AG183">
        <v>0.46159699999999998</v>
      </c>
      <c r="AH183">
        <v>2.1663899999999998</v>
      </c>
      <c r="AI183">
        <v>19738936052</v>
      </c>
      <c r="AJ183">
        <v>42762240000</v>
      </c>
    </row>
    <row r="184" spans="26:36" x14ac:dyDescent="0.25">
      <c r="Z184" t="s">
        <v>138</v>
      </c>
      <c r="AA184">
        <v>1.0779350000000001</v>
      </c>
      <c r="AB184">
        <v>0.92769900000000005</v>
      </c>
      <c r="AC184">
        <v>109939430315</v>
      </c>
      <c r="AD184">
        <v>101990740506</v>
      </c>
      <c r="AF184" t="s">
        <v>148</v>
      </c>
      <c r="AG184">
        <v>0.52677799999999997</v>
      </c>
      <c r="AH184">
        <v>1.898333</v>
      </c>
      <c r="AI184">
        <v>22526203083</v>
      </c>
      <c r="AJ184">
        <v>42762240000</v>
      </c>
    </row>
    <row r="185" spans="26:36" x14ac:dyDescent="0.25">
      <c r="Z185" t="s">
        <v>139</v>
      </c>
      <c r="AA185">
        <v>0.74285000000000001</v>
      </c>
      <c r="AB185">
        <v>1.346168</v>
      </c>
      <c r="AC185">
        <v>75763774987</v>
      </c>
      <c r="AD185">
        <v>101990740506</v>
      </c>
      <c r="AF185" t="s">
        <v>149</v>
      </c>
      <c r="AG185">
        <v>0.46446599999999999</v>
      </c>
      <c r="AH185">
        <v>2.1530109999999998</v>
      </c>
      <c r="AI185">
        <v>19861596284</v>
      </c>
      <c r="AJ185">
        <v>42762240000</v>
      </c>
    </row>
    <row r="186" spans="26:36" x14ac:dyDescent="0.25">
      <c r="Z186" t="s">
        <v>140</v>
      </c>
      <c r="AA186">
        <v>0.71353999999999995</v>
      </c>
      <c r="AB186">
        <v>1.401464</v>
      </c>
      <c r="AC186">
        <v>72774427922</v>
      </c>
      <c r="AD186">
        <v>101990740506</v>
      </c>
      <c r="AF186" t="s">
        <v>176</v>
      </c>
      <c r="AG186">
        <v>0.53505199999999997</v>
      </c>
      <c r="AH186">
        <v>1.8689789999999999</v>
      </c>
      <c r="AI186">
        <v>22880003860</v>
      </c>
      <c r="AJ186">
        <v>42762240000</v>
      </c>
    </row>
    <row r="187" spans="26:36" x14ac:dyDescent="0.25">
      <c r="Z187" t="s">
        <v>141</v>
      </c>
      <c r="AA187">
        <v>0.452044</v>
      </c>
      <c r="AB187">
        <v>2.2121719999999998</v>
      </c>
      <c r="AC187">
        <v>46104346646</v>
      </c>
      <c r="AD187">
        <v>101990740506</v>
      </c>
    </row>
    <row r="188" spans="26:36" x14ac:dyDescent="0.25">
      <c r="Z188" t="s">
        <v>142</v>
      </c>
      <c r="AA188">
        <v>0.71750599999999998</v>
      </c>
      <c r="AB188">
        <v>1.3937170000000001</v>
      </c>
      <c r="AC188">
        <v>73178958920</v>
      </c>
      <c r="AD188">
        <v>101990740506</v>
      </c>
      <c r="AF188" t="s">
        <v>120</v>
      </c>
    </row>
    <row r="189" spans="26:36" x14ac:dyDescent="0.25">
      <c r="Z189" t="s">
        <v>143</v>
      </c>
      <c r="AA189">
        <v>0.73953500000000005</v>
      </c>
      <c r="AB189">
        <v>1.352201</v>
      </c>
      <c r="AC189">
        <v>75425730341</v>
      </c>
      <c r="AD189">
        <v>101990740506</v>
      </c>
    </row>
    <row r="190" spans="26:36" x14ac:dyDescent="0.25">
      <c r="Z190" t="s">
        <v>144</v>
      </c>
      <c r="AA190">
        <v>0.74301499999999998</v>
      </c>
      <c r="AB190">
        <v>1.3458680000000001</v>
      </c>
      <c r="AC190">
        <v>75780667227</v>
      </c>
      <c r="AD190">
        <v>101990740506</v>
      </c>
      <c r="AF190" t="s">
        <v>132</v>
      </c>
      <c r="AG190">
        <v>0.66148200000000001</v>
      </c>
      <c r="AH190">
        <v>1.5117560000000001</v>
      </c>
      <c r="AI190">
        <v>28286471075</v>
      </c>
      <c r="AJ190">
        <v>42762240000</v>
      </c>
    </row>
    <row r="191" spans="26:36" x14ac:dyDescent="0.25">
      <c r="Z191" t="s">
        <v>145</v>
      </c>
      <c r="AA191">
        <v>0.48288900000000001</v>
      </c>
      <c r="AB191">
        <v>2.0708679999999999</v>
      </c>
      <c r="AC191">
        <v>49250240904</v>
      </c>
      <c r="AD191">
        <v>101990740506</v>
      </c>
      <c r="AF191" t="s">
        <v>115</v>
      </c>
      <c r="AG191">
        <v>0.64007999999999998</v>
      </c>
      <c r="AH191">
        <v>1.562306</v>
      </c>
      <c r="AI191">
        <v>27371238280</v>
      </c>
      <c r="AJ191">
        <v>42762240000</v>
      </c>
    </row>
    <row r="192" spans="26:36" x14ac:dyDescent="0.25">
      <c r="Z192" t="s">
        <v>146</v>
      </c>
      <c r="AA192">
        <v>0.47105200000000003</v>
      </c>
      <c r="AB192">
        <v>2.1229089999999999</v>
      </c>
      <c r="AC192">
        <v>48042909055</v>
      </c>
      <c r="AD192">
        <v>101990740506</v>
      </c>
      <c r="AF192" t="s">
        <v>133</v>
      </c>
      <c r="AG192">
        <v>0.62897800000000004</v>
      </c>
      <c r="AH192">
        <v>1.589882</v>
      </c>
      <c r="AI192">
        <v>26896490663</v>
      </c>
      <c r="AJ192">
        <v>42762240000</v>
      </c>
    </row>
    <row r="193" spans="26:36" x14ac:dyDescent="0.25">
      <c r="Z193" t="s">
        <v>147</v>
      </c>
      <c r="AA193">
        <v>0.47527999999999998</v>
      </c>
      <c r="AB193">
        <v>2.1040239999999999</v>
      </c>
      <c r="AC193">
        <v>48474129950</v>
      </c>
      <c r="AD193">
        <v>101990740506</v>
      </c>
      <c r="AF193" t="s">
        <v>134</v>
      </c>
      <c r="AG193">
        <v>0.632768</v>
      </c>
      <c r="AH193">
        <v>1.580357</v>
      </c>
      <c r="AI193">
        <v>27058587248</v>
      </c>
      <c r="AJ193">
        <v>42762240000</v>
      </c>
    </row>
    <row r="194" spans="26:36" x14ac:dyDescent="0.25">
      <c r="Z194" t="s">
        <v>148</v>
      </c>
      <c r="AA194">
        <v>0.58948199999999995</v>
      </c>
      <c r="AB194">
        <v>1.6964049999999999</v>
      </c>
      <c r="AC194">
        <v>60121688175</v>
      </c>
      <c r="AD194">
        <v>101990740506</v>
      </c>
      <c r="AF194" t="s">
        <v>135</v>
      </c>
      <c r="AG194">
        <v>0.65839099999999995</v>
      </c>
      <c r="AH194">
        <v>1.5188550000000001</v>
      </c>
      <c r="AI194">
        <v>28154263192</v>
      </c>
      <c r="AJ194">
        <v>42762240000</v>
      </c>
    </row>
    <row r="195" spans="26:36" x14ac:dyDescent="0.25">
      <c r="Z195" t="s">
        <v>149</v>
      </c>
      <c r="AA195">
        <v>0.59476399999999996</v>
      </c>
      <c r="AB195">
        <v>1.6813400000000001</v>
      </c>
      <c r="AC195">
        <v>60660391565</v>
      </c>
      <c r="AD195">
        <v>101990740506</v>
      </c>
      <c r="AF195" t="s">
        <v>136</v>
      </c>
      <c r="AG195">
        <v>0.628494</v>
      </c>
      <c r="AH195">
        <v>1.5911040000000001</v>
      </c>
      <c r="AI195">
        <v>26875821298</v>
      </c>
      <c r="AJ195">
        <v>42762240000</v>
      </c>
    </row>
    <row r="196" spans="26:36" x14ac:dyDescent="0.25">
      <c r="AF196" t="s">
        <v>137</v>
      </c>
      <c r="AG196">
        <v>0.61951100000000003</v>
      </c>
      <c r="AH196">
        <v>1.6141749999999999</v>
      </c>
      <c r="AI196">
        <v>26491694371</v>
      </c>
      <c r="AJ196">
        <v>42762240000</v>
      </c>
    </row>
    <row r="197" spans="26:36" x14ac:dyDescent="0.25">
      <c r="Z197" t="s">
        <v>97</v>
      </c>
      <c r="AF197" t="s">
        <v>138</v>
      </c>
      <c r="AG197">
        <v>0.63540399999999997</v>
      </c>
      <c r="AH197">
        <v>1.5738019999999999</v>
      </c>
      <c r="AI197">
        <v>27171292004</v>
      </c>
      <c r="AJ197">
        <v>42762240000</v>
      </c>
    </row>
    <row r="198" spans="26:36" x14ac:dyDescent="0.25">
      <c r="AF198" t="s">
        <v>139</v>
      </c>
      <c r="AG198">
        <v>0.60141900000000004</v>
      </c>
      <c r="AH198">
        <v>1.6627339999999999</v>
      </c>
      <c r="AI198">
        <v>25718031379</v>
      </c>
      <c r="AJ198">
        <v>42762240000</v>
      </c>
    </row>
    <row r="199" spans="26:36" x14ac:dyDescent="0.25">
      <c r="Z199" t="s">
        <v>192</v>
      </c>
      <c r="AF199" t="s">
        <v>140</v>
      </c>
      <c r="AG199">
        <v>0.62886299999999995</v>
      </c>
      <c r="AH199">
        <v>1.590171</v>
      </c>
      <c r="AI199">
        <v>26891606431</v>
      </c>
      <c r="AJ199">
        <v>42762240000</v>
      </c>
    </row>
    <row r="200" spans="26:36" x14ac:dyDescent="0.25">
      <c r="AF200" t="s">
        <v>141</v>
      </c>
      <c r="AG200">
        <v>0.64299499999999998</v>
      </c>
      <c r="AH200">
        <v>1.5552220000000001</v>
      </c>
      <c r="AI200">
        <v>27495914753</v>
      </c>
      <c r="AJ200">
        <v>42762240000</v>
      </c>
    </row>
    <row r="201" spans="26:36" x14ac:dyDescent="0.25">
      <c r="Z201" t="s">
        <v>132</v>
      </c>
      <c r="AA201">
        <v>0.38636399999999999</v>
      </c>
      <c r="AB201">
        <v>2.5882329999999998</v>
      </c>
      <c r="AC201">
        <v>45007957316</v>
      </c>
      <c r="AD201">
        <v>116491093931</v>
      </c>
      <c r="AF201" t="s">
        <v>142</v>
      </c>
      <c r="AG201">
        <v>0.63846800000000004</v>
      </c>
      <c r="AH201">
        <v>1.5662499999999999</v>
      </c>
      <c r="AI201">
        <v>27302308827</v>
      </c>
      <c r="AJ201">
        <v>42762240000</v>
      </c>
    </row>
    <row r="202" spans="26:36" x14ac:dyDescent="0.25">
      <c r="Z202" t="s">
        <v>115</v>
      </c>
      <c r="AA202">
        <v>0.39799200000000001</v>
      </c>
      <c r="AB202">
        <v>2.512616</v>
      </c>
      <c r="AC202">
        <v>46362474090</v>
      </c>
      <c r="AD202">
        <v>116491093931</v>
      </c>
      <c r="AF202" t="s">
        <v>143</v>
      </c>
      <c r="AG202">
        <v>0.66609600000000002</v>
      </c>
      <c r="AH202">
        <v>1.5012859999999999</v>
      </c>
      <c r="AI202">
        <v>28483748441</v>
      </c>
      <c r="AJ202">
        <v>42762240000</v>
      </c>
    </row>
    <row r="203" spans="26:36" x14ac:dyDescent="0.25">
      <c r="Z203" t="s">
        <v>133</v>
      </c>
      <c r="AA203">
        <v>0.405111</v>
      </c>
      <c r="AB203">
        <v>2.468461</v>
      </c>
      <c r="AC203">
        <v>47191788895</v>
      </c>
      <c r="AD203">
        <v>116491093931</v>
      </c>
      <c r="AF203" t="s">
        <v>144</v>
      </c>
      <c r="AG203">
        <v>0.63087499999999996</v>
      </c>
      <c r="AH203">
        <v>1.5851010000000001</v>
      </c>
      <c r="AI203">
        <v>26977614828</v>
      </c>
      <c r="AJ203">
        <v>42762240000</v>
      </c>
    </row>
    <row r="204" spans="26:36" x14ac:dyDescent="0.25">
      <c r="Z204" t="s">
        <v>134</v>
      </c>
      <c r="AA204">
        <v>0.38122</v>
      </c>
      <c r="AB204">
        <v>2.623157</v>
      </c>
      <c r="AC204">
        <v>44408745165</v>
      </c>
      <c r="AD204">
        <v>116491093931</v>
      </c>
      <c r="AF204" t="s">
        <v>145</v>
      </c>
      <c r="AG204">
        <v>0.69020099999999995</v>
      </c>
      <c r="AH204">
        <v>1.4488529999999999</v>
      </c>
      <c r="AI204">
        <v>29514554569</v>
      </c>
      <c r="AJ204">
        <v>42762240000</v>
      </c>
    </row>
    <row r="205" spans="26:36" x14ac:dyDescent="0.25">
      <c r="Z205" t="s">
        <v>135</v>
      </c>
      <c r="AA205">
        <v>0.41619499999999998</v>
      </c>
      <c r="AB205">
        <v>2.4027210000000001</v>
      </c>
      <c r="AC205">
        <v>48482986926</v>
      </c>
      <c r="AD205">
        <v>116491093931</v>
      </c>
      <c r="AF205" t="s">
        <v>146</v>
      </c>
      <c r="AG205">
        <v>0.63090400000000002</v>
      </c>
      <c r="AH205">
        <v>1.585027</v>
      </c>
      <c r="AI205">
        <v>26978868246</v>
      </c>
      <c r="AJ205">
        <v>42762240000</v>
      </c>
    </row>
    <row r="206" spans="26:36" x14ac:dyDescent="0.25">
      <c r="Z206" t="s">
        <v>136</v>
      </c>
      <c r="AA206">
        <v>0.45969900000000002</v>
      </c>
      <c r="AB206">
        <v>2.175338</v>
      </c>
      <c r="AC206">
        <v>53550801775</v>
      </c>
      <c r="AD206">
        <v>116491093931</v>
      </c>
      <c r="AF206" t="s">
        <v>147</v>
      </c>
      <c r="AG206">
        <v>0.62839400000000001</v>
      </c>
      <c r="AH206">
        <v>1.5913580000000001</v>
      </c>
      <c r="AI206">
        <v>26871539957</v>
      </c>
      <c r="AJ206">
        <v>42762240000</v>
      </c>
    </row>
    <row r="207" spans="26:36" x14ac:dyDescent="0.25">
      <c r="Z207" t="s">
        <v>137</v>
      </c>
      <c r="AA207">
        <v>0.39152100000000001</v>
      </c>
      <c r="AB207">
        <v>2.554141</v>
      </c>
      <c r="AC207">
        <v>45608719065</v>
      </c>
      <c r="AD207">
        <v>116491093931</v>
      </c>
      <c r="AF207" t="s">
        <v>148</v>
      </c>
      <c r="AG207">
        <v>0.60240300000000002</v>
      </c>
      <c r="AH207">
        <v>1.660018</v>
      </c>
      <c r="AI207">
        <v>25760099441</v>
      </c>
      <c r="AJ207">
        <v>42762240000</v>
      </c>
    </row>
    <row r="208" spans="26:36" x14ac:dyDescent="0.25">
      <c r="Z208" t="s">
        <v>138</v>
      </c>
      <c r="AA208">
        <v>0.489124</v>
      </c>
      <c r="AB208">
        <v>2.04447</v>
      </c>
      <c r="AC208">
        <v>56978640809</v>
      </c>
      <c r="AD208">
        <v>116491093931</v>
      </c>
      <c r="AF208" t="s">
        <v>149</v>
      </c>
      <c r="AG208">
        <v>0.64164500000000002</v>
      </c>
      <c r="AH208">
        <v>1.558494</v>
      </c>
      <c r="AI208">
        <v>27438174684</v>
      </c>
      <c r="AJ208">
        <v>42762240000</v>
      </c>
    </row>
    <row r="209" spans="26:36" x14ac:dyDescent="0.25">
      <c r="Z209" t="s">
        <v>139</v>
      </c>
      <c r="AA209">
        <v>0.47361700000000001</v>
      </c>
      <c r="AB209">
        <v>2.1114090000000001</v>
      </c>
      <c r="AC209">
        <v>55172200962</v>
      </c>
      <c r="AD209">
        <v>116491093931</v>
      </c>
      <c r="AF209" t="s">
        <v>176</v>
      </c>
      <c r="AG209">
        <v>0.65515400000000001</v>
      </c>
      <c r="AH209">
        <v>1.5263580000000001</v>
      </c>
      <c r="AI209">
        <v>28015856800</v>
      </c>
      <c r="AJ209">
        <v>42762240000</v>
      </c>
    </row>
    <row r="210" spans="26:36" x14ac:dyDescent="0.25">
      <c r="Z210" t="s">
        <v>140</v>
      </c>
      <c r="AA210">
        <v>0.466972</v>
      </c>
      <c r="AB210">
        <v>2.1414559999999998</v>
      </c>
      <c r="AC210">
        <v>54398079592</v>
      </c>
      <c r="AD210">
        <v>116491093931</v>
      </c>
    </row>
    <row r="211" spans="26:36" x14ac:dyDescent="0.25">
      <c r="Z211" t="s">
        <v>141</v>
      </c>
      <c r="AA211">
        <v>0.43409199999999998</v>
      </c>
      <c r="AB211">
        <v>2.303658</v>
      </c>
      <c r="AC211">
        <v>50567881480</v>
      </c>
      <c r="AD211">
        <v>116491093931</v>
      </c>
      <c r="AF211" t="s">
        <v>179</v>
      </c>
    </row>
    <row r="212" spans="26:36" x14ac:dyDescent="0.25">
      <c r="Z212" t="s">
        <v>142</v>
      </c>
      <c r="AA212">
        <v>0.46184999999999998</v>
      </c>
      <c r="AB212">
        <v>2.165206</v>
      </c>
      <c r="AC212">
        <v>53801400052</v>
      </c>
      <c r="AD212">
        <v>116491093931</v>
      </c>
    </row>
    <row r="213" spans="26:36" x14ac:dyDescent="0.25">
      <c r="Z213" t="s">
        <v>143</v>
      </c>
      <c r="AA213">
        <v>0.47993599999999997</v>
      </c>
      <c r="AB213">
        <v>2.0836109999999999</v>
      </c>
      <c r="AC213">
        <v>55908276666</v>
      </c>
      <c r="AD213">
        <v>116491093931</v>
      </c>
      <c r="AF213" t="s">
        <v>97</v>
      </c>
    </row>
    <row r="214" spans="26:36" x14ac:dyDescent="0.25">
      <c r="Z214" t="s">
        <v>144</v>
      </c>
      <c r="AA214">
        <v>0.469001</v>
      </c>
      <c r="AB214">
        <v>2.1321910000000002</v>
      </c>
      <c r="AC214">
        <v>54634455130</v>
      </c>
      <c r="AD214">
        <v>116491093931</v>
      </c>
    </row>
    <row r="215" spans="26:36" x14ac:dyDescent="0.25">
      <c r="Z215" t="s">
        <v>145</v>
      </c>
      <c r="AA215">
        <v>0.40086500000000003</v>
      </c>
      <c r="AB215">
        <v>2.4946030000000001</v>
      </c>
      <c r="AC215">
        <v>46697239946</v>
      </c>
      <c r="AD215">
        <v>116491093931</v>
      </c>
      <c r="AF215" t="s">
        <v>119</v>
      </c>
    </row>
    <row r="216" spans="26:36" x14ac:dyDescent="0.25">
      <c r="Z216" t="s">
        <v>146</v>
      </c>
      <c r="AA216">
        <v>0.41353099999999998</v>
      </c>
      <c r="AB216">
        <v>2.4181970000000002</v>
      </c>
      <c r="AC216">
        <v>48172707515</v>
      </c>
      <c r="AD216">
        <v>116491093931</v>
      </c>
    </row>
    <row r="217" spans="26:36" x14ac:dyDescent="0.25">
      <c r="Z217" t="s">
        <v>147</v>
      </c>
      <c r="AA217">
        <v>0.43682300000000002</v>
      </c>
      <c r="AB217">
        <v>2.2892540000000001</v>
      </c>
      <c r="AC217">
        <v>50886041008</v>
      </c>
      <c r="AD217">
        <v>116491093931</v>
      </c>
      <c r="AF217" t="s">
        <v>132</v>
      </c>
      <c r="AG217">
        <v>0.42662600000000001</v>
      </c>
      <c r="AH217">
        <v>2.3439709999999998</v>
      </c>
      <c r="AI217">
        <v>22280135630</v>
      </c>
      <c r="AJ217">
        <v>52224000000</v>
      </c>
    </row>
    <row r="218" spans="26:36" x14ac:dyDescent="0.25">
      <c r="Z218" t="s">
        <v>148</v>
      </c>
      <c r="AA218">
        <v>0.38839499999999999</v>
      </c>
      <c r="AB218">
        <v>2.5746989999999998</v>
      </c>
      <c r="AC218">
        <v>45244540541</v>
      </c>
      <c r="AD218">
        <v>116491093931</v>
      </c>
      <c r="AF218" t="s">
        <v>115</v>
      </c>
      <c r="AG218">
        <v>0.54243200000000003</v>
      </c>
      <c r="AH218">
        <v>1.84355</v>
      </c>
      <c r="AI218">
        <v>28327946762</v>
      </c>
      <c r="AJ218">
        <v>52224000000</v>
      </c>
    </row>
    <row r="219" spans="26:36" x14ac:dyDescent="0.25">
      <c r="Z219" t="s">
        <v>149</v>
      </c>
      <c r="AA219">
        <v>0.40024900000000002</v>
      </c>
      <c r="AB219">
        <v>2.4984419999999998</v>
      </c>
      <c r="AC219">
        <v>46625488561</v>
      </c>
      <c r="AD219">
        <v>116491093931</v>
      </c>
      <c r="AF219" t="s">
        <v>133</v>
      </c>
      <c r="AG219">
        <v>0.44446000000000002</v>
      </c>
      <c r="AH219">
        <v>2.2499220000000002</v>
      </c>
      <c r="AI219">
        <v>23211470988</v>
      </c>
      <c r="AJ219">
        <v>52224000000</v>
      </c>
    </row>
    <row r="220" spans="26:36" x14ac:dyDescent="0.25">
      <c r="AF220" t="s">
        <v>134</v>
      </c>
      <c r="AG220">
        <v>0.409273</v>
      </c>
      <c r="AH220">
        <v>2.4433560000000001</v>
      </c>
      <c r="AI220">
        <v>21373878306</v>
      </c>
      <c r="AJ220">
        <v>52224000000</v>
      </c>
    </row>
    <row r="221" spans="26:36" x14ac:dyDescent="0.25">
      <c r="Z221" t="s">
        <v>193</v>
      </c>
      <c r="AF221" t="s">
        <v>135</v>
      </c>
      <c r="AG221">
        <v>0.534439</v>
      </c>
      <c r="AH221">
        <v>1.871119</v>
      </c>
      <c r="AI221">
        <v>27910568219</v>
      </c>
      <c r="AJ221">
        <v>52224000000</v>
      </c>
    </row>
    <row r="222" spans="26:36" x14ac:dyDescent="0.25">
      <c r="AF222" t="s">
        <v>136</v>
      </c>
      <c r="AG222">
        <v>0.38894000000000001</v>
      </c>
      <c r="AH222">
        <v>2.5710920000000002</v>
      </c>
      <c r="AI222">
        <v>20311989542</v>
      </c>
      <c r="AJ222">
        <v>52224000000</v>
      </c>
    </row>
    <row r="223" spans="26:36" x14ac:dyDescent="0.25">
      <c r="Z223" t="s">
        <v>132</v>
      </c>
      <c r="AA223">
        <v>0.45951900000000001</v>
      </c>
      <c r="AB223">
        <v>2.1761879999999998</v>
      </c>
      <c r="AC223">
        <v>53529814587</v>
      </c>
      <c r="AD223">
        <v>116490946970</v>
      </c>
      <c r="AF223" t="s">
        <v>137</v>
      </c>
      <c r="AG223">
        <v>0.43603999999999998</v>
      </c>
      <c r="AH223">
        <v>2.2933699999999999</v>
      </c>
      <c r="AI223">
        <v>22771729119</v>
      </c>
      <c r="AJ223">
        <v>52224000000</v>
      </c>
    </row>
    <row r="224" spans="26:36" x14ac:dyDescent="0.25">
      <c r="Z224" t="s">
        <v>115</v>
      </c>
      <c r="AA224">
        <v>0.46440700000000001</v>
      </c>
      <c r="AB224">
        <v>2.1532840000000002</v>
      </c>
      <c r="AC224">
        <v>54099201706</v>
      </c>
      <c r="AD224">
        <v>116490946970</v>
      </c>
      <c r="AF224" t="s">
        <v>138</v>
      </c>
      <c r="AG224">
        <v>0.39677499999999999</v>
      </c>
      <c r="AH224">
        <v>2.5203199999999999</v>
      </c>
      <c r="AI224">
        <v>20721174795</v>
      </c>
      <c r="AJ224">
        <v>52224000000</v>
      </c>
    </row>
    <row r="225" spans="26:36" x14ac:dyDescent="0.25">
      <c r="Z225" t="s">
        <v>133</v>
      </c>
      <c r="AA225">
        <v>0.47507700000000003</v>
      </c>
      <c r="AB225">
        <v>2.1049229999999999</v>
      </c>
      <c r="AC225">
        <v>55342134739</v>
      </c>
      <c r="AD225">
        <v>116490946970</v>
      </c>
      <c r="AF225" t="s">
        <v>139</v>
      </c>
      <c r="AG225">
        <v>0.59724100000000002</v>
      </c>
      <c r="AH225">
        <v>1.6743650000000001</v>
      </c>
      <c r="AI225">
        <v>31190330572</v>
      </c>
      <c r="AJ225">
        <v>52224000000</v>
      </c>
    </row>
    <row r="226" spans="26:36" x14ac:dyDescent="0.25">
      <c r="Z226" t="s">
        <v>134</v>
      </c>
      <c r="AA226">
        <v>0.429344</v>
      </c>
      <c r="AB226">
        <v>2.3291360000000001</v>
      </c>
      <c r="AC226">
        <v>50014653289</v>
      </c>
      <c r="AD226">
        <v>116490946970</v>
      </c>
      <c r="AF226" t="s">
        <v>140</v>
      </c>
      <c r="AG226">
        <v>0.40230900000000003</v>
      </c>
      <c r="AH226">
        <v>2.4856500000000001</v>
      </c>
      <c r="AI226">
        <v>21010194378</v>
      </c>
      <c r="AJ226">
        <v>52224000000</v>
      </c>
    </row>
    <row r="227" spans="26:36" x14ac:dyDescent="0.25">
      <c r="Z227" t="s">
        <v>135</v>
      </c>
      <c r="AA227">
        <v>0.447295</v>
      </c>
      <c r="AB227">
        <v>2.2356600000000002</v>
      </c>
      <c r="AC227">
        <v>52105835151</v>
      </c>
      <c r="AD227">
        <v>116490946970</v>
      </c>
      <c r="AF227" t="s">
        <v>141</v>
      </c>
      <c r="AG227">
        <v>0.38881399999999999</v>
      </c>
      <c r="AH227">
        <v>2.5719249999999998</v>
      </c>
      <c r="AI227">
        <v>20305415117</v>
      </c>
      <c r="AJ227">
        <v>52224000000</v>
      </c>
    </row>
    <row r="228" spans="26:36" x14ac:dyDescent="0.25">
      <c r="Z228" t="s">
        <v>136</v>
      </c>
      <c r="AA228">
        <v>0.63128899999999999</v>
      </c>
      <c r="AB228">
        <v>1.58406</v>
      </c>
      <c r="AC228">
        <v>73539475911</v>
      </c>
      <c r="AD228">
        <v>116490946970</v>
      </c>
      <c r="AF228" t="s">
        <v>142</v>
      </c>
      <c r="AG228">
        <v>0.52879500000000002</v>
      </c>
      <c r="AH228">
        <v>1.891092</v>
      </c>
      <c r="AI228">
        <v>27615793033</v>
      </c>
      <c r="AJ228">
        <v>52224000000</v>
      </c>
    </row>
    <row r="229" spans="26:36" x14ac:dyDescent="0.25">
      <c r="Z229" t="s">
        <v>137</v>
      </c>
      <c r="AA229">
        <v>0.45750299999999999</v>
      </c>
      <c r="AB229">
        <v>2.185778</v>
      </c>
      <c r="AC229">
        <v>53294949675</v>
      </c>
      <c r="AD229">
        <v>116490946970</v>
      </c>
      <c r="AF229" t="s">
        <v>143</v>
      </c>
      <c r="AG229">
        <v>0.49983300000000003</v>
      </c>
      <c r="AH229">
        <v>2.0006689999999998</v>
      </c>
      <c r="AI229">
        <v>26103274799</v>
      </c>
      <c r="AJ229">
        <v>52224000000</v>
      </c>
    </row>
    <row r="230" spans="26:36" x14ac:dyDescent="0.25">
      <c r="Z230" t="s">
        <v>138</v>
      </c>
      <c r="AA230">
        <v>0.95193399999999995</v>
      </c>
      <c r="AB230">
        <v>1.0504929999999999</v>
      </c>
      <c r="AC230">
        <v>110891648521</v>
      </c>
      <c r="AD230">
        <v>116490946970</v>
      </c>
      <c r="AF230" t="s">
        <v>144</v>
      </c>
      <c r="AG230">
        <v>0.59885500000000003</v>
      </c>
      <c r="AH230">
        <v>1.6698539999999999</v>
      </c>
      <c r="AI230">
        <v>31274582517</v>
      </c>
      <c r="AJ230">
        <v>52224000000</v>
      </c>
    </row>
    <row r="231" spans="26:36" x14ac:dyDescent="0.25">
      <c r="Z231" t="s">
        <v>139</v>
      </c>
      <c r="AA231">
        <v>0.65454299999999999</v>
      </c>
      <c r="AB231">
        <v>1.527784</v>
      </c>
      <c r="AC231">
        <v>76248312479</v>
      </c>
      <c r="AD231">
        <v>116490946970</v>
      </c>
      <c r="AF231" t="s">
        <v>145</v>
      </c>
      <c r="AG231">
        <v>0.46269399999999999</v>
      </c>
      <c r="AH231">
        <v>2.1612550000000001</v>
      </c>
      <c r="AI231">
        <v>24163740062</v>
      </c>
      <c r="AJ231">
        <v>52224000000</v>
      </c>
    </row>
    <row r="232" spans="26:36" x14ac:dyDescent="0.25">
      <c r="Z232" t="s">
        <v>140</v>
      </c>
      <c r="AA232">
        <v>0.63661000000000001</v>
      </c>
      <c r="AB232">
        <v>1.5708200000000001</v>
      </c>
      <c r="AC232">
        <v>74159325864</v>
      </c>
      <c r="AD232">
        <v>116490946970</v>
      </c>
      <c r="AF232" t="s">
        <v>146</v>
      </c>
      <c r="AG232">
        <v>0.42137200000000002</v>
      </c>
      <c r="AH232">
        <v>2.3732000000000002</v>
      </c>
      <c r="AI232">
        <v>22005732014</v>
      </c>
      <c r="AJ232">
        <v>52224000000</v>
      </c>
    </row>
    <row r="233" spans="26:36" x14ac:dyDescent="0.25">
      <c r="Z233" t="s">
        <v>141</v>
      </c>
      <c r="AA233">
        <v>0.53080400000000005</v>
      </c>
      <c r="AB233">
        <v>1.8839330000000001</v>
      </c>
      <c r="AC233">
        <v>61833906702</v>
      </c>
      <c r="AD233">
        <v>116490946970</v>
      </c>
      <c r="AF233" t="s">
        <v>147</v>
      </c>
      <c r="AG233">
        <v>0.40200999999999998</v>
      </c>
      <c r="AH233">
        <v>2.487501</v>
      </c>
      <c r="AI233">
        <v>20994564480</v>
      </c>
      <c r="AJ233">
        <v>52224000000</v>
      </c>
    </row>
    <row r="234" spans="26:36" x14ac:dyDescent="0.25">
      <c r="Z234" t="s">
        <v>142</v>
      </c>
      <c r="AA234">
        <v>0.63824700000000001</v>
      </c>
      <c r="AB234">
        <v>1.566791</v>
      </c>
      <c r="AC234">
        <v>74350043513</v>
      </c>
      <c r="AD234">
        <v>116490946970</v>
      </c>
      <c r="AF234" t="s">
        <v>148</v>
      </c>
      <c r="AG234">
        <v>0.44398799999999999</v>
      </c>
      <c r="AH234">
        <v>2.2523140000000001</v>
      </c>
      <c r="AI234">
        <v>23186818702</v>
      </c>
      <c r="AJ234">
        <v>52224000000</v>
      </c>
    </row>
    <row r="235" spans="26:36" x14ac:dyDescent="0.25">
      <c r="Z235" t="s">
        <v>143</v>
      </c>
      <c r="AA235">
        <v>0.65507899999999997</v>
      </c>
      <c r="AB235">
        <v>1.5265340000000001</v>
      </c>
      <c r="AC235">
        <v>76310726815</v>
      </c>
      <c r="AD235">
        <v>116490946970</v>
      </c>
      <c r="AF235" t="s">
        <v>149</v>
      </c>
      <c r="AG235">
        <v>0.43241800000000002</v>
      </c>
      <c r="AH235">
        <v>2.3125770000000001</v>
      </c>
      <c r="AI235">
        <v>22582602088</v>
      </c>
      <c r="AJ235">
        <v>52224000000</v>
      </c>
    </row>
    <row r="236" spans="26:36" x14ac:dyDescent="0.25">
      <c r="Z236" t="s">
        <v>144</v>
      </c>
      <c r="AA236">
        <v>0.65608999999999995</v>
      </c>
      <c r="AB236">
        <v>1.5241800000000001</v>
      </c>
      <c r="AC236">
        <v>76428581101</v>
      </c>
      <c r="AD236">
        <v>116490946970</v>
      </c>
      <c r="AF236" t="s">
        <v>176</v>
      </c>
      <c r="AG236">
        <v>0.53734700000000002</v>
      </c>
      <c r="AH236">
        <v>1.8609960000000001</v>
      </c>
      <c r="AI236">
        <v>28062387077</v>
      </c>
      <c r="AJ236">
        <v>52224000000</v>
      </c>
    </row>
    <row r="237" spans="26:36" x14ac:dyDescent="0.25">
      <c r="Z237" t="s">
        <v>145</v>
      </c>
      <c r="AA237">
        <v>0.44368200000000002</v>
      </c>
      <c r="AB237">
        <v>2.2538649999999998</v>
      </c>
      <c r="AC237">
        <v>51684964809</v>
      </c>
      <c r="AD237">
        <v>116490946970</v>
      </c>
    </row>
    <row r="238" spans="26:36" x14ac:dyDescent="0.25">
      <c r="Z238" t="s">
        <v>146</v>
      </c>
      <c r="AA238">
        <v>0.47654400000000002</v>
      </c>
      <c r="AB238">
        <v>2.0984430000000001</v>
      </c>
      <c r="AC238">
        <v>55513030743</v>
      </c>
      <c r="AD238">
        <v>116490946970</v>
      </c>
      <c r="AF238" t="s">
        <v>120</v>
      </c>
    </row>
    <row r="239" spans="26:36" x14ac:dyDescent="0.25">
      <c r="Z239" t="s">
        <v>147</v>
      </c>
      <c r="AA239">
        <v>0.54183099999999995</v>
      </c>
      <c r="AB239">
        <v>1.845596</v>
      </c>
      <c r="AC239">
        <v>63118349732</v>
      </c>
      <c r="AD239">
        <v>116490946970</v>
      </c>
    </row>
    <row r="240" spans="26:36" x14ac:dyDescent="0.25">
      <c r="Z240" t="s">
        <v>148</v>
      </c>
      <c r="AA240">
        <v>0.541632</v>
      </c>
      <c r="AB240">
        <v>1.846274</v>
      </c>
      <c r="AC240">
        <v>63095166437</v>
      </c>
      <c r="AD240">
        <v>116490946970</v>
      </c>
      <c r="AF240" t="s">
        <v>132</v>
      </c>
      <c r="AG240">
        <v>0.62087000000000003</v>
      </c>
      <c r="AH240">
        <v>1.6106419999999999</v>
      </c>
      <c r="AI240">
        <v>32424331140</v>
      </c>
      <c r="AJ240">
        <v>52224000000</v>
      </c>
    </row>
    <row r="241" spans="26:36" x14ac:dyDescent="0.25">
      <c r="Z241" t="s">
        <v>149</v>
      </c>
      <c r="AA241">
        <v>0.550068</v>
      </c>
      <c r="AB241">
        <v>1.8179559999999999</v>
      </c>
      <c r="AC241">
        <v>64077966634</v>
      </c>
      <c r="AD241">
        <v>116490946970</v>
      </c>
      <c r="AF241" t="s">
        <v>115</v>
      </c>
      <c r="AG241">
        <v>0.61868500000000004</v>
      </c>
      <c r="AH241">
        <v>1.616331</v>
      </c>
      <c r="AI241">
        <v>32310217772</v>
      </c>
      <c r="AJ241">
        <v>52224000000</v>
      </c>
    </row>
    <row r="242" spans="26:36" x14ac:dyDescent="0.25">
      <c r="AF242" t="s">
        <v>133</v>
      </c>
      <c r="AG242">
        <v>0.58549300000000004</v>
      </c>
      <c r="AH242">
        <v>1.707962</v>
      </c>
      <c r="AI242">
        <v>30576788832</v>
      </c>
      <c r="AJ242">
        <v>52224000000</v>
      </c>
    </row>
    <row r="243" spans="26:36" x14ac:dyDescent="0.25">
      <c r="Z243" t="s">
        <v>97</v>
      </c>
      <c r="AF243" t="s">
        <v>134</v>
      </c>
      <c r="AG243">
        <v>0.57333000000000001</v>
      </c>
      <c r="AH243">
        <v>1.7441960000000001</v>
      </c>
      <c r="AI243">
        <v>29941582490</v>
      </c>
      <c r="AJ243">
        <v>52224000000</v>
      </c>
    </row>
    <row r="244" spans="26:36" x14ac:dyDescent="0.25">
      <c r="AF244" t="s">
        <v>135</v>
      </c>
      <c r="AG244">
        <v>0.61560400000000004</v>
      </c>
      <c r="AH244">
        <v>1.624422</v>
      </c>
      <c r="AI244">
        <v>32149286564</v>
      </c>
      <c r="AJ244">
        <v>52224000000</v>
      </c>
    </row>
    <row r="245" spans="26:36" x14ac:dyDescent="0.25">
      <c r="Z245" t="s">
        <v>194</v>
      </c>
      <c r="AF245" t="s">
        <v>136</v>
      </c>
      <c r="AG245">
        <v>0.57570600000000005</v>
      </c>
      <c r="AH245">
        <v>1.7369969999999999</v>
      </c>
      <c r="AI245">
        <v>30065687333</v>
      </c>
      <c r="AJ245">
        <v>52224000000</v>
      </c>
    </row>
    <row r="246" spans="26:36" x14ac:dyDescent="0.25">
      <c r="AF246" t="s">
        <v>137</v>
      </c>
      <c r="AG246">
        <v>0.596688</v>
      </c>
      <c r="AH246">
        <v>1.675918</v>
      </c>
      <c r="AI246">
        <v>31161427281</v>
      </c>
      <c r="AJ246">
        <v>52224000000</v>
      </c>
    </row>
    <row r="247" spans="26:36" x14ac:dyDescent="0.25">
      <c r="Z247" t="s">
        <v>132</v>
      </c>
      <c r="AA247">
        <v>0.27745700000000001</v>
      </c>
      <c r="AB247">
        <v>3.6041569999999998</v>
      </c>
      <c r="AC247">
        <v>54823615530</v>
      </c>
      <c r="AD247">
        <v>197592894717</v>
      </c>
      <c r="AF247" t="s">
        <v>138</v>
      </c>
      <c r="AG247">
        <v>0.57540400000000003</v>
      </c>
      <c r="AH247">
        <v>1.7379089999999999</v>
      </c>
      <c r="AI247">
        <v>30049903245</v>
      </c>
      <c r="AJ247">
        <v>52224000000</v>
      </c>
    </row>
    <row r="248" spans="26:36" x14ac:dyDescent="0.25">
      <c r="Z248" t="s">
        <v>115</v>
      </c>
      <c r="AA248">
        <v>0.27188699999999999</v>
      </c>
      <c r="AB248">
        <v>3.6779950000000001</v>
      </c>
      <c r="AC248">
        <v>53722998210</v>
      </c>
      <c r="AD248">
        <v>197592894717</v>
      </c>
      <c r="AF248" t="s">
        <v>139</v>
      </c>
      <c r="AG248">
        <v>0.63221799999999995</v>
      </c>
      <c r="AH248">
        <v>1.5817319999999999</v>
      </c>
      <c r="AI248">
        <v>33016960866</v>
      </c>
      <c r="AJ248">
        <v>52224000000</v>
      </c>
    </row>
    <row r="249" spans="26:36" x14ac:dyDescent="0.25">
      <c r="Z249" t="s">
        <v>133</v>
      </c>
      <c r="AA249">
        <v>0.27246399999999998</v>
      </c>
      <c r="AB249">
        <v>3.6702129999999999</v>
      </c>
      <c r="AC249">
        <v>53836906904</v>
      </c>
      <c r="AD249">
        <v>197592894717</v>
      </c>
      <c r="AF249" t="s">
        <v>140</v>
      </c>
      <c r="AG249">
        <v>0.60519699999999998</v>
      </c>
      <c r="AH249">
        <v>1.652355</v>
      </c>
      <c r="AI249">
        <v>31605801102</v>
      </c>
      <c r="AJ249">
        <v>52224000000</v>
      </c>
    </row>
    <row r="250" spans="26:36" x14ac:dyDescent="0.25">
      <c r="Z250" t="s">
        <v>134</v>
      </c>
      <c r="AA250">
        <v>0.26589600000000002</v>
      </c>
      <c r="AB250">
        <v>3.760866</v>
      </c>
      <c r="AC250">
        <v>52539197813</v>
      </c>
      <c r="AD250">
        <v>197592894717</v>
      </c>
      <c r="AF250" t="s">
        <v>141</v>
      </c>
      <c r="AG250">
        <v>0.57488499999999998</v>
      </c>
      <c r="AH250">
        <v>1.7394780000000001</v>
      </c>
      <c r="AI250">
        <v>30022797719</v>
      </c>
      <c r="AJ250">
        <v>52224000000</v>
      </c>
    </row>
    <row r="251" spans="26:36" x14ac:dyDescent="0.25">
      <c r="Z251" t="s">
        <v>135</v>
      </c>
      <c r="AA251">
        <v>0.269818</v>
      </c>
      <c r="AB251">
        <v>3.7062040000000001</v>
      </c>
      <c r="AC251">
        <v>53314083236</v>
      </c>
      <c r="AD251">
        <v>197592894717</v>
      </c>
      <c r="AF251" t="s">
        <v>142</v>
      </c>
      <c r="AG251">
        <v>0.62545799999999996</v>
      </c>
      <c r="AH251">
        <v>1.5988279999999999</v>
      </c>
      <c r="AI251">
        <v>32663936143</v>
      </c>
      <c r="AJ251">
        <v>52224000000</v>
      </c>
    </row>
    <row r="252" spans="26:36" x14ac:dyDescent="0.25">
      <c r="Z252" t="s">
        <v>136</v>
      </c>
      <c r="AA252">
        <v>0.270679</v>
      </c>
      <c r="AB252">
        <v>3.6944080000000001</v>
      </c>
      <c r="AC252">
        <v>53484312005</v>
      </c>
      <c r="AD252">
        <v>197592894717</v>
      </c>
      <c r="AF252" t="s">
        <v>143</v>
      </c>
      <c r="AG252">
        <v>0.65966100000000005</v>
      </c>
      <c r="AH252">
        <v>1.51593</v>
      </c>
      <c r="AI252">
        <v>34450128929</v>
      </c>
      <c r="AJ252">
        <v>52224000000</v>
      </c>
    </row>
    <row r="253" spans="26:36" x14ac:dyDescent="0.25">
      <c r="Z253" t="s">
        <v>137</v>
      </c>
      <c r="AA253">
        <v>0.27140399999999998</v>
      </c>
      <c r="AB253">
        <v>3.6845430000000001</v>
      </c>
      <c r="AC253">
        <v>53627513918</v>
      </c>
      <c r="AD253">
        <v>197592894717</v>
      </c>
      <c r="AF253" t="s">
        <v>144</v>
      </c>
      <c r="AG253">
        <v>0.63260400000000006</v>
      </c>
      <c r="AH253">
        <v>1.580767</v>
      </c>
      <c r="AI253">
        <v>33037130948</v>
      </c>
      <c r="AJ253">
        <v>52224000000</v>
      </c>
    </row>
    <row r="254" spans="26:36" x14ac:dyDescent="0.25">
      <c r="Z254" t="s">
        <v>138</v>
      </c>
      <c r="AA254">
        <v>0.27779799999999999</v>
      </c>
      <c r="AB254">
        <v>3.599742</v>
      </c>
      <c r="AC254">
        <v>54890854540</v>
      </c>
      <c r="AD254">
        <v>197592894717</v>
      </c>
      <c r="AF254" t="s">
        <v>145</v>
      </c>
      <c r="AG254">
        <v>0.64777700000000005</v>
      </c>
      <c r="AH254">
        <v>1.543741</v>
      </c>
      <c r="AI254">
        <v>33829513395</v>
      </c>
      <c r="AJ254">
        <v>52224000000</v>
      </c>
    </row>
    <row r="255" spans="26:36" x14ac:dyDescent="0.25">
      <c r="Z255" t="s">
        <v>139</v>
      </c>
      <c r="AA255">
        <v>0.27266000000000001</v>
      </c>
      <c r="AB255">
        <v>3.6675689999999999</v>
      </c>
      <c r="AC255">
        <v>53875718461</v>
      </c>
      <c r="AD255">
        <v>197592894717</v>
      </c>
      <c r="AF255" t="s">
        <v>146</v>
      </c>
      <c r="AG255">
        <v>0.57493700000000003</v>
      </c>
      <c r="AH255">
        <v>1.739322</v>
      </c>
      <c r="AI255">
        <v>30025486112</v>
      </c>
      <c r="AJ255">
        <v>52224000000</v>
      </c>
    </row>
    <row r="256" spans="26:36" x14ac:dyDescent="0.25">
      <c r="Z256" t="s">
        <v>140</v>
      </c>
      <c r="AA256">
        <v>0.27311800000000003</v>
      </c>
      <c r="AB256">
        <v>3.6614200000000001</v>
      </c>
      <c r="AC256">
        <v>53966188327</v>
      </c>
      <c r="AD256">
        <v>197592894717</v>
      </c>
      <c r="AF256" t="s">
        <v>147</v>
      </c>
      <c r="AG256">
        <v>0.59555800000000003</v>
      </c>
      <c r="AH256">
        <v>1.679098</v>
      </c>
      <c r="AI256">
        <v>31102414616</v>
      </c>
      <c r="AJ256">
        <v>52224000000</v>
      </c>
    </row>
    <row r="257" spans="26:36" x14ac:dyDescent="0.25">
      <c r="Z257" t="s">
        <v>141</v>
      </c>
      <c r="AA257">
        <v>0.27044699999999999</v>
      </c>
      <c r="AB257">
        <v>3.697578</v>
      </c>
      <c r="AC257">
        <v>53438467300</v>
      </c>
      <c r="AD257">
        <v>197592894717</v>
      </c>
      <c r="AF257" t="s">
        <v>148</v>
      </c>
      <c r="AG257">
        <v>0.56381000000000003</v>
      </c>
      <c r="AH257">
        <v>1.7736479999999999</v>
      </c>
      <c r="AI257">
        <v>29444405378</v>
      </c>
      <c r="AJ257">
        <v>52224000000</v>
      </c>
    </row>
    <row r="258" spans="26:36" x14ac:dyDescent="0.25">
      <c r="Z258" t="s">
        <v>142</v>
      </c>
      <c r="AA258">
        <v>0.27016099999999998</v>
      </c>
      <c r="AB258">
        <v>3.7014969999999998</v>
      </c>
      <c r="AC258">
        <v>53381882108</v>
      </c>
      <c r="AD258">
        <v>197592894717</v>
      </c>
      <c r="AF258" t="s">
        <v>149</v>
      </c>
      <c r="AG258">
        <v>0.58284899999999995</v>
      </c>
      <c r="AH258">
        <v>1.715711</v>
      </c>
      <c r="AI258">
        <v>30438683948</v>
      </c>
      <c r="AJ258">
        <v>52224000000</v>
      </c>
    </row>
    <row r="259" spans="26:36" x14ac:dyDescent="0.25">
      <c r="Z259" t="s">
        <v>143</v>
      </c>
      <c r="AA259">
        <v>0.27340399999999998</v>
      </c>
      <c r="AB259">
        <v>3.6575890000000002</v>
      </c>
      <c r="AC259">
        <v>54022715670</v>
      </c>
      <c r="AD259">
        <v>197592894717</v>
      </c>
      <c r="AF259" t="s">
        <v>176</v>
      </c>
      <c r="AG259">
        <v>0.61346800000000001</v>
      </c>
      <c r="AH259">
        <v>1.6300779999999999</v>
      </c>
      <c r="AI259">
        <v>32037732597</v>
      </c>
      <c r="AJ259">
        <v>52224000000</v>
      </c>
    </row>
    <row r="260" spans="26:36" x14ac:dyDescent="0.25">
      <c r="Z260" t="s">
        <v>144</v>
      </c>
      <c r="AA260">
        <v>0.27363300000000002</v>
      </c>
      <c r="AB260">
        <v>3.6545350000000001</v>
      </c>
      <c r="AC260">
        <v>54067866655</v>
      </c>
      <c r="AD260">
        <v>197592894717</v>
      </c>
    </row>
    <row r="261" spans="26:36" x14ac:dyDescent="0.25">
      <c r="Z261" t="s">
        <v>145</v>
      </c>
      <c r="AA261">
        <v>0.26780100000000001</v>
      </c>
      <c r="AB261">
        <v>3.7341199999999999</v>
      </c>
      <c r="AC261">
        <v>52915525082</v>
      </c>
      <c r="AD261">
        <v>197592894717</v>
      </c>
      <c r="AF261" t="s">
        <v>180</v>
      </c>
    </row>
    <row r="262" spans="26:36" x14ac:dyDescent="0.25">
      <c r="Z262" t="s">
        <v>146</v>
      </c>
      <c r="AA262">
        <v>0.26362999999999998</v>
      </c>
      <c r="AB262">
        <v>3.793199</v>
      </c>
      <c r="AC262">
        <v>52091353558</v>
      </c>
      <c r="AD262">
        <v>197592894717</v>
      </c>
    </row>
    <row r="263" spans="26:36" x14ac:dyDescent="0.25">
      <c r="Z263" t="s">
        <v>147</v>
      </c>
      <c r="AA263">
        <v>0.25867400000000002</v>
      </c>
      <c r="AB263">
        <v>3.8658679999999999</v>
      </c>
      <c r="AC263">
        <v>51112161809</v>
      </c>
      <c r="AD263">
        <v>197592894717</v>
      </c>
      <c r="AF263" t="s">
        <v>97</v>
      </c>
    </row>
    <row r="264" spans="26:36" x14ac:dyDescent="0.25">
      <c r="Z264" t="s">
        <v>148</v>
      </c>
      <c r="AA264">
        <v>0.27053300000000002</v>
      </c>
      <c r="AB264">
        <v>3.696412</v>
      </c>
      <c r="AC264">
        <v>53455320272</v>
      </c>
      <c r="AD264">
        <v>197592894717</v>
      </c>
    </row>
    <row r="265" spans="26:36" x14ac:dyDescent="0.25">
      <c r="Z265" t="s">
        <v>149</v>
      </c>
      <c r="AA265">
        <v>0.266758</v>
      </c>
      <c r="AB265">
        <v>3.7487170000000001</v>
      </c>
      <c r="AC265">
        <v>52709479278</v>
      </c>
      <c r="AD265">
        <v>197592894717</v>
      </c>
      <c r="AF265" t="s">
        <v>119</v>
      </c>
    </row>
    <row r="267" spans="26:36" x14ac:dyDescent="0.25">
      <c r="Z267" t="s">
        <v>195</v>
      </c>
      <c r="AF267" t="s">
        <v>132</v>
      </c>
      <c r="AG267">
        <v>0.35697699999999999</v>
      </c>
      <c r="AH267">
        <v>2.8012980000000001</v>
      </c>
      <c r="AI267">
        <v>21844962180</v>
      </c>
      <c r="AJ267">
        <v>61194240000</v>
      </c>
    </row>
    <row r="268" spans="26:36" x14ac:dyDescent="0.25">
      <c r="AF268" t="s">
        <v>115</v>
      </c>
      <c r="AG268">
        <v>0.45179799999999998</v>
      </c>
      <c r="AH268">
        <v>2.2133780000000001</v>
      </c>
      <c r="AI268">
        <v>27647437925</v>
      </c>
      <c r="AJ268">
        <v>61194240000</v>
      </c>
    </row>
    <row r="269" spans="26:36" x14ac:dyDescent="0.25">
      <c r="Z269" t="s">
        <v>132</v>
      </c>
      <c r="AA269">
        <v>0.37679099999999999</v>
      </c>
      <c r="AB269">
        <v>2.653994</v>
      </c>
      <c r="AC269">
        <v>74450854633</v>
      </c>
      <c r="AD269">
        <v>197592141135</v>
      </c>
      <c r="AF269" t="s">
        <v>133</v>
      </c>
      <c r="AG269">
        <v>0.37160199999999999</v>
      </c>
      <c r="AH269">
        <v>2.6910539999999998</v>
      </c>
      <c r="AI269">
        <v>22739877893</v>
      </c>
      <c r="AJ269">
        <v>61194240000</v>
      </c>
    </row>
    <row r="270" spans="26:36" x14ac:dyDescent="0.25">
      <c r="Z270" t="s">
        <v>115</v>
      </c>
      <c r="AA270">
        <v>0.37369000000000002</v>
      </c>
      <c r="AB270">
        <v>2.6760139999999999</v>
      </c>
      <c r="AC270">
        <v>73838238390</v>
      </c>
      <c r="AD270">
        <v>197592141135</v>
      </c>
      <c r="AF270" t="s">
        <v>134</v>
      </c>
      <c r="AG270">
        <v>0.36798700000000001</v>
      </c>
      <c r="AH270">
        <v>2.7174870000000002</v>
      </c>
      <c r="AI270">
        <v>22518688010</v>
      </c>
      <c r="AJ270">
        <v>61194240000</v>
      </c>
    </row>
    <row r="271" spans="26:36" x14ac:dyDescent="0.25">
      <c r="Z271" t="s">
        <v>133</v>
      </c>
      <c r="AA271">
        <v>0.37323600000000001</v>
      </c>
      <c r="AB271">
        <v>2.6792729999999998</v>
      </c>
      <c r="AC271">
        <v>73748429647</v>
      </c>
      <c r="AD271">
        <v>197592141135</v>
      </c>
      <c r="AF271" t="s">
        <v>135</v>
      </c>
      <c r="AG271">
        <v>0.55114399999999997</v>
      </c>
      <c r="AH271">
        <v>1.814408</v>
      </c>
      <c r="AI271">
        <v>33726839357</v>
      </c>
      <c r="AJ271">
        <v>61194240000</v>
      </c>
    </row>
    <row r="272" spans="26:36" x14ac:dyDescent="0.25">
      <c r="Z272" t="s">
        <v>134</v>
      </c>
      <c r="AA272">
        <v>0.28698499999999999</v>
      </c>
      <c r="AB272">
        <v>3.4845030000000001</v>
      </c>
      <c r="AC272">
        <v>56705974128</v>
      </c>
      <c r="AD272">
        <v>197592141135</v>
      </c>
      <c r="AF272" t="s">
        <v>136</v>
      </c>
      <c r="AG272">
        <v>0.51179200000000002</v>
      </c>
      <c r="AH272">
        <v>1.953918</v>
      </c>
      <c r="AI272">
        <v>31318738318</v>
      </c>
      <c r="AJ272">
        <v>61194240000</v>
      </c>
    </row>
    <row r="273" spans="32:36" x14ac:dyDescent="0.25">
      <c r="AF273" t="s">
        <v>137</v>
      </c>
      <c r="AG273">
        <v>0.55933600000000006</v>
      </c>
      <c r="AH273">
        <v>1.7878339999999999</v>
      </c>
      <c r="AI273">
        <v>34228142636</v>
      </c>
      <c r="AJ273">
        <v>61194240000</v>
      </c>
    </row>
    <row r="274" spans="32:36" x14ac:dyDescent="0.25">
      <c r="AF274" t="s">
        <v>138</v>
      </c>
      <c r="AG274">
        <v>0.52698900000000004</v>
      </c>
      <c r="AH274">
        <v>1.897573</v>
      </c>
      <c r="AI274">
        <v>32248680327</v>
      </c>
      <c r="AJ274">
        <v>61194240000</v>
      </c>
    </row>
    <row r="275" spans="32:36" x14ac:dyDescent="0.25">
      <c r="AF275" t="s">
        <v>139</v>
      </c>
      <c r="AG275">
        <v>0.66889299999999996</v>
      </c>
      <c r="AH275">
        <v>1.495007</v>
      </c>
      <c r="AI275">
        <v>40932420953</v>
      </c>
      <c r="AJ275">
        <v>61194240000</v>
      </c>
    </row>
    <row r="276" spans="32:36" x14ac:dyDescent="0.25">
      <c r="AF276" t="s">
        <v>140</v>
      </c>
      <c r="AG276">
        <v>0.48575800000000002</v>
      </c>
      <c r="AH276">
        <v>2.0586389999999999</v>
      </c>
      <c r="AI276">
        <v>29725575568</v>
      </c>
      <c r="AJ276">
        <v>61194240000</v>
      </c>
    </row>
    <row r="277" spans="32:36" x14ac:dyDescent="0.25">
      <c r="AF277" t="s">
        <v>141</v>
      </c>
      <c r="AG277">
        <v>0.39640199999999998</v>
      </c>
      <c r="AH277">
        <v>2.5226920000000002</v>
      </c>
      <c r="AI277">
        <v>24257513475</v>
      </c>
      <c r="AJ277">
        <v>61194240000</v>
      </c>
    </row>
    <row r="278" spans="32:36" x14ac:dyDescent="0.25">
      <c r="AF278" t="s">
        <v>142</v>
      </c>
      <c r="AG278">
        <v>0.38358199999999998</v>
      </c>
      <c r="AH278">
        <v>2.6070069999999999</v>
      </c>
      <c r="AI278">
        <v>23472987759</v>
      </c>
      <c r="AJ278">
        <v>61194240000</v>
      </c>
    </row>
    <row r="279" spans="32:36" x14ac:dyDescent="0.25">
      <c r="AF279" t="s">
        <v>143</v>
      </c>
      <c r="AG279">
        <v>0.420682</v>
      </c>
      <c r="AH279">
        <v>2.377094</v>
      </c>
      <c r="AI279">
        <v>25743293700</v>
      </c>
      <c r="AJ279">
        <v>61194240000</v>
      </c>
    </row>
    <row r="280" spans="32:36" x14ac:dyDescent="0.25">
      <c r="AF280" t="s">
        <v>144</v>
      </c>
      <c r="AG280">
        <v>0.49304999999999999</v>
      </c>
      <c r="AH280">
        <v>2.0281899999999999</v>
      </c>
      <c r="AI280">
        <v>30171841805</v>
      </c>
      <c r="AJ280">
        <v>61194240000</v>
      </c>
    </row>
    <row r="281" spans="32:36" x14ac:dyDescent="0.25">
      <c r="AF281" t="s">
        <v>145</v>
      </c>
      <c r="AG281">
        <v>0.40407199999999999</v>
      </c>
      <c r="AH281">
        <v>2.4748049999999999</v>
      </c>
      <c r="AI281">
        <v>24726895066</v>
      </c>
      <c r="AJ281">
        <v>61194240000</v>
      </c>
    </row>
    <row r="282" spans="32:36" x14ac:dyDescent="0.25">
      <c r="AF282" t="s">
        <v>146</v>
      </c>
      <c r="AG282">
        <v>0.36737599999999998</v>
      </c>
      <c r="AH282">
        <v>2.7220040000000001</v>
      </c>
      <c r="AI282">
        <v>22481322259</v>
      </c>
      <c r="AJ282">
        <v>61194240000</v>
      </c>
    </row>
    <row r="283" spans="32:36" x14ac:dyDescent="0.25">
      <c r="AF283" t="s">
        <v>147</v>
      </c>
      <c r="AG283">
        <v>0.35166599999999998</v>
      </c>
      <c r="AH283">
        <v>2.843604</v>
      </c>
      <c r="AI283">
        <v>21519959199</v>
      </c>
      <c r="AJ283">
        <v>61194240000</v>
      </c>
    </row>
    <row r="284" spans="32:36" x14ac:dyDescent="0.25">
      <c r="AF284" t="s">
        <v>148</v>
      </c>
      <c r="AG284">
        <v>0.39367200000000002</v>
      </c>
      <c r="AH284">
        <v>2.540184</v>
      </c>
      <c r="AI284">
        <v>24090477633</v>
      </c>
      <c r="AJ284">
        <v>61194240000</v>
      </c>
    </row>
    <row r="285" spans="32:36" x14ac:dyDescent="0.25">
      <c r="AF285" t="s">
        <v>149</v>
      </c>
      <c r="AG285">
        <v>0.35948099999999999</v>
      </c>
      <c r="AH285">
        <v>2.78179</v>
      </c>
      <c r="AI285">
        <v>21998154564</v>
      </c>
      <c r="AJ285">
        <v>61194240000</v>
      </c>
    </row>
    <row r="286" spans="32:36" x14ac:dyDescent="0.25">
      <c r="AF286" t="s">
        <v>176</v>
      </c>
      <c r="AG286">
        <v>0.42951600000000001</v>
      </c>
      <c r="AH286">
        <v>2.3281990000000001</v>
      </c>
      <c r="AI286">
        <v>26283934921</v>
      </c>
      <c r="AJ286">
        <v>61194240000</v>
      </c>
    </row>
    <row r="288" spans="32:36" x14ac:dyDescent="0.25">
      <c r="AF288" t="s">
        <v>120</v>
      </c>
    </row>
    <row r="290" spans="32:36" x14ac:dyDescent="0.25">
      <c r="AF290" t="s">
        <v>132</v>
      </c>
      <c r="AG290">
        <v>0.62356400000000001</v>
      </c>
      <c r="AH290">
        <v>1.6036859999999999</v>
      </c>
      <c r="AI290">
        <v>38158501429</v>
      </c>
      <c r="AJ290">
        <v>61194240000</v>
      </c>
    </row>
    <row r="291" spans="32:36" x14ac:dyDescent="0.25">
      <c r="AF291" t="s">
        <v>115</v>
      </c>
      <c r="AG291">
        <v>0.56620499999999996</v>
      </c>
      <c r="AH291">
        <v>1.7661450000000001</v>
      </c>
      <c r="AI291">
        <v>34648475893</v>
      </c>
      <c r="AJ291">
        <v>61194240000</v>
      </c>
    </row>
    <row r="292" spans="32:36" x14ac:dyDescent="0.25">
      <c r="AF292" t="s">
        <v>133</v>
      </c>
      <c r="AG292">
        <v>0.54253499999999999</v>
      </c>
      <c r="AH292">
        <v>1.8431999999999999</v>
      </c>
      <c r="AI292">
        <v>33200006144</v>
      </c>
      <c r="AJ292">
        <v>61194240000</v>
      </c>
    </row>
    <row r="293" spans="32:36" x14ac:dyDescent="0.25">
      <c r="AF293" t="s">
        <v>134</v>
      </c>
      <c r="AG293">
        <v>0.55946799999999997</v>
      </c>
      <c r="AH293">
        <v>1.7874140000000001</v>
      </c>
      <c r="AI293">
        <v>34236195754</v>
      </c>
      <c r="AJ293">
        <v>61194240000</v>
      </c>
    </row>
    <row r="294" spans="32:36" x14ac:dyDescent="0.25">
      <c r="AF294" t="s">
        <v>135</v>
      </c>
      <c r="AG294">
        <v>0.58038299999999998</v>
      </c>
      <c r="AH294">
        <v>1.7229989999999999</v>
      </c>
      <c r="AI294">
        <v>35516126845</v>
      </c>
      <c r="AJ294">
        <v>61194240000</v>
      </c>
    </row>
    <row r="295" spans="32:36" x14ac:dyDescent="0.25">
      <c r="AF295" t="s">
        <v>136</v>
      </c>
      <c r="AG295">
        <v>0.54583599999999999</v>
      </c>
      <c r="AH295">
        <v>1.8320510000000001</v>
      </c>
      <c r="AI295">
        <v>33402047882</v>
      </c>
      <c r="AJ295">
        <v>61194240000</v>
      </c>
    </row>
    <row r="296" spans="32:36" x14ac:dyDescent="0.25">
      <c r="AF296" t="s">
        <v>137</v>
      </c>
      <c r="AG296">
        <v>0.54679199999999994</v>
      </c>
      <c r="AH296">
        <v>1.8288500000000001</v>
      </c>
      <c r="AI296">
        <v>33460501693</v>
      </c>
      <c r="AJ296">
        <v>61194240000</v>
      </c>
    </row>
    <row r="297" spans="32:36" x14ac:dyDescent="0.25">
      <c r="AF297" t="s">
        <v>138</v>
      </c>
      <c r="AG297">
        <v>0.55390700000000004</v>
      </c>
      <c r="AH297">
        <v>1.805356</v>
      </c>
      <c r="AI297">
        <v>33895948379</v>
      </c>
      <c r="AJ297">
        <v>61194240000</v>
      </c>
    </row>
    <row r="298" spans="32:36" x14ac:dyDescent="0.25">
      <c r="AF298" t="s">
        <v>139</v>
      </c>
      <c r="AG298">
        <v>0.57407900000000001</v>
      </c>
      <c r="AH298">
        <v>1.7419199999999999</v>
      </c>
      <c r="AI298">
        <v>35130334171</v>
      </c>
      <c r="AJ298">
        <v>61194240000</v>
      </c>
    </row>
    <row r="299" spans="32:36" x14ac:dyDescent="0.25">
      <c r="AF299" t="s">
        <v>140</v>
      </c>
      <c r="AG299">
        <v>0.55609699999999995</v>
      </c>
      <c r="AH299">
        <v>1.7982480000000001</v>
      </c>
      <c r="AI299">
        <v>34029916544</v>
      </c>
      <c r="AJ299">
        <v>61194240000</v>
      </c>
    </row>
    <row r="300" spans="32:36" x14ac:dyDescent="0.25">
      <c r="AF300" t="s">
        <v>141</v>
      </c>
      <c r="AG300">
        <v>0.55694900000000003</v>
      </c>
      <c r="AH300">
        <v>1.7954969999999999</v>
      </c>
      <c r="AI300">
        <v>34082055963</v>
      </c>
      <c r="AJ300">
        <v>61194240000</v>
      </c>
    </row>
    <row r="301" spans="32:36" x14ac:dyDescent="0.25">
      <c r="AF301" t="s">
        <v>142</v>
      </c>
      <c r="AG301">
        <v>0.59198700000000004</v>
      </c>
      <c r="AH301">
        <v>1.689227</v>
      </c>
      <c r="AI301">
        <v>36226170921</v>
      </c>
      <c r="AJ301">
        <v>61194240000</v>
      </c>
    </row>
    <row r="302" spans="32:36" x14ac:dyDescent="0.25">
      <c r="AF302" t="s">
        <v>143</v>
      </c>
      <c r="AG302">
        <v>0.625892</v>
      </c>
      <c r="AH302">
        <v>1.59772</v>
      </c>
      <c r="AI302">
        <v>38300987307</v>
      </c>
      <c r="AJ302">
        <v>61194240000</v>
      </c>
    </row>
    <row r="303" spans="32:36" x14ac:dyDescent="0.25">
      <c r="AF303" t="s">
        <v>144</v>
      </c>
      <c r="AG303">
        <v>0.59772700000000001</v>
      </c>
      <c r="AH303">
        <v>1.6730039999999999</v>
      </c>
      <c r="AI303">
        <v>36577454925</v>
      </c>
      <c r="AJ303">
        <v>61194240000</v>
      </c>
    </row>
    <row r="304" spans="32:36" x14ac:dyDescent="0.25">
      <c r="AF304" t="s">
        <v>145</v>
      </c>
      <c r="AG304">
        <v>0.62370400000000004</v>
      </c>
      <c r="AH304">
        <v>1.6033230000000001</v>
      </c>
      <c r="AI304">
        <v>38167122167</v>
      </c>
      <c r="AJ304">
        <v>61194240000</v>
      </c>
    </row>
    <row r="305" spans="32:36" x14ac:dyDescent="0.25">
      <c r="AF305" t="s">
        <v>146</v>
      </c>
      <c r="AG305">
        <v>0.555979</v>
      </c>
      <c r="AH305">
        <v>1.7986279999999999</v>
      </c>
      <c r="AI305">
        <v>34022733654</v>
      </c>
      <c r="AJ305">
        <v>61194240000</v>
      </c>
    </row>
    <row r="306" spans="32:36" x14ac:dyDescent="0.25">
      <c r="AF306" t="s">
        <v>147</v>
      </c>
      <c r="AG306">
        <v>0.56431600000000004</v>
      </c>
      <c r="AH306">
        <v>1.7720549999999999</v>
      </c>
      <c r="AI306">
        <v>34532917842</v>
      </c>
      <c r="AJ306">
        <v>61194240000</v>
      </c>
    </row>
    <row r="307" spans="32:36" x14ac:dyDescent="0.25">
      <c r="AF307" t="s">
        <v>148</v>
      </c>
      <c r="AG307">
        <v>0.51682099999999997</v>
      </c>
      <c r="AH307">
        <v>1.9349069999999999</v>
      </c>
      <c r="AI307">
        <v>31626455973</v>
      </c>
      <c r="AJ307">
        <v>61194240000</v>
      </c>
    </row>
    <row r="308" spans="32:36" x14ac:dyDescent="0.25">
      <c r="AF308" t="s">
        <v>149</v>
      </c>
      <c r="AG308">
        <v>0.56694599999999995</v>
      </c>
      <c r="AH308">
        <v>1.763835</v>
      </c>
      <c r="AI308">
        <v>34693848902</v>
      </c>
      <c r="AJ308">
        <v>61194240000</v>
      </c>
    </row>
    <row r="309" spans="32:36" x14ac:dyDescent="0.25">
      <c r="AF309" t="s">
        <v>176</v>
      </c>
      <c r="AG309">
        <v>0.56893800000000005</v>
      </c>
      <c r="AH309">
        <v>1.75766</v>
      </c>
      <c r="AI309">
        <v>34815745932</v>
      </c>
      <c r="AJ309">
        <v>61194240000</v>
      </c>
    </row>
    <row r="311" spans="32:36" x14ac:dyDescent="0.25">
      <c r="AF311" t="s">
        <v>181</v>
      </c>
    </row>
    <row r="313" spans="32:36" x14ac:dyDescent="0.25">
      <c r="AF313" t="s">
        <v>97</v>
      </c>
    </row>
    <row r="315" spans="32:36" x14ac:dyDescent="0.25">
      <c r="AF315" t="s">
        <v>119</v>
      </c>
    </row>
    <row r="317" spans="32:36" x14ac:dyDescent="0.25">
      <c r="AF317" t="s">
        <v>132</v>
      </c>
      <c r="AG317">
        <v>0.45306200000000002</v>
      </c>
      <c r="AH317">
        <v>2.2072020000000001</v>
      </c>
      <c r="AI317">
        <v>31566193820</v>
      </c>
      <c r="AJ317">
        <v>69672960000</v>
      </c>
    </row>
    <row r="318" spans="32:36" x14ac:dyDescent="0.25">
      <c r="AF318" t="s">
        <v>115</v>
      </c>
      <c r="AG318">
        <v>0.40377800000000003</v>
      </c>
      <c r="AH318">
        <v>2.4766059999999999</v>
      </c>
      <c r="AI318">
        <v>28132437861</v>
      </c>
      <c r="AJ318">
        <v>69672960000</v>
      </c>
    </row>
    <row r="319" spans="32:36" x14ac:dyDescent="0.25">
      <c r="AF319" t="s">
        <v>133</v>
      </c>
      <c r="AG319">
        <v>0.38854499999999997</v>
      </c>
      <c r="AH319">
        <v>2.5737030000000001</v>
      </c>
      <c r="AI319">
        <v>27071090501</v>
      </c>
      <c r="AJ319">
        <v>69672960000</v>
      </c>
    </row>
    <row r="320" spans="32:36" x14ac:dyDescent="0.25">
      <c r="AF320" t="s">
        <v>134</v>
      </c>
      <c r="AG320">
        <v>0.46531400000000001</v>
      </c>
      <c r="AH320">
        <v>2.1490849999999999</v>
      </c>
      <c r="AI320">
        <v>32419821910</v>
      </c>
      <c r="AJ320">
        <v>69672960000</v>
      </c>
    </row>
    <row r="321" spans="32:36" x14ac:dyDescent="0.25">
      <c r="AF321" t="s">
        <v>135</v>
      </c>
      <c r="AG321">
        <v>0.46961000000000003</v>
      </c>
      <c r="AH321">
        <v>2.1294249999999999</v>
      </c>
      <c r="AI321">
        <v>32719145488</v>
      </c>
      <c r="AJ321">
        <v>69672960000</v>
      </c>
    </row>
    <row r="322" spans="32:36" x14ac:dyDescent="0.25">
      <c r="AF322" t="s">
        <v>136</v>
      </c>
      <c r="AG322">
        <v>0.51469699999999996</v>
      </c>
      <c r="AH322">
        <v>1.9428909999999999</v>
      </c>
      <c r="AI322">
        <v>35860454455</v>
      </c>
      <c r="AJ322">
        <v>69672960000</v>
      </c>
    </row>
    <row r="323" spans="32:36" x14ac:dyDescent="0.25">
      <c r="AF323" t="s">
        <v>137</v>
      </c>
      <c r="AG323">
        <v>0.38347199999999998</v>
      </c>
      <c r="AH323">
        <v>2.6077499999999998</v>
      </c>
      <c r="AI323">
        <v>26717656099</v>
      </c>
      <c r="AJ323">
        <v>69672960000</v>
      </c>
    </row>
    <row r="324" spans="32:36" x14ac:dyDescent="0.25">
      <c r="AF324" t="s">
        <v>138</v>
      </c>
      <c r="AG324">
        <v>0.53768700000000003</v>
      </c>
      <c r="AH324">
        <v>1.8598170000000001</v>
      </c>
      <c r="AI324">
        <v>37462266584</v>
      </c>
      <c r="AJ324">
        <v>69672960000</v>
      </c>
    </row>
    <row r="325" spans="32:36" x14ac:dyDescent="0.25">
      <c r="AF325" t="s">
        <v>139</v>
      </c>
      <c r="AG325">
        <v>0.47019499999999997</v>
      </c>
      <c r="AH325">
        <v>2.1267770000000001</v>
      </c>
      <c r="AI325">
        <v>32759879597</v>
      </c>
      <c r="AJ325">
        <v>69672960000</v>
      </c>
    </row>
    <row r="326" spans="32:36" x14ac:dyDescent="0.25">
      <c r="AF326" t="s">
        <v>140</v>
      </c>
      <c r="AG326">
        <v>0.42635000000000001</v>
      </c>
      <c r="AH326">
        <v>2.345491</v>
      </c>
      <c r="AI326">
        <v>29705067406</v>
      </c>
      <c r="AJ326">
        <v>69672960000</v>
      </c>
    </row>
    <row r="327" spans="32:36" x14ac:dyDescent="0.25">
      <c r="AF327" t="s">
        <v>141</v>
      </c>
      <c r="AG327">
        <v>0.44180700000000001</v>
      </c>
      <c r="AH327">
        <v>2.263433</v>
      </c>
      <c r="AI327">
        <v>30781981134</v>
      </c>
      <c r="AJ327">
        <v>69672960000</v>
      </c>
    </row>
    <row r="328" spans="32:36" x14ac:dyDescent="0.25">
      <c r="AF328" t="s">
        <v>142</v>
      </c>
      <c r="AG328">
        <v>0.454011</v>
      </c>
      <c r="AH328">
        <v>2.2025920000000001</v>
      </c>
      <c r="AI328">
        <v>31632261372</v>
      </c>
      <c r="AJ328">
        <v>69672960000</v>
      </c>
    </row>
    <row r="329" spans="32:36" x14ac:dyDescent="0.25">
      <c r="AF329" t="s">
        <v>143</v>
      </c>
      <c r="AG329">
        <v>0.41256199999999998</v>
      </c>
      <c r="AH329">
        <v>2.4238810000000002</v>
      </c>
      <c r="AI329">
        <v>28744384048</v>
      </c>
      <c r="AJ329">
        <v>69672960000</v>
      </c>
    </row>
    <row r="330" spans="32:36" x14ac:dyDescent="0.25">
      <c r="AF330" t="s">
        <v>144</v>
      </c>
      <c r="AG330">
        <v>0.47672500000000001</v>
      </c>
      <c r="AH330">
        <v>2.0976460000000001</v>
      </c>
      <c r="AI330">
        <v>33214832011</v>
      </c>
      <c r="AJ330">
        <v>69672960000</v>
      </c>
    </row>
    <row r="331" spans="32:36" x14ac:dyDescent="0.25">
      <c r="AF331" t="s">
        <v>145</v>
      </c>
      <c r="AG331">
        <v>0.40362399999999998</v>
      </c>
      <c r="AH331">
        <v>2.4775520000000002</v>
      </c>
      <c r="AI331">
        <v>28121691298</v>
      </c>
      <c r="AJ331">
        <v>69672960000</v>
      </c>
    </row>
    <row r="332" spans="32:36" x14ac:dyDescent="0.25">
      <c r="AF332" t="s">
        <v>146</v>
      </c>
      <c r="AG332">
        <v>0.37068600000000002</v>
      </c>
      <c r="AH332">
        <v>2.697702</v>
      </c>
      <c r="AI332">
        <v>25826783834</v>
      </c>
      <c r="AJ332">
        <v>69672960000</v>
      </c>
    </row>
    <row r="333" spans="32:36" x14ac:dyDescent="0.25">
      <c r="AF333" t="s">
        <v>147</v>
      </c>
      <c r="AG333">
        <v>0.44856499999999999</v>
      </c>
      <c r="AH333">
        <v>2.2293340000000001</v>
      </c>
      <c r="AI333">
        <v>31252819758</v>
      </c>
      <c r="AJ333">
        <v>69672960000</v>
      </c>
    </row>
    <row r="334" spans="32:36" x14ac:dyDescent="0.25">
      <c r="AF334" t="s">
        <v>148</v>
      </c>
      <c r="AG334">
        <v>0.36604900000000001</v>
      </c>
      <c r="AH334">
        <v>2.731878</v>
      </c>
      <c r="AI334">
        <v>25503689299</v>
      </c>
      <c r="AJ334">
        <v>69672960000</v>
      </c>
    </row>
    <row r="335" spans="32:36" x14ac:dyDescent="0.25">
      <c r="AF335" t="s">
        <v>149</v>
      </c>
      <c r="AG335">
        <v>0.40321600000000002</v>
      </c>
      <c r="AH335">
        <v>2.4800599999999999</v>
      </c>
      <c r="AI335">
        <v>28093253067</v>
      </c>
      <c r="AJ335">
        <v>69672960000</v>
      </c>
    </row>
    <row r="336" spans="32:36" x14ac:dyDescent="0.25">
      <c r="AF336" t="s">
        <v>176</v>
      </c>
      <c r="AG336">
        <v>0.46243299999999998</v>
      </c>
      <c r="AH336">
        <v>2.1624750000000001</v>
      </c>
      <c r="AI336">
        <v>32219084510</v>
      </c>
      <c r="AJ336">
        <v>69672960000</v>
      </c>
    </row>
    <row r="338" spans="32:36" x14ac:dyDescent="0.25">
      <c r="AF338" t="s">
        <v>120</v>
      </c>
    </row>
    <row r="340" spans="32:36" x14ac:dyDescent="0.25">
      <c r="AF340" t="s">
        <v>132</v>
      </c>
      <c r="AG340">
        <v>0.489313</v>
      </c>
      <c r="AH340">
        <v>2.0436830000000001</v>
      </c>
      <c r="AI340">
        <v>34091867968</v>
      </c>
      <c r="AJ340">
        <v>69672960000</v>
      </c>
    </row>
    <row r="341" spans="32:36" x14ac:dyDescent="0.25">
      <c r="AF341" t="s">
        <v>115</v>
      </c>
      <c r="AG341">
        <v>0.520922</v>
      </c>
      <c r="AH341">
        <v>1.919675</v>
      </c>
      <c r="AI341">
        <v>36294148067</v>
      </c>
      <c r="AJ341">
        <v>69672960000</v>
      </c>
    </row>
    <row r="342" spans="32:36" x14ac:dyDescent="0.25">
      <c r="AF342" t="s">
        <v>133</v>
      </c>
      <c r="AG342">
        <v>0.49802999999999997</v>
      </c>
      <c r="AH342">
        <v>2.0079129999999998</v>
      </c>
      <c r="AI342">
        <v>34699195738</v>
      </c>
      <c r="AJ342">
        <v>69672960000</v>
      </c>
    </row>
    <row r="343" spans="32:36" x14ac:dyDescent="0.25">
      <c r="AF343" t="s">
        <v>134</v>
      </c>
      <c r="AG343">
        <v>0.47715099999999999</v>
      </c>
      <c r="AH343">
        <v>2.0957720000000002</v>
      </c>
      <c r="AI343">
        <v>33244529767</v>
      </c>
      <c r="AJ343">
        <v>69672960000</v>
      </c>
    </row>
    <row r="344" spans="32:36" x14ac:dyDescent="0.25">
      <c r="AF344" t="s">
        <v>135</v>
      </c>
      <c r="AG344">
        <v>0.48522599999999999</v>
      </c>
      <c r="AH344">
        <v>2.0608960000000001</v>
      </c>
      <c r="AI344">
        <v>33807117183</v>
      </c>
      <c r="AJ344">
        <v>69672960000</v>
      </c>
    </row>
    <row r="345" spans="32:36" x14ac:dyDescent="0.25">
      <c r="AF345" t="s">
        <v>136</v>
      </c>
      <c r="AG345">
        <v>0.76750200000000002</v>
      </c>
      <c r="AH345">
        <v>1.302929</v>
      </c>
      <c r="AI345">
        <v>53474110426</v>
      </c>
      <c r="AJ345">
        <v>69672960000</v>
      </c>
    </row>
    <row r="346" spans="32:36" x14ac:dyDescent="0.25">
      <c r="AF346" t="s">
        <v>137</v>
      </c>
      <c r="AG346">
        <v>0.478605</v>
      </c>
      <c r="AH346">
        <v>2.0894059999999999</v>
      </c>
      <c r="AI346">
        <v>33345824671</v>
      </c>
      <c r="AJ346">
        <v>69672960000</v>
      </c>
    </row>
    <row r="347" spans="32:36" x14ac:dyDescent="0.25">
      <c r="AF347" t="s">
        <v>138</v>
      </c>
      <c r="AG347">
        <v>1.11859</v>
      </c>
      <c r="AH347">
        <v>0.89398200000000005</v>
      </c>
      <c r="AI347">
        <v>77935498082</v>
      </c>
      <c r="AJ347">
        <v>69672960000</v>
      </c>
    </row>
    <row r="348" spans="32:36" x14ac:dyDescent="0.25">
      <c r="AF348" t="s">
        <v>139</v>
      </c>
      <c r="AG348">
        <v>0.78956099999999996</v>
      </c>
      <c r="AH348">
        <v>1.266527</v>
      </c>
      <c r="AI348">
        <v>55011050724</v>
      </c>
      <c r="AJ348">
        <v>69672960000</v>
      </c>
    </row>
    <row r="349" spans="32:36" x14ac:dyDescent="0.25">
      <c r="AF349" t="s">
        <v>140</v>
      </c>
      <c r="AG349">
        <v>0.47138400000000003</v>
      </c>
      <c r="AH349">
        <v>2.1214140000000001</v>
      </c>
      <c r="AI349">
        <v>32842692180</v>
      </c>
      <c r="AJ349">
        <v>69672960000</v>
      </c>
    </row>
    <row r="350" spans="32:36" x14ac:dyDescent="0.25">
      <c r="AF350" t="s">
        <v>141</v>
      </c>
      <c r="AG350">
        <v>0.48494500000000001</v>
      </c>
      <c r="AH350">
        <v>2.0620880000000001</v>
      </c>
      <c r="AI350">
        <v>33787578070</v>
      </c>
      <c r="AJ350">
        <v>69672960000</v>
      </c>
    </row>
    <row r="351" spans="32:36" x14ac:dyDescent="0.25">
      <c r="AF351" t="s">
        <v>142</v>
      </c>
      <c r="AG351">
        <v>0.50005599999999994</v>
      </c>
      <c r="AH351">
        <v>1.9997769999999999</v>
      </c>
      <c r="AI351">
        <v>34840371623</v>
      </c>
      <c r="AJ351">
        <v>69672960000</v>
      </c>
    </row>
    <row r="352" spans="32:36" x14ac:dyDescent="0.25">
      <c r="AF352" t="s">
        <v>143</v>
      </c>
      <c r="AG352">
        <v>0.54</v>
      </c>
      <c r="AH352">
        <v>1.8518520000000001</v>
      </c>
      <c r="AI352">
        <v>37623386811</v>
      </c>
      <c r="AJ352">
        <v>69672960000</v>
      </c>
    </row>
    <row r="353" spans="32:36" x14ac:dyDescent="0.25">
      <c r="AF353" t="s">
        <v>144</v>
      </c>
      <c r="AG353">
        <v>0.80783700000000003</v>
      </c>
      <c r="AH353">
        <v>1.2378739999999999</v>
      </c>
      <c r="AI353">
        <v>56284387570</v>
      </c>
      <c r="AJ353">
        <v>69672960000</v>
      </c>
    </row>
    <row r="354" spans="32:36" x14ac:dyDescent="0.25">
      <c r="AF354" t="s">
        <v>145</v>
      </c>
      <c r="AG354">
        <v>0.50832599999999994</v>
      </c>
      <c r="AH354">
        <v>1.9672400000000001</v>
      </c>
      <c r="AI354">
        <v>35416596481</v>
      </c>
      <c r="AJ354">
        <v>69672960000</v>
      </c>
    </row>
    <row r="355" spans="32:36" x14ac:dyDescent="0.25">
      <c r="AF355" t="s">
        <v>146</v>
      </c>
      <c r="AG355">
        <v>0.48805500000000002</v>
      </c>
      <c r="AH355">
        <v>2.0489510000000002</v>
      </c>
      <c r="AI355">
        <v>34004207940</v>
      </c>
      <c r="AJ355">
        <v>69672960000</v>
      </c>
    </row>
    <row r="356" spans="32:36" x14ac:dyDescent="0.25">
      <c r="AF356" t="s">
        <v>147</v>
      </c>
      <c r="AG356">
        <v>0.51589499999999999</v>
      </c>
      <c r="AH356">
        <v>1.93838</v>
      </c>
      <c r="AI356">
        <v>35943904317</v>
      </c>
      <c r="AJ356">
        <v>69672960000</v>
      </c>
    </row>
    <row r="357" spans="32:36" x14ac:dyDescent="0.25">
      <c r="AF357" t="s">
        <v>148</v>
      </c>
      <c r="AG357">
        <v>0.47827500000000001</v>
      </c>
      <c r="AH357">
        <v>2.0908479999999998</v>
      </c>
      <c r="AI357">
        <v>33322831729</v>
      </c>
      <c r="AJ357">
        <v>69672960000</v>
      </c>
    </row>
    <row r="358" spans="32:36" x14ac:dyDescent="0.25">
      <c r="AF358" t="s">
        <v>149</v>
      </c>
      <c r="AG358">
        <v>0.50776200000000005</v>
      </c>
      <c r="AH358">
        <v>1.9694259999999999</v>
      </c>
      <c r="AI358">
        <v>35377289510</v>
      </c>
      <c r="AJ358">
        <v>69672960000</v>
      </c>
    </row>
    <row r="359" spans="32:36" x14ac:dyDescent="0.25">
      <c r="AF359" t="s">
        <v>176</v>
      </c>
      <c r="AG359">
        <v>0.48970799999999998</v>
      </c>
      <c r="AH359">
        <v>2.0420349999999998</v>
      </c>
      <c r="AI359">
        <v>34119380254</v>
      </c>
      <c r="AJ359">
        <v>69672960000</v>
      </c>
    </row>
    <row r="361" spans="32:36" x14ac:dyDescent="0.25">
      <c r="AF361" t="s">
        <v>183</v>
      </c>
    </row>
    <row r="363" spans="32:36" x14ac:dyDescent="0.25">
      <c r="AF363" t="s">
        <v>97</v>
      </c>
    </row>
    <row r="365" spans="32:36" x14ac:dyDescent="0.25">
      <c r="AF365" t="s">
        <v>119</v>
      </c>
    </row>
    <row r="367" spans="32:36" x14ac:dyDescent="0.25">
      <c r="AF367" t="s">
        <v>132</v>
      </c>
      <c r="AG367">
        <v>0.32975700000000002</v>
      </c>
      <c r="AH367">
        <v>3.0325350000000002</v>
      </c>
      <c r="AI367">
        <v>25608992283</v>
      </c>
      <c r="AJ367">
        <v>77660160000</v>
      </c>
    </row>
    <row r="368" spans="32:36" x14ac:dyDescent="0.25">
      <c r="AF368" t="s">
        <v>115</v>
      </c>
      <c r="AG368">
        <v>0.41192600000000001</v>
      </c>
      <c r="AH368">
        <v>2.4276209999999998</v>
      </c>
      <c r="AI368">
        <v>31990236102</v>
      </c>
      <c r="AJ368">
        <v>77660160000</v>
      </c>
    </row>
    <row r="369" spans="32:36" x14ac:dyDescent="0.25">
      <c r="AF369" t="s">
        <v>133</v>
      </c>
      <c r="AG369">
        <v>0.35884300000000002</v>
      </c>
      <c r="AH369">
        <v>2.7867329999999999</v>
      </c>
      <c r="AI369">
        <v>27867816873</v>
      </c>
      <c r="AJ369">
        <v>77660160000</v>
      </c>
    </row>
    <row r="370" spans="32:36" x14ac:dyDescent="0.25">
      <c r="AF370" t="s">
        <v>134</v>
      </c>
      <c r="AG370">
        <v>0.32175799999999999</v>
      </c>
      <c r="AH370">
        <v>3.107926</v>
      </c>
      <c r="AI370">
        <v>24987776689</v>
      </c>
      <c r="AJ370">
        <v>77660160000</v>
      </c>
    </row>
    <row r="371" spans="32:36" x14ac:dyDescent="0.25">
      <c r="AF371" t="s">
        <v>135</v>
      </c>
      <c r="AG371">
        <v>0.36226000000000003</v>
      </c>
      <c r="AH371">
        <v>2.7604510000000002</v>
      </c>
      <c r="AI371">
        <v>28133145757</v>
      </c>
      <c r="AJ371">
        <v>77660160000</v>
      </c>
    </row>
    <row r="372" spans="32:36" x14ac:dyDescent="0.25">
      <c r="AF372" t="s">
        <v>136</v>
      </c>
      <c r="AG372">
        <v>0.45229900000000001</v>
      </c>
      <c r="AH372">
        <v>2.2109290000000001</v>
      </c>
      <c r="AI372">
        <v>35125583464</v>
      </c>
      <c r="AJ372">
        <v>77660160000</v>
      </c>
    </row>
    <row r="373" spans="32:36" x14ac:dyDescent="0.25">
      <c r="AF373" t="s">
        <v>137</v>
      </c>
      <c r="AG373">
        <v>0.34125899999999998</v>
      </c>
      <c r="AH373">
        <v>2.930326</v>
      </c>
      <c r="AI373">
        <v>26502221285</v>
      </c>
      <c r="AJ373">
        <v>77660160000</v>
      </c>
    </row>
    <row r="374" spans="32:36" x14ac:dyDescent="0.25">
      <c r="AF374" t="s">
        <v>138</v>
      </c>
      <c r="AG374">
        <v>0.49568400000000001</v>
      </c>
      <c r="AH374">
        <v>2.0174129999999999</v>
      </c>
      <c r="AI374">
        <v>38494930454</v>
      </c>
      <c r="AJ374">
        <v>77660160000</v>
      </c>
    </row>
    <row r="375" spans="32:36" x14ac:dyDescent="0.25">
      <c r="AF375" t="s">
        <v>139</v>
      </c>
      <c r="AG375">
        <v>0.47762700000000002</v>
      </c>
      <c r="AH375">
        <v>2.093683</v>
      </c>
      <c r="AI375">
        <v>37092614900</v>
      </c>
      <c r="AJ375">
        <v>77660160000</v>
      </c>
    </row>
    <row r="376" spans="32:36" x14ac:dyDescent="0.25">
      <c r="AF376" t="s">
        <v>140</v>
      </c>
      <c r="AG376">
        <v>0.32005299999999998</v>
      </c>
      <c r="AH376">
        <v>3.124479</v>
      </c>
      <c r="AI376">
        <v>24855397975</v>
      </c>
      <c r="AJ376">
        <v>77660160000</v>
      </c>
    </row>
    <row r="377" spans="32:36" x14ac:dyDescent="0.25">
      <c r="AF377" t="s">
        <v>141</v>
      </c>
      <c r="AG377">
        <v>0.31854300000000002</v>
      </c>
      <c r="AH377">
        <v>3.1392980000000001</v>
      </c>
      <c r="AI377">
        <v>24738064620</v>
      </c>
      <c r="AJ377">
        <v>77660160000</v>
      </c>
    </row>
    <row r="378" spans="32:36" x14ac:dyDescent="0.25">
      <c r="AF378" t="s">
        <v>142</v>
      </c>
      <c r="AG378">
        <v>0.32106800000000002</v>
      </c>
      <c r="AH378">
        <v>3.1146069999999999</v>
      </c>
      <c r="AI378">
        <v>24934175029</v>
      </c>
      <c r="AJ378">
        <v>77660160000</v>
      </c>
    </row>
    <row r="379" spans="32:36" x14ac:dyDescent="0.25">
      <c r="AF379" t="s">
        <v>143</v>
      </c>
      <c r="AG379">
        <v>0.36378500000000003</v>
      </c>
      <c r="AH379">
        <v>2.7488760000000001</v>
      </c>
      <c r="AI379">
        <v>28251602706</v>
      </c>
      <c r="AJ379">
        <v>77660160000</v>
      </c>
    </row>
    <row r="380" spans="32:36" x14ac:dyDescent="0.25">
      <c r="AF380" t="s">
        <v>144</v>
      </c>
      <c r="AG380">
        <v>0.45961299999999999</v>
      </c>
      <c r="AH380">
        <v>2.175745</v>
      </c>
      <c r="AI380">
        <v>35693586415</v>
      </c>
      <c r="AJ380">
        <v>77660160000</v>
      </c>
    </row>
    <row r="381" spans="32:36" x14ac:dyDescent="0.25">
      <c r="AF381" t="s">
        <v>145</v>
      </c>
      <c r="AG381">
        <v>0.36735099999999998</v>
      </c>
      <c r="AH381">
        <v>2.7221899999999999</v>
      </c>
      <c r="AI381">
        <v>28528554886</v>
      </c>
      <c r="AJ381">
        <v>77660160000</v>
      </c>
    </row>
    <row r="382" spans="32:36" x14ac:dyDescent="0.25">
      <c r="AF382" t="s">
        <v>146</v>
      </c>
      <c r="AG382">
        <v>0.33539200000000002</v>
      </c>
      <c r="AH382">
        <v>2.981582</v>
      </c>
      <c r="AI382">
        <v>26046628984</v>
      </c>
      <c r="AJ382">
        <v>77660160000</v>
      </c>
    </row>
    <row r="383" spans="32:36" x14ac:dyDescent="0.25">
      <c r="AF383" t="s">
        <v>147</v>
      </c>
      <c r="AG383">
        <v>0.33839599999999997</v>
      </c>
      <c r="AH383">
        <v>2.9551219999999998</v>
      </c>
      <c r="AI383">
        <v>26279849969</v>
      </c>
      <c r="AJ383">
        <v>77660160000</v>
      </c>
    </row>
    <row r="384" spans="32:36" x14ac:dyDescent="0.25">
      <c r="AF384" t="s">
        <v>148</v>
      </c>
      <c r="AG384">
        <v>0.31534299999999998</v>
      </c>
      <c r="AH384">
        <v>3.1711480000000001</v>
      </c>
      <c r="AI384">
        <v>24489606354</v>
      </c>
      <c r="AJ384">
        <v>77660160000</v>
      </c>
    </row>
    <row r="385" spans="32:36" x14ac:dyDescent="0.25">
      <c r="AF385" t="s">
        <v>149</v>
      </c>
      <c r="AG385">
        <v>0.33648499999999998</v>
      </c>
      <c r="AH385">
        <v>2.9719000000000002</v>
      </c>
      <c r="AI385">
        <v>26131480711</v>
      </c>
      <c r="AJ385">
        <v>77660160000</v>
      </c>
    </row>
    <row r="386" spans="32:36" x14ac:dyDescent="0.25">
      <c r="AF386" t="s">
        <v>176</v>
      </c>
      <c r="AG386">
        <v>0.35355399999999998</v>
      </c>
      <c r="AH386">
        <v>2.828424</v>
      </c>
      <c r="AI386">
        <v>27457041350</v>
      </c>
      <c r="AJ386">
        <v>77660160000</v>
      </c>
    </row>
    <row r="388" spans="32:36" x14ac:dyDescent="0.25">
      <c r="AF388" t="s">
        <v>120</v>
      </c>
    </row>
    <row r="390" spans="32:36" x14ac:dyDescent="0.25">
      <c r="AF390" t="s">
        <v>132</v>
      </c>
      <c r="AG390">
        <v>0.40112799999999998</v>
      </c>
      <c r="AH390">
        <v>2.492972</v>
      </c>
      <c r="AI390">
        <v>31151643605</v>
      </c>
      <c r="AJ390">
        <v>77660160000</v>
      </c>
    </row>
    <row r="391" spans="32:36" x14ac:dyDescent="0.25">
      <c r="AF391" t="s">
        <v>115</v>
      </c>
      <c r="AG391">
        <v>0.44037100000000001</v>
      </c>
      <c r="AH391">
        <v>2.2708110000000001</v>
      </c>
      <c r="AI391">
        <v>34199300849</v>
      </c>
      <c r="AJ391">
        <v>77660160000</v>
      </c>
    </row>
    <row r="392" spans="32:36" x14ac:dyDescent="0.25">
      <c r="AF392" t="s">
        <v>133</v>
      </c>
      <c r="AG392">
        <v>0.41526400000000002</v>
      </c>
      <c r="AH392">
        <v>2.4081049999999999</v>
      </c>
      <c r="AI392">
        <v>32249495710</v>
      </c>
      <c r="AJ392">
        <v>77660160000</v>
      </c>
    </row>
    <row r="393" spans="32:36" x14ac:dyDescent="0.25">
      <c r="AF393" t="s">
        <v>134</v>
      </c>
      <c r="AG393">
        <v>0.40497100000000003</v>
      </c>
      <c r="AH393">
        <v>2.4693139999999998</v>
      </c>
      <c r="AI393">
        <v>31450092210</v>
      </c>
      <c r="AJ393">
        <v>77660160000</v>
      </c>
    </row>
    <row r="394" spans="32:36" x14ac:dyDescent="0.25">
      <c r="AF394" t="s">
        <v>135</v>
      </c>
      <c r="AG394">
        <v>0.408221</v>
      </c>
      <c r="AH394">
        <v>2.4496509999999998</v>
      </c>
      <c r="AI394">
        <v>31702534125</v>
      </c>
      <c r="AJ394">
        <v>77660160000</v>
      </c>
    </row>
    <row r="395" spans="32:36" x14ac:dyDescent="0.25">
      <c r="AF395" t="s">
        <v>136</v>
      </c>
      <c r="AG395">
        <v>0.66519300000000003</v>
      </c>
      <c r="AH395">
        <v>1.5033240000000001</v>
      </c>
      <c r="AI395">
        <v>51658967758</v>
      </c>
      <c r="AJ395">
        <v>77660160000</v>
      </c>
    </row>
    <row r="396" spans="32:36" x14ac:dyDescent="0.25">
      <c r="AF396" t="s">
        <v>137</v>
      </c>
      <c r="AG396">
        <v>0.41299000000000002</v>
      </c>
      <c r="AH396">
        <v>2.421367</v>
      </c>
      <c r="AI396">
        <v>32072861973</v>
      </c>
      <c r="AJ396">
        <v>77660160000</v>
      </c>
    </row>
    <row r="397" spans="32:36" x14ac:dyDescent="0.25">
      <c r="AF397" t="s">
        <v>138</v>
      </c>
      <c r="AG397">
        <v>1.0292239999999999</v>
      </c>
      <c r="AH397">
        <v>0.97160599999999997</v>
      </c>
      <c r="AI397">
        <v>79929703093</v>
      </c>
      <c r="AJ397">
        <v>77660160000</v>
      </c>
    </row>
    <row r="398" spans="32:36" x14ac:dyDescent="0.25">
      <c r="AF398" t="s">
        <v>139</v>
      </c>
      <c r="AG398">
        <v>0.69296899999999995</v>
      </c>
      <c r="AH398">
        <v>1.443066</v>
      </c>
      <c r="AI398">
        <v>53816097421</v>
      </c>
      <c r="AJ398">
        <v>77660160000</v>
      </c>
    </row>
    <row r="399" spans="32:36" x14ac:dyDescent="0.25">
      <c r="AF399" t="s">
        <v>140</v>
      </c>
      <c r="AG399">
        <v>0.38769100000000001</v>
      </c>
      <c r="AH399">
        <v>2.5793759999999999</v>
      </c>
      <c r="AI399">
        <v>30108121105</v>
      </c>
      <c r="AJ399">
        <v>77660160000</v>
      </c>
    </row>
    <row r="400" spans="32:36" x14ac:dyDescent="0.25">
      <c r="AF400" t="s">
        <v>141</v>
      </c>
      <c r="AG400">
        <v>0.39866299999999999</v>
      </c>
      <c r="AH400">
        <v>2.5083829999999998</v>
      </c>
      <c r="AI400">
        <v>30960250046</v>
      </c>
      <c r="AJ400">
        <v>77660160000</v>
      </c>
    </row>
    <row r="401" spans="32:36" x14ac:dyDescent="0.25">
      <c r="AF401" t="s">
        <v>142</v>
      </c>
      <c r="AG401">
        <v>0.41364000000000001</v>
      </c>
      <c r="AH401">
        <v>2.417564</v>
      </c>
      <c r="AI401">
        <v>32123316681</v>
      </c>
      <c r="AJ401">
        <v>77660160000</v>
      </c>
    </row>
    <row r="402" spans="32:36" x14ac:dyDescent="0.25">
      <c r="AF402" t="s">
        <v>143</v>
      </c>
      <c r="AG402">
        <v>0.45400499999999999</v>
      </c>
      <c r="AH402">
        <v>2.20262</v>
      </c>
      <c r="AI402">
        <v>35258081054</v>
      </c>
      <c r="AJ402">
        <v>77660160000</v>
      </c>
    </row>
    <row r="403" spans="32:36" x14ac:dyDescent="0.25">
      <c r="AF403" t="s">
        <v>144</v>
      </c>
      <c r="AG403">
        <v>0.69763200000000003</v>
      </c>
      <c r="AH403">
        <v>1.4334199999999999</v>
      </c>
      <c r="AI403">
        <v>54178227504</v>
      </c>
      <c r="AJ403">
        <v>77660160000</v>
      </c>
    </row>
    <row r="404" spans="32:36" x14ac:dyDescent="0.25">
      <c r="AF404" t="s">
        <v>145</v>
      </c>
      <c r="AG404">
        <v>0.44022499999999998</v>
      </c>
      <c r="AH404">
        <v>2.2715640000000001</v>
      </c>
      <c r="AI404">
        <v>34187968857</v>
      </c>
      <c r="AJ404">
        <v>77660160000</v>
      </c>
    </row>
    <row r="405" spans="32:36" x14ac:dyDescent="0.25">
      <c r="AF405" t="s">
        <v>146</v>
      </c>
      <c r="AG405">
        <v>0.405468</v>
      </c>
      <c r="AH405">
        <v>2.4662850000000001</v>
      </c>
      <c r="AI405">
        <v>31488718317</v>
      </c>
      <c r="AJ405">
        <v>77660160000</v>
      </c>
    </row>
    <row r="406" spans="32:36" x14ac:dyDescent="0.25">
      <c r="AF406" t="s">
        <v>147</v>
      </c>
      <c r="AG406">
        <v>0.41534300000000002</v>
      </c>
      <c r="AH406">
        <v>2.4076499999999998</v>
      </c>
      <c r="AI406">
        <v>32255589617</v>
      </c>
      <c r="AJ406">
        <v>77660160000</v>
      </c>
    </row>
    <row r="407" spans="32:36" x14ac:dyDescent="0.25">
      <c r="AF407" t="s">
        <v>148</v>
      </c>
      <c r="AG407">
        <v>0.39911099999999999</v>
      </c>
      <c r="AH407">
        <v>2.5055689999999999</v>
      </c>
      <c r="AI407">
        <v>30995015957</v>
      </c>
      <c r="AJ407">
        <v>77660160000</v>
      </c>
    </row>
    <row r="408" spans="32:36" x14ac:dyDescent="0.25">
      <c r="AF408" t="s">
        <v>149</v>
      </c>
      <c r="AG408">
        <v>0.41202100000000003</v>
      </c>
      <c r="AH408">
        <v>2.427063</v>
      </c>
      <c r="AI408">
        <v>31997586273</v>
      </c>
      <c r="AJ408">
        <v>77660160000</v>
      </c>
    </row>
    <row r="409" spans="32:36" x14ac:dyDescent="0.25">
      <c r="AF409" t="s">
        <v>176</v>
      </c>
      <c r="AG409">
        <v>0.40559899999999999</v>
      </c>
      <c r="AH409">
        <v>2.4654889999999998</v>
      </c>
      <c r="AI409">
        <v>31498892043</v>
      </c>
      <c r="AJ409">
        <v>77660160000</v>
      </c>
    </row>
    <row r="411" spans="32:36" x14ac:dyDescent="0.25">
      <c r="AF411" t="s">
        <v>184</v>
      </c>
    </row>
    <row r="413" spans="32:36" x14ac:dyDescent="0.25">
      <c r="AF413" t="s">
        <v>97</v>
      </c>
    </row>
    <row r="415" spans="32:36" x14ac:dyDescent="0.25">
      <c r="AF415" t="s">
        <v>119</v>
      </c>
    </row>
    <row r="417" spans="1:36" x14ac:dyDescent="0.25">
      <c r="AF417" t="s">
        <v>132</v>
      </c>
      <c r="AG417">
        <v>0.29530600000000001</v>
      </c>
      <c r="AH417">
        <v>3.3863180000000002</v>
      </c>
      <c r="AI417">
        <v>24820446475</v>
      </c>
      <c r="AJ417">
        <v>84049920000</v>
      </c>
    </row>
    <row r="418" spans="1:36" x14ac:dyDescent="0.25">
      <c r="A418"/>
      <c r="AF418" t="s">
        <v>115</v>
      </c>
      <c r="AG418">
        <v>0.32187900000000003</v>
      </c>
      <c r="AH418">
        <v>3.1067559999999999</v>
      </c>
      <c r="AI418">
        <v>27053913485</v>
      </c>
      <c r="AJ418">
        <v>84049920000</v>
      </c>
    </row>
    <row r="419" spans="1:36" x14ac:dyDescent="0.25">
      <c r="A419"/>
      <c r="AF419" t="s">
        <v>133</v>
      </c>
      <c r="AG419">
        <v>0.31992900000000002</v>
      </c>
      <c r="AH419">
        <v>3.1256900000000001</v>
      </c>
      <c r="AI419">
        <v>26890033935</v>
      </c>
      <c r="AJ419">
        <v>84049920000</v>
      </c>
    </row>
    <row r="420" spans="1:36" x14ac:dyDescent="0.25">
      <c r="A420"/>
      <c r="AF420" t="s">
        <v>134</v>
      </c>
      <c r="AG420">
        <v>0.28497299999999998</v>
      </c>
      <c r="AH420">
        <v>3.5091060000000001</v>
      </c>
      <c r="AI420">
        <v>23951950038</v>
      </c>
      <c r="AJ420">
        <v>84049920000</v>
      </c>
    </row>
    <row r="421" spans="1:36" x14ac:dyDescent="0.25">
      <c r="A421"/>
      <c r="AF421" t="s">
        <v>135</v>
      </c>
      <c r="AG421">
        <v>0.37468699999999999</v>
      </c>
      <c r="AH421">
        <v>2.668895</v>
      </c>
      <c r="AI421">
        <v>31492408167</v>
      </c>
      <c r="AJ421">
        <v>84049920000</v>
      </c>
    </row>
    <row r="422" spans="1:36" x14ac:dyDescent="0.25">
      <c r="A422"/>
      <c r="AF422" t="s">
        <v>136</v>
      </c>
      <c r="AG422">
        <v>0.37914500000000001</v>
      </c>
      <c r="AH422">
        <v>2.6375150000000001</v>
      </c>
      <c r="AI422">
        <v>31867092007</v>
      </c>
      <c r="AJ422">
        <v>84049920000</v>
      </c>
    </row>
    <row r="423" spans="1:36" x14ac:dyDescent="0.25">
      <c r="A423"/>
      <c r="AF423" t="s">
        <v>137</v>
      </c>
      <c r="AG423">
        <v>0.30912699999999999</v>
      </c>
      <c r="AH423">
        <v>3.2349130000000001</v>
      </c>
      <c r="AI423">
        <v>25982127769</v>
      </c>
      <c r="AJ423">
        <v>84049920000</v>
      </c>
    </row>
    <row r="424" spans="1:36" x14ac:dyDescent="0.25">
      <c r="A424"/>
      <c r="AF424" t="s">
        <v>138</v>
      </c>
      <c r="AG424">
        <v>0.41564299999999998</v>
      </c>
      <c r="AH424">
        <v>2.40591</v>
      </c>
      <c r="AI424">
        <v>34934770632</v>
      </c>
      <c r="AJ424">
        <v>84049920000</v>
      </c>
    </row>
    <row r="425" spans="1:36" x14ac:dyDescent="0.25">
      <c r="A425"/>
      <c r="AF425" t="s">
        <v>139</v>
      </c>
      <c r="AG425">
        <v>0.39258599999999999</v>
      </c>
      <c r="AH425">
        <v>2.5472139999999999</v>
      </c>
      <c r="AI425">
        <v>32996804699</v>
      </c>
      <c r="AJ425">
        <v>84049920000</v>
      </c>
    </row>
    <row r="426" spans="1:36" x14ac:dyDescent="0.25">
      <c r="A426"/>
      <c r="AF426" t="s">
        <v>140</v>
      </c>
      <c r="AG426">
        <v>0.38337300000000002</v>
      </c>
      <c r="AH426">
        <v>2.608428</v>
      </c>
      <c r="AI426">
        <v>32222444336</v>
      </c>
      <c r="AJ426">
        <v>84049920000</v>
      </c>
    </row>
    <row r="427" spans="1:36" x14ac:dyDescent="0.25">
      <c r="A427"/>
      <c r="AF427" t="s">
        <v>141</v>
      </c>
      <c r="AG427">
        <v>0.29565000000000002</v>
      </c>
      <c r="AH427">
        <v>3.3823820000000002</v>
      </c>
      <c r="AI427">
        <v>24849329634</v>
      </c>
      <c r="AJ427">
        <v>84049920000</v>
      </c>
    </row>
    <row r="428" spans="1:36" x14ac:dyDescent="0.25">
      <c r="A428"/>
      <c r="AF428" t="s">
        <v>142</v>
      </c>
      <c r="AG428">
        <v>0.38351000000000002</v>
      </c>
      <c r="AH428">
        <v>2.607494</v>
      </c>
      <c r="AI428">
        <v>32233980829</v>
      </c>
      <c r="AJ428">
        <v>84049920000</v>
      </c>
    </row>
    <row r="429" spans="1:36" x14ac:dyDescent="0.25">
      <c r="A429"/>
      <c r="AF429" t="s">
        <v>143</v>
      </c>
      <c r="AG429">
        <v>0.38952599999999998</v>
      </c>
      <c r="AH429">
        <v>2.5672199999999998</v>
      </c>
      <c r="AI429">
        <v>32739668543</v>
      </c>
      <c r="AJ429">
        <v>84049920000</v>
      </c>
    </row>
    <row r="430" spans="1:36" x14ac:dyDescent="0.25">
      <c r="A430"/>
      <c r="AF430" t="s">
        <v>144</v>
      </c>
      <c r="AG430">
        <v>0.38210100000000002</v>
      </c>
      <c r="AH430">
        <v>2.6171060000000002</v>
      </c>
      <c r="AI430">
        <v>32115595878</v>
      </c>
      <c r="AJ430">
        <v>84049920000</v>
      </c>
    </row>
    <row r="431" spans="1:36" x14ac:dyDescent="0.25">
      <c r="A431"/>
      <c r="AF431" t="s">
        <v>145</v>
      </c>
      <c r="AG431">
        <v>0.32344400000000001</v>
      </c>
      <c r="AH431">
        <v>3.0917219999999999</v>
      </c>
      <c r="AI431">
        <v>27185473849</v>
      </c>
      <c r="AJ431">
        <v>84049920000</v>
      </c>
    </row>
    <row r="432" spans="1:36" x14ac:dyDescent="0.25">
      <c r="A432"/>
      <c r="AF432" t="s">
        <v>146</v>
      </c>
      <c r="AG432">
        <v>0.31181999999999999</v>
      </c>
      <c r="AH432">
        <v>3.2069740000000002</v>
      </c>
      <c r="AI432">
        <v>26208482601</v>
      </c>
      <c r="AJ432">
        <v>84049920000</v>
      </c>
    </row>
    <row r="433" spans="1:36" x14ac:dyDescent="0.25">
      <c r="A433"/>
      <c r="AF433" t="s">
        <v>147</v>
      </c>
      <c r="AG433">
        <v>0.30822899999999998</v>
      </c>
      <c r="AH433">
        <v>3.2443369999999998</v>
      </c>
      <c r="AI433">
        <v>25906657632</v>
      </c>
      <c r="AJ433">
        <v>84049920000</v>
      </c>
    </row>
    <row r="434" spans="1:36" x14ac:dyDescent="0.25">
      <c r="A434"/>
      <c r="AF434" t="s">
        <v>148</v>
      </c>
      <c r="AG434">
        <v>0.29265200000000002</v>
      </c>
      <c r="AH434">
        <v>3.4170319999999998</v>
      </c>
      <c r="AI434">
        <v>24597350067</v>
      </c>
      <c r="AJ434">
        <v>84049920000</v>
      </c>
    </row>
    <row r="435" spans="1:36" x14ac:dyDescent="0.25">
      <c r="A435"/>
      <c r="AF435" t="s">
        <v>149</v>
      </c>
      <c r="AG435">
        <v>0.32213799999999998</v>
      </c>
      <c r="AH435">
        <v>3.1042610000000002</v>
      </c>
      <c r="AI435">
        <v>27075665511</v>
      </c>
      <c r="AJ435">
        <v>84049920000</v>
      </c>
    </row>
    <row r="436" spans="1:36" x14ac:dyDescent="0.25">
      <c r="A436"/>
      <c r="AF436" t="s">
        <v>176</v>
      </c>
      <c r="AG436">
        <v>0.37003599999999998</v>
      </c>
      <c r="AH436">
        <v>2.7024400000000002</v>
      </c>
      <c r="AI436">
        <v>31101487722</v>
      </c>
      <c r="AJ436">
        <v>84049920000</v>
      </c>
    </row>
    <row r="437" spans="1:36" x14ac:dyDescent="0.25">
      <c r="A437"/>
    </row>
    <row r="438" spans="1:36" x14ac:dyDescent="0.25">
      <c r="A438"/>
      <c r="AF438" t="s">
        <v>120</v>
      </c>
    </row>
    <row r="439" spans="1:36" x14ac:dyDescent="0.25">
      <c r="A439"/>
    </row>
    <row r="440" spans="1:36" x14ac:dyDescent="0.25">
      <c r="A440"/>
      <c r="AF440" t="s">
        <v>132</v>
      </c>
      <c r="AG440">
        <v>0.39743299999999998</v>
      </c>
      <c r="AH440">
        <v>2.5161500000000001</v>
      </c>
      <c r="AI440">
        <v>33404176886</v>
      </c>
      <c r="AJ440">
        <v>84049920000</v>
      </c>
    </row>
    <row r="441" spans="1:36" x14ac:dyDescent="0.25">
      <c r="A441"/>
      <c r="AF441" t="s">
        <v>115</v>
      </c>
      <c r="AG441">
        <v>0.42555300000000001</v>
      </c>
      <c r="AH441">
        <v>2.3498839999999999</v>
      </c>
      <c r="AI441">
        <v>35767683258</v>
      </c>
      <c r="AJ441">
        <v>84049920000</v>
      </c>
    </row>
    <row r="442" spans="1:36" x14ac:dyDescent="0.25">
      <c r="A442"/>
      <c r="AF442" t="s">
        <v>133</v>
      </c>
      <c r="AG442">
        <v>0.41092400000000001</v>
      </c>
      <c r="AH442">
        <v>2.4335390000000001</v>
      </c>
      <c r="AI442">
        <v>34538141557</v>
      </c>
      <c r="AJ442">
        <v>84049920000</v>
      </c>
    </row>
    <row r="443" spans="1:36" x14ac:dyDescent="0.25">
      <c r="A443"/>
      <c r="AF443" t="s">
        <v>134</v>
      </c>
      <c r="AG443">
        <v>0.38578000000000001</v>
      </c>
      <c r="AH443">
        <v>2.5921500000000002</v>
      </c>
      <c r="AI443">
        <v>32424790491</v>
      </c>
      <c r="AJ443">
        <v>84049920000</v>
      </c>
    </row>
    <row r="444" spans="1:36" x14ac:dyDescent="0.25">
      <c r="A444"/>
      <c r="AF444" t="s">
        <v>135</v>
      </c>
      <c r="AG444">
        <v>0.43453000000000003</v>
      </c>
      <c r="AH444">
        <v>2.301339</v>
      </c>
      <c r="AI444">
        <v>36522179431</v>
      </c>
      <c r="AJ444">
        <v>84049920000</v>
      </c>
    </row>
    <row r="445" spans="1:36" x14ac:dyDescent="0.25">
      <c r="A445"/>
      <c r="AF445" t="s">
        <v>136</v>
      </c>
      <c r="AG445">
        <v>0.63353000000000004</v>
      </c>
      <c r="AH445">
        <v>1.5784560000000001</v>
      </c>
      <c r="AI445">
        <v>53248184949</v>
      </c>
      <c r="AJ445">
        <v>84049920000</v>
      </c>
    </row>
    <row r="446" spans="1:36" x14ac:dyDescent="0.25">
      <c r="A446"/>
      <c r="AF446" t="s">
        <v>137</v>
      </c>
      <c r="AG446">
        <v>0.40811399999999998</v>
      </c>
      <c r="AH446">
        <v>2.4502980000000001</v>
      </c>
      <c r="AI446">
        <v>34301912707</v>
      </c>
      <c r="AJ446">
        <v>84049920000</v>
      </c>
    </row>
    <row r="447" spans="1:36" x14ac:dyDescent="0.25">
      <c r="A447"/>
      <c r="AF447" t="s">
        <v>138</v>
      </c>
      <c r="AG447">
        <v>0.89907700000000002</v>
      </c>
      <c r="AH447">
        <v>1.112252</v>
      </c>
      <c r="AI447">
        <v>75567308154</v>
      </c>
      <c r="AJ447">
        <v>84049920000</v>
      </c>
    </row>
    <row r="448" spans="1:36" x14ac:dyDescent="0.25">
      <c r="A448"/>
      <c r="AF448" t="s">
        <v>139</v>
      </c>
      <c r="AG448">
        <v>0.651254</v>
      </c>
      <c r="AH448">
        <v>1.5355000000000001</v>
      </c>
      <c r="AI448">
        <v>54737824868</v>
      </c>
      <c r="AJ448">
        <v>84049920000</v>
      </c>
    </row>
    <row r="449" spans="1:36" x14ac:dyDescent="0.25">
      <c r="A449"/>
      <c r="AF449" t="s">
        <v>140</v>
      </c>
      <c r="AG449">
        <v>0.66110999999999998</v>
      </c>
      <c r="AH449">
        <v>1.512608</v>
      </c>
      <c r="AI449">
        <v>55566220853</v>
      </c>
      <c r="AJ449">
        <v>84049920000</v>
      </c>
    </row>
    <row r="450" spans="1:36" x14ac:dyDescent="0.25">
      <c r="A450"/>
      <c r="AF450" t="s">
        <v>141</v>
      </c>
      <c r="AG450">
        <v>0.39224700000000001</v>
      </c>
      <c r="AH450">
        <v>2.5494110000000001</v>
      </c>
      <c r="AI450">
        <v>32968363009</v>
      </c>
      <c r="AJ450">
        <v>84049920000</v>
      </c>
    </row>
    <row r="451" spans="1:36" x14ac:dyDescent="0.25">
      <c r="A451"/>
      <c r="AF451" t="s">
        <v>142</v>
      </c>
      <c r="AG451">
        <v>0.63910299999999998</v>
      </c>
      <c r="AH451">
        <v>1.564694</v>
      </c>
      <c r="AI451">
        <v>53716521159</v>
      </c>
      <c r="AJ451">
        <v>84049920000</v>
      </c>
    </row>
    <row r="452" spans="1:36" x14ac:dyDescent="0.25">
      <c r="A452"/>
      <c r="AF452" t="s">
        <v>143</v>
      </c>
      <c r="AG452">
        <v>0.65912000000000004</v>
      </c>
      <c r="AH452">
        <v>1.5171749999999999</v>
      </c>
      <c r="AI452">
        <v>55398955839</v>
      </c>
      <c r="AJ452">
        <v>84049920000</v>
      </c>
    </row>
    <row r="453" spans="1:36" x14ac:dyDescent="0.25">
      <c r="A453"/>
      <c r="AF453" t="s">
        <v>144</v>
      </c>
      <c r="AG453">
        <v>0.65948499999999999</v>
      </c>
      <c r="AH453">
        <v>1.5163340000000001</v>
      </c>
      <c r="AI453">
        <v>55429679592</v>
      </c>
      <c r="AJ453">
        <v>84049920000</v>
      </c>
    </row>
    <row r="454" spans="1:36" x14ac:dyDescent="0.25">
      <c r="A454"/>
      <c r="AF454" t="s">
        <v>145</v>
      </c>
      <c r="AG454">
        <v>0.44056400000000001</v>
      </c>
      <c r="AH454">
        <v>2.269819</v>
      </c>
      <c r="AI454">
        <v>37029341961</v>
      </c>
      <c r="AJ454">
        <v>84049920000</v>
      </c>
    </row>
    <row r="455" spans="1:36" x14ac:dyDescent="0.25">
      <c r="A455"/>
      <c r="AF455" t="s">
        <v>146</v>
      </c>
      <c r="AG455">
        <v>0.422653</v>
      </c>
      <c r="AH455">
        <v>2.3660049999999999</v>
      </c>
      <c r="AI455">
        <v>35523988449</v>
      </c>
      <c r="AJ455">
        <v>84049920000</v>
      </c>
    </row>
    <row r="456" spans="1:36" x14ac:dyDescent="0.25">
      <c r="A456"/>
      <c r="AF456" t="s">
        <v>147</v>
      </c>
      <c r="AG456">
        <v>0.41508299999999998</v>
      </c>
      <c r="AH456">
        <v>2.4091580000000001</v>
      </c>
      <c r="AI456">
        <v>34887674431</v>
      </c>
      <c r="AJ456">
        <v>84049920000</v>
      </c>
    </row>
    <row r="457" spans="1:36" x14ac:dyDescent="0.25">
      <c r="A457"/>
      <c r="AF457" t="s">
        <v>148</v>
      </c>
      <c r="AG457">
        <v>0.41400799999999999</v>
      </c>
      <c r="AH457">
        <v>2.4154149999999999</v>
      </c>
      <c r="AI457">
        <v>34797303786</v>
      </c>
      <c r="AJ457">
        <v>84049920000</v>
      </c>
    </row>
    <row r="458" spans="1:36" x14ac:dyDescent="0.25">
      <c r="A458"/>
      <c r="AF458" t="s">
        <v>149</v>
      </c>
      <c r="AG458">
        <v>0.41055000000000003</v>
      </c>
      <c r="AH458">
        <v>2.4357549999999999</v>
      </c>
      <c r="AI458">
        <v>34506721505</v>
      </c>
      <c r="AJ458">
        <v>84049920000</v>
      </c>
    </row>
    <row r="459" spans="1:36" x14ac:dyDescent="0.25">
      <c r="A459"/>
      <c r="AF459" t="s">
        <v>176</v>
      </c>
      <c r="AG459">
        <v>0.43541299999999999</v>
      </c>
      <c r="AH459">
        <v>2.2966709999999999</v>
      </c>
      <c r="AI459">
        <v>36596406504</v>
      </c>
      <c r="AJ459">
        <v>84049920000</v>
      </c>
    </row>
    <row r="460" spans="1:36" x14ac:dyDescent="0.25">
      <c r="A460"/>
    </row>
    <row r="461" spans="1:36" x14ac:dyDescent="0.25">
      <c r="A461"/>
      <c r="AF461" t="s">
        <v>185</v>
      </c>
    </row>
    <row r="462" spans="1:36" x14ac:dyDescent="0.25">
      <c r="A462"/>
    </row>
    <row r="463" spans="1:36" x14ac:dyDescent="0.25">
      <c r="A463"/>
      <c r="AF463" t="s">
        <v>97</v>
      </c>
    </row>
    <row r="464" spans="1:36" x14ac:dyDescent="0.25">
      <c r="A464"/>
    </row>
    <row r="465" spans="1:36" x14ac:dyDescent="0.25">
      <c r="A465"/>
      <c r="AF465" t="s">
        <v>119</v>
      </c>
    </row>
    <row r="466" spans="1:36" x14ac:dyDescent="0.25">
      <c r="A466"/>
    </row>
    <row r="467" spans="1:36" x14ac:dyDescent="0.25">
      <c r="A467"/>
      <c r="AF467" t="s">
        <v>132</v>
      </c>
      <c r="AG467">
        <v>0.26308799999999999</v>
      </c>
      <c r="AH467">
        <v>3.8010169999999999</v>
      </c>
      <c r="AI467">
        <v>24569426236</v>
      </c>
      <c r="AJ467">
        <v>93388800000</v>
      </c>
    </row>
    <row r="468" spans="1:36" x14ac:dyDescent="0.25">
      <c r="A468"/>
      <c r="AF468" t="s">
        <v>115</v>
      </c>
      <c r="AG468">
        <v>0.28833900000000001</v>
      </c>
      <c r="AH468">
        <v>3.46814</v>
      </c>
      <c r="AI468">
        <v>26927631557</v>
      </c>
      <c r="AJ468">
        <v>93388800000</v>
      </c>
    </row>
    <row r="469" spans="1:36" x14ac:dyDescent="0.25">
      <c r="A469"/>
      <c r="AF469" t="s">
        <v>133</v>
      </c>
      <c r="AG469">
        <v>0.28734300000000002</v>
      </c>
      <c r="AH469">
        <v>3.4801579999999999</v>
      </c>
      <c r="AI469">
        <v>26834646570</v>
      </c>
      <c r="AJ469">
        <v>93388800000</v>
      </c>
    </row>
    <row r="470" spans="1:36" x14ac:dyDescent="0.25">
      <c r="A470"/>
      <c r="AF470" t="s">
        <v>134</v>
      </c>
      <c r="AG470">
        <v>0.25649499999999997</v>
      </c>
      <c r="AH470">
        <v>3.8987150000000002</v>
      </c>
      <c r="AI470">
        <v>23953739459</v>
      </c>
      <c r="AJ470">
        <v>93388800000</v>
      </c>
    </row>
    <row r="471" spans="1:36" x14ac:dyDescent="0.25">
      <c r="A471"/>
      <c r="AF471" t="s">
        <v>135</v>
      </c>
      <c r="AG471">
        <v>0.29566300000000001</v>
      </c>
      <c r="AH471">
        <v>3.3822299999999998</v>
      </c>
      <c r="AI471">
        <v>27611605820</v>
      </c>
      <c r="AJ471">
        <v>93388800000</v>
      </c>
    </row>
    <row r="472" spans="1:36" x14ac:dyDescent="0.25">
      <c r="A472"/>
      <c r="AF472" t="s">
        <v>136</v>
      </c>
      <c r="AG472">
        <v>0.33671499999999999</v>
      </c>
      <c r="AH472">
        <v>2.969875</v>
      </c>
      <c r="AI472">
        <v>31445363473</v>
      </c>
      <c r="AJ472">
        <v>93388800000</v>
      </c>
    </row>
    <row r="473" spans="1:36" x14ac:dyDescent="0.25">
      <c r="A473"/>
      <c r="AF473" t="s">
        <v>137</v>
      </c>
      <c r="AG473">
        <v>0.27202999999999999</v>
      </c>
      <c r="AH473">
        <v>3.676069</v>
      </c>
      <c r="AI473">
        <v>25404530572</v>
      </c>
      <c r="AJ473">
        <v>93388800000</v>
      </c>
    </row>
    <row r="474" spans="1:36" x14ac:dyDescent="0.25">
      <c r="A474"/>
      <c r="AF474" t="s">
        <v>138</v>
      </c>
      <c r="AG474">
        <v>0.37160399999999999</v>
      </c>
      <c r="AH474">
        <v>2.6910370000000001</v>
      </c>
      <c r="AI474">
        <v>34703652334</v>
      </c>
      <c r="AJ474">
        <v>93388800000</v>
      </c>
    </row>
    <row r="475" spans="1:36" x14ac:dyDescent="0.25">
      <c r="A475"/>
      <c r="AF475" t="s">
        <v>139</v>
      </c>
      <c r="AG475">
        <v>0.34348000000000001</v>
      </c>
      <c r="AH475">
        <v>2.911375</v>
      </c>
      <c r="AI475">
        <v>32077219109</v>
      </c>
      <c r="AJ475">
        <v>93388800000</v>
      </c>
    </row>
    <row r="476" spans="1:36" x14ac:dyDescent="0.25">
      <c r="A476"/>
      <c r="AF476" t="s">
        <v>140</v>
      </c>
      <c r="AG476">
        <v>0.33342899999999998</v>
      </c>
      <c r="AH476">
        <v>2.999142</v>
      </c>
      <c r="AI476">
        <v>31138506811</v>
      </c>
      <c r="AJ476">
        <v>93388800000</v>
      </c>
    </row>
    <row r="477" spans="1:36" x14ac:dyDescent="0.25">
      <c r="A477"/>
      <c r="AF477" t="s">
        <v>141</v>
      </c>
      <c r="AG477">
        <v>0.25692300000000001</v>
      </c>
      <c r="AH477">
        <v>3.8922140000000001</v>
      </c>
      <c r="AI477">
        <v>23993749361</v>
      </c>
      <c r="AJ477">
        <v>93388800000</v>
      </c>
    </row>
    <row r="478" spans="1:36" x14ac:dyDescent="0.25">
      <c r="A478"/>
      <c r="AF478" t="s">
        <v>142</v>
      </c>
      <c r="AG478">
        <v>0.33434700000000001</v>
      </c>
      <c r="AH478">
        <v>2.990907</v>
      </c>
      <c r="AI478">
        <v>31224235822</v>
      </c>
      <c r="AJ478">
        <v>93388800000</v>
      </c>
    </row>
    <row r="479" spans="1:36" x14ac:dyDescent="0.25">
      <c r="A479"/>
      <c r="AF479" t="s">
        <v>143</v>
      </c>
      <c r="AG479">
        <v>0.344586</v>
      </c>
      <c r="AH479">
        <v>2.902037</v>
      </c>
      <c r="AI479">
        <v>32180431803</v>
      </c>
      <c r="AJ479">
        <v>93388800000</v>
      </c>
    </row>
    <row r="480" spans="1:36" x14ac:dyDescent="0.25">
      <c r="A480"/>
      <c r="AF480" t="s">
        <v>144</v>
      </c>
      <c r="AG480">
        <v>0.34309699999999999</v>
      </c>
      <c r="AH480">
        <v>2.9146260000000002</v>
      </c>
      <c r="AI480">
        <v>32041432875</v>
      </c>
      <c r="AJ480">
        <v>93388800000</v>
      </c>
    </row>
    <row r="481" spans="1:36" x14ac:dyDescent="0.25">
      <c r="A481"/>
      <c r="AF481" t="s">
        <v>145</v>
      </c>
      <c r="AG481">
        <v>0.291466</v>
      </c>
      <c r="AH481">
        <v>3.430936</v>
      </c>
      <c r="AI481">
        <v>27219623900</v>
      </c>
      <c r="AJ481">
        <v>93388800000</v>
      </c>
    </row>
    <row r="482" spans="1:36" x14ac:dyDescent="0.25">
      <c r="A482"/>
      <c r="AF482" t="s">
        <v>146</v>
      </c>
      <c r="AG482">
        <v>0.28012700000000001</v>
      </c>
      <c r="AH482">
        <v>3.5698089999999998</v>
      </c>
      <c r="AI482">
        <v>26160723795</v>
      </c>
      <c r="AJ482">
        <v>93388800000</v>
      </c>
    </row>
    <row r="483" spans="1:36" x14ac:dyDescent="0.25">
      <c r="A483"/>
      <c r="AF483" t="s">
        <v>147</v>
      </c>
      <c r="AG483">
        <v>0.27931299999999998</v>
      </c>
      <c r="AH483">
        <v>3.5802170000000002</v>
      </c>
      <c r="AI483">
        <v>26084679493</v>
      </c>
      <c r="AJ483">
        <v>93388800000</v>
      </c>
    </row>
    <row r="484" spans="1:36" x14ac:dyDescent="0.25">
      <c r="A484"/>
      <c r="AF484" t="s">
        <v>148</v>
      </c>
      <c r="AG484">
        <v>0.26552999999999999</v>
      </c>
      <c r="AH484">
        <v>3.7660529999999999</v>
      </c>
      <c r="AI484">
        <v>24797524719</v>
      </c>
      <c r="AJ484">
        <v>93388800000</v>
      </c>
    </row>
    <row r="485" spans="1:36" x14ac:dyDescent="0.25">
      <c r="A485"/>
      <c r="AF485" t="s">
        <v>149</v>
      </c>
      <c r="AG485">
        <v>0.29092499999999999</v>
      </c>
      <c r="AH485">
        <v>3.4373079999999998</v>
      </c>
      <c r="AI485">
        <v>27169169444</v>
      </c>
      <c r="AJ485">
        <v>93388800000</v>
      </c>
    </row>
    <row r="486" spans="1:36" x14ac:dyDescent="0.25">
      <c r="A486"/>
      <c r="AF486" t="s">
        <v>176</v>
      </c>
      <c r="AG486">
        <v>0.29602899999999999</v>
      </c>
      <c r="AH486">
        <v>3.37805</v>
      </c>
      <c r="AI486">
        <v>27645770863</v>
      </c>
      <c r="AJ486">
        <v>93388800000</v>
      </c>
    </row>
    <row r="487" spans="1:36" x14ac:dyDescent="0.25">
      <c r="A487"/>
    </row>
    <row r="488" spans="1:36" x14ac:dyDescent="0.25">
      <c r="A488"/>
      <c r="AF488" t="s">
        <v>120</v>
      </c>
    </row>
    <row r="489" spans="1:36" x14ac:dyDescent="0.25">
      <c r="A489"/>
    </row>
    <row r="490" spans="1:36" x14ac:dyDescent="0.25">
      <c r="A490"/>
      <c r="AF490" t="s">
        <v>132</v>
      </c>
      <c r="AG490">
        <v>0.38751400000000003</v>
      </c>
      <c r="AH490">
        <v>2.5805509999999998</v>
      </c>
      <c r="AI490">
        <v>36189479720</v>
      </c>
      <c r="AJ490">
        <v>93388800000</v>
      </c>
    </row>
    <row r="491" spans="1:36" x14ac:dyDescent="0.25">
      <c r="A491"/>
      <c r="AF491" t="s">
        <v>115</v>
      </c>
      <c r="AG491">
        <v>0.41442800000000002</v>
      </c>
      <c r="AH491">
        <v>2.4129619999999998</v>
      </c>
      <c r="AI491">
        <v>38702964120</v>
      </c>
      <c r="AJ491">
        <v>93388800000</v>
      </c>
    </row>
    <row r="492" spans="1:36" x14ac:dyDescent="0.25">
      <c r="A492"/>
      <c r="AF492" t="s">
        <v>133</v>
      </c>
      <c r="AG492">
        <v>0.39446599999999998</v>
      </c>
      <c r="AH492">
        <v>2.5350739999999998</v>
      </c>
      <c r="AI492">
        <v>36838689264</v>
      </c>
      <c r="AJ492">
        <v>93388800000</v>
      </c>
    </row>
    <row r="493" spans="1:36" x14ac:dyDescent="0.25">
      <c r="A493"/>
      <c r="AF493" t="s">
        <v>134</v>
      </c>
      <c r="AG493">
        <v>0.37930799999999998</v>
      </c>
      <c r="AH493">
        <v>2.6363799999999999</v>
      </c>
      <c r="AI493">
        <v>35423112390</v>
      </c>
      <c r="AJ493">
        <v>93388800000</v>
      </c>
    </row>
    <row r="494" spans="1:36" x14ac:dyDescent="0.25">
      <c r="A494"/>
      <c r="AF494" t="s">
        <v>135</v>
      </c>
      <c r="AG494">
        <v>0.42034199999999999</v>
      </c>
      <c r="AH494">
        <v>2.379013</v>
      </c>
      <c r="AI494">
        <v>39255277352</v>
      </c>
      <c r="AJ494">
        <v>93388800000</v>
      </c>
    </row>
    <row r="495" spans="1:36" x14ac:dyDescent="0.25">
      <c r="A495"/>
      <c r="AF495" t="s">
        <v>136</v>
      </c>
      <c r="AG495">
        <v>0.62184499999999998</v>
      </c>
      <c r="AH495">
        <v>1.6081179999999999</v>
      </c>
      <c r="AI495">
        <v>58073349992</v>
      </c>
      <c r="AJ495">
        <v>93388800000</v>
      </c>
    </row>
    <row r="496" spans="1:36" x14ac:dyDescent="0.25">
      <c r="A496"/>
      <c r="AF496" t="s">
        <v>137</v>
      </c>
      <c r="AG496">
        <v>0.38245099999999999</v>
      </c>
      <c r="AH496">
        <v>2.614716</v>
      </c>
      <c r="AI496">
        <v>35716616072</v>
      </c>
      <c r="AJ496">
        <v>93388800000</v>
      </c>
    </row>
    <row r="497" spans="1:36" x14ac:dyDescent="0.25">
      <c r="A497"/>
      <c r="AF497" t="s">
        <v>138</v>
      </c>
      <c r="AG497">
        <v>0.88036300000000001</v>
      </c>
      <c r="AH497">
        <v>1.1358950000000001</v>
      </c>
      <c r="AI497">
        <v>82216038615</v>
      </c>
      <c r="AJ497">
        <v>93388800000</v>
      </c>
    </row>
    <row r="498" spans="1:36" x14ac:dyDescent="0.25">
      <c r="A498"/>
      <c r="AF498" t="s">
        <v>139</v>
      </c>
      <c r="AG498">
        <v>0.64466900000000005</v>
      </c>
      <c r="AH498">
        <v>1.5511839999999999</v>
      </c>
      <c r="AI498">
        <v>60204851769</v>
      </c>
      <c r="AJ498">
        <v>93388800000</v>
      </c>
    </row>
    <row r="499" spans="1:36" x14ac:dyDescent="0.25">
      <c r="A499"/>
      <c r="AF499" t="s">
        <v>140</v>
      </c>
      <c r="AG499">
        <v>0.64856000000000003</v>
      </c>
      <c r="AH499">
        <v>1.541876</v>
      </c>
      <c r="AI499">
        <v>60568279335</v>
      </c>
      <c r="AJ499">
        <v>93388800000</v>
      </c>
    </row>
    <row r="500" spans="1:36" x14ac:dyDescent="0.25">
      <c r="A500"/>
      <c r="AF500" t="s">
        <v>141</v>
      </c>
      <c r="AG500">
        <v>0.39322099999999999</v>
      </c>
      <c r="AH500">
        <v>2.5430980000000001</v>
      </c>
      <c r="AI500">
        <v>36722447246</v>
      </c>
      <c r="AJ500">
        <v>93388800000</v>
      </c>
    </row>
    <row r="501" spans="1:36" x14ac:dyDescent="0.25">
      <c r="A501"/>
      <c r="AF501" t="s">
        <v>142</v>
      </c>
      <c r="AG501">
        <v>0.62821499999999997</v>
      </c>
      <c r="AH501">
        <v>1.5918110000000001</v>
      </c>
      <c r="AI501">
        <v>58668270555</v>
      </c>
      <c r="AJ501">
        <v>93388800000</v>
      </c>
    </row>
    <row r="502" spans="1:36" x14ac:dyDescent="0.25">
      <c r="A502"/>
      <c r="AF502" t="s">
        <v>143</v>
      </c>
      <c r="AG502">
        <v>0.64447399999999999</v>
      </c>
      <c r="AH502">
        <v>1.5516529999999999</v>
      </c>
      <c r="AI502">
        <v>60186647296</v>
      </c>
      <c r="AJ502">
        <v>93388800000</v>
      </c>
    </row>
    <row r="503" spans="1:36" x14ac:dyDescent="0.25">
      <c r="A503"/>
      <c r="AF503" t="s">
        <v>144</v>
      </c>
      <c r="AG503">
        <v>0.64973000000000003</v>
      </c>
      <c r="AH503">
        <v>1.5390999999999999</v>
      </c>
      <c r="AI503">
        <v>60677535731</v>
      </c>
      <c r="AJ503">
        <v>93388800000</v>
      </c>
    </row>
    <row r="504" spans="1:36" x14ac:dyDescent="0.25">
      <c r="A504"/>
      <c r="AF504" t="s">
        <v>145</v>
      </c>
      <c r="AG504">
        <v>0.41485899999999998</v>
      </c>
      <c r="AH504">
        <v>2.4104549999999998</v>
      </c>
      <c r="AI504">
        <v>38743229743</v>
      </c>
      <c r="AJ504">
        <v>93388800000</v>
      </c>
    </row>
    <row r="505" spans="1:36" x14ac:dyDescent="0.25">
      <c r="A505"/>
      <c r="AF505" t="s">
        <v>146</v>
      </c>
      <c r="AG505">
        <v>0.41421999999999998</v>
      </c>
      <c r="AH505">
        <v>2.4141750000000002</v>
      </c>
      <c r="AI505">
        <v>38683521601</v>
      </c>
      <c r="AJ505">
        <v>93388800000</v>
      </c>
    </row>
    <row r="506" spans="1:36" x14ac:dyDescent="0.25">
      <c r="A506"/>
      <c r="AF506" t="s">
        <v>147</v>
      </c>
      <c r="AG506">
        <v>0.40483000000000002</v>
      </c>
      <c r="AH506">
        <v>2.4701710000000001</v>
      </c>
      <c r="AI506">
        <v>37806609982</v>
      </c>
      <c r="AJ506">
        <v>93388800000</v>
      </c>
    </row>
    <row r="507" spans="1:36" x14ac:dyDescent="0.25">
      <c r="A507"/>
      <c r="AF507" t="s">
        <v>148</v>
      </c>
      <c r="AG507">
        <v>0.40420800000000001</v>
      </c>
      <c r="AH507">
        <v>2.4739740000000001</v>
      </c>
      <c r="AI507">
        <v>37748490080</v>
      </c>
      <c r="AJ507">
        <v>93388800000</v>
      </c>
    </row>
    <row r="508" spans="1:36" x14ac:dyDescent="0.25">
      <c r="A508"/>
      <c r="AF508" t="s">
        <v>149</v>
      </c>
      <c r="AG508">
        <v>0.39093600000000001</v>
      </c>
      <c r="AH508">
        <v>2.5579649999999998</v>
      </c>
      <c r="AI508">
        <v>36509022951</v>
      </c>
      <c r="AJ508">
        <v>93388800000</v>
      </c>
    </row>
    <row r="509" spans="1:36" x14ac:dyDescent="0.25">
      <c r="A509"/>
      <c r="AF509" t="s">
        <v>176</v>
      </c>
      <c r="AG509">
        <v>0.42336699999999999</v>
      </c>
      <c r="AH509">
        <v>2.3620169999999998</v>
      </c>
      <c r="AI509">
        <v>39537727329</v>
      </c>
      <c r="AJ509">
        <v>93388800000</v>
      </c>
    </row>
    <row r="510" spans="1:36" x14ac:dyDescent="0.25">
      <c r="A510"/>
    </row>
    <row r="511" spans="1:36" x14ac:dyDescent="0.25">
      <c r="A511"/>
      <c r="AF511" t="s">
        <v>186</v>
      </c>
    </row>
    <row r="512" spans="1:36" x14ac:dyDescent="0.25">
      <c r="A512"/>
    </row>
    <row r="513" spans="1:36" x14ac:dyDescent="0.25">
      <c r="A513"/>
      <c r="AF513" t="s">
        <v>97</v>
      </c>
    </row>
    <row r="514" spans="1:36" x14ac:dyDescent="0.25">
      <c r="A514"/>
    </row>
    <row r="515" spans="1:36" x14ac:dyDescent="0.25">
      <c r="A515"/>
      <c r="AF515" t="s">
        <v>119</v>
      </c>
    </row>
    <row r="516" spans="1:36" x14ac:dyDescent="0.25">
      <c r="A516"/>
    </row>
    <row r="517" spans="1:36" x14ac:dyDescent="0.25">
      <c r="A517"/>
      <c r="AF517" t="s">
        <v>132</v>
      </c>
      <c r="AG517">
        <v>0.25276100000000001</v>
      </c>
      <c r="AH517">
        <v>3.9563000000000001</v>
      </c>
      <c r="AI517">
        <v>27207965584</v>
      </c>
      <c r="AJ517">
        <v>107642880000</v>
      </c>
    </row>
    <row r="518" spans="1:36" x14ac:dyDescent="0.25">
      <c r="A518"/>
      <c r="AF518" t="s">
        <v>115</v>
      </c>
      <c r="AG518">
        <v>0.271839</v>
      </c>
      <c r="AH518">
        <v>3.6786539999999999</v>
      </c>
      <c r="AI518">
        <v>29261487462</v>
      </c>
      <c r="AJ518">
        <v>107642880000</v>
      </c>
    </row>
    <row r="519" spans="1:36" x14ac:dyDescent="0.25">
      <c r="A519"/>
      <c r="AF519" t="s">
        <v>133</v>
      </c>
      <c r="AG519">
        <v>0.267208</v>
      </c>
      <c r="AH519">
        <v>3.7424019999999998</v>
      </c>
      <c r="AI519">
        <v>28763046590</v>
      </c>
      <c r="AJ519">
        <v>107642880000</v>
      </c>
    </row>
    <row r="520" spans="1:36" x14ac:dyDescent="0.25">
      <c r="A520"/>
      <c r="AF520" t="s">
        <v>134</v>
      </c>
      <c r="AG520">
        <v>0.241035</v>
      </c>
      <c r="AH520">
        <v>4.1487759999999998</v>
      </c>
      <c r="AI520">
        <v>25945696614</v>
      </c>
      <c r="AJ520">
        <v>107642880000</v>
      </c>
    </row>
    <row r="521" spans="1:36" x14ac:dyDescent="0.25">
      <c r="A521"/>
      <c r="AF521" t="s">
        <v>135</v>
      </c>
      <c r="AG521">
        <v>0.26966200000000001</v>
      </c>
      <c r="AH521">
        <v>3.708342</v>
      </c>
      <c r="AI521">
        <v>29027222470</v>
      </c>
      <c r="AJ521">
        <v>107642880000</v>
      </c>
    </row>
    <row r="522" spans="1:36" x14ac:dyDescent="0.25">
      <c r="A522"/>
      <c r="AF522" t="s">
        <v>136</v>
      </c>
      <c r="AG522">
        <v>0.30395899999999998</v>
      </c>
      <c r="AH522">
        <v>3.2899189999999998</v>
      </c>
      <c r="AI522">
        <v>32719002854</v>
      </c>
      <c r="AJ522">
        <v>107642880000</v>
      </c>
    </row>
    <row r="523" spans="1:36" x14ac:dyDescent="0.25">
      <c r="A523"/>
      <c r="AF523" t="s">
        <v>137</v>
      </c>
      <c r="AG523">
        <v>0.25393900000000003</v>
      </c>
      <c r="AH523">
        <v>3.9379550000000001</v>
      </c>
      <c r="AI523">
        <v>27334712884</v>
      </c>
      <c r="AJ523">
        <v>107642880000</v>
      </c>
    </row>
    <row r="524" spans="1:36" x14ac:dyDescent="0.25">
      <c r="A524"/>
      <c r="AF524" t="s">
        <v>138</v>
      </c>
      <c r="AG524">
        <v>0.32718700000000001</v>
      </c>
      <c r="AH524">
        <v>3.0563549999999999</v>
      </c>
      <c r="AI524">
        <v>35219360260</v>
      </c>
      <c r="AJ524">
        <v>107642880000</v>
      </c>
    </row>
    <row r="525" spans="1:36" x14ac:dyDescent="0.25">
      <c r="A525"/>
      <c r="AF525" t="s">
        <v>139</v>
      </c>
      <c r="AG525">
        <v>0.31040099999999998</v>
      </c>
      <c r="AH525">
        <v>3.221635</v>
      </c>
      <c r="AI525">
        <v>33412496961</v>
      </c>
      <c r="AJ525">
        <v>107642880000</v>
      </c>
    </row>
    <row r="526" spans="1:36" x14ac:dyDescent="0.25">
      <c r="A526"/>
      <c r="AF526" t="s">
        <v>140</v>
      </c>
      <c r="AG526">
        <v>0.30440699999999998</v>
      </c>
      <c r="AH526">
        <v>3.2850790000000001</v>
      </c>
      <c r="AI526">
        <v>32767210472</v>
      </c>
      <c r="AJ526">
        <v>107642880000</v>
      </c>
    </row>
    <row r="527" spans="1:36" x14ac:dyDescent="0.25">
      <c r="A527"/>
      <c r="AF527" t="s">
        <v>141</v>
      </c>
      <c r="AG527">
        <v>0.244509</v>
      </c>
      <c r="AH527">
        <v>4.0898209999999997</v>
      </c>
      <c r="AI527">
        <v>26319702793</v>
      </c>
      <c r="AJ527">
        <v>107642880000</v>
      </c>
    </row>
    <row r="528" spans="1:36" x14ac:dyDescent="0.25">
      <c r="A528"/>
      <c r="AF528" t="s">
        <v>142</v>
      </c>
      <c r="AG528">
        <v>0.30286200000000002</v>
      </c>
      <c r="AH528">
        <v>3.3018299999999998</v>
      </c>
      <c r="AI528">
        <v>32600970941</v>
      </c>
      <c r="AJ528">
        <v>107642880000</v>
      </c>
    </row>
    <row r="529" spans="1:36" x14ac:dyDescent="0.25">
      <c r="A529"/>
      <c r="AF529" t="s">
        <v>143</v>
      </c>
      <c r="AG529">
        <v>0.311838</v>
      </c>
      <c r="AH529">
        <v>3.206788</v>
      </c>
      <c r="AI529">
        <v>33567193275</v>
      </c>
      <c r="AJ529">
        <v>107642880000</v>
      </c>
    </row>
    <row r="530" spans="1:36" x14ac:dyDescent="0.25">
      <c r="A530"/>
      <c r="AF530" t="s">
        <v>144</v>
      </c>
      <c r="AG530">
        <v>0.31144300000000003</v>
      </c>
      <c r="AH530">
        <v>3.2108599999999998</v>
      </c>
      <c r="AI530">
        <v>33524624949</v>
      </c>
      <c r="AJ530">
        <v>107642880000</v>
      </c>
    </row>
    <row r="531" spans="1:36" x14ac:dyDescent="0.25">
      <c r="A531"/>
      <c r="AF531" t="s">
        <v>145</v>
      </c>
      <c r="AG531">
        <v>0.27381800000000001</v>
      </c>
      <c r="AH531">
        <v>3.6520600000000001</v>
      </c>
      <c r="AI531">
        <v>29474561523</v>
      </c>
      <c r="AJ531">
        <v>107642880000</v>
      </c>
    </row>
    <row r="532" spans="1:36" x14ac:dyDescent="0.25">
      <c r="A532"/>
      <c r="AF532" t="s">
        <v>146</v>
      </c>
      <c r="AG532">
        <v>0.270094</v>
      </c>
      <c r="AH532">
        <v>3.7024170000000001</v>
      </c>
      <c r="AI532">
        <v>29073677166</v>
      </c>
      <c r="AJ532">
        <v>107642880000</v>
      </c>
    </row>
    <row r="533" spans="1:36" x14ac:dyDescent="0.25">
      <c r="A533"/>
      <c r="AF533" t="s">
        <v>147</v>
      </c>
      <c r="AG533">
        <v>0.26593899999999998</v>
      </c>
      <c r="AH533">
        <v>3.7602609999999999</v>
      </c>
      <c r="AI533">
        <v>28626439002</v>
      </c>
      <c r="AJ533">
        <v>107642880000</v>
      </c>
    </row>
    <row r="534" spans="1:36" x14ac:dyDescent="0.25">
      <c r="A534"/>
      <c r="AF534" t="s">
        <v>148</v>
      </c>
      <c r="AG534">
        <v>0.32765</v>
      </c>
      <c r="AH534">
        <v>3.0520330000000002</v>
      </c>
      <c r="AI534">
        <v>35269236190</v>
      </c>
      <c r="AJ534">
        <v>107642880000</v>
      </c>
    </row>
    <row r="535" spans="1:36" x14ac:dyDescent="0.25">
      <c r="A535"/>
      <c r="AF535" t="s">
        <v>149</v>
      </c>
      <c r="AG535">
        <v>0.34212500000000001</v>
      </c>
      <c r="AH535">
        <v>2.9229080000000001</v>
      </c>
      <c r="AI535">
        <v>36827328862</v>
      </c>
      <c r="AJ535">
        <v>107642880000</v>
      </c>
    </row>
    <row r="536" spans="1:36" x14ac:dyDescent="0.25">
      <c r="A536"/>
      <c r="AF536" t="s">
        <v>176</v>
      </c>
      <c r="AG536">
        <v>0.26930399999999999</v>
      </c>
      <c r="AH536">
        <v>3.7132740000000002</v>
      </c>
      <c r="AI536">
        <v>28988675023</v>
      </c>
      <c r="AJ536">
        <v>107642880000</v>
      </c>
    </row>
    <row r="537" spans="1:36" x14ac:dyDescent="0.25">
      <c r="A537"/>
    </row>
    <row r="538" spans="1:36" x14ac:dyDescent="0.25">
      <c r="A538"/>
      <c r="AF538" t="s">
        <v>120</v>
      </c>
    </row>
    <row r="539" spans="1:36" x14ac:dyDescent="0.25">
      <c r="A539"/>
    </row>
    <row r="540" spans="1:36" x14ac:dyDescent="0.25">
      <c r="A540"/>
      <c r="AF540" t="s">
        <v>132</v>
      </c>
      <c r="AG540">
        <v>0.32165500000000002</v>
      </c>
      <c r="AH540">
        <v>3.1089220000000002</v>
      </c>
      <c r="AI540">
        <v>34623855204</v>
      </c>
      <c r="AJ540">
        <v>107642880000</v>
      </c>
    </row>
    <row r="541" spans="1:36" x14ac:dyDescent="0.25">
      <c r="A541"/>
      <c r="AF541" t="s">
        <v>115</v>
      </c>
      <c r="AG541">
        <v>0.33085799999999999</v>
      </c>
      <c r="AH541">
        <v>3.0224419999999999</v>
      </c>
      <c r="AI541">
        <v>35614540246</v>
      </c>
      <c r="AJ541">
        <v>107642880000</v>
      </c>
    </row>
    <row r="542" spans="1:36" x14ac:dyDescent="0.25">
      <c r="A542"/>
      <c r="AF542" t="s">
        <v>133</v>
      </c>
      <c r="AG542">
        <v>0.341111</v>
      </c>
      <c r="AH542">
        <v>2.9315989999999998</v>
      </c>
      <c r="AI542">
        <v>36718151490</v>
      </c>
      <c r="AJ542">
        <v>107642880000</v>
      </c>
    </row>
    <row r="543" spans="1:36" x14ac:dyDescent="0.25">
      <c r="A543"/>
      <c r="AF543" t="s">
        <v>134</v>
      </c>
      <c r="AG543">
        <v>0.31300600000000001</v>
      </c>
      <c r="AH543">
        <v>3.194823</v>
      </c>
      <c r="AI543">
        <v>33692905393</v>
      </c>
      <c r="AJ543">
        <v>107642880000</v>
      </c>
    </row>
    <row r="544" spans="1:36" x14ac:dyDescent="0.25">
      <c r="A544"/>
      <c r="AF544" t="s">
        <v>135</v>
      </c>
      <c r="AG544">
        <v>0.33187699999999998</v>
      </c>
      <c r="AH544">
        <v>3.0131610000000002</v>
      </c>
      <c r="AI544">
        <v>35724241801</v>
      </c>
      <c r="AJ544">
        <v>107642880000</v>
      </c>
    </row>
    <row r="545" spans="1:36" x14ac:dyDescent="0.25">
      <c r="A545"/>
      <c r="AF545" t="s">
        <v>136</v>
      </c>
      <c r="AG545">
        <v>0.48692999999999997</v>
      </c>
      <c r="AH545">
        <v>2.0536850000000002</v>
      </c>
      <c r="AI545">
        <v>52414512170</v>
      </c>
      <c r="AJ545">
        <v>107642880000</v>
      </c>
    </row>
    <row r="546" spans="1:36" x14ac:dyDescent="0.25">
      <c r="A546"/>
      <c r="AF546" t="s">
        <v>137</v>
      </c>
      <c r="AG546">
        <v>0.32636799999999999</v>
      </c>
      <c r="AH546">
        <v>3.064022</v>
      </c>
      <c r="AI546">
        <v>35131232272</v>
      </c>
      <c r="AJ546">
        <v>107642880000</v>
      </c>
    </row>
    <row r="547" spans="1:36" x14ac:dyDescent="0.25">
      <c r="A547"/>
      <c r="AF547" t="s">
        <v>138</v>
      </c>
      <c r="AG547">
        <v>0.72062199999999998</v>
      </c>
      <c r="AH547">
        <v>1.3876900000000001</v>
      </c>
      <c r="AI547">
        <v>77569809923</v>
      </c>
      <c r="AJ547">
        <v>107642880000</v>
      </c>
    </row>
    <row r="548" spans="1:36" x14ac:dyDescent="0.25">
      <c r="A548"/>
      <c r="AF548" t="s">
        <v>139</v>
      </c>
      <c r="AG548">
        <v>0.50411099999999998</v>
      </c>
      <c r="AH548">
        <v>1.983692</v>
      </c>
      <c r="AI548">
        <v>54263909933</v>
      </c>
      <c r="AJ548">
        <v>107642880000</v>
      </c>
    </row>
    <row r="549" spans="1:36" x14ac:dyDescent="0.25">
      <c r="A549"/>
      <c r="AF549" t="s">
        <v>140</v>
      </c>
      <c r="AG549">
        <v>0.50417999999999996</v>
      </c>
      <c r="AH549">
        <v>1.9834179999999999</v>
      </c>
      <c r="AI549">
        <v>54271400163</v>
      </c>
      <c r="AJ549">
        <v>107642880000</v>
      </c>
    </row>
    <row r="550" spans="1:36" x14ac:dyDescent="0.25">
      <c r="A550"/>
      <c r="AF550" t="s">
        <v>141</v>
      </c>
      <c r="AG550">
        <v>0.30862699999999998</v>
      </c>
      <c r="AH550">
        <v>3.2401610000000001</v>
      </c>
      <c r="AI550">
        <v>33221464784</v>
      </c>
      <c r="AJ550">
        <v>107642880000</v>
      </c>
    </row>
    <row r="551" spans="1:36" x14ac:dyDescent="0.25">
      <c r="A551"/>
      <c r="AF551" t="s">
        <v>142</v>
      </c>
      <c r="AG551">
        <v>0.491753</v>
      </c>
      <c r="AH551">
        <v>2.0335429999999999</v>
      </c>
      <c r="AI551">
        <v>52933658678</v>
      </c>
      <c r="AJ551">
        <v>107642880000</v>
      </c>
    </row>
    <row r="552" spans="1:36" x14ac:dyDescent="0.25">
      <c r="A552"/>
      <c r="AF552" t="s">
        <v>143</v>
      </c>
      <c r="AG552">
        <v>0.50279700000000005</v>
      </c>
      <c r="AH552">
        <v>1.988874</v>
      </c>
      <c r="AI552">
        <v>54122510843</v>
      </c>
      <c r="AJ552">
        <v>107642880000</v>
      </c>
    </row>
    <row r="553" spans="1:36" x14ac:dyDescent="0.25">
      <c r="A553"/>
      <c r="AF553" t="s">
        <v>144</v>
      </c>
      <c r="AG553">
        <v>0.50912299999999999</v>
      </c>
      <c r="AH553">
        <v>1.9641630000000001</v>
      </c>
      <c r="AI553">
        <v>54803423253</v>
      </c>
      <c r="AJ553">
        <v>107642880000</v>
      </c>
    </row>
    <row r="554" spans="1:36" x14ac:dyDescent="0.25">
      <c r="A554"/>
      <c r="AF554" t="s">
        <v>145</v>
      </c>
      <c r="AG554">
        <v>0.337731</v>
      </c>
      <c r="AH554">
        <v>2.9609390000000002</v>
      </c>
      <c r="AI554">
        <v>36354305176</v>
      </c>
      <c r="AJ554">
        <v>107642880000</v>
      </c>
    </row>
    <row r="555" spans="1:36" x14ac:dyDescent="0.25">
      <c r="A555"/>
      <c r="AF555" t="s">
        <v>146</v>
      </c>
      <c r="AG555">
        <v>0.34201900000000002</v>
      </c>
      <c r="AH555">
        <v>2.9238149999999998</v>
      </c>
      <c r="AI555">
        <v>36815894316</v>
      </c>
      <c r="AJ555">
        <v>107642880000</v>
      </c>
    </row>
    <row r="556" spans="1:36" x14ac:dyDescent="0.25">
      <c r="A556"/>
      <c r="AF556" t="s">
        <v>147</v>
      </c>
      <c r="AG556">
        <v>0.33232200000000001</v>
      </c>
      <c r="AH556">
        <v>3.0091260000000002</v>
      </c>
      <c r="AI556">
        <v>35772144045</v>
      </c>
      <c r="AJ556">
        <v>107642880000</v>
      </c>
    </row>
    <row r="557" spans="1:36" x14ac:dyDescent="0.25">
      <c r="A557"/>
      <c r="AF557" t="s">
        <v>148</v>
      </c>
      <c r="AG557">
        <v>0.50871200000000005</v>
      </c>
      <c r="AH557">
        <v>1.9657500000000001</v>
      </c>
      <c r="AI557">
        <v>54759199672</v>
      </c>
      <c r="AJ557">
        <v>107642880000</v>
      </c>
    </row>
    <row r="558" spans="1:36" x14ac:dyDescent="0.25">
      <c r="A558"/>
      <c r="AF558" t="s">
        <v>149</v>
      </c>
      <c r="AG558">
        <v>0.51285700000000001</v>
      </c>
      <c r="AH558">
        <v>1.9498610000000001</v>
      </c>
      <c r="AI558">
        <v>55205415948</v>
      </c>
      <c r="AJ558">
        <v>107642880000</v>
      </c>
    </row>
    <row r="559" spans="1:36" x14ac:dyDescent="0.25">
      <c r="A559"/>
      <c r="AF559" t="s">
        <v>176</v>
      </c>
      <c r="AG559">
        <v>0.33206200000000002</v>
      </c>
      <c r="AH559">
        <v>3.0114860000000001</v>
      </c>
      <c r="AI559">
        <v>35744109439</v>
      </c>
      <c r="AJ559">
        <v>107642880000</v>
      </c>
    </row>
    <row r="560" spans="1:36" x14ac:dyDescent="0.25">
      <c r="A560"/>
    </row>
    <row r="561" spans="1:36" x14ac:dyDescent="0.25">
      <c r="A561"/>
      <c r="AF561" t="s">
        <v>187</v>
      </c>
    </row>
    <row r="562" spans="1:36" x14ac:dyDescent="0.25">
      <c r="A562"/>
    </row>
    <row r="563" spans="1:36" x14ac:dyDescent="0.25">
      <c r="A563"/>
      <c r="AF563" t="s">
        <v>97</v>
      </c>
    </row>
    <row r="564" spans="1:36" x14ac:dyDescent="0.25">
      <c r="A564"/>
    </row>
    <row r="565" spans="1:36" x14ac:dyDescent="0.25">
      <c r="A565"/>
      <c r="AF565" t="s">
        <v>119</v>
      </c>
    </row>
    <row r="566" spans="1:36" x14ac:dyDescent="0.25">
      <c r="A566"/>
    </row>
    <row r="567" spans="1:36" x14ac:dyDescent="0.25">
      <c r="A567"/>
      <c r="AF567" t="s">
        <v>132</v>
      </c>
      <c r="AG567">
        <v>0.219252</v>
      </c>
      <c r="AH567">
        <v>4.5609650000000004</v>
      </c>
      <c r="AI567">
        <v>26402835764</v>
      </c>
      <c r="AJ567">
        <v>120422400000</v>
      </c>
    </row>
    <row r="568" spans="1:36" x14ac:dyDescent="0.25">
      <c r="A568"/>
      <c r="AF568" t="s">
        <v>115</v>
      </c>
      <c r="AG568">
        <v>0.23994499999999999</v>
      </c>
      <c r="AH568">
        <v>4.1676270000000004</v>
      </c>
      <c r="AI568">
        <v>28894714988</v>
      </c>
      <c r="AJ568">
        <v>120422400000</v>
      </c>
    </row>
    <row r="569" spans="1:36" x14ac:dyDescent="0.25">
      <c r="A569"/>
      <c r="AF569" t="s">
        <v>133</v>
      </c>
      <c r="AG569">
        <v>0.23799000000000001</v>
      </c>
      <c r="AH569">
        <v>4.2018519999999997</v>
      </c>
      <c r="AI569">
        <v>28659361371</v>
      </c>
      <c r="AJ569">
        <v>120422400000</v>
      </c>
    </row>
    <row r="570" spans="1:36" x14ac:dyDescent="0.25">
      <c r="A570"/>
      <c r="AF570" t="s">
        <v>134</v>
      </c>
      <c r="AG570">
        <v>0.212003</v>
      </c>
      <c r="AH570">
        <v>4.7169140000000001</v>
      </c>
      <c r="AI570">
        <v>25529910297</v>
      </c>
      <c r="AJ570">
        <v>120422400000</v>
      </c>
    </row>
    <row r="571" spans="1:36" x14ac:dyDescent="0.25">
      <c r="A571"/>
      <c r="AF571" t="s">
        <v>135</v>
      </c>
      <c r="AG571">
        <v>0.26515100000000003</v>
      </c>
      <c r="AH571">
        <v>3.771442</v>
      </c>
      <c r="AI571">
        <v>31930065130</v>
      </c>
      <c r="AJ571">
        <v>120422400000</v>
      </c>
    </row>
    <row r="572" spans="1:36" x14ac:dyDescent="0.25">
      <c r="A572"/>
      <c r="AF572" t="s">
        <v>136</v>
      </c>
      <c r="AG572">
        <v>0.273204</v>
      </c>
      <c r="AH572">
        <v>3.660272</v>
      </c>
      <c r="AI572">
        <v>32899853877</v>
      </c>
      <c r="AJ572">
        <v>120422400000</v>
      </c>
    </row>
    <row r="573" spans="1:36" x14ac:dyDescent="0.25">
      <c r="A573"/>
      <c r="AF573" t="s">
        <v>137</v>
      </c>
      <c r="AG573">
        <v>0.22645100000000001</v>
      </c>
      <c r="AH573">
        <v>4.4159740000000003</v>
      </c>
      <c r="AI573">
        <v>27269724549</v>
      </c>
      <c r="AJ573">
        <v>120422400000</v>
      </c>
    </row>
    <row r="574" spans="1:36" x14ac:dyDescent="0.25">
      <c r="A574"/>
      <c r="AF574" t="s">
        <v>138</v>
      </c>
      <c r="AG574">
        <v>0.29586899999999999</v>
      </c>
      <c r="AH574">
        <v>3.37988</v>
      </c>
      <c r="AI574">
        <v>35629195596</v>
      </c>
      <c r="AJ574">
        <v>120422400000</v>
      </c>
    </row>
    <row r="575" spans="1:36" x14ac:dyDescent="0.25">
      <c r="A575"/>
      <c r="AF575" t="s">
        <v>139</v>
      </c>
      <c r="AG575">
        <v>0.268928</v>
      </c>
      <c r="AH575">
        <v>3.7184699999999999</v>
      </c>
      <c r="AI575">
        <v>32384929445</v>
      </c>
      <c r="AJ575">
        <v>120422400000</v>
      </c>
    </row>
    <row r="576" spans="1:36" x14ac:dyDescent="0.25">
      <c r="A576"/>
      <c r="AF576" t="s">
        <v>140</v>
      </c>
      <c r="AG576">
        <v>0.27424799999999999</v>
      </c>
      <c r="AH576">
        <v>3.6463359999999998</v>
      </c>
      <c r="AI576">
        <v>33025589199</v>
      </c>
      <c r="AJ576">
        <v>120422400000</v>
      </c>
    </row>
    <row r="577" spans="1:36" x14ac:dyDescent="0.25">
      <c r="A577"/>
      <c r="AF577" t="s">
        <v>141</v>
      </c>
      <c r="AG577">
        <v>0.27417799999999998</v>
      </c>
      <c r="AH577">
        <v>3.647268</v>
      </c>
      <c r="AI577">
        <v>33017148566</v>
      </c>
      <c r="AJ577">
        <v>120422400000</v>
      </c>
    </row>
    <row r="578" spans="1:36" x14ac:dyDescent="0.25">
      <c r="A578"/>
      <c r="AF578" t="s">
        <v>142</v>
      </c>
      <c r="AG578">
        <v>0.27385100000000001</v>
      </c>
      <c r="AH578">
        <v>3.6516169999999999</v>
      </c>
      <c r="AI578">
        <v>32977827479</v>
      </c>
      <c r="AJ578">
        <v>120422400000</v>
      </c>
    </row>
    <row r="579" spans="1:36" x14ac:dyDescent="0.25">
      <c r="A579"/>
      <c r="AF579" t="s">
        <v>143</v>
      </c>
      <c r="AG579">
        <v>0.26907199999999998</v>
      </c>
      <c r="AH579">
        <v>3.716472</v>
      </c>
      <c r="AI579">
        <v>32402339985</v>
      </c>
      <c r="AJ579">
        <v>120422400000</v>
      </c>
    </row>
    <row r="580" spans="1:36" x14ac:dyDescent="0.25">
      <c r="A580"/>
      <c r="AF580" t="s">
        <v>144</v>
      </c>
      <c r="AG580">
        <v>0.26841999999999999</v>
      </c>
      <c r="AH580">
        <v>3.725511</v>
      </c>
      <c r="AI580">
        <v>32323728274</v>
      </c>
      <c r="AJ580">
        <v>120422400000</v>
      </c>
    </row>
    <row r="581" spans="1:36" x14ac:dyDescent="0.25">
      <c r="A581"/>
      <c r="AF581" t="s">
        <v>145</v>
      </c>
      <c r="AG581">
        <v>0.245195</v>
      </c>
      <c r="AH581">
        <v>4.0783889999999996</v>
      </c>
      <c r="AI581">
        <v>29526955556</v>
      </c>
      <c r="AJ581">
        <v>120422400000</v>
      </c>
    </row>
    <row r="582" spans="1:36" x14ac:dyDescent="0.25">
      <c r="A582"/>
      <c r="AF582" t="s">
        <v>146</v>
      </c>
      <c r="AG582">
        <v>0.24792800000000001</v>
      </c>
      <c r="AH582">
        <v>4.0334339999999997</v>
      </c>
      <c r="AI582">
        <v>29856045263</v>
      </c>
      <c r="AJ582">
        <v>120422400000</v>
      </c>
    </row>
    <row r="583" spans="1:36" x14ac:dyDescent="0.25">
      <c r="A583"/>
      <c r="AF583" t="s">
        <v>147</v>
      </c>
      <c r="AG583">
        <v>0.28299999999999997</v>
      </c>
      <c r="AH583">
        <v>3.5335740000000002</v>
      </c>
      <c r="AI583">
        <v>34079489247</v>
      </c>
      <c r="AJ583">
        <v>120422400000</v>
      </c>
    </row>
    <row r="584" spans="1:36" x14ac:dyDescent="0.25">
      <c r="A584"/>
      <c r="AF584" t="s">
        <v>148</v>
      </c>
      <c r="AG584">
        <v>0.28433999999999998</v>
      </c>
      <c r="AH584">
        <v>3.5169130000000002</v>
      </c>
      <c r="AI584">
        <v>34240941923</v>
      </c>
      <c r="AJ584">
        <v>120422400000</v>
      </c>
    </row>
    <row r="585" spans="1:36" x14ac:dyDescent="0.25">
      <c r="A585"/>
      <c r="AF585" t="s">
        <v>149</v>
      </c>
      <c r="AG585">
        <v>0.29205199999999998</v>
      </c>
      <c r="AH585">
        <v>3.424048</v>
      </c>
      <c r="AI585">
        <v>35169597435</v>
      </c>
      <c r="AJ585">
        <v>120422400000</v>
      </c>
    </row>
    <row r="586" spans="1:36" x14ac:dyDescent="0.25">
      <c r="A586"/>
      <c r="AF586" t="s">
        <v>176</v>
      </c>
      <c r="AG586">
        <v>0.28446100000000002</v>
      </c>
      <c r="AH586">
        <v>3.515422</v>
      </c>
      <c r="AI586">
        <v>34255456983</v>
      </c>
      <c r="AJ586">
        <v>120422400000</v>
      </c>
    </row>
    <row r="587" spans="1:36" x14ac:dyDescent="0.25">
      <c r="A587"/>
    </row>
    <row r="588" spans="1:36" x14ac:dyDescent="0.25">
      <c r="A588"/>
      <c r="AF588" t="s">
        <v>120</v>
      </c>
    </row>
    <row r="589" spans="1:36" x14ac:dyDescent="0.25">
      <c r="A589"/>
    </row>
    <row r="590" spans="1:36" x14ac:dyDescent="0.25">
      <c r="A590"/>
      <c r="AF590" t="s">
        <v>132</v>
      </c>
      <c r="AG590">
        <v>0.32594200000000001</v>
      </c>
      <c r="AH590">
        <v>3.0680339999999999</v>
      </c>
      <c r="AI590">
        <v>39250667224</v>
      </c>
      <c r="AJ590">
        <v>120422400000</v>
      </c>
    </row>
    <row r="591" spans="1:36" x14ac:dyDescent="0.25">
      <c r="A591"/>
      <c r="AF591" t="s">
        <v>115</v>
      </c>
      <c r="AG591">
        <v>0.337953</v>
      </c>
      <c r="AH591">
        <v>2.958993</v>
      </c>
      <c r="AI591">
        <v>40697088020</v>
      </c>
      <c r="AJ591">
        <v>120422400000</v>
      </c>
    </row>
    <row r="592" spans="1:36" x14ac:dyDescent="0.25">
      <c r="A592"/>
      <c r="AF592" t="s">
        <v>133</v>
      </c>
      <c r="AG592">
        <v>0.32785599999999998</v>
      </c>
      <c r="AH592">
        <v>3.050116</v>
      </c>
      <c r="AI592">
        <v>39481247368</v>
      </c>
      <c r="AJ592">
        <v>120422400000</v>
      </c>
    </row>
    <row r="593" spans="1:36" x14ac:dyDescent="0.25">
      <c r="A593"/>
      <c r="AF593" t="s">
        <v>134</v>
      </c>
      <c r="AG593">
        <v>0.32089800000000002</v>
      </c>
      <c r="AH593">
        <v>3.1162550000000002</v>
      </c>
      <c r="AI593">
        <v>38643309942</v>
      </c>
      <c r="AJ593">
        <v>120422400000</v>
      </c>
    </row>
    <row r="594" spans="1:36" x14ac:dyDescent="0.25">
      <c r="A594"/>
      <c r="AF594" t="s">
        <v>135</v>
      </c>
      <c r="AG594">
        <v>0.35481499999999999</v>
      </c>
      <c r="AH594">
        <v>2.8183690000000001</v>
      </c>
      <c r="AI594">
        <v>42727686943</v>
      </c>
      <c r="AJ594">
        <v>120422400000</v>
      </c>
    </row>
    <row r="595" spans="1:36" x14ac:dyDescent="0.25">
      <c r="A595"/>
      <c r="AF595" t="s">
        <v>136</v>
      </c>
      <c r="AG595">
        <v>0.47282299999999999</v>
      </c>
      <c r="AH595">
        <v>2.1149580000000001</v>
      </c>
      <c r="AI595">
        <v>56938445579</v>
      </c>
      <c r="AJ595">
        <v>120422400000</v>
      </c>
    </row>
    <row r="596" spans="1:36" x14ac:dyDescent="0.25">
      <c r="A596"/>
      <c r="AF596" t="s">
        <v>137</v>
      </c>
      <c r="AG596">
        <v>0.31241200000000002</v>
      </c>
      <c r="AH596">
        <v>3.2009020000000001</v>
      </c>
      <c r="AI596">
        <v>37621392110</v>
      </c>
      <c r="AJ596">
        <v>120422400000</v>
      </c>
    </row>
    <row r="597" spans="1:36" x14ac:dyDescent="0.25">
      <c r="A597"/>
      <c r="AF597" t="s">
        <v>138</v>
      </c>
      <c r="AG597">
        <v>0.65223399999999998</v>
      </c>
      <c r="AH597">
        <v>1.533193</v>
      </c>
      <c r="AI597">
        <v>78543545703</v>
      </c>
      <c r="AJ597">
        <v>120422400000</v>
      </c>
    </row>
    <row r="598" spans="1:36" x14ac:dyDescent="0.25">
      <c r="A598"/>
      <c r="AF598" t="s">
        <v>139</v>
      </c>
      <c r="AG598">
        <v>0.49035699999999999</v>
      </c>
      <c r="AH598">
        <v>2.0393289999999999</v>
      </c>
      <c r="AI598">
        <v>59050015942</v>
      </c>
      <c r="AJ598">
        <v>120422400000</v>
      </c>
    </row>
    <row r="599" spans="1:36" x14ac:dyDescent="0.25">
      <c r="A599"/>
      <c r="AF599" t="s">
        <v>140</v>
      </c>
      <c r="AG599">
        <v>0.49421199999999998</v>
      </c>
      <c r="AH599">
        <v>2.023425</v>
      </c>
      <c r="AI599">
        <v>59514143806</v>
      </c>
      <c r="AJ599">
        <v>120422400000</v>
      </c>
    </row>
    <row r="600" spans="1:36" x14ac:dyDescent="0.25">
      <c r="A600"/>
      <c r="AF600" t="s">
        <v>141</v>
      </c>
      <c r="AG600">
        <v>0.48264600000000002</v>
      </c>
      <c r="AH600">
        <v>2.0719099999999999</v>
      </c>
      <c r="AI600">
        <v>58121436077</v>
      </c>
      <c r="AJ600">
        <v>120422400000</v>
      </c>
    </row>
    <row r="601" spans="1:36" x14ac:dyDescent="0.25">
      <c r="A601"/>
      <c r="AF601" t="s">
        <v>142</v>
      </c>
      <c r="AG601">
        <v>0.475574</v>
      </c>
      <c r="AH601">
        <v>2.1027230000000001</v>
      </c>
      <c r="AI601">
        <v>57269733054</v>
      </c>
      <c r="AJ601">
        <v>120422400000</v>
      </c>
    </row>
    <row r="602" spans="1:36" x14ac:dyDescent="0.25">
      <c r="A602"/>
      <c r="AF602" t="s">
        <v>143</v>
      </c>
      <c r="AG602">
        <v>0.49130800000000002</v>
      </c>
      <c r="AH602">
        <v>2.0353819999999998</v>
      </c>
      <c r="AI602">
        <v>59164530319</v>
      </c>
      <c r="AJ602">
        <v>120422400000</v>
      </c>
    </row>
    <row r="603" spans="1:36" x14ac:dyDescent="0.25">
      <c r="A603"/>
      <c r="AF603" t="s">
        <v>144</v>
      </c>
      <c r="AG603">
        <v>0.49091800000000002</v>
      </c>
      <c r="AH603">
        <v>2.0369989999999998</v>
      </c>
      <c r="AI603">
        <v>59117548849</v>
      </c>
      <c r="AJ603">
        <v>120422400000</v>
      </c>
    </row>
    <row r="604" spans="1:36" x14ac:dyDescent="0.25">
      <c r="A604"/>
      <c r="AF604" t="s">
        <v>145</v>
      </c>
      <c r="AG604">
        <v>0.33513900000000002</v>
      </c>
      <c r="AH604">
        <v>2.983841</v>
      </c>
      <c r="AI604">
        <v>40358188320</v>
      </c>
      <c r="AJ604">
        <v>120422400000</v>
      </c>
    </row>
    <row r="605" spans="1:36" x14ac:dyDescent="0.25">
      <c r="A605"/>
      <c r="AF605" t="s">
        <v>146</v>
      </c>
      <c r="AG605">
        <v>0.323438</v>
      </c>
      <c r="AH605">
        <v>3.0917789999999998</v>
      </c>
      <c r="AI605">
        <v>38949224051</v>
      </c>
      <c r="AJ605">
        <v>120422400000</v>
      </c>
    </row>
    <row r="606" spans="1:36" x14ac:dyDescent="0.25">
      <c r="A606"/>
      <c r="AF606" t="s">
        <v>147</v>
      </c>
      <c r="AG606">
        <v>0.49075800000000003</v>
      </c>
      <c r="AH606">
        <v>2.0376660000000002</v>
      </c>
      <c r="AI606">
        <v>59098202554</v>
      </c>
      <c r="AJ606">
        <v>120422400000</v>
      </c>
    </row>
    <row r="607" spans="1:36" x14ac:dyDescent="0.25">
      <c r="A607"/>
      <c r="AF607" t="s">
        <v>148</v>
      </c>
      <c r="AG607">
        <v>0.48436099999999999</v>
      </c>
      <c r="AH607">
        <v>2.0645739999999999</v>
      </c>
      <c r="AI607">
        <v>58327957220</v>
      </c>
      <c r="AJ607">
        <v>120422400000</v>
      </c>
    </row>
    <row r="608" spans="1:36" x14ac:dyDescent="0.25">
      <c r="A608"/>
      <c r="AF608" t="s">
        <v>149</v>
      </c>
      <c r="AG608">
        <v>0.49228300000000003</v>
      </c>
      <c r="AH608">
        <v>2.0313530000000002</v>
      </c>
      <c r="AI608">
        <v>59281870504</v>
      </c>
      <c r="AJ608">
        <v>120422400000</v>
      </c>
    </row>
    <row r="609" spans="1:36" x14ac:dyDescent="0.25">
      <c r="A609"/>
      <c r="AF609" t="s">
        <v>176</v>
      </c>
      <c r="AG609">
        <v>0.38114500000000001</v>
      </c>
      <c r="AH609">
        <v>2.623672</v>
      </c>
      <c r="AI609">
        <v>45898421830</v>
      </c>
      <c r="AJ609">
        <v>120422400000</v>
      </c>
    </row>
    <row r="610" spans="1:36" x14ac:dyDescent="0.25">
      <c r="A610"/>
    </row>
    <row r="611" spans="1:36" x14ac:dyDescent="0.25">
      <c r="A611"/>
      <c r="AF611" t="s">
        <v>215</v>
      </c>
    </row>
    <row r="612" spans="1:36" x14ac:dyDescent="0.25">
      <c r="A612"/>
    </row>
    <row r="613" spans="1:36" x14ac:dyDescent="0.25">
      <c r="A613"/>
      <c r="AF613" t="s">
        <v>97</v>
      </c>
    </row>
    <row r="614" spans="1:36" x14ac:dyDescent="0.25">
      <c r="A614"/>
    </row>
    <row r="615" spans="1:36" x14ac:dyDescent="0.25">
      <c r="A615"/>
      <c r="AF615" t="s">
        <v>119</v>
      </c>
    </row>
    <row r="616" spans="1:36" x14ac:dyDescent="0.25">
      <c r="A616"/>
    </row>
    <row r="617" spans="1:36" x14ac:dyDescent="0.25">
      <c r="A617"/>
      <c r="AF617" t="s">
        <v>132</v>
      </c>
      <c r="AG617">
        <v>0.25805699999999998</v>
      </c>
      <c r="AH617">
        <v>3.8751120000000001</v>
      </c>
      <c r="AI617">
        <v>33993173249</v>
      </c>
      <c r="AJ617">
        <v>131727360000</v>
      </c>
    </row>
    <row r="618" spans="1:36" x14ac:dyDescent="0.25">
      <c r="A618"/>
      <c r="AF618" t="s">
        <v>115</v>
      </c>
      <c r="AG618">
        <v>0.252633</v>
      </c>
      <c r="AH618">
        <v>3.9583159999999999</v>
      </c>
      <c r="AI618">
        <v>33278637675</v>
      </c>
      <c r="AJ618">
        <v>131727360000</v>
      </c>
    </row>
    <row r="619" spans="1:36" x14ac:dyDescent="0.25">
      <c r="A619"/>
      <c r="AF619" t="s">
        <v>133</v>
      </c>
      <c r="AG619">
        <v>0.26497700000000002</v>
      </c>
      <c r="AH619">
        <v>3.7739180000000001</v>
      </c>
      <c r="AI619">
        <v>34904672404</v>
      </c>
      <c r="AJ619">
        <v>131727360000</v>
      </c>
    </row>
    <row r="620" spans="1:36" x14ac:dyDescent="0.25">
      <c r="A620"/>
      <c r="AF620" t="s">
        <v>134</v>
      </c>
      <c r="AG620">
        <v>0.25064399999999998</v>
      </c>
      <c r="AH620">
        <v>3.9897179999999999</v>
      </c>
      <c r="AI620">
        <v>33016707686</v>
      </c>
      <c r="AJ620">
        <v>131727360000</v>
      </c>
    </row>
    <row r="621" spans="1:36" x14ac:dyDescent="0.25">
      <c r="A621"/>
      <c r="AF621" t="s">
        <v>135</v>
      </c>
      <c r="AG621">
        <v>0.24355299999999999</v>
      </c>
      <c r="AH621">
        <v>4.1058849999999998</v>
      </c>
      <c r="AI621">
        <v>32082577959</v>
      </c>
      <c r="AJ621">
        <v>131727360000</v>
      </c>
    </row>
    <row r="622" spans="1:36" x14ac:dyDescent="0.25">
      <c r="A622"/>
      <c r="AF622" t="s">
        <v>136</v>
      </c>
      <c r="AG622">
        <v>0.25075799999999998</v>
      </c>
      <c r="AH622">
        <v>3.9879090000000001</v>
      </c>
      <c r="AI622">
        <v>33031682418</v>
      </c>
      <c r="AJ622">
        <v>131727360000</v>
      </c>
    </row>
    <row r="623" spans="1:36" x14ac:dyDescent="0.25">
      <c r="A623"/>
      <c r="AF623" t="s">
        <v>137</v>
      </c>
      <c r="AG623">
        <v>0.250365</v>
      </c>
      <c r="AH623">
        <v>3.994164</v>
      </c>
      <c r="AI623">
        <v>32979956084</v>
      </c>
      <c r="AJ623">
        <v>131727360000</v>
      </c>
    </row>
    <row r="624" spans="1:36" x14ac:dyDescent="0.25">
      <c r="A624"/>
      <c r="AF624" t="s">
        <v>138</v>
      </c>
      <c r="AG624">
        <v>0.26841900000000002</v>
      </c>
      <c r="AH624">
        <v>3.7255240000000001</v>
      </c>
      <c r="AI624">
        <v>35358079757</v>
      </c>
      <c r="AJ624">
        <v>131727360000</v>
      </c>
    </row>
    <row r="625" spans="1:36" x14ac:dyDescent="0.25">
      <c r="A625"/>
      <c r="AF625" t="s">
        <v>139</v>
      </c>
      <c r="AG625">
        <v>0.25585400000000003</v>
      </c>
      <c r="AH625">
        <v>3.9084810000000001</v>
      </c>
      <c r="AI625">
        <v>33702958903</v>
      </c>
      <c r="AJ625">
        <v>131727360000</v>
      </c>
    </row>
    <row r="626" spans="1:36" x14ac:dyDescent="0.25">
      <c r="A626"/>
      <c r="AF626" t="s">
        <v>140</v>
      </c>
      <c r="AG626">
        <v>0.25061699999999998</v>
      </c>
      <c r="AH626">
        <v>3.9901589999999998</v>
      </c>
      <c r="AI626">
        <v>33013059041</v>
      </c>
      <c r="AJ626">
        <v>131727360000</v>
      </c>
    </row>
    <row r="627" spans="1:36" x14ac:dyDescent="0.25">
      <c r="A627"/>
      <c r="AF627" t="s">
        <v>141</v>
      </c>
      <c r="AG627">
        <v>0.24985599999999999</v>
      </c>
      <c r="AH627">
        <v>4.0022979999999997</v>
      </c>
      <c r="AI627">
        <v>32912933788</v>
      </c>
      <c r="AJ627">
        <v>131727360000</v>
      </c>
    </row>
    <row r="628" spans="1:36" x14ac:dyDescent="0.25">
      <c r="A628"/>
      <c r="AF628" t="s">
        <v>142</v>
      </c>
      <c r="AG628">
        <v>0.24981100000000001</v>
      </c>
      <c r="AH628">
        <v>4.0030320000000001</v>
      </c>
      <c r="AI628">
        <v>32906896319</v>
      </c>
      <c r="AJ628">
        <v>131727360000</v>
      </c>
    </row>
    <row r="629" spans="1:36" x14ac:dyDescent="0.25">
      <c r="A629"/>
      <c r="AF629" t="s">
        <v>143</v>
      </c>
      <c r="AG629">
        <v>0.25777899999999998</v>
      </c>
      <c r="AH629">
        <v>3.8792939999999998</v>
      </c>
      <c r="AI629">
        <v>33956529780</v>
      </c>
      <c r="AJ629">
        <v>131727360000</v>
      </c>
    </row>
    <row r="630" spans="1:36" x14ac:dyDescent="0.25">
      <c r="A630"/>
      <c r="AF630" t="s">
        <v>144</v>
      </c>
      <c r="AG630">
        <v>0.25606600000000002</v>
      </c>
      <c r="AH630">
        <v>3.9052359999999999</v>
      </c>
      <c r="AI630">
        <v>33730955951</v>
      </c>
      <c r="AJ630">
        <v>131727360000</v>
      </c>
    </row>
    <row r="631" spans="1:36" x14ac:dyDescent="0.25">
      <c r="A631"/>
      <c r="AF631" t="s">
        <v>145</v>
      </c>
      <c r="AG631">
        <v>0.23110600000000001</v>
      </c>
      <c r="AH631">
        <v>4.3270109999999997</v>
      </c>
      <c r="AI631">
        <v>30443040839</v>
      </c>
      <c r="AJ631">
        <v>131727360000</v>
      </c>
    </row>
    <row r="632" spans="1:36" x14ac:dyDescent="0.25">
      <c r="A632"/>
      <c r="AF632" t="s">
        <v>146</v>
      </c>
      <c r="AG632">
        <v>0.28733500000000001</v>
      </c>
      <c r="AH632">
        <v>3.4802580000000001</v>
      </c>
      <c r="AI632">
        <v>37849886635</v>
      </c>
      <c r="AJ632">
        <v>131727360000</v>
      </c>
    </row>
    <row r="633" spans="1:36" x14ac:dyDescent="0.25">
      <c r="A633"/>
      <c r="AF633" t="s">
        <v>147</v>
      </c>
      <c r="AG633">
        <v>0.27419700000000002</v>
      </c>
      <c r="AH633">
        <v>3.647008</v>
      </c>
      <c r="AI633">
        <v>36119299839</v>
      </c>
      <c r="AJ633">
        <v>131727360000</v>
      </c>
    </row>
    <row r="634" spans="1:36" x14ac:dyDescent="0.25">
      <c r="A634"/>
      <c r="AF634" t="s">
        <v>148</v>
      </c>
      <c r="AG634">
        <v>0.27868100000000001</v>
      </c>
      <c r="AH634">
        <v>3.5883370000000001</v>
      </c>
      <c r="AI634">
        <v>36709861612</v>
      </c>
      <c r="AJ634">
        <v>131727360000</v>
      </c>
    </row>
    <row r="635" spans="1:36" x14ac:dyDescent="0.25">
      <c r="A635"/>
      <c r="AF635" t="s">
        <v>149</v>
      </c>
      <c r="AG635">
        <v>0.30255500000000002</v>
      </c>
      <c r="AH635">
        <v>3.3051810000000001</v>
      </c>
      <c r="AI635">
        <v>39854814701</v>
      </c>
      <c r="AJ635">
        <v>131727360000</v>
      </c>
    </row>
    <row r="636" spans="1:36" x14ac:dyDescent="0.25">
      <c r="A636"/>
      <c r="AF636" t="s">
        <v>176</v>
      </c>
      <c r="AG636">
        <v>0.283808</v>
      </c>
      <c r="AH636">
        <v>3.5235120000000002</v>
      </c>
      <c r="AI636">
        <v>37385247177</v>
      </c>
      <c r="AJ636">
        <v>131727360000</v>
      </c>
    </row>
    <row r="637" spans="1:36" x14ac:dyDescent="0.25">
      <c r="A637"/>
    </row>
    <row r="638" spans="1:36" x14ac:dyDescent="0.25">
      <c r="A638"/>
      <c r="AF638" t="s">
        <v>120</v>
      </c>
    </row>
    <row r="639" spans="1:36" x14ac:dyDescent="0.25">
      <c r="A639"/>
    </row>
    <row r="640" spans="1:36" x14ac:dyDescent="0.25">
      <c r="A640"/>
      <c r="AF640" t="s">
        <v>132</v>
      </c>
      <c r="AG640">
        <v>0.40756399999999998</v>
      </c>
      <c r="AH640">
        <v>2.4535999999999998</v>
      </c>
      <c r="AI640">
        <v>53687378241</v>
      </c>
      <c r="AJ640">
        <v>131727360000</v>
      </c>
    </row>
    <row r="641" spans="1:36" x14ac:dyDescent="0.25">
      <c r="A641"/>
      <c r="AF641" t="s">
        <v>115</v>
      </c>
      <c r="AG641">
        <v>0.42386099999999999</v>
      </c>
      <c r="AH641">
        <v>2.3592659999999999</v>
      </c>
      <c r="AI641">
        <v>55834045363</v>
      </c>
      <c r="AJ641">
        <v>131727360000</v>
      </c>
    </row>
    <row r="642" spans="1:36" x14ac:dyDescent="0.25">
      <c r="A642"/>
      <c r="AF642" t="s">
        <v>133</v>
      </c>
      <c r="AG642">
        <v>0.40889900000000001</v>
      </c>
      <c r="AH642">
        <v>2.4455909999999998</v>
      </c>
      <c r="AI642">
        <v>53863202612</v>
      </c>
      <c r="AJ642">
        <v>131727360000</v>
      </c>
    </row>
    <row r="643" spans="1:36" x14ac:dyDescent="0.25">
      <c r="A643"/>
      <c r="AF643" t="s">
        <v>134</v>
      </c>
      <c r="AG643">
        <v>0.30526700000000001</v>
      </c>
      <c r="AH643">
        <v>3.27582</v>
      </c>
      <c r="AI643">
        <v>40212025202</v>
      </c>
      <c r="AJ643">
        <v>131727360000</v>
      </c>
    </row>
    <row r="644" spans="1:36" x14ac:dyDescent="0.25">
      <c r="A644"/>
      <c r="AF644" t="s">
        <v>135</v>
      </c>
      <c r="AG644">
        <v>0.32750000000000001</v>
      </c>
      <c r="AH644">
        <v>3.0534349999999999</v>
      </c>
      <c r="AI644">
        <v>43140715741</v>
      </c>
      <c r="AJ644">
        <v>131727360000</v>
      </c>
    </row>
    <row r="645" spans="1:36" x14ac:dyDescent="0.25">
      <c r="A645"/>
      <c r="AF645" t="s">
        <v>136</v>
      </c>
      <c r="AG645">
        <v>0.41486600000000001</v>
      </c>
      <c r="AH645">
        <v>2.4104139999999998</v>
      </c>
      <c r="AI645">
        <v>54649262033</v>
      </c>
      <c r="AJ645">
        <v>131727360000</v>
      </c>
    </row>
    <row r="646" spans="1:36" x14ac:dyDescent="0.25">
      <c r="A646"/>
      <c r="AF646" t="s">
        <v>137</v>
      </c>
      <c r="AG646">
        <v>0.42234699999999997</v>
      </c>
      <c r="AH646">
        <v>2.3677220000000001</v>
      </c>
      <c r="AI646">
        <v>55634640414</v>
      </c>
      <c r="AJ646">
        <v>131727360000</v>
      </c>
    </row>
    <row r="647" spans="1:36" x14ac:dyDescent="0.25">
      <c r="A647"/>
      <c r="AF647" t="s">
        <v>138</v>
      </c>
      <c r="AG647">
        <v>0.58787100000000003</v>
      </c>
      <c r="AH647">
        <v>1.7010540000000001</v>
      </c>
      <c r="AI647">
        <v>77438656294</v>
      </c>
      <c r="AJ647">
        <v>131727360000</v>
      </c>
    </row>
    <row r="648" spans="1:36" x14ac:dyDescent="0.25">
      <c r="A648"/>
      <c r="AF648" t="s">
        <v>139</v>
      </c>
      <c r="AG648">
        <v>0.430091</v>
      </c>
      <c r="AH648">
        <v>2.325088</v>
      </c>
      <c r="AI648">
        <v>56654786256</v>
      </c>
      <c r="AJ648">
        <v>131727360000</v>
      </c>
    </row>
    <row r="649" spans="1:36" x14ac:dyDescent="0.25">
      <c r="A649"/>
      <c r="AF649" t="s">
        <v>140</v>
      </c>
      <c r="AG649">
        <v>0.426402</v>
      </c>
      <c r="AH649">
        <v>2.345202</v>
      </c>
      <c r="AI649">
        <v>56168871451</v>
      </c>
      <c r="AJ649">
        <v>131727360000</v>
      </c>
    </row>
    <row r="650" spans="1:36" x14ac:dyDescent="0.25">
      <c r="A650"/>
      <c r="AF650" t="s">
        <v>141</v>
      </c>
      <c r="AG650">
        <v>0.42086899999999999</v>
      </c>
      <c r="AH650">
        <v>2.3760370000000002</v>
      </c>
      <c r="AI650">
        <v>55439945749</v>
      </c>
      <c r="AJ650">
        <v>131727360000</v>
      </c>
    </row>
    <row r="651" spans="1:36" x14ac:dyDescent="0.25">
      <c r="A651"/>
      <c r="AF651" t="s">
        <v>142</v>
      </c>
      <c r="AG651">
        <v>0.41448699999999999</v>
      </c>
      <c r="AH651">
        <v>2.4126219999999998</v>
      </c>
      <c r="AI651">
        <v>54599245474</v>
      </c>
      <c r="AJ651">
        <v>131727360000</v>
      </c>
    </row>
    <row r="652" spans="1:36" x14ac:dyDescent="0.25">
      <c r="A652"/>
      <c r="AF652" t="s">
        <v>143</v>
      </c>
      <c r="AG652">
        <v>0.42280600000000002</v>
      </c>
      <c r="AH652">
        <v>2.3651499999999999</v>
      </c>
      <c r="AI652">
        <v>55695130405</v>
      </c>
      <c r="AJ652">
        <v>131727360000</v>
      </c>
    </row>
    <row r="653" spans="1:36" x14ac:dyDescent="0.25">
      <c r="A653"/>
      <c r="AF653" t="s">
        <v>144</v>
      </c>
      <c r="AG653">
        <v>0.419823</v>
      </c>
      <c r="AH653">
        <v>2.381955</v>
      </c>
      <c r="AI653">
        <v>55302192192</v>
      </c>
      <c r="AJ653">
        <v>131727360000</v>
      </c>
    </row>
    <row r="654" spans="1:36" x14ac:dyDescent="0.25">
      <c r="A654"/>
      <c r="AF654" t="s">
        <v>145</v>
      </c>
      <c r="AG654">
        <v>0.29043000000000002</v>
      </c>
      <c r="AH654">
        <v>3.443171</v>
      </c>
      <c r="AI654">
        <v>38257571185</v>
      </c>
      <c r="AJ654">
        <v>131727360000</v>
      </c>
    </row>
    <row r="655" spans="1:36" x14ac:dyDescent="0.25">
      <c r="A655"/>
      <c r="AF655" t="s">
        <v>146</v>
      </c>
      <c r="AG655">
        <v>0.43135899999999999</v>
      </c>
      <c r="AH655">
        <v>2.3182559999999999</v>
      </c>
      <c r="AI655">
        <v>56821747957</v>
      </c>
      <c r="AJ655">
        <v>131727360000</v>
      </c>
    </row>
    <row r="656" spans="1:36" x14ac:dyDescent="0.25">
      <c r="A656"/>
      <c r="AF656" t="s">
        <v>147</v>
      </c>
      <c r="AG656">
        <v>0.422539</v>
      </c>
      <c r="AH656">
        <v>2.3666429999999998</v>
      </c>
      <c r="AI656">
        <v>55659996311</v>
      </c>
      <c r="AJ656">
        <v>131727360000</v>
      </c>
    </row>
    <row r="657" spans="1:36" x14ac:dyDescent="0.25">
      <c r="A657"/>
      <c r="AF657" t="s">
        <v>148</v>
      </c>
      <c r="AG657">
        <v>0.42521100000000001</v>
      </c>
      <c r="AH657">
        <v>2.3517739999999998</v>
      </c>
      <c r="AI657">
        <v>56011910399</v>
      </c>
      <c r="AJ657">
        <v>131727360000</v>
      </c>
    </row>
    <row r="658" spans="1:36" x14ac:dyDescent="0.25">
      <c r="A658"/>
      <c r="AF658" t="s">
        <v>149</v>
      </c>
      <c r="AG658">
        <v>0.44283499999999998</v>
      </c>
      <c r="AH658">
        <v>2.2581769999999999</v>
      </c>
      <c r="AI658">
        <v>58333498429</v>
      </c>
      <c r="AJ658">
        <v>131727360000</v>
      </c>
    </row>
    <row r="659" spans="1:36" x14ac:dyDescent="0.25">
      <c r="A659"/>
      <c r="AF659" t="s">
        <v>176</v>
      </c>
      <c r="AG659">
        <v>0.37147599999999997</v>
      </c>
      <c r="AH659">
        <v>2.6919629999999999</v>
      </c>
      <c r="AI659">
        <v>48933578746</v>
      </c>
      <c r="AJ659">
        <v>131727360000</v>
      </c>
    </row>
    <row r="660" spans="1:36" x14ac:dyDescent="0.25">
      <c r="A660"/>
    </row>
    <row r="661" spans="1:36" x14ac:dyDescent="0.25">
      <c r="A661"/>
      <c r="AF661" t="s">
        <v>93</v>
      </c>
    </row>
    <row r="662" spans="1:36" x14ac:dyDescent="0.25">
      <c r="A662"/>
    </row>
    <row r="663" spans="1:36" x14ac:dyDescent="0.25">
      <c r="A663"/>
      <c r="AF663" t="s">
        <v>97</v>
      </c>
    </row>
    <row r="664" spans="1:36" x14ac:dyDescent="0.25">
      <c r="A664"/>
    </row>
    <row r="665" spans="1:36" x14ac:dyDescent="0.25">
      <c r="A665"/>
      <c r="AF665" t="s">
        <v>188</v>
      </c>
    </row>
    <row r="666" spans="1:36" x14ac:dyDescent="0.25">
      <c r="A666"/>
    </row>
    <row r="667" spans="1:36" x14ac:dyDescent="0.25">
      <c r="A667"/>
      <c r="AF667" t="s">
        <v>132</v>
      </c>
      <c r="AG667">
        <v>1.3076300000000001</v>
      </c>
      <c r="AH667">
        <v>0.76474200000000003</v>
      </c>
      <c r="AI667">
        <v>45794478330</v>
      </c>
      <c r="AJ667">
        <v>35020974659</v>
      </c>
    </row>
    <row r="668" spans="1:36" x14ac:dyDescent="0.25">
      <c r="A668"/>
      <c r="AF668" t="s">
        <v>115</v>
      </c>
      <c r="AG668">
        <v>1.1385080000000001</v>
      </c>
      <c r="AH668">
        <v>0.87834199999999996</v>
      </c>
      <c r="AI668">
        <v>39871662960</v>
      </c>
      <c r="AJ668">
        <v>35020974659</v>
      </c>
    </row>
    <row r="669" spans="1:36" x14ac:dyDescent="0.25">
      <c r="A669"/>
      <c r="AF669" t="s">
        <v>133</v>
      </c>
      <c r="AG669">
        <v>1.1731370000000001</v>
      </c>
      <c r="AH669">
        <v>0.85241599999999995</v>
      </c>
      <c r="AI669">
        <v>41084386795</v>
      </c>
      <c r="AJ669">
        <v>35020974659</v>
      </c>
    </row>
    <row r="670" spans="1:36" x14ac:dyDescent="0.25">
      <c r="A670"/>
      <c r="AF670" t="s">
        <v>134</v>
      </c>
      <c r="AG670">
        <v>1.2164250000000001</v>
      </c>
      <c r="AH670">
        <v>0.82208099999999995</v>
      </c>
      <c r="AI670">
        <v>42600395659</v>
      </c>
      <c r="AJ670">
        <v>35020974659</v>
      </c>
    </row>
    <row r="671" spans="1:36" x14ac:dyDescent="0.25">
      <c r="A671"/>
      <c r="AF671" t="s">
        <v>135</v>
      </c>
      <c r="AG671">
        <v>1.342338</v>
      </c>
      <c r="AH671">
        <v>0.74496899999999999</v>
      </c>
      <c r="AI671">
        <v>47009988088</v>
      </c>
      <c r="AJ671">
        <v>35020974659</v>
      </c>
    </row>
    <row r="672" spans="1:36" x14ac:dyDescent="0.25">
      <c r="A672"/>
      <c r="AF672" t="s">
        <v>136</v>
      </c>
      <c r="AG672">
        <v>1.4009720000000001</v>
      </c>
      <c r="AH672">
        <v>0.71379000000000004</v>
      </c>
      <c r="AI672">
        <v>49063402223</v>
      </c>
      <c r="AJ672">
        <v>35020974659</v>
      </c>
    </row>
    <row r="673" spans="1:36" x14ac:dyDescent="0.25">
      <c r="A673"/>
      <c r="AF673" t="s">
        <v>137</v>
      </c>
      <c r="AG673">
        <v>1.3065359999999999</v>
      </c>
      <c r="AH673">
        <v>0.76538300000000004</v>
      </c>
      <c r="AI673">
        <v>45756148016</v>
      </c>
      <c r="AJ673">
        <v>35020974659</v>
      </c>
    </row>
    <row r="674" spans="1:36" x14ac:dyDescent="0.25">
      <c r="A674"/>
      <c r="AF674" t="s">
        <v>138</v>
      </c>
      <c r="AG674">
        <v>1.301558</v>
      </c>
      <c r="AH674">
        <v>0.76831000000000005</v>
      </c>
      <c r="AI674">
        <v>45581821060</v>
      </c>
      <c r="AJ674">
        <v>35020974659</v>
      </c>
    </row>
    <row r="675" spans="1:36" x14ac:dyDescent="0.25">
      <c r="A675"/>
      <c r="AF675" t="s">
        <v>139</v>
      </c>
      <c r="AG675">
        <v>1.3065960000000001</v>
      </c>
      <c r="AH675">
        <v>0.76534800000000003</v>
      </c>
      <c r="AI675">
        <v>45758248596</v>
      </c>
      <c r="AJ675">
        <v>35020974659</v>
      </c>
    </row>
    <row r="676" spans="1:36" x14ac:dyDescent="0.25">
      <c r="A676"/>
      <c r="AF676" t="s">
        <v>140</v>
      </c>
      <c r="AG676">
        <v>1.3978809999999999</v>
      </c>
      <c r="AH676">
        <v>0.715368</v>
      </c>
      <c r="AI676">
        <v>48955169233</v>
      </c>
      <c r="AJ676">
        <v>35020974659</v>
      </c>
    </row>
    <row r="677" spans="1:36" x14ac:dyDescent="0.25">
      <c r="A677"/>
      <c r="AF677" t="s">
        <v>141</v>
      </c>
      <c r="AG677">
        <v>1.3873610000000001</v>
      </c>
      <c r="AH677">
        <v>0.72079300000000002</v>
      </c>
      <c r="AI677">
        <v>48586727266</v>
      </c>
      <c r="AJ677">
        <v>35020974659</v>
      </c>
    </row>
    <row r="678" spans="1:36" x14ac:dyDescent="0.25">
      <c r="A678"/>
      <c r="AF678" t="s">
        <v>142</v>
      </c>
      <c r="AG678">
        <v>1.211341</v>
      </c>
      <c r="AH678">
        <v>0.82553100000000001</v>
      </c>
      <c r="AI678">
        <v>42422341529</v>
      </c>
      <c r="AJ678">
        <v>35020974659</v>
      </c>
    </row>
    <row r="679" spans="1:36" x14ac:dyDescent="0.25">
      <c r="A679"/>
      <c r="AF679" t="s">
        <v>143</v>
      </c>
      <c r="AG679">
        <v>1.1196790000000001</v>
      </c>
      <c r="AH679">
        <v>0.89311300000000005</v>
      </c>
      <c r="AI679">
        <v>39212266128</v>
      </c>
      <c r="AJ679">
        <v>35020974659</v>
      </c>
    </row>
    <row r="680" spans="1:36" x14ac:dyDescent="0.25">
      <c r="A680"/>
      <c r="AF680" t="s">
        <v>144</v>
      </c>
      <c r="AG680">
        <v>0.89992000000000005</v>
      </c>
      <c r="AH680">
        <v>1.11121</v>
      </c>
      <c r="AI680">
        <v>31516068043</v>
      </c>
      <c r="AJ680">
        <v>35020974659</v>
      </c>
    </row>
    <row r="681" spans="1:36" x14ac:dyDescent="0.25">
      <c r="A681"/>
      <c r="AF681" t="s">
        <v>145</v>
      </c>
      <c r="AG681">
        <v>1.092654</v>
      </c>
      <c r="AH681">
        <v>0.91520299999999999</v>
      </c>
      <c r="AI681">
        <v>38265801363</v>
      </c>
      <c r="AJ681">
        <v>35020974659</v>
      </c>
    </row>
    <row r="682" spans="1:36" x14ac:dyDescent="0.25">
      <c r="A682"/>
      <c r="AF682" t="s">
        <v>146</v>
      </c>
      <c r="AG682">
        <v>0.92100499999999996</v>
      </c>
      <c r="AH682">
        <v>1.0857699999999999</v>
      </c>
      <c r="AI682">
        <v>32254509755</v>
      </c>
      <c r="AJ682">
        <v>35020974659</v>
      </c>
    </row>
    <row r="683" spans="1:36" x14ac:dyDescent="0.25">
      <c r="A683"/>
      <c r="AF683" t="s">
        <v>147</v>
      </c>
      <c r="AG683">
        <v>1.114628</v>
      </c>
      <c r="AH683">
        <v>0.89715999999999996</v>
      </c>
      <c r="AI683">
        <v>39035352343</v>
      </c>
      <c r="AJ683">
        <v>35020974659</v>
      </c>
    </row>
    <row r="684" spans="1:36" x14ac:dyDescent="0.25">
      <c r="A684"/>
      <c r="AF684" t="s">
        <v>148</v>
      </c>
      <c r="AG684">
        <v>0.91835900000000004</v>
      </c>
      <c r="AH684">
        <v>1.0888979999999999</v>
      </c>
      <c r="AI684">
        <v>32161840430</v>
      </c>
      <c r="AJ684">
        <v>35020974659</v>
      </c>
    </row>
    <row r="685" spans="1:36" x14ac:dyDescent="0.25">
      <c r="A685"/>
      <c r="AF685" t="s">
        <v>149</v>
      </c>
      <c r="AG685">
        <v>0.86887899999999996</v>
      </c>
      <c r="AH685">
        <v>1.150909</v>
      </c>
      <c r="AI685">
        <v>30428980837</v>
      </c>
      <c r="AJ685">
        <v>35020974659</v>
      </c>
    </row>
    <row r="686" spans="1:36" x14ac:dyDescent="0.25">
      <c r="A686"/>
      <c r="AF686" t="s">
        <v>176</v>
      </c>
      <c r="AG686">
        <v>1.1424650000000001</v>
      </c>
      <c r="AH686">
        <v>0.87529999999999997</v>
      </c>
      <c r="AI686">
        <v>40010249662</v>
      </c>
      <c r="AJ686">
        <v>35020974659</v>
      </c>
    </row>
    <row r="687" spans="1:36" x14ac:dyDescent="0.25">
      <c r="A687"/>
    </row>
    <row r="688" spans="1:36" x14ac:dyDescent="0.25">
      <c r="A688"/>
      <c r="AF688" t="s">
        <v>189</v>
      </c>
    </row>
    <row r="689" spans="1:36" x14ac:dyDescent="0.25">
      <c r="A689"/>
    </row>
    <row r="690" spans="1:36" x14ac:dyDescent="0.25">
      <c r="A690"/>
      <c r="AF690" t="s">
        <v>132</v>
      </c>
      <c r="AG690">
        <v>1.0086219999999999</v>
      </c>
      <c r="AH690">
        <v>0.991452</v>
      </c>
      <c r="AI690">
        <v>35322941115</v>
      </c>
      <c r="AJ690">
        <v>35020997771</v>
      </c>
    </row>
    <row r="691" spans="1:36" x14ac:dyDescent="0.25">
      <c r="A691"/>
      <c r="AF691" t="s">
        <v>115</v>
      </c>
      <c r="AG691">
        <v>0.90524700000000002</v>
      </c>
      <c r="AH691">
        <v>1.104671</v>
      </c>
      <c r="AI691">
        <v>31702657182</v>
      </c>
      <c r="AJ691">
        <v>35020997771</v>
      </c>
    </row>
    <row r="692" spans="1:36" x14ac:dyDescent="0.25">
      <c r="A692"/>
      <c r="AF692" t="s">
        <v>133</v>
      </c>
      <c r="AG692">
        <v>0.903165</v>
      </c>
      <c r="AH692">
        <v>1.107218</v>
      </c>
      <c r="AI692">
        <v>31629725481</v>
      </c>
      <c r="AJ692">
        <v>35020997771</v>
      </c>
    </row>
    <row r="693" spans="1:36" x14ac:dyDescent="0.25">
      <c r="A693"/>
      <c r="AF693" t="s">
        <v>134</v>
      </c>
      <c r="AG693">
        <v>0.97201300000000002</v>
      </c>
      <c r="AH693">
        <v>1.0287919999999999</v>
      </c>
      <c r="AI693">
        <v>34040877144</v>
      </c>
      <c r="AJ693">
        <v>35020997771</v>
      </c>
    </row>
    <row r="694" spans="1:36" x14ac:dyDescent="0.25">
      <c r="A694"/>
      <c r="AF694" t="s">
        <v>135</v>
      </c>
      <c r="AG694">
        <v>1.0153639999999999</v>
      </c>
      <c r="AH694">
        <v>0.98486799999999997</v>
      </c>
      <c r="AI694">
        <v>35559060469</v>
      </c>
      <c r="AJ694">
        <v>35020997771</v>
      </c>
    </row>
    <row r="695" spans="1:36" x14ac:dyDescent="0.25">
      <c r="A695"/>
      <c r="AF695" t="s">
        <v>136</v>
      </c>
      <c r="AG695">
        <v>1.1087499999999999</v>
      </c>
      <c r="AH695">
        <v>0.90191699999999997</v>
      </c>
      <c r="AI695">
        <v>38829515850</v>
      </c>
      <c r="AJ695">
        <v>35020997771</v>
      </c>
    </row>
    <row r="696" spans="1:36" x14ac:dyDescent="0.25">
      <c r="A696"/>
      <c r="AF696" t="s">
        <v>137</v>
      </c>
      <c r="AG696">
        <v>1.106322</v>
      </c>
      <c r="AH696">
        <v>0.90389600000000003</v>
      </c>
      <c r="AI696">
        <v>38744491801</v>
      </c>
      <c r="AJ696">
        <v>35020997771</v>
      </c>
    </row>
    <row r="697" spans="1:36" x14ac:dyDescent="0.25">
      <c r="A697"/>
      <c r="AF697" t="s">
        <v>138</v>
      </c>
      <c r="AG697">
        <v>1.152107</v>
      </c>
      <c r="AH697">
        <v>0.86797500000000005</v>
      </c>
      <c r="AI697">
        <v>40347920500</v>
      </c>
      <c r="AJ697">
        <v>35020997771</v>
      </c>
    </row>
    <row r="698" spans="1:36" x14ac:dyDescent="0.25">
      <c r="A698"/>
      <c r="AF698" t="s">
        <v>139</v>
      </c>
      <c r="AG698">
        <v>1.1073489999999999</v>
      </c>
      <c r="AH698">
        <v>0.90305800000000003</v>
      </c>
      <c r="AI698">
        <v>38780472601</v>
      </c>
      <c r="AJ698">
        <v>35020997771</v>
      </c>
    </row>
    <row r="699" spans="1:36" x14ac:dyDescent="0.25">
      <c r="A699"/>
      <c r="AF699" t="s">
        <v>140</v>
      </c>
      <c r="AG699">
        <v>1.143224</v>
      </c>
      <c r="AH699">
        <v>0.87471900000000002</v>
      </c>
      <c r="AI699">
        <v>40036856673</v>
      </c>
      <c r="AJ699">
        <v>35020997771</v>
      </c>
    </row>
    <row r="700" spans="1:36" x14ac:dyDescent="0.25">
      <c r="A700"/>
      <c r="AF700" t="s">
        <v>141</v>
      </c>
      <c r="AG700">
        <v>1.1546749999999999</v>
      </c>
      <c r="AH700">
        <v>0.86604499999999995</v>
      </c>
      <c r="AI700">
        <v>40437859869</v>
      </c>
      <c r="AJ700">
        <v>35020997771</v>
      </c>
    </row>
    <row r="701" spans="1:36" x14ac:dyDescent="0.25">
      <c r="A701"/>
      <c r="AF701" t="s">
        <v>142</v>
      </c>
      <c r="AG701">
        <v>1.0331140000000001</v>
      </c>
      <c r="AH701">
        <v>0.967947</v>
      </c>
      <c r="AI701">
        <v>36180695792</v>
      </c>
      <c r="AJ701">
        <v>35020997771</v>
      </c>
    </row>
    <row r="702" spans="1:36" x14ac:dyDescent="0.25">
      <c r="A702"/>
      <c r="AF702" t="s">
        <v>143</v>
      </c>
      <c r="AG702">
        <v>0.98424100000000003</v>
      </c>
      <c r="AH702">
        <v>1.0160119999999999</v>
      </c>
      <c r="AI702">
        <v>34469091831</v>
      </c>
      <c r="AJ702">
        <v>35020997771</v>
      </c>
    </row>
    <row r="703" spans="1:36" x14ac:dyDescent="0.25">
      <c r="A703"/>
      <c r="AF703" t="s">
        <v>144</v>
      </c>
      <c r="AG703">
        <v>0.90905199999999997</v>
      </c>
      <c r="AH703">
        <v>1.100047</v>
      </c>
      <c r="AI703">
        <v>31835901540</v>
      </c>
      <c r="AJ703">
        <v>35020997771</v>
      </c>
    </row>
    <row r="704" spans="1:36" x14ac:dyDescent="0.25">
      <c r="A704"/>
      <c r="AF704" t="s">
        <v>145</v>
      </c>
      <c r="AG704">
        <v>1.008051</v>
      </c>
      <c r="AH704">
        <v>0.99201300000000003</v>
      </c>
      <c r="AI704">
        <v>35302948106</v>
      </c>
      <c r="AJ704">
        <v>35020997771</v>
      </c>
    </row>
    <row r="705" spans="1:36" x14ac:dyDescent="0.25">
      <c r="A705"/>
      <c r="AF705" t="s">
        <v>146</v>
      </c>
      <c r="AG705">
        <v>0.90193599999999996</v>
      </c>
      <c r="AH705">
        <v>1.108727</v>
      </c>
      <c r="AI705">
        <v>31586687088</v>
      </c>
      <c r="AJ705">
        <v>35020997771</v>
      </c>
    </row>
    <row r="706" spans="1:36" x14ac:dyDescent="0.25">
      <c r="A706"/>
      <c r="AF706" t="s">
        <v>147</v>
      </c>
      <c r="AG706">
        <v>1.0166360000000001</v>
      </c>
      <c r="AH706">
        <v>0.98363599999999995</v>
      </c>
      <c r="AI706">
        <v>35603623560</v>
      </c>
      <c r="AJ706">
        <v>35020997771</v>
      </c>
    </row>
    <row r="707" spans="1:36" x14ac:dyDescent="0.25">
      <c r="A707"/>
      <c r="AF707" t="s">
        <v>148</v>
      </c>
      <c r="AG707">
        <v>0.88972799999999996</v>
      </c>
      <c r="AH707">
        <v>1.1239380000000001</v>
      </c>
      <c r="AI707">
        <v>31159177217</v>
      </c>
      <c r="AJ707">
        <v>35020997771</v>
      </c>
    </row>
    <row r="708" spans="1:36" x14ac:dyDescent="0.25">
      <c r="A708"/>
      <c r="AF708" t="s">
        <v>149</v>
      </c>
      <c r="AG708">
        <v>0.89443899999999998</v>
      </c>
      <c r="AH708">
        <v>1.1180190000000001</v>
      </c>
      <c r="AI708">
        <v>31324155400</v>
      </c>
      <c r="AJ708">
        <v>35020997771</v>
      </c>
    </row>
    <row r="709" spans="1:36" x14ac:dyDescent="0.25">
      <c r="A709"/>
      <c r="AF709" t="s">
        <v>176</v>
      </c>
      <c r="AG709">
        <v>1.0336419999999999</v>
      </c>
      <c r="AH709">
        <v>0.96745300000000001</v>
      </c>
      <c r="AI709">
        <v>36199169394</v>
      </c>
      <c r="AJ709">
        <v>35020997771</v>
      </c>
    </row>
    <row r="710" spans="1:36" x14ac:dyDescent="0.25">
      <c r="A710"/>
    </row>
    <row r="711" spans="1:36" x14ac:dyDescent="0.25">
      <c r="A711"/>
      <c r="AF711" t="s">
        <v>97</v>
      </c>
    </row>
    <row r="712" spans="1:36" x14ac:dyDescent="0.25">
      <c r="A712"/>
    </row>
    <row r="713" spans="1:36" x14ac:dyDescent="0.25">
      <c r="A713"/>
      <c r="AF713" t="s">
        <v>207</v>
      </c>
    </row>
    <row r="714" spans="1:36" x14ac:dyDescent="0.25">
      <c r="A714"/>
    </row>
    <row r="715" spans="1:36" x14ac:dyDescent="0.25">
      <c r="A715"/>
      <c r="AF715" t="s">
        <v>132</v>
      </c>
      <c r="AG715">
        <v>0.45650400000000002</v>
      </c>
      <c r="AH715">
        <v>2.1905619999999999</v>
      </c>
      <c r="AI715">
        <v>25523399623</v>
      </c>
      <c r="AJ715">
        <v>55910584134</v>
      </c>
    </row>
    <row r="716" spans="1:36" x14ac:dyDescent="0.25">
      <c r="A716"/>
      <c r="AF716" t="s">
        <v>115</v>
      </c>
      <c r="AG716">
        <v>0.57535899999999995</v>
      </c>
      <c r="AH716">
        <v>1.7380450000000001</v>
      </c>
      <c r="AI716">
        <v>32168671445</v>
      </c>
      <c r="AJ716">
        <v>55910584134</v>
      </c>
    </row>
    <row r="717" spans="1:36" x14ac:dyDescent="0.25">
      <c r="A717"/>
      <c r="AF717" t="s">
        <v>133</v>
      </c>
      <c r="AG717">
        <v>0.47856399999999999</v>
      </c>
      <c r="AH717">
        <v>2.0895830000000002</v>
      </c>
      <c r="AI717">
        <v>26756811314</v>
      </c>
      <c r="AJ717">
        <v>55910584134</v>
      </c>
    </row>
    <row r="718" spans="1:36" x14ac:dyDescent="0.25">
      <c r="A718"/>
      <c r="AF718" t="s">
        <v>134</v>
      </c>
      <c r="AG718">
        <v>0.442382</v>
      </c>
      <c r="AH718">
        <v>2.2604890000000002</v>
      </c>
      <c r="AI718">
        <v>24733850273</v>
      </c>
      <c r="AJ718">
        <v>55910584134</v>
      </c>
    </row>
    <row r="719" spans="1:36" x14ac:dyDescent="0.25">
      <c r="A719"/>
      <c r="AF719" t="s">
        <v>135</v>
      </c>
      <c r="AG719">
        <v>0.56686499999999995</v>
      </c>
      <c r="AH719">
        <v>1.7640880000000001</v>
      </c>
      <c r="AI719">
        <v>31693769485</v>
      </c>
      <c r="AJ719">
        <v>55910584134</v>
      </c>
    </row>
    <row r="720" spans="1:36" x14ac:dyDescent="0.25">
      <c r="A720"/>
      <c r="AF720" t="s">
        <v>136</v>
      </c>
      <c r="AG720">
        <v>0.41823100000000002</v>
      </c>
      <c r="AH720">
        <v>2.391022</v>
      </c>
      <c r="AI720">
        <v>23383553540</v>
      </c>
      <c r="AJ720">
        <v>55910584134</v>
      </c>
    </row>
    <row r="721" spans="1:36" x14ac:dyDescent="0.25">
      <c r="A721"/>
      <c r="AF721" t="s">
        <v>137</v>
      </c>
      <c r="AG721">
        <v>0.465943</v>
      </c>
      <c r="AH721">
        <v>2.1461860000000001</v>
      </c>
      <c r="AI721">
        <v>26051140611</v>
      </c>
      <c r="AJ721">
        <v>55910584134</v>
      </c>
    </row>
    <row r="722" spans="1:36" x14ac:dyDescent="0.25">
      <c r="A722"/>
      <c r="AF722" t="s">
        <v>138</v>
      </c>
      <c r="AG722">
        <v>0.426759</v>
      </c>
      <c r="AH722">
        <v>2.343242</v>
      </c>
      <c r="AI722">
        <v>23860356664</v>
      </c>
      <c r="AJ722">
        <v>55910584134</v>
      </c>
    </row>
    <row r="723" spans="1:36" x14ac:dyDescent="0.25">
      <c r="A723"/>
      <c r="AF723" t="s">
        <v>139</v>
      </c>
      <c r="AG723">
        <v>0.86009800000000003</v>
      </c>
      <c r="AH723">
        <v>1.1626590000000001</v>
      </c>
      <c r="AI723">
        <v>48088559081</v>
      </c>
      <c r="AJ723">
        <v>55910584134</v>
      </c>
    </row>
    <row r="724" spans="1:36" x14ac:dyDescent="0.25">
      <c r="A724"/>
      <c r="AF724" t="s">
        <v>140</v>
      </c>
      <c r="AG724">
        <v>0.43489499999999998</v>
      </c>
      <c r="AH724">
        <v>2.2994059999999998</v>
      </c>
      <c r="AI724">
        <v>24315230897</v>
      </c>
      <c r="AJ724">
        <v>55910584134</v>
      </c>
    </row>
    <row r="725" spans="1:36" x14ac:dyDescent="0.25">
      <c r="A725"/>
      <c r="AF725" t="s">
        <v>141</v>
      </c>
      <c r="AG725">
        <v>0.417877</v>
      </c>
      <c r="AH725">
        <v>2.393049</v>
      </c>
      <c r="AI725">
        <v>23363741214</v>
      </c>
      <c r="AJ725">
        <v>55910584134</v>
      </c>
    </row>
    <row r="726" spans="1:36" x14ac:dyDescent="0.25">
      <c r="A726"/>
      <c r="AF726" t="s">
        <v>142</v>
      </c>
      <c r="AG726">
        <v>0.57789699999999999</v>
      </c>
      <c r="AH726">
        <v>1.730413</v>
      </c>
      <c r="AI726">
        <v>32310539790</v>
      </c>
      <c r="AJ726">
        <v>55910584134</v>
      </c>
    </row>
    <row r="727" spans="1:36" x14ac:dyDescent="0.25">
      <c r="A727"/>
      <c r="AF727" t="s">
        <v>143</v>
      </c>
      <c r="AG727">
        <v>0.61921199999999998</v>
      </c>
      <c r="AH727">
        <v>1.6149560000000001</v>
      </c>
      <c r="AI727">
        <v>34620497982</v>
      </c>
      <c r="AJ727">
        <v>55910584134</v>
      </c>
    </row>
    <row r="728" spans="1:36" x14ac:dyDescent="0.25">
      <c r="A728"/>
      <c r="AF728" t="s">
        <v>144</v>
      </c>
      <c r="AG728">
        <v>0.89100800000000002</v>
      </c>
      <c r="AH728">
        <v>1.1223240000000001</v>
      </c>
      <c r="AI728">
        <v>49816791298</v>
      </c>
      <c r="AJ728">
        <v>55910584134</v>
      </c>
    </row>
    <row r="729" spans="1:36" x14ac:dyDescent="0.25">
      <c r="A729"/>
      <c r="AF729" t="s">
        <v>145</v>
      </c>
      <c r="AG729">
        <v>0.51930699999999996</v>
      </c>
      <c r="AH729">
        <v>1.925643</v>
      </c>
      <c r="AI729">
        <v>29034758075</v>
      </c>
      <c r="AJ729">
        <v>55910584134</v>
      </c>
    </row>
    <row r="730" spans="1:36" x14ac:dyDescent="0.25">
      <c r="A730"/>
      <c r="AF730" t="s">
        <v>146</v>
      </c>
      <c r="AG730">
        <v>0.47569800000000001</v>
      </c>
      <c r="AH730">
        <v>2.102176</v>
      </c>
      <c r="AI730">
        <v>26596526549</v>
      </c>
      <c r="AJ730">
        <v>55910584134</v>
      </c>
    </row>
    <row r="731" spans="1:36" x14ac:dyDescent="0.25">
      <c r="A731"/>
      <c r="AF731" t="s">
        <v>147</v>
      </c>
      <c r="AG731">
        <v>0.463231</v>
      </c>
      <c r="AH731">
        <v>2.1587499999999999</v>
      </c>
      <c r="AI731">
        <v>25899522395</v>
      </c>
      <c r="AJ731">
        <v>55910584134</v>
      </c>
    </row>
    <row r="732" spans="1:36" x14ac:dyDescent="0.25">
      <c r="A732"/>
      <c r="AF732" t="s">
        <v>148</v>
      </c>
      <c r="AG732">
        <v>0.50333000000000006</v>
      </c>
      <c r="AH732">
        <v>1.9867699999999999</v>
      </c>
      <c r="AI732">
        <v>28141453638</v>
      </c>
      <c r="AJ732">
        <v>55910584134</v>
      </c>
    </row>
    <row r="733" spans="1:36" x14ac:dyDescent="0.25">
      <c r="A733"/>
      <c r="AF733" t="s">
        <v>149</v>
      </c>
      <c r="AG733">
        <v>0.49196899999999999</v>
      </c>
      <c r="AH733">
        <v>2.0326499999999998</v>
      </c>
      <c r="AI733">
        <v>27506246910</v>
      </c>
      <c r="AJ733">
        <v>55910584134</v>
      </c>
    </row>
    <row r="734" spans="1:36" x14ac:dyDescent="0.25">
      <c r="A734"/>
      <c r="AF734" t="s">
        <v>176</v>
      </c>
      <c r="AG734">
        <v>0.57785299999999995</v>
      </c>
      <c r="AH734">
        <v>1.7305440000000001</v>
      </c>
      <c r="AI734">
        <v>32308096574</v>
      </c>
      <c r="AJ734">
        <v>55910584134</v>
      </c>
    </row>
    <row r="735" spans="1:36" x14ac:dyDescent="0.25">
      <c r="A735"/>
    </row>
    <row r="736" spans="1:36" x14ac:dyDescent="0.25">
      <c r="A736"/>
      <c r="AF736" t="s">
        <v>208</v>
      </c>
    </row>
    <row r="737" spans="1:36" x14ac:dyDescent="0.25">
      <c r="A737"/>
    </row>
    <row r="738" spans="1:36" x14ac:dyDescent="0.25">
      <c r="A738"/>
      <c r="AF738" t="s">
        <v>132</v>
      </c>
      <c r="AG738">
        <v>0.65778199999999998</v>
      </c>
      <c r="AH738">
        <v>1.5202599999999999</v>
      </c>
      <c r="AI738">
        <v>36776981650</v>
      </c>
      <c r="AJ738">
        <v>55910579403</v>
      </c>
    </row>
    <row r="739" spans="1:36" x14ac:dyDescent="0.25">
      <c r="A739"/>
      <c r="AF739" t="s">
        <v>115</v>
      </c>
      <c r="AG739">
        <v>0.64723200000000003</v>
      </c>
      <c r="AH739">
        <v>1.5450410000000001</v>
      </c>
      <c r="AI739">
        <v>36187127746</v>
      </c>
      <c r="AJ739">
        <v>55910579403</v>
      </c>
    </row>
    <row r="740" spans="1:36" x14ac:dyDescent="0.25">
      <c r="A740"/>
      <c r="AF740" t="s">
        <v>133</v>
      </c>
      <c r="AG740">
        <v>0.61472199999999999</v>
      </c>
      <c r="AH740">
        <v>1.6267510000000001</v>
      </c>
      <c r="AI740">
        <v>34369465510</v>
      </c>
      <c r="AJ740">
        <v>55910579403</v>
      </c>
    </row>
    <row r="741" spans="1:36" x14ac:dyDescent="0.25">
      <c r="A741"/>
      <c r="AF741" t="s">
        <v>134</v>
      </c>
      <c r="AG741">
        <v>0.60813899999999999</v>
      </c>
      <c r="AH741">
        <v>1.644361</v>
      </c>
      <c r="AI741">
        <v>34001401248</v>
      </c>
      <c r="AJ741">
        <v>55910579403</v>
      </c>
    </row>
    <row r="742" spans="1:36" x14ac:dyDescent="0.25">
      <c r="A742"/>
      <c r="AF742" t="s">
        <v>135</v>
      </c>
      <c r="AG742">
        <v>0.653748</v>
      </c>
      <c r="AH742">
        <v>1.529641</v>
      </c>
      <c r="AI742">
        <v>36551450638</v>
      </c>
      <c r="AJ742">
        <v>55910579403</v>
      </c>
    </row>
    <row r="743" spans="1:36" x14ac:dyDescent="0.25">
      <c r="A743"/>
      <c r="AF743" t="s">
        <v>136</v>
      </c>
      <c r="AG743">
        <v>0.61053900000000005</v>
      </c>
      <c r="AH743">
        <v>1.637896</v>
      </c>
      <c r="AI743">
        <v>34135601682</v>
      </c>
      <c r="AJ743">
        <v>55910579403</v>
      </c>
    </row>
    <row r="744" spans="1:36" x14ac:dyDescent="0.25">
      <c r="A744"/>
      <c r="AF744" t="s">
        <v>137</v>
      </c>
      <c r="AG744">
        <v>0.62164799999999998</v>
      </c>
      <c r="AH744">
        <v>1.6086279999999999</v>
      </c>
      <c r="AI744">
        <v>34756692667</v>
      </c>
      <c r="AJ744">
        <v>55910579403</v>
      </c>
    </row>
    <row r="745" spans="1:36" x14ac:dyDescent="0.25">
      <c r="A745"/>
      <c r="AF745" t="s">
        <v>138</v>
      </c>
      <c r="AG745">
        <v>0.61565700000000001</v>
      </c>
      <c r="AH745">
        <v>1.6242799999999999</v>
      </c>
      <c r="AI745">
        <v>34421752668</v>
      </c>
      <c r="AJ745">
        <v>55910579403</v>
      </c>
    </row>
    <row r="746" spans="1:36" x14ac:dyDescent="0.25">
      <c r="A746"/>
      <c r="AF746" t="s">
        <v>139</v>
      </c>
      <c r="AG746">
        <v>0.65798800000000002</v>
      </c>
      <c r="AH746">
        <v>1.5197860000000001</v>
      </c>
      <c r="AI746">
        <v>36788465821</v>
      </c>
      <c r="AJ746">
        <v>55910579403</v>
      </c>
    </row>
    <row r="747" spans="1:36" x14ac:dyDescent="0.25">
      <c r="A747"/>
      <c r="AF747" t="s">
        <v>140</v>
      </c>
      <c r="AG747">
        <v>0.63960899999999998</v>
      </c>
      <c r="AH747">
        <v>1.563456</v>
      </c>
      <c r="AI747">
        <v>35760883005</v>
      </c>
      <c r="AJ747">
        <v>55910579403</v>
      </c>
    </row>
    <row r="748" spans="1:36" x14ac:dyDescent="0.25">
      <c r="A748"/>
      <c r="AF748" t="s">
        <v>141</v>
      </c>
      <c r="AG748">
        <v>0.60878399999999999</v>
      </c>
      <c r="AH748">
        <v>1.6426190000000001</v>
      </c>
      <c r="AI748">
        <v>34037451363</v>
      </c>
      <c r="AJ748">
        <v>55910579403</v>
      </c>
    </row>
    <row r="749" spans="1:36" x14ac:dyDescent="0.25">
      <c r="A749"/>
      <c r="AF749" t="s">
        <v>142</v>
      </c>
      <c r="AG749">
        <v>0.66178599999999999</v>
      </c>
      <c r="AH749">
        <v>1.511063</v>
      </c>
      <c r="AI749">
        <v>37000834483</v>
      </c>
      <c r="AJ749">
        <v>55910579403</v>
      </c>
    </row>
    <row r="750" spans="1:36" x14ac:dyDescent="0.25">
      <c r="A750"/>
      <c r="AF750" t="s">
        <v>143</v>
      </c>
      <c r="AG750">
        <v>0.69169099999999994</v>
      </c>
      <c r="AH750">
        <v>1.4457329999999999</v>
      </c>
      <c r="AI750">
        <v>38672820592</v>
      </c>
      <c r="AJ750">
        <v>55910579403</v>
      </c>
    </row>
    <row r="751" spans="1:36" x14ac:dyDescent="0.25">
      <c r="A751"/>
      <c r="AF751" t="s">
        <v>144</v>
      </c>
      <c r="AG751">
        <v>0.65654000000000001</v>
      </c>
      <c r="AH751">
        <v>1.523136</v>
      </c>
      <c r="AI751">
        <v>36707548951</v>
      </c>
      <c r="AJ751">
        <v>55910579403</v>
      </c>
    </row>
    <row r="752" spans="1:36" x14ac:dyDescent="0.25">
      <c r="A752"/>
      <c r="AF752" t="s">
        <v>145</v>
      </c>
      <c r="AG752">
        <v>0.67211799999999999</v>
      </c>
      <c r="AH752">
        <v>1.4878340000000001</v>
      </c>
      <c r="AI752">
        <v>37578500472</v>
      </c>
      <c r="AJ752">
        <v>55910579403</v>
      </c>
    </row>
    <row r="753" spans="1:36" x14ac:dyDescent="0.25">
      <c r="A753"/>
      <c r="AF753" t="s">
        <v>146</v>
      </c>
      <c r="AG753">
        <v>0.59057700000000002</v>
      </c>
      <c r="AH753">
        <v>1.6932609999999999</v>
      </c>
      <c r="AI753">
        <v>33019475999</v>
      </c>
      <c r="AJ753">
        <v>55910579403</v>
      </c>
    </row>
    <row r="754" spans="1:36" x14ac:dyDescent="0.25">
      <c r="A754"/>
      <c r="AF754" t="s">
        <v>147</v>
      </c>
      <c r="AG754">
        <v>0.62433099999999997</v>
      </c>
      <c r="AH754">
        <v>1.6017140000000001</v>
      </c>
      <c r="AI754">
        <v>34906722623</v>
      </c>
      <c r="AJ754">
        <v>55910579403</v>
      </c>
    </row>
    <row r="755" spans="1:36" x14ac:dyDescent="0.25">
      <c r="A755"/>
      <c r="AF755" t="s">
        <v>148</v>
      </c>
      <c r="AG755">
        <v>0.58499500000000004</v>
      </c>
      <c r="AH755">
        <v>1.709417</v>
      </c>
      <c r="AI755">
        <v>32707391128</v>
      </c>
      <c r="AJ755">
        <v>55910579403</v>
      </c>
    </row>
    <row r="756" spans="1:36" x14ac:dyDescent="0.25">
      <c r="A756"/>
      <c r="AF756" t="s">
        <v>149</v>
      </c>
      <c r="AG756">
        <v>0.606985</v>
      </c>
      <c r="AH756">
        <v>1.6474880000000001</v>
      </c>
      <c r="AI756">
        <v>33936855850</v>
      </c>
      <c r="AJ756">
        <v>55910579403</v>
      </c>
    </row>
    <row r="757" spans="1:36" x14ac:dyDescent="0.25">
      <c r="A757"/>
      <c r="AF757" t="s">
        <v>176</v>
      </c>
      <c r="AG757">
        <v>0.64295800000000003</v>
      </c>
      <c r="AH757">
        <v>1.5553110000000001</v>
      </c>
      <c r="AI757">
        <v>35948166012</v>
      </c>
      <c r="AJ757">
        <v>55910579403</v>
      </c>
    </row>
    <row r="758" spans="1:36" x14ac:dyDescent="0.25">
      <c r="A758"/>
    </row>
    <row r="759" spans="1:36" x14ac:dyDescent="0.25">
      <c r="A759"/>
      <c r="AF759" t="s">
        <v>97</v>
      </c>
    </row>
    <row r="760" spans="1:36" x14ac:dyDescent="0.25">
      <c r="A760"/>
    </row>
    <row r="761" spans="1:36" x14ac:dyDescent="0.25">
      <c r="A761"/>
      <c r="AF761" t="s">
        <v>190</v>
      </c>
    </row>
    <row r="762" spans="1:36" x14ac:dyDescent="0.25">
      <c r="A762"/>
    </row>
    <row r="763" spans="1:36" x14ac:dyDescent="0.25">
      <c r="A763"/>
      <c r="AF763" t="s">
        <v>132</v>
      </c>
      <c r="AG763">
        <v>0.56979299999999999</v>
      </c>
      <c r="AH763">
        <v>1.755023</v>
      </c>
      <c r="AI763">
        <v>36548663783</v>
      </c>
      <c r="AJ763">
        <v>64143736188</v>
      </c>
    </row>
    <row r="764" spans="1:36" x14ac:dyDescent="0.25">
      <c r="A764"/>
      <c r="AF764" t="s">
        <v>115</v>
      </c>
      <c r="AG764">
        <v>0.61211700000000002</v>
      </c>
      <c r="AH764">
        <v>1.6336740000000001</v>
      </c>
      <c r="AI764">
        <v>39263486244</v>
      </c>
      <c r="AJ764">
        <v>64143736188</v>
      </c>
    </row>
    <row r="765" spans="1:36" x14ac:dyDescent="0.25">
      <c r="A765"/>
      <c r="AF765" t="s">
        <v>133</v>
      </c>
      <c r="AG765">
        <v>0.60042799999999996</v>
      </c>
      <c r="AH765">
        <v>1.6654789999999999</v>
      </c>
      <c r="AI765">
        <v>38513679182</v>
      </c>
      <c r="AJ765">
        <v>64143736188</v>
      </c>
    </row>
    <row r="766" spans="1:36" x14ac:dyDescent="0.25">
      <c r="A766"/>
      <c r="AF766" t="s">
        <v>134</v>
      </c>
      <c r="AG766">
        <v>0.56537400000000004</v>
      </c>
      <c r="AH766">
        <v>1.76874</v>
      </c>
      <c r="AI766">
        <v>36265222958</v>
      </c>
      <c r="AJ766">
        <v>64143736188</v>
      </c>
    </row>
    <row r="767" spans="1:36" x14ac:dyDescent="0.25">
      <c r="A767"/>
      <c r="AF767" t="s">
        <v>135</v>
      </c>
      <c r="AG767">
        <v>0.50522800000000001</v>
      </c>
      <c r="AH767">
        <v>1.979304</v>
      </c>
      <c r="AI767">
        <v>32407221173</v>
      </c>
      <c r="AJ767">
        <v>64143736188</v>
      </c>
    </row>
    <row r="768" spans="1:36" x14ac:dyDescent="0.25">
      <c r="A768"/>
      <c r="AF768" t="s">
        <v>136</v>
      </c>
      <c r="AG768">
        <v>0.59795299999999996</v>
      </c>
      <c r="AH768">
        <v>1.6723710000000001</v>
      </c>
      <c r="AI768">
        <v>38354958034</v>
      </c>
      <c r="AJ768">
        <v>64143736188</v>
      </c>
    </row>
    <row r="769" spans="1:36" x14ac:dyDescent="0.25">
      <c r="A769"/>
      <c r="AF769" t="s">
        <v>137</v>
      </c>
      <c r="AG769">
        <v>0.58262199999999997</v>
      </c>
      <c r="AH769">
        <v>1.716378</v>
      </c>
      <c r="AI769">
        <v>37371574807</v>
      </c>
      <c r="AJ769">
        <v>64143736188</v>
      </c>
    </row>
    <row r="770" spans="1:36" x14ac:dyDescent="0.25">
      <c r="A770"/>
      <c r="AF770" t="s">
        <v>138</v>
      </c>
      <c r="AG770">
        <v>0.63787799999999995</v>
      </c>
      <c r="AH770">
        <v>1.567698</v>
      </c>
      <c r="AI770">
        <v>40915876154</v>
      </c>
      <c r="AJ770">
        <v>64143736188</v>
      </c>
    </row>
    <row r="771" spans="1:36" x14ac:dyDescent="0.25">
      <c r="A771"/>
      <c r="AF771" t="s">
        <v>139</v>
      </c>
      <c r="AG771">
        <v>0.76633200000000001</v>
      </c>
      <c r="AH771">
        <v>1.3049170000000001</v>
      </c>
      <c r="AI771">
        <v>49155425730</v>
      </c>
      <c r="AJ771">
        <v>64143736188</v>
      </c>
    </row>
    <row r="772" spans="1:36" x14ac:dyDescent="0.25">
      <c r="A772"/>
      <c r="AF772" t="s">
        <v>140</v>
      </c>
      <c r="AG772">
        <v>0.53457500000000002</v>
      </c>
      <c r="AH772">
        <v>1.870644</v>
      </c>
      <c r="AI772">
        <v>34289661858</v>
      </c>
      <c r="AJ772">
        <v>64143736188</v>
      </c>
    </row>
    <row r="773" spans="1:36" x14ac:dyDescent="0.25">
      <c r="A773"/>
      <c r="AF773" t="s">
        <v>141</v>
      </c>
      <c r="AG773">
        <v>0.56716599999999995</v>
      </c>
      <c r="AH773">
        <v>1.7631509999999999</v>
      </c>
      <c r="AI773">
        <v>36380177672</v>
      </c>
      <c r="AJ773">
        <v>64143736188</v>
      </c>
    </row>
    <row r="774" spans="1:36" x14ac:dyDescent="0.25">
      <c r="A774"/>
      <c r="AF774" t="s">
        <v>142</v>
      </c>
      <c r="AG774">
        <v>0.49933100000000002</v>
      </c>
      <c r="AH774">
        <v>2.0026809999999999</v>
      </c>
      <c r="AI774">
        <v>32028929313</v>
      </c>
      <c r="AJ774">
        <v>64143736188</v>
      </c>
    </row>
    <row r="775" spans="1:36" x14ac:dyDescent="0.25">
      <c r="A775"/>
      <c r="AF775" t="s">
        <v>143</v>
      </c>
      <c r="AG775">
        <v>0.51874900000000002</v>
      </c>
      <c r="AH775">
        <v>1.927713</v>
      </c>
      <c r="AI775">
        <v>33274527236</v>
      </c>
      <c r="AJ775">
        <v>64143736188</v>
      </c>
    </row>
    <row r="776" spans="1:36" x14ac:dyDescent="0.25">
      <c r="A776"/>
      <c r="AF776" t="s">
        <v>144</v>
      </c>
      <c r="AG776">
        <v>0.765648</v>
      </c>
      <c r="AH776">
        <v>1.3060830000000001</v>
      </c>
      <c r="AI776">
        <v>49111525888</v>
      </c>
      <c r="AJ776">
        <v>64143736188</v>
      </c>
    </row>
    <row r="777" spans="1:36" x14ac:dyDescent="0.25">
      <c r="A777"/>
      <c r="AF777" t="s">
        <v>145</v>
      </c>
      <c r="AG777">
        <v>0.60534399999999999</v>
      </c>
      <c r="AH777">
        <v>1.651953</v>
      </c>
      <c r="AI777">
        <v>38829034269</v>
      </c>
      <c r="AJ777">
        <v>64143736188</v>
      </c>
    </row>
    <row r="778" spans="1:36" x14ac:dyDescent="0.25">
      <c r="A778"/>
      <c r="AF778" t="s">
        <v>146</v>
      </c>
      <c r="AG778">
        <v>0.58604500000000004</v>
      </c>
      <c r="AH778">
        <v>1.706353</v>
      </c>
      <c r="AI778">
        <v>37591130176</v>
      </c>
      <c r="AJ778">
        <v>64143736188</v>
      </c>
    </row>
    <row r="779" spans="1:36" x14ac:dyDescent="0.25">
      <c r="A779"/>
      <c r="AF779" t="s">
        <v>147</v>
      </c>
      <c r="AG779">
        <v>0.59553299999999998</v>
      </c>
      <c r="AH779">
        <v>1.679168</v>
      </c>
      <c r="AI779">
        <v>38199721252</v>
      </c>
      <c r="AJ779">
        <v>64143736188</v>
      </c>
    </row>
    <row r="780" spans="1:36" x14ac:dyDescent="0.25">
      <c r="A780"/>
      <c r="AF780" t="s">
        <v>148</v>
      </c>
      <c r="AG780">
        <v>0.59707600000000005</v>
      </c>
      <c r="AH780">
        <v>1.674828</v>
      </c>
      <c r="AI780">
        <v>38298708618</v>
      </c>
      <c r="AJ780">
        <v>64143736188</v>
      </c>
    </row>
    <row r="781" spans="1:36" x14ac:dyDescent="0.25">
      <c r="A781"/>
      <c r="AF781" t="s">
        <v>149</v>
      </c>
      <c r="AG781">
        <v>0.62705900000000003</v>
      </c>
      <c r="AH781">
        <v>1.5947450000000001</v>
      </c>
      <c r="AI781">
        <v>40221936604</v>
      </c>
      <c r="AJ781">
        <v>64143736188</v>
      </c>
    </row>
    <row r="782" spans="1:36" x14ac:dyDescent="0.25">
      <c r="A782"/>
      <c r="AF782" t="s">
        <v>176</v>
      </c>
      <c r="AG782">
        <v>0.49923800000000002</v>
      </c>
      <c r="AH782">
        <v>2.0030519999999998</v>
      </c>
      <c r="AI782">
        <v>32022995076</v>
      </c>
      <c r="AJ782">
        <v>64143736188</v>
      </c>
    </row>
    <row r="783" spans="1:36" x14ac:dyDescent="0.25">
      <c r="A783"/>
    </row>
    <row r="784" spans="1:36" x14ac:dyDescent="0.25">
      <c r="A784"/>
      <c r="AF784" t="s">
        <v>191</v>
      </c>
    </row>
    <row r="785" spans="1:36" x14ac:dyDescent="0.25">
      <c r="A785"/>
    </row>
    <row r="786" spans="1:36" x14ac:dyDescent="0.25">
      <c r="A786"/>
      <c r="AF786" t="s">
        <v>132</v>
      </c>
      <c r="AG786">
        <v>0.646092</v>
      </c>
      <c r="AH786">
        <v>1.547768</v>
      </c>
      <c r="AI786">
        <v>41442732768</v>
      </c>
      <c r="AJ786">
        <v>64143725097</v>
      </c>
    </row>
    <row r="787" spans="1:36" x14ac:dyDescent="0.25">
      <c r="A787"/>
      <c r="AF787" t="s">
        <v>115</v>
      </c>
      <c r="AG787">
        <v>0.64668800000000004</v>
      </c>
      <c r="AH787">
        <v>1.546341</v>
      </c>
      <c r="AI787">
        <v>41480964547</v>
      </c>
      <c r="AJ787">
        <v>64143725097</v>
      </c>
    </row>
    <row r="788" spans="1:36" x14ac:dyDescent="0.25">
      <c r="A788"/>
      <c r="AF788" t="s">
        <v>133</v>
      </c>
      <c r="AG788">
        <v>0.65252699999999997</v>
      </c>
      <c r="AH788">
        <v>1.5325029999999999</v>
      </c>
      <c r="AI788">
        <v>41855522143</v>
      </c>
      <c r="AJ788">
        <v>64143725097</v>
      </c>
    </row>
    <row r="789" spans="1:36" x14ac:dyDescent="0.25">
      <c r="A789"/>
      <c r="AF789" t="s">
        <v>134</v>
      </c>
      <c r="AG789">
        <v>0.63193999999999995</v>
      </c>
      <c r="AH789">
        <v>1.58243</v>
      </c>
      <c r="AI789">
        <v>40534962679</v>
      </c>
      <c r="AJ789">
        <v>64143725097</v>
      </c>
    </row>
    <row r="790" spans="1:36" x14ac:dyDescent="0.25">
      <c r="A790"/>
      <c r="AF790" t="s">
        <v>135</v>
      </c>
      <c r="AG790">
        <v>0.53634999999999999</v>
      </c>
      <c r="AH790">
        <v>1.864455</v>
      </c>
      <c r="AI790">
        <v>34403466019</v>
      </c>
      <c r="AJ790">
        <v>64143725097</v>
      </c>
    </row>
    <row r="791" spans="1:36" x14ac:dyDescent="0.25">
      <c r="A791"/>
      <c r="AF791" t="s">
        <v>136</v>
      </c>
      <c r="AG791">
        <v>0.83720399999999995</v>
      </c>
      <c r="AH791">
        <v>1.194453</v>
      </c>
      <c r="AI791">
        <v>53701353530</v>
      </c>
      <c r="AJ791">
        <v>64143725097</v>
      </c>
    </row>
    <row r="792" spans="1:36" x14ac:dyDescent="0.25">
      <c r="A792"/>
      <c r="AF792" t="s">
        <v>137</v>
      </c>
      <c r="AG792">
        <v>0.62619599999999997</v>
      </c>
      <c r="AH792">
        <v>1.596943</v>
      </c>
      <c r="AI792">
        <v>40166563069</v>
      </c>
      <c r="AJ792">
        <v>64143725097</v>
      </c>
    </row>
    <row r="793" spans="1:36" x14ac:dyDescent="0.25">
      <c r="A793"/>
      <c r="AF793" t="s">
        <v>138</v>
      </c>
      <c r="AG793">
        <v>1.1685190000000001</v>
      </c>
      <c r="AH793">
        <v>0.85578399999999999</v>
      </c>
      <c r="AI793">
        <v>74953141249</v>
      </c>
      <c r="AJ793">
        <v>64143725097</v>
      </c>
    </row>
    <row r="794" spans="1:36" x14ac:dyDescent="0.25">
      <c r="A794"/>
      <c r="AF794" t="s">
        <v>139</v>
      </c>
      <c r="AG794">
        <v>0.88450899999999999</v>
      </c>
      <c r="AH794">
        <v>1.1305700000000001</v>
      </c>
      <c r="AI794">
        <v>56735729054</v>
      </c>
      <c r="AJ794">
        <v>64143725097</v>
      </c>
    </row>
    <row r="795" spans="1:36" x14ac:dyDescent="0.25">
      <c r="A795"/>
      <c r="AF795" t="s">
        <v>140</v>
      </c>
      <c r="AG795">
        <v>0.57977900000000004</v>
      </c>
      <c r="AH795">
        <v>1.724796</v>
      </c>
      <c r="AI795">
        <v>37189169157</v>
      </c>
      <c r="AJ795">
        <v>64143725097</v>
      </c>
    </row>
    <row r="796" spans="1:36" x14ac:dyDescent="0.25">
      <c r="A796"/>
      <c r="AF796" t="s">
        <v>141</v>
      </c>
      <c r="AG796">
        <v>0.63170499999999996</v>
      </c>
      <c r="AH796">
        <v>1.5830169999999999</v>
      </c>
      <c r="AI796">
        <v>40519931754</v>
      </c>
      <c r="AJ796">
        <v>64143725097</v>
      </c>
    </row>
    <row r="797" spans="1:36" x14ac:dyDescent="0.25">
      <c r="A797"/>
      <c r="AF797" t="s">
        <v>142</v>
      </c>
      <c r="AG797">
        <v>0.53832199999999997</v>
      </c>
      <c r="AH797">
        <v>1.8576250000000001</v>
      </c>
      <c r="AI797">
        <v>34529968799</v>
      </c>
      <c r="AJ797">
        <v>64143725097</v>
      </c>
    </row>
    <row r="798" spans="1:36" x14ac:dyDescent="0.25">
      <c r="A798"/>
      <c r="AF798" t="s">
        <v>143</v>
      </c>
      <c r="AG798">
        <v>0.56693000000000005</v>
      </c>
      <c r="AH798">
        <v>1.7638860000000001</v>
      </c>
      <c r="AI798">
        <v>36365000510</v>
      </c>
      <c r="AJ798">
        <v>64143725097</v>
      </c>
    </row>
    <row r="799" spans="1:36" x14ac:dyDescent="0.25">
      <c r="A799"/>
      <c r="AF799" t="s">
        <v>144</v>
      </c>
      <c r="AG799">
        <v>0.88612500000000005</v>
      </c>
      <c r="AH799">
        <v>1.128509</v>
      </c>
      <c r="AI799">
        <v>56839364291</v>
      </c>
      <c r="AJ799">
        <v>64143725097</v>
      </c>
    </row>
    <row r="800" spans="1:36" x14ac:dyDescent="0.25">
      <c r="A800"/>
      <c r="AF800" t="s">
        <v>145</v>
      </c>
      <c r="AG800">
        <v>0.66296900000000003</v>
      </c>
      <c r="AH800">
        <v>1.508367</v>
      </c>
      <c r="AI800">
        <v>42525275070</v>
      </c>
      <c r="AJ800">
        <v>64143725097</v>
      </c>
    </row>
    <row r="801" spans="1:36" x14ac:dyDescent="0.25">
      <c r="A801"/>
      <c r="AF801" t="s">
        <v>146</v>
      </c>
      <c r="AG801">
        <v>0.62701300000000004</v>
      </c>
      <c r="AH801">
        <v>1.5948629999999999</v>
      </c>
      <c r="AI801">
        <v>40218955165</v>
      </c>
      <c r="AJ801">
        <v>64143725097</v>
      </c>
    </row>
    <row r="802" spans="1:36" x14ac:dyDescent="0.25">
      <c r="A802"/>
      <c r="AF802" t="s">
        <v>147</v>
      </c>
      <c r="AG802">
        <v>0.65729099999999996</v>
      </c>
      <c r="AH802">
        <v>1.5213950000000001</v>
      </c>
      <c r="AI802">
        <v>42161120414</v>
      </c>
      <c r="AJ802">
        <v>64143725097</v>
      </c>
    </row>
    <row r="803" spans="1:36" x14ac:dyDescent="0.25">
      <c r="A803"/>
      <c r="AF803" t="s">
        <v>148</v>
      </c>
      <c r="AG803">
        <v>0.60492500000000005</v>
      </c>
      <c r="AH803">
        <v>1.653098</v>
      </c>
      <c r="AI803">
        <v>38802122296</v>
      </c>
      <c r="AJ803">
        <v>64143725097</v>
      </c>
    </row>
    <row r="804" spans="1:36" x14ac:dyDescent="0.25">
      <c r="A804"/>
      <c r="AF804" t="s">
        <v>149</v>
      </c>
      <c r="AG804">
        <v>0.65820900000000004</v>
      </c>
      <c r="AH804">
        <v>1.519274</v>
      </c>
      <c r="AI804">
        <v>42219976021</v>
      </c>
      <c r="AJ804">
        <v>64143725097</v>
      </c>
    </row>
    <row r="805" spans="1:36" x14ac:dyDescent="0.25">
      <c r="A805"/>
      <c r="AF805" t="s">
        <v>176</v>
      </c>
      <c r="AG805">
        <v>0.52818100000000001</v>
      </c>
      <c r="AH805">
        <v>1.893292</v>
      </c>
      <c r="AI805">
        <v>33879468480</v>
      </c>
      <c r="AJ805">
        <v>64143725097</v>
      </c>
    </row>
    <row r="806" spans="1:36" x14ac:dyDescent="0.25">
      <c r="A806"/>
    </row>
    <row r="807" spans="1:36" x14ac:dyDescent="0.25">
      <c r="A807"/>
      <c r="AF807" t="s">
        <v>97</v>
      </c>
    </row>
    <row r="808" spans="1:36" x14ac:dyDescent="0.25">
      <c r="A808"/>
    </row>
    <row r="809" spans="1:36" x14ac:dyDescent="0.25">
      <c r="A809"/>
      <c r="AF809" t="s">
        <v>209</v>
      </c>
    </row>
    <row r="810" spans="1:36" x14ac:dyDescent="0.25">
      <c r="A810"/>
    </row>
    <row r="811" spans="1:36" x14ac:dyDescent="0.25">
      <c r="A811"/>
      <c r="AF811" t="s">
        <v>132</v>
      </c>
      <c r="AG811">
        <v>0.36619299999999999</v>
      </c>
      <c r="AH811">
        <v>2.7307980000000001</v>
      </c>
      <c r="AI811">
        <v>37348354413</v>
      </c>
      <c r="AJ811">
        <v>101990796766</v>
      </c>
    </row>
    <row r="812" spans="1:36" x14ac:dyDescent="0.25">
      <c r="A812"/>
      <c r="AF812" t="s">
        <v>115</v>
      </c>
      <c r="AG812">
        <v>0.39882899999999999</v>
      </c>
      <c r="AH812">
        <v>2.507342</v>
      </c>
      <c r="AI812">
        <v>40676851102</v>
      </c>
      <c r="AJ812">
        <v>101990796766</v>
      </c>
    </row>
    <row r="813" spans="1:36" x14ac:dyDescent="0.25">
      <c r="A813"/>
      <c r="AF813" t="s">
        <v>133</v>
      </c>
      <c r="AG813">
        <v>0.40362799999999999</v>
      </c>
      <c r="AH813">
        <v>2.477528</v>
      </c>
      <c r="AI813">
        <v>41166356968</v>
      </c>
      <c r="AJ813">
        <v>101990796766</v>
      </c>
    </row>
    <row r="814" spans="1:36" x14ac:dyDescent="0.25">
      <c r="A814"/>
      <c r="AF814" t="s">
        <v>134</v>
      </c>
      <c r="AG814">
        <v>0.36712400000000001</v>
      </c>
      <c r="AH814">
        <v>2.7238790000000002</v>
      </c>
      <c r="AI814">
        <v>37443218816</v>
      </c>
      <c r="AJ814">
        <v>101990796766</v>
      </c>
    </row>
    <row r="815" spans="1:36" x14ac:dyDescent="0.25">
      <c r="A815"/>
      <c r="AF815" t="s">
        <v>135</v>
      </c>
      <c r="AG815">
        <v>0.35423399999999999</v>
      </c>
      <c r="AH815">
        <v>2.822994</v>
      </c>
      <c r="AI815">
        <v>36128594840</v>
      </c>
      <c r="AJ815">
        <v>101990796766</v>
      </c>
    </row>
    <row r="816" spans="1:36" x14ac:dyDescent="0.25">
      <c r="A816"/>
      <c r="AF816" t="s">
        <v>136</v>
      </c>
      <c r="AG816">
        <v>0.45289200000000002</v>
      </c>
      <c r="AH816">
        <v>2.2080299999999999</v>
      </c>
      <c r="AI816">
        <v>46190857735</v>
      </c>
      <c r="AJ816">
        <v>101990796766</v>
      </c>
    </row>
    <row r="817" spans="1:36" x14ac:dyDescent="0.25">
      <c r="A817"/>
      <c r="AF817" t="s">
        <v>137</v>
      </c>
      <c r="AG817">
        <v>0.39014100000000002</v>
      </c>
      <c r="AH817">
        <v>2.5631789999999999</v>
      </c>
      <c r="AI817">
        <v>39790743912</v>
      </c>
      <c r="AJ817">
        <v>101990796766</v>
      </c>
    </row>
    <row r="818" spans="1:36" x14ac:dyDescent="0.25">
      <c r="A818"/>
      <c r="AF818" t="s">
        <v>138</v>
      </c>
      <c r="AG818">
        <v>0.47550900000000001</v>
      </c>
      <c r="AH818">
        <v>2.103011</v>
      </c>
      <c r="AI818">
        <v>48497501914</v>
      </c>
      <c r="AJ818">
        <v>101990796766</v>
      </c>
    </row>
    <row r="819" spans="1:36" x14ac:dyDescent="0.25">
      <c r="A819"/>
      <c r="AF819" t="s">
        <v>139</v>
      </c>
      <c r="AG819">
        <v>0.47176699999999999</v>
      </c>
      <c r="AH819">
        <v>2.1196929999999998</v>
      </c>
      <c r="AI819">
        <v>48115841327</v>
      </c>
      <c r="AJ819">
        <v>101990796766</v>
      </c>
    </row>
    <row r="820" spans="1:36" x14ac:dyDescent="0.25">
      <c r="A820"/>
      <c r="AF820" t="s">
        <v>140</v>
      </c>
      <c r="AG820">
        <v>0.47503400000000001</v>
      </c>
      <c r="AH820">
        <v>2.1051139999999999</v>
      </c>
      <c r="AI820">
        <v>48449067861</v>
      </c>
      <c r="AJ820">
        <v>101990796766</v>
      </c>
    </row>
    <row r="821" spans="1:36" x14ac:dyDescent="0.25">
      <c r="A821"/>
      <c r="AF821" t="s">
        <v>141</v>
      </c>
      <c r="AG821">
        <v>0.37193500000000002</v>
      </c>
      <c r="AH821">
        <v>2.688644</v>
      </c>
      <c r="AI821">
        <v>37933916823</v>
      </c>
      <c r="AJ821">
        <v>101990796766</v>
      </c>
    </row>
    <row r="822" spans="1:36" x14ac:dyDescent="0.25">
      <c r="A822"/>
      <c r="AF822" t="s">
        <v>142</v>
      </c>
      <c r="AG822">
        <v>0.45430799999999999</v>
      </c>
      <c r="AH822">
        <v>2.201152</v>
      </c>
      <c r="AI822">
        <v>46335195156</v>
      </c>
      <c r="AJ822">
        <v>101990796766</v>
      </c>
    </row>
    <row r="823" spans="1:36" x14ac:dyDescent="0.25">
      <c r="A823"/>
      <c r="AF823" t="s">
        <v>143</v>
      </c>
      <c r="AG823">
        <v>0.46590700000000002</v>
      </c>
      <c r="AH823">
        <v>2.14635</v>
      </c>
      <c r="AI823">
        <v>47518253897</v>
      </c>
      <c r="AJ823">
        <v>101990796766</v>
      </c>
    </row>
    <row r="824" spans="1:36" x14ac:dyDescent="0.25">
      <c r="A824"/>
      <c r="AF824" t="s">
        <v>144</v>
      </c>
      <c r="AG824">
        <v>0.472167</v>
      </c>
      <c r="AH824">
        <v>2.117896</v>
      </c>
      <c r="AI824">
        <v>48156649124</v>
      </c>
      <c r="AJ824">
        <v>101990796766</v>
      </c>
    </row>
    <row r="825" spans="1:36" x14ac:dyDescent="0.25">
      <c r="A825"/>
      <c r="AF825" t="s">
        <v>145</v>
      </c>
      <c r="AG825">
        <v>0.394708</v>
      </c>
      <c r="AH825">
        <v>2.5335190000000001</v>
      </c>
      <c r="AI825">
        <v>40256569518</v>
      </c>
      <c r="AJ825">
        <v>101990796766</v>
      </c>
    </row>
    <row r="826" spans="1:36" x14ac:dyDescent="0.25">
      <c r="A826"/>
      <c r="AF826" t="s">
        <v>146</v>
      </c>
      <c r="AG826">
        <v>0.40094400000000002</v>
      </c>
      <c r="AH826">
        <v>2.4941119999999999</v>
      </c>
      <c r="AI826">
        <v>40892624925</v>
      </c>
      <c r="AJ826">
        <v>101990796766</v>
      </c>
    </row>
    <row r="827" spans="1:36" x14ac:dyDescent="0.25">
      <c r="A827"/>
      <c r="AF827" t="s">
        <v>147</v>
      </c>
      <c r="AG827">
        <v>0.40658</v>
      </c>
      <c r="AH827">
        <v>2.4595389999999999</v>
      </c>
      <c r="AI827">
        <v>41467452365</v>
      </c>
      <c r="AJ827">
        <v>101990796766</v>
      </c>
    </row>
    <row r="828" spans="1:36" x14ac:dyDescent="0.25">
      <c r="A828"/>
      <c r="AF828" t="s">
        <v>148</v>
      </c>
      <c r="AG828">
        <v>0.40488800000000003</v>
      </c>
      <c r="AH828">
        <v>2.4698159999999998</v>
      </c>
      <c r="AI828">
        <v>41294890383</v>
      </c>
      <c r="AJ828">
        <v>101990796766</v>
      </c>
    </row>
    <row r="829" spans="1:36" x14ac:dyDescent="0.25">
      <c r="A829"/>
      <c r="AF829" t="s">
        <v>149</v>
      </c>
      <c r="AG829">
        <v>0.41565099999999999</v>
      </c>
      <c r="AH829">
        <v>2.4058639999999998</v>
      </c>
      <c r="AI829">
        <v>42392590327</v>
      </c>
      <c r="AJ829">
        <v>101990796766</v>
      </c>
    </row>
    <row r="830" spans="1:36" x14ac:dyDescent="0.25">
      <c r="A830"/>
      <c r="AF830" t="s">
        <v>176</v>
      </c>
      <c r="AG830">
        <v>0.35278700000000002</v>
      </c>
      <c r="AH830">
        <v>2.8345690000000001</v>
      </c>
      <c r="AI830">
        <v>35981063341</v>
      </c>
      <c r="AJ830">
        <v>101990796766</v>
      </c>
    </row>
    <row r="831" spans="1:36" x14ac:dyDescent="0.25">
      <c r="A831"/>
    </row>
    <row r="832" spans="1:36" x14ac:dyDescent="0.25">
      <c r="A832"/>
      <c r="AF832" t="s">
        <v>210</v>
      </c>
    </row>
    <row r="833" spans="1:36" x14ac:dyDescent="0.25">
      <c r="A833"/>
    </row>
    <row r="834" spans="1:36" x14ac:dyDescent="0.25">
      <c r="A834"/>
      <c r="AF834" t="s">
        <v>132</v>
      </c>
      <c r="AG834">
        <v>0.43049100000000001</v>
      </c>
      <c r="AH834">
        <v>2.3229259999999998</v>
      </c>
      <c r="AI834">
        <v>43906146862</v>
      </c>
      <c r="AJ834">
        <v>101990740506</v>
      </c>
    </row>
    <row r="835" spans="1:36" x14ac:dyDescent="0.25">
      <c r="A835"/>
      <c r="AF835" t="s">
        <v>115</v>
      </c>
      <c r="AG835">
        <v>0.44237500000000002</v>
      </c>
      <c r="AH835">
        <v>2.2605270000000002</v>
      </c>
      <c r="AI835">
        <v>45118126866</v>
      </c>
      <c r="AJ835">
        <v>101990740506</v>
      </c>
    </row>
    <row r="836" spans="1:36" x14ac:dyDescent="0.25">
      <c r="A836"/>
      <c r="AF836" t="s">
        <v>133</v>
      </c>
      <c r="AG836">
        <v>0.44874700000000001</v>
      </c>
      <c r="AH836">
        <v>2.2284259999999998</v>
      </c>
      <c r="AI836">
        <v>45768064089</v>
      </c>
      <c r="AJ836">
        <v>101990740506</v>
      </c>
    </row>
    <row r="837" spans="1:36" x14ac:dyDescent="0.25">
      <c r="A837"/>
      <c r="AF837" t="s">
        <v>134</v>
      </c>
      <c r="AG837">
        <v>0.428344</v>
      </c>
      <c r="AH837">
        <v>2.3345699999999998</v>
      </c>
      <c r="AI837">
        <v>43687162537</v>
      </c>
      <c r="AJ837">
        <v>101990740506</v>
      </c>
    </row>
    <row r="838" spans="1:36" x14ac:dyDescent="0.25">
      <c r="A838"/>
      <c r="AF838" t="s">
        <v>135</v>
      </c>
      <c r="AG838">
        <v>0.39357700000000001</v>
      </c>
      <c r="AH838">
        <v>2.5407959999999998</v>
      </c>
      <c r="AI838">
        <v>40141260526</v>
      </c>
      <c r="AJ838">
        <v>101990740506</v>
      </c>
    </row>
    <row r="839" spans="1:36" x14ac:dyDescent="0.25">
      <c r="A839"/>
      <c r="AF839" t="s">
        <v>136</v>
      </c>
      <c r="AG839">
        <v>0.68107499999999999</v>
      </c>
      <c r="AH839">
        <v>1.4682679999999999</v>
      </c>
      <c r="AI839">
        <v>69463312238</v>
      </c>
      <c r="AJ839">
        <v>101990740506</v>
      </c>
    </row>
    <row r="840" spans="1:36" x14ac:dyDescent="0.25">
      <c r="A840"/>
      <c r="AF840" t="s">
        <v>137</v>
      </c>
      <c r="AG840">
        <v>0.43441600000000002</v>
      </c>
      <c r="AH840">
        <v>2.3019419999999999</v>
      </c>
      <c r="AI840">
        <v>44306384686</v>
      </c>
      <c r="AJ840">
        <v>101990740506</v>
      </c>
    </row>
    <row r="841" spans="1:36" x14ac:dyDescent="0.25">
      <c r="A841"/>
      <c r="AF841" t="s">
        <v>138</v>
      </c>
      <c r="AG841">
        <v>1.0342169999999999</v>
      </c>
      <c r="AH841">
        <v>0.96691499999999997</v>
      </c>
      <c r="AI841">
        <v>105480557773</v>
      </c>
      <c r="AJ841">
        <v>101990740506</v>
      </c>
    </row>
    <row r="842" spans="1:36" x14ac:dyDescent="0.25">
      <c r="A842"/>
      <c r="AF842" t="s">
        <v>139</v>
      </c>
      <c r="AG842">
        <v>0.70857099999999995</v>
      </c>
      <c r="AH842">
        <v>1.4112899999999999</v>
      </c>
      <c r="AI842">
        <v>72267729061</v>
      </c>
      <c r="AJ842">
        <v>101990740506</v>
      </c>
    </row>
    <row r="843" spans="1:36" x14ac:dyDescent="0.25">
      <c r="A843"/>
      <c r="AF843" t="s">
        <v>140</v>
      </c>
      <c r="AG843">
        <v>0.70408400000000004</v>
      </c>
      <c r="AH843">
        <v>1.420285</v>
      </c>
      <c r="AI843">
        <v>71810069222</v>
      </c>
      <c r="AJ843">
        <v>101990740506</v>
      </c>
    </row>
    <row r="844" spans="1:36" x14ac:dyDescent="0.25">
      <c r="A844"/>
      <c r="AF844" t="s">
        <v>141</v>
      </c>
      <c r="AG844">
        <v>0.428618</v>
      </c>
      <c r="AH844">
        <v>2.3330790000000001</v>
      </c>
      <c r="AI844">
        <v>43715087896</v>
      </c>
      <c r="AJ844">
        <v>101990740506</v>
      </c>
    </row>
    <row r="845" spans="1:36" x14ac:dyDescent="0.25">
      <c r="A845"/>
      <c r="AF845" t="s">
        <v>142</v>
      </c>
      <c r="AG845">
        <v>0.69219399999999998</v>
      </c>
      <c r="AH845">
        <v>1.4446810000000001</v>
      </c>
      <c r="AI845">
        <v>70597412009</v>
      </c>
      <c r="AJ845">
        <v>101990740506</v>
      </c>
    </row>
    <row r="846" spans="1:36" x14ac:dyDescent="0.25">
      <c r="A846"/>
      <c r="AF846" t="s">
        <v>143</v>
      </c>
      <c r="AG846">
        <v>0.71187299999999998</v>
      </c>
      <c r="AH846">
        <v>1.4047460000000001</v>
      </c>
      <c r="AI846">
        <v>72604417924</v>
      </c>
      <c r="AJ846">
        <v>101990740506</v>
      </c>
    </row>
    <row r="847" spans="1:36" x14ac:dyDescent="0.25">
      <c r="A847"/>
      <c r="AF847" t="s">
        <v>144</v>
      </c>
      <c r="AG847">
        <v>0.70827200000000001</v>
      </c>
      <c r="AH847">
        <v>1.4118869999999999</v>
      </c>
      <c r="AI847">
        <v>72237188996</v>
      </c>
      <c r="AJ847">
        <v>101990740506</v>
      </c>
    </row>
    <row r="848" spans="1:36" x14ac:dyDescent="0.25">
      <c r="A848"/>
      <c r="AF848" t="s">
        <v>145</v>
      </c>
      <c r="AG848">
        <v>0.457764</v>
      </c>
      <c r="AH848">
        <v>2.1845309999999998</v>
      </c>
      <c r="AI848">
        <v>46687714815</v>
      </c>
      <c r="AJ848">
        <v>101990740506</v>
      </c>
    </row>
    <row r="849" spans="1:36" x14ac:dyDescent="0.25">
      <c r="A849"/>
      <c r="AF849" t="s">
        <v>146</v>
      </c>
      <c r="AG849">
        <v>0.44546999999999998</v>
      </c>
      <c r="AH849">
        <v>2.244818</v>
      </c>
      <c r="AI849">
        <v>45433857218</v>
      </c>
      <c r="AJ849">
        <v>101990740506</v>
      </c>
    </row>
    <row r="850" spans="1:36" x14ac:dyDescent="0.25">
      <c r="A850"/>
      <c r="AF850" t="s">
        <v>147</v>
      </c>
      <c r="AG850">
        <v>0.45507700000000001</v>
      </c>
      <c r="AH850">
        <v>2.1974300000000002</v>
      </c>
      <c r="AI850">
        <v>46413648166</v>
      </c>
      <c r="AJ850">
        <v>101990740506</v>
      </c>
    </row>
    <row r="851" spans="1:36" x14ac:dyDescent="0.25">
      <c r="A851"/>
      <c r="AF851" t="s">
        <v>148</v>
      </c>
      <c r="AG851">
        <v>0.56866700000000003</v>
      </c>
      <c r="AH851">
        <v>1.758497</v>
      </c>
      <c r="AI851">
        <v>57998798017</v>
      </c>
      <c r="AJ851">
        <v>101990740506</v>
      </c>
    </row>
    <row r="852" spans="1:36" x14ac:dyDescent="0.25">
      <c r="A852"/>
      <c r="AF852" t="s">
        <v>149</v>
      </c>
      <c r="AG852">
        <v>0.56903199999999998</v>
      </c>
      <c r="AH852">
        <v>1.7573719999999999</v>
      </c>
      <c r="AI852">
        <v>58035948097</v>
      </c>
      <c r="AJ852">
        <v>101990740506</v>
      </c>
    </row>
    <row r="853" spans="1:36" x14ac:dyDescent="0.25">
      <c r="A853"/>
      <c r="AF853" t="s">
        <v>176</v>
      </c>
      <c r="AG853">
        <v>0.39344899999999999</v>
      </c>
      <c r="AH853">
        <v>2.5416259999999999</v>
      </c>
      <c r="AI853">
        <v>40128140477</v>
      </c>
      <c r="AJ853">
        <v>101990740506</v>
      </c>
    </row>
    <row r="854" spans="1:36" x14ac:dyDescent="0.25">
      <c r="A854"/>
    </row>
    <row r="855" spans="1:36" x14ac:dyDescent="0.25">
      <c r="A855"/>
      <c r="AF855" t="s">
        <v>97</v>
      </c>
    </row>
    <row r="856" spans="1:36" x14ac:dyDescent="0.25">
      <c r="A856"/>
    </row>
    <row r="857" spans="1:36" x14ac:dyDescent="0.25">
      <c r="A857"/>
      <c r="AF857" t="s">
        <v>192</v>
      </c>
    </row>
    <row r="858" spans="1:36" x14ac:dyDescent="0.25">
      <c r="A858"/>
    </row>
    <row r="859" spans="1:36" x14ac:dyDescent="0.25">
      <c r="A859"/>
      <c r="AF859" t="s">
        <v>132</v>
      </c>
      <c r="AG859">
        <v>0.36380200000000001</v>
      </c>
      <c r="AH859">
        <v>2.7487460000000001</v>
      </c>
      <c r="AI859">
        <v>42379721481</v>
      </c>
      <c r="AJ859">
        <v>116491093931</v>
      </c>
    </row>
    <row r="860" spans="1:36" x14ac:dyDescent="0.25">
      <c r="A860"/>
      <c r="AF860" t="s">
        <v>115</v>
      </c>
      <c r="AG860">
        <v>0.37761899999999998</v>
      </c>
      <c r="AH860">
        <v>2.6481720000000002</v>
      </c>
      <c r="AI860">
        <v>43989254016</v>
      </c>
      <c r="AJ860">
        <v>116491093931</v>
      </c>
    </row>
    <row r="861" spans="1:36" x14ac:dyDescent="0.25">
      <c r="A861"/>
      <c r="AF861" t="s">
        <v>133</v>
      </c>
      <c r="AG861">
        <v>0.38083800000000001</v>
      </c>
      <c r="AH861">
        <v>2.625788</v>
      </c>
      <c r="AI861">
        <v>44364233430</v>
      </c>
      <c r="AJ861">
        <v>116491093931</v>
      </c>
    </row>
    <row r="862" spans="1:36" x14ac:dyDescent="0.25">
      <c r="A862"/>
      <c r="AF862" t="s">
        <v>134</v>
      </c>
      <c r="AG862">
        <v>0.363674</v>
      </c>
      <c r="AH862">
        <v>2.749714</v>
      </c>
      <c r="AI862">
        <v>42364802949</v>
      </c>
      <c r="AJ862">
        <v>116491093931</v>
      </c>
    </row>
    <row r="863" spans="1:36" x14ac:dyDescent="0.25">
      <c r="A863"/>
      <c r="AF863" t="s">
        <v>135</v>
      </c>
      <c r="AG863">
        <v>0.40757700000000002</v>
      </c>
      <c r="AH863">
        <v>2.4535239999999998</v>
      </c>
      <c r="AI863">
        <v>47479101778</v>
      </c>
      <c r="AJ863">
        <v>116491093931</v>
      </c>
    </row>
    <row r="864" spans="1:36" x14ac:dyDescent="0.25">
      <c r="A864"/>
      <c r="AF864" t="s">
        <v>136</v>
      </c>
      <c r="AG864">
        <v>0.44398100000000001</v>
      </c>
      <c r="AH864">
        <v>2.2523490000000002</v>
      </c>
      <c r="AI864">
        <v>51719812666</v>
      </c>
      <c r="AJ864">
        <v>116491093931</v>
      </c>
    </row>
    <row r="865" spans="1:36" x14ac:dyDescent="0.25">
      <c r="A865"/>
      <c r="AF865" t="s">
        <v>137</v>
      </c>
      <c r="AG865">
        <v>0.37279899999999999</v>
      </c>
      <c r="AH865">
        <v>2.68241</v>
      </c>
      <c r="AI865">
        <v>43427766063</v>
      </c>
      <c r="AJ865">
        <v>116491093931</v>
      </c>
    </row>
    <row r="866" spans="1:36" x14ac:dyDescent="0.25">
      <c r="A866"/>
      <c r="AF866" t="s">
        <v>138</v>
      </c>
      <c r="AG866">
        <v>0.4743</v>
      </c>
      <c r="AH866">
        <v>2.1083720000000001</v>
      </c>
      <c r="AI866">
        <v>55251681925</v>
      </c>
      <c r="AJ866">
        <v>116491093931</v>
      </c>
    </row>
    <row r="867" spans="1:36" x14ac:dyDescent="0.25">
      <c r="A867"/>
      <c r="AF867" t="s">
        <v>139</v>
      </c>
      <c r="AG867">
        <v>0.45844400000000002</v>
      </c>
      <c r="AH867">
        <v>2.181292</v>
      </c>
      <c r="AI867">
        <v>53404639026</v>
      </c>
      <c r="AJ867">
        <v>116491093931</v>
      </c>
    </row>
    <row r="868" spans="1:36" x14ac:dyDescent="0.25">
      <c r="A868"/>
      <c r="AF868" t="s">
        <v>140</v>
      </c>
      <c r="AG868">
        <v>0.455482</v>
      </c>
      <c r="AH868">
        <v>2.1954760000000002</v>
      </c>
      <c r="AI868">
        <v>53059604203</v>
      </c>
      <c r="AJ868">
        <v>116491093931</v>
      </c>
    </row>
    <row r="869" spans="1:36" x14ac:dyDescent="0.25">
      <c r="A869"/>
      <c r="AF869" t="s">
        <v>141</v>
      </c>
      <c r="AG869">
        <v>0.41331200000000001</v>
      </c>
      <c r="AH869">
        <v>2.4194770000000001</v>
      </c>
      <c r="AI869">
        <v>48147213645</v>
      </c>
      <c r="AJ869">
        <v>116491093931</v>
      </c>
    </row>
    <row r="870" spans="1:36" x14ac:dyDescent="0.25">
      <c r="A870"/>
      <c r="AF870" t="s">
        <v>142</v>
      </c>
      <c r="AG870">
        <v>0.44667099999999998</v>
      </c>
      <c r="AH870">
        <v>2.238782</v>
      </c>
      <c r="AI870">
        <v>52033234723</v>
      </c>
      <c r="AJ870">
        <v>116491093931</v>
      </c>
    </row>
    <row r="871" spans="1:36" x14ac:dyDescent="0.25">
      <c r="A871"/>
      <c r="AF871" t="s">
        <v>143</v>
      </c>
      <c r="AG871">
        <v>0.46162500000000001</v>
      </c>
      <c r="AH871">
        <v>2.166261</v>
      </c>
      <c r="AI871">
        <v>53775190928</v>
      </c>
      <c r="AJ871">
        <v>116491093931</v>
      </c>
    </row>
    <row r="872" spans="1:36" x14ac:dyDescent="0.25">
      <c r="A872"/>
      <c r="AF872" t="s">
        <v>144</v>
      </c>
      <c r="AG872">
        <v>0.45693499999999998</v>
      </c>
      <c r="AH872">
        <v>2.1884939999999999</v>
      </c>
      <c r="AI872">
        <v>53228893874</v>
      </c>
      <c r="AJ872">
        <v>116491093931</v>
      </c>
    </row>
    <row r="873" spans="1:36" x14ac:dyDescent="0.25">
      <c r="A873"/>
      <c r="AF873" t="s">
        <v>145</v>
      </c>
      <c r="AG873">
        <v>0.380637</v>
      </c>
      <c r="AH873">
        <v>2.627176</v>
      </c>
      <c r="AI873">
        <v>44340796827</v>
      </c>
      <c r="AJ873">
        <v>116491093931</v>
      </c>
    </row>
    <row r="874" spans="1:36" x14ac:dyDescent="0.25">
      <c r="A874"/>
      <c r="AF874" t="s">
        <v>146</v>
      </c>
      <c r="AG874">
        <v>0.393957</v>
      </c>
      <c r="AH874">
        <v>2.5383469999999999</v>
      </c>
      <c r="AI874">
        <v>45892505156</v>
      </c>
      <c r="AJ874">
        <v>116491093931</v>
      </c>
    </row>
    <row r="875" spans="1:36" x14ac:dyDescent="0.25">
      <c r="A875"/>
      <c r="AF875" t="s">
        <v>147</v>
      </c>
      <c r="AG875">
        <v>0.41979499999999997</v>
      </c>
      <c r="AH875">
        <v>2.3821150000000002</v>
      </c>
      <c r="AI875">
        <v>48902374693</v>
      </c>
      <c r="AJ875">
        <v>116491093931</v>
      </c>
    </row>
    <row r="876" spans="1:36" x14ac:dyDescent="0.25">
      <c r="A876"/>
      <c r="AF876" t="s">
        <v>148</v>
      </c>
      <c r="AG876">
        <v>0.37862099999999999</v>
      </c>
      <c r="AH876">
        <v>2.6411669999999998</v>
      </c>
      <c r="AI876">
        <v>44105917088</v>
      </c>
      <c r="AJ876">
        <v>116491093931</v>
      </c>
    </row>
    <row r="877" spans="1:36" x14ac:dyDescent="0.25">
      <c r="A877"/>
      <c r="AF877" t="s">
        <v>149</v>
      </c>
      <c r="AG877">
        <v>0.38961000000000001</v>
      </c>
      <c r="AH877">
        <v>2.5666690000000001</v>
      </c>
      <c r="AI877">
        <v>45386093320</v>
      </c>
      <c r="AJ877">
        <v>116491093931</v>
      </c>
    </row>
    <row r="878" spans="1:36" x14ac:dyDescent="0.25">
      <c r="A878"/>
      <c r="AF878" t="s">
        <v>176</v>
      </c>
      <c r="AG878">
        <v>0.38580199999999998</v>
      </c>
      <c r="AH878">
        <v>2.5920010000000002</v>
      </c>
      <c r="AI878">
        <v>44942538730</v>
      </c>
      <c r="AJ878">
        <v>116491093931</v>
      </c>
    </row>
    <row r="879" spans="1:36" x14ac:dyDescent="0.25">
      <c r="A879"/>
    </row>
    <row r="880" spans="1:36" x14ac:dyDescent="0.25">
      <c r="A880"/>
      <c r="AF880" t="s">
        <v>193</v>
      </c>
    </row>
    <row r="881" spans="1:36" x14ac:dyDescent="0.25">
      <c r="A881"/>
    </row>
    <row r="882" spans="1:36" x14ac:dyDescent="0.25">
      <c r="A882"/>
      <c r="AF882" t="s">
        <v>132</v>
      </c>
      <c r="AG882">
        <v>0.45203599999999999</v>
      </c>
      <c r="AH882">
        <v>2.2122120000000001</v>
      </c>
      <c r="AI882">
        <v>52658133450</v>
      </c>
      <c r="AJ882">
        <v>116490946970</v>
      </c>
    </row>
    <row r="883" spans="1:36" x14ac:dyDescent="0.25">
      <c r="A883"/>
      <c r="AF883" t="s">
        <v>115</v>
      </c>
      <c r="AG883">
        <v>0.45773399999999997</v>
      </c>
      <c r="AH883">
        <v>2.1846770000000002</v>
      </c>
      <c r="AI883">
        <v>53321819406</v>
      </c>
      <c r="AJ883">
        <v>116490946970</v>
      </c>
    </row>
    <row r="884" spans="1:36" x14ac:dyDescent="0.25">
      <c r="A884"/>
      <c r="AF884" t="s">
        <v>133</v>
      </c>
      <c r="AG884">
        <v>0.46118100000000001</v>
      </c>
      <c r="AH884">
        <v>2.168345</v>
      </c>
      <c r="AI884">
        <v>53723426597</v>
      </c>
      <c r="AJ884">
        <v>116490946970</v>
      </c>
    </row>
    <row r="885" spans="1:36" x14ac:dyDescent="0.25">
      <c r="A885"/>
      <c r="AF885" t="s">
        <v>134</v>
      </c>
      <c r="AG885">
        <v>0.41550100000000001</v>
      </c>
      <c r="AH885">
        <v>2.4067319999999999</v>
      </c>
      <c r="AI885">
        <v>48402134310</v>
      </c>
      <c r="AJ885">
        <v>116490946970</v>
      </c>
    </row>
    <row r="886" spans="1:36" x14ac:dyDescent="0.25">
      <c r="A886"/>
      <c r="AF886" t="s">
        <v>135</v>
      </c>
      <c r="AG886">
        <v>0.44051499999999999</v>
      </c>
      <c r="AH886">
        <v>2.2700680000000002</v>
      </c>
      <c r="AI886">
        <v>51316052133</v>
      </c>
      <c r="AJ886">
        <v>116490946970</v>
      </c>
    </row>
    <row r="887" spans="1:36" x14ac:dyDescent="0.25">
      <c r="A887"/>
      <c r="AF887" t="s">
        <v>136</v>
      </c>
      <c r="AG887">
        <v>0.61988399999999999</v>
      </c>
      <c r="AH887">
        <v>1.6132040000000001</v>
      </c>
      <c r="AI887">
        <v>72210899292</v>
      </c>
      <c r="AJ887">
        <v>116490946970</v>
      </c>
    </row>
    <row r="888" spans="1:36" x14ac:dyDescent="0.25">
      <c r="A888"/>
      <c r="AF888" t="s">
        <v>137</v>
      </c>
      <c r="AG888">
        <v>0.446855</v>
      </c>
      <c r="AH888">
        <v>2.2378640000000001</v>
      </c>
      <c r="AI888">
        <v>52054534356</v>
      </c>
      <c r="AJ888">
        <v>116490946970</v>
      </c>
    </row>
    <row r="889" spans="1:36" x14ac:dyDescent="0.25">
      <c r="A889"/>
      <c r="AF889" t="s">
        <v>138</v>
      </c>
      <c r="AG889">
        <v>0.93847700000000001</v>
      </c>
      <c r="AH889">
        <v>1.0655559999999999</v>
      </c>
      <c r="AI889">
        <v>109324096596</v>
      </c>
      <c r="AJ889">
        <v>116490946970</v>
      </c>
    </row>
    <row r="890" spans="1:36" x14ac:dyDescent="0.25">
      <c r="A890"/>
      <c r="AF890" t="s">
        <v>139</v>
      </c>
      <c r="AG890">
        <v>0.64407499999999995</v>
      </c>
      <c r="AH890">
        <v>1.5526139999999999</v>
      </c>
      <c r="AI890">
        <v>75028930786</v>
      </c>
      <c r="AJ890">
        <v>116490946970</v>
      </c>
    </row>
    <row r="891" spans="1:36" x14ac:dyDescent="0.25">
      <c r="A891"/>
      <c r="AF891" t="s">
        <v>140</v>
      </c>
      <c r="AG891">
        <v>0.64230799999999999</v>
      </c>
      <c r="AH891">
        <v>1.5568850000000001</v>
      </c>
      <c r="AI891">
        <v>74823074019</v>
      </c>
      <c r="AJ891">
        <v>116490946970</v>
      </c>
    </row>
    <row r="892" spans="1:36" x14ac:dyDescent="0.25">
      <c r="A892"/>
      <c r="AF892" t="s">
        <v>141</v>
      </c>
      <c r="AG892">
        <v>0.52665499999999998</v>
      </c>
      <c r="AH892">
        <v>1.8987750000000001</v>
      </c>
      <c r="AI892">
        <v>61350578500</v>
      </c>
      <c r="AJ892">
        <v>116490946970</v>
      </c>
    </row>
    <row r="893" spans="1:36" x14ac:dyDescent="0.25">
      <c r="A893"/>
      <c r="AF893" t="s">
        <v>142</v>
      </c>
      <c r="AG893">
        <v>0.62951800000000002</v>
      </c>
      <c r="AH893">
        <v>1.5885180000000001</v>
      </c>
      <c r="AI893">
        <v>73333106837</v>
      </c>
      <c r="AJ893">
        <v>116490946970</v>
      </c>
    </row>
    <row r="894" spans="1:36" x14ac:dyDescent="0.25">
      <c r="A894"/>
      <c r="AF894" t="s">
        <v>143</v>
      </c>
      <c r="AG894">
        <v>0.64498</v>
      </c>
      <c r="AH894">
        <v>1.5504370000000001</v>
      </c>
      <c r="AI894">
        <v>75134287965</v>
      </c>
      <c r="AJ894">
        <v>116490946970</v>
      </c>
    </row>
    <row r="895" spans="1:36" x14ac:dyDescent="0.25">
      <c r="A895"/>
      <c r="AF895" t="s">
        <v>144</v>
      </c>
      <c r="AG895">
        <v>0.64371800000000001</v>
      </c>
      <c r="AH895">
        <v>1.5534749999999999</v>
      </c>
      <c r="AI895">
        <v>74987350032</v>
      </c>
      <c r="AJ895">
        <v>116490946970</v>
      </c>
    </row>
    <row r="896" spans="1:36" x14ac:dyDescent="0.25">
      <c r="A896"/>
      <c r="AF896" t="s">
        <v>145</v>
      </c>
      <c r="AG896">
        <v>0.427786</v>
      </c>
      <c r="AH896">
        <v>2.3376190000000001</v>
      </c>
      <c r="AI896">
        <v>49833164016</v>
      </c>
      <c r="AJ896">
        <v>116490946970</v>
      </c>
    </row>
    <row r="897" spans="1:36" x14ac:dyDescent="0.25">
      <c r="A897"/>
      <c r="AF897" t="s">
        <v>146</v>
      </c>
      <c r="AG897">
        <v>0.46771400000000002</v>
      </c>
      <c r="AH897">
        <v>2.1380590000000002</v>
      </c>
      <c r="AI897">
        <v>54484448827</v>
      </c>
      <c r="AJ897">
        <v>116490946970</v>
      </c>
    </row>
    <row r="898" spans="1:36" x14ac:dyDescent="0.25">
      <c r="A898"/>
      <c r="AF898" t="s">
        <v>147</v>
      </c>
      <c r="AG898">
        <v>0.53524099999999997</v>
      </c>
      <c r="AH898">
        <v>1.8683160000000001</v>
      </c>
      <c r="AI898">
        <v>62350782643</v>
      </c>
      <c r="AJ898">
        <v>116490946970</v>
      </c>
    </row>
    <row r="899" spans="1:36" x14ac:dyDescent="0.25">
      <c r="A899"/>
      <c r="AF899" t="s">
        <v>148</v>
      </c>
      <c r="AG899">
        <v>0.53812300000000002</v>
      </c>
      <c r="AH899">
        <v>1.858311</v>
      </c>
      <c r="AI899">
        <v>62686466708</v>
      </c>
      <c r="AJ899">
        <v>116490946970</v>
      </c>
    </row>
    <row r="900" spans="1:36" x14ac:dyDescent="0.25">
      <c r="A900"/>
      <c r="AF900" t="s">
        <v>149</v>
      </c>
      <c r="AG900">
        <v>0.54228699999999996</v>
      </c>
      <c r="AH900">
        <v>1.844041</v>
      </c>
      <c r="AI900">
        <v>63171547422</v>
      </c>
      <c r="AJ900">
        <v>116490946970</v>
      </c>
    </row>
    <row r="901" spans="1:36" x14ac:dyDescent="0.25">
      <c r="A901"/>
      <c r="AF901" t="s">
        <v>176</v>
      </c>
      <c r="AG901">
        <v>0.42972900000000003</v>
      </c>
      <c r="AH901">
        <v>2.3270469999999999</v>
      </c>
      <c r="AI901">
        <v>50059557479</v>
      </c>
      <c r="AJ901">
        <v>116490946970</v>
      </c>
    </row>
    <row r="902" spans="1:36" x14ac:dyDescent="0.25">
      <c r="A902"/>
    </row>
    <row r="903" spans="1:36" x14ac:dyDescent="0.25">
      <c r="A903"/>
      <c r="AF903" t="s">
        <v>97</v>
      </c>
    </row>
    <row r="904" spans="1:36" x14ac:dyDescent="0.25">
      <c r="A904"/>
    </row>
    <row r="905" spans="1:36" x14ac:dyDescent="0.25">
      <c r="A905"/>
      <c r="AF905" t="s">
        <v>194</v>
      </c>
    </row>
    <row r="906" spans="1:36" x14ac:dyDescent="0.25">
      <c r="A906"/>
    </row>
    <row r="907" spans="1:36" x14ac:dyDescent="0.25">
      <c r="A907"/>
      <c r="AF907" t="s">
        <v>132</v>
      </c>
      <c r="AG907">
        <v>0.27140500000000001</v>
      </c>
      <c r="AH907">
        <v>3.6845300000000001</v>
      </c>
      <c r="AI907">
        <v>53627708686</v>
      </c>
      <c r="AJ907">
        <v>197592894717</v>
      </c>
    </row>
    <row r="908" spans="1:36" x14ac:dyDescent="0.25">
      <c r="A908"/>
      <c r="AF908" t="s">
        <v>115</v>
      </c>
      <c r="AG908">
        <v>0.268652</v>
      </c>
      <c r="AH908">
        <v>3.7222909999999998</v>
      </c>
      <c r="AI908">
        <v>53083674334</v>
      </c>
      <c r="AJ908">
        <v>197592894717</v>
      </c>
    </row>
    <row r="909" spans="1:36" x14ac:dyDescent="0.25">
      <c r="A909"/>
      <c r="AF909" t="s">
        <v>133</v>
      </c>
      <c r="AG909">
        <v>0.267708</v>
      </c>
      <c r="AH909">
        <v>3.7354080000000001</v>
      </c>
      <c r="AI909">
        <v>52897267568</v>
      </c>
      <c r="AJ909">
        <v>197592894717</v>
      </c>
    </row>
    <row r="910" spans="1:36" x14ac:dyDescent="0.25">
      <c r="A910"/>
      <c r="AF910" t="s">
        <v>134</v>
      </c>
      <c r="AG910">
        <v>0.25720700000000002</v>
      </c>
      <c r="AH910">
        <v>3.8879260000000002</v>
      </c>
      <c r="AI910">
        <v>50822189016</v>
      </c>
      <c r="AJ910">
        <v>197592894717</v>
      </c>
    </row>
    <row r="911" spans="1:36" x14ac:dyDescent="0.25">
      <c r="A911"/>
      <c r="AF911" t="s">
        <v>135</v>
      </c>
      <c r="AG911">
        <v>0.28087899999999999</v>
      </c>
      <c r="AH911">
        <v>3.5602499999999999</v>
      </c>
      <c r="AI911">
        <v>55499727538</v>
      </c>
      <c r="AJ911">
        <v>197592894717</v>
      </c>
    </row>
    <row r="912" spans="1:36" x14ac:dyDescent="0.25">
      <c r="A912"/>
      <c r="AF912" t="s">
        <v>136</v>
      </c>
      <c r="AG912">
        <v>0.26848100000000003</v>
      </c>
      <c r="AH912">
        <v>3.724653</v>
      </c>
      <c r="AI912">
        <v>53050020099</v>
      </c>
      <c r="AJ912">
        <v>197592894717</v>
      </c>
    </row>
    <row r="913" spans="1:36" x14ac:dyDescent="0.25">
      <c r="A913"/>
      <c r="AF913" t="s">
        <v>137</v>
      </c>
      <c r="AG913">
        <v>0.26825900000000003</v>
      </c>
      <c r="AH913">
        <v>3.7277360000000002</v>
      </c>
      <c r="AI913">
        <v>53006133736</v>
      </c>
      <c r="AJ913">
        <v>197592894717</v>
      </c>
    </row>
    <row r="914" spans="1:36" x14ac:dyDescent="0.25">
      <c r="A914"/>
      <c r="AF914" t="s">
        <v>138</v>
      </c>
      <c r="AG914">
        <v>0.27632699999999999</v>
      </c>
      <c r="AH914">
        <v>3.6189019999999998</v>
      </c>
      <c r="AI914">
        <v>54600234456</v>
      </c>
      <c r="AJ914">
        <v>197592894717</v>
      </c>
    </row>
    <row r="915" spans="1:36" x14ac:dyDescent="0.25">
      <c r="A915"/>
      <c r="AF915" t="s">
        <v>139</v>
      </c>
      <c r="AG915">
        <v>0.27285900000000002</v>
      </c>
      <c r="AH915">
        <v>3.664898</v>
      </c>
      <c r="AI915">
        <v>53914982184</v>
      </c>
      <c r="AJ915">
        <v>197592894717</v>
      </c>
    </row>
    <row r="916" spans="1:36" x14ac:dyDescent="0.25">
      <c r="A916"/>
      <c r="AF916" t="s">
        <v>140</v>
      </c>
      <c r="AG916">
        <v>0.26958300000000002</v>
      </c>
      <c r="AH916">
        <v>3.7094320000000001</v>
      </c>
      <c r="AI916">
        <v>53267697416</v>
      </c>
      <c r="AJ916">
        <v>197592894717</v>
      </c>
    </row>
    <row r="917" spans="1:36" x14ac:dyDescent="0.25">
      <c r="A917"/>
      <c r="AF917" t="s">
        <v>141</v>
      </c>
      <c r="AG917">
        <v>0.267322</v>
      </c>
      <c r="AH917">
        <v>3.7408070000000002</v>
      </c>
      <c r="AI917">
        <v>52820923162</v>
      </c>
      <c r="AJ917">
        <v>197592894717</v>
      </c>
    </row>
    <row r="918" spans="1:36" x14ac:dyDescent="0.25">
      <c r="A918"/>
      <c r="AF918" t="s">
        <v>142</v>
      </c>
      <c r="AG918">
        <v>0.26622200000000001</v>
      </c>
      <c r="AH918">
        <v>3.7562700000000002</v>
      </c>
      <c r="AI918">
        <v>52603487002</v>
      </c>
      <c r="AJ918">
        <v>197592894717</v>
      </c>
    </row>
    <row r="919" spans="1:36" x14ac:dyDescent="0.25">
      <c r="A919"/>
      <c r="AF919" t="s">
        <v>143</v>
      </c>
      <c r="AG919">
        <v>0.27205400000000002</v>
      </c>
      <c r="AH919">
        <v>3.6757409999999999</v>
      </c>
      <c r="AI919">
        <v>53755942373</v>
      </c>
      <c r="AJ919">
        <v>197592894717</v>
      </c>
    </row>
    <row r="920" spans="1:36" x14ac:dyDescent="0.25">
      <c r="A920"/>
      <c r="AF920" t="s">
        <v>144</v>
      </c>
      <c r="AG920">
        <v>0.272229</v>
      </c>
      <c r="AH920">
        <v>3.6733720000000001</v>
      </c>
      <c r="AI920">
        <v>53790599921</v>
      </c>
      <c r="AJ920">
        <v>197592894717</v>
      </c>
    </row>
    <row r="921" spans="1:36" x14ac:dyDescent="0.25">
      <c r="A921"/>
      <c r="AF921" t="s">
        <v>145</v>
      </c>
      <c r="AG921">
        <v>0.26566499999999998</v>
      </c>
      <c r="AH921">
        <v>3.7641390000000001</v>
      </c>
      <c r="AI921">
        <v>52493523575</v>
      </c>
      <c r="AJ921">
        <v>197592894717</v>
      </c>
    </row>
    <row r="922" spans="1:36" x14ac:dyDescent="0.25">
      <c r="A922"/>
      <c r="AF922" t="s">
        <v>146</v>
      </c>
      <c r="AG922">
        <v>0.25738499999999997</v>
      </c>
      <c r="AH922">
        <v>3.8852340000000001</v>
      </c>
      <c r="AI922">
        <v>50857396641</v>
      </c>
      <c r="AJ922">
        <v>197592894717</v>
      </c>
    </row>
    <row r="923" spans="1:36" x14ac:dyDescent="0.25">
      <c r="A923"/>
      <c r="AF923" t="s">
        <v>147</v>
      </c>
      <c r="AG923">
        <v>0.25345699999999999</v>
      </c>
      <c r="AH923">
        <v>3.9454500000000001</v>
      </c>
      <c r="AI923">
        <v>50081206192</v>
      </c>
      <c r="AJ923">
        <v>197592894717</v>
      </c>
    </row>
    <row r="924" spans="1:36" x14ac:dyDescent="0.25">
      <c r="A924"/>
      <c r="AF924" t="s">
        <v>148</v>
      </c>
      <c r="AG924">
        <v>0.268951</v>
      </c>
      <c r="AH924">
        <v>3.7181489999999999</v>
      </c>
      <c r="AI924">
        <v>53142806803</v>
      </c>
      <c r="AJ924">
        <v>197592894717</v>
      </c>
    </row>
    <row r="925" spans="1:36" x14ac:dyDescent="0.25">
      <c r="A925"/>
      <c r="AF925" t="s">
        <v>149</v>
      </c>
      <c r="AG925">
        <v>0.25798199999999999</v>
      </c>
      <c r="AH925">
        <v>3.876239</v>
      </c>
      <c r="AI925">
        <v>50975411309</v>
      </c>
      <c r="AJ925">
        <v>197592894717</v>
      </c>
    </row>
    <row r="926" spans="1:36" x14ac:dyDescent="0.25">
      <c r="A926"/>
      <c r="AF926" t="s">
        <v>176</v>
      </c>
      <c r="AG926">
        <v>0.25119200000000003</v>
      </c>
      <c r="AH926">
        <v>3.9810180000000002</v>
      </c>
      <c r="AI926">
        <v>49633757861</v>
      </c>
      <c r="AJ926">
        <v>197592894717</v>
      </c>
    </row>
    <row r="927" spans="1:36" x14ac:dyDescent="0.25">
      <c r="A927"/>
    </row>
    <row r="928" spans="1:36" x14ac:dyDescent="0.25">
      <c r="A928"/>
      <c r="AF928" t="s">
        <v>195</v>
      </c>
    </row>
    <row r="929" spans="1:36" x14ac:dyDescent="0.25">
      <c r="A929"/>
    </row>
    <row r="930" spans="1:36" x14ac:dyDescent="0.25">
      <c r="A930"/>
      <c r="AF930" t="s">
        <v>132</v>
      </c>
      <c r="AG930">
        <v>0.36879499999999998</v>
      </c>
      <c r="AH930">
        <v>2.7115360000000002</v>
      </c>
      <c r="AI930">
        <v>72870939668</v>
      </c>
      <c r="AJ930">
        <v>197592141135</v>
      </c>
    </row>
    <row r="931" spans="1:36" x14ac:dyDescent="0.25">
      <c r="A931"/>
      <c r="AF931" t="s">
        <v>115</v>
      </c>
      <c r="AG931">
        <v>0.37728699999999998</v>
      </c>
      <c r="AH931">
        <v>2.6504989999999999</v>
      </c>
      <c r="AI931">
        <v>74549038074</v>
      </c>
      <c r="AJ931">
        <v>197592141135</v>
      </c>
    </row>
    <row r="932" spans="1:36" x14ac:dyDescent="0.25">
      <c r="A932"/>
      <c r="AF932" t="s">
        <v>133</v>
      </c>
      <c r="AG932">
        <v>0.37217</v>
      </c>
      <c r="AH932">
        <v>2.6869420000000002</v>
      </c>
      <c r="AI932">
        <v>73537926416</v>
      </c>
      <c r="AJ932">
        <v>197592141135</v>
      </c>
    </row>
    <row r="933" spans="1:36" x14ac:dyDescent="0.25">
      <c r="A933"/>
      <c r="AF933" t="s">
        <v>134</v>
      </c>
      <c r="AG933">
        <v>0.27918199999999999</v>
      </c>
      <c r="AH933">
        <v>3.5818949999999998</v>
      </c>
      <c r="AI933">
        <v>55164135647</v>
      </c>
      <c r="AJ933">
        <v>197592141135</v>
      </c>
    </row>
    <row r="934" spans="1:36" x14ac:dyDescent="0.25">
      <c r="A934"/>
      <c r="AF934" t="s">
        <v>135</v>
      </c>
      <c r="AG934">
        <v>0.30080099999999999</v>
      </c>
      <c r="AH934">
        <v>3.3244609999999999</v>
      </c>
      <c r="AI934">
        <v>59435838883</v>
      </c>
      <c r="AJ934">
        <v>197592141135</v>
      </c>
    </row>
    <row r="935" spans="1:36" x14ac:dyDescent="0.25">
      <c r="A935"/>
      <c r="AF935" t="s">
        <v>136</v>
      </c>
      <c r="AG935">
        <v>0.37015199999999998</v>
      </c>
      <c r="AH935">
        <v>2.7015899999999999</v>
      </c>
      <c r="AI935">
        <v>73139208454</v>
      </c>
      <c r="AJ935">
        <v>197592141135</v>
      </c>
    </row>
    <row r="936" spans="1:36" x14ac:dyDescent="0.25">
      <c r="A936"/>
      <c r="AF936" t="s">
        <v>137</v>
      </c>
      <c r="AG936">
        <v>0.37842999999999999</v>
      </c>
      <c r="AH936">
        <v>2.6424949999999998</v>
      </c>
      <c r="AI936">
        <v>74774843708</v>
      </c>
      <c r="AJ936">
        <v>197592141135</v>
      </c>
    </row>
    <row r="937" spans="1:36" x14ac:dyDescent="0.25">
      <c r="A937"/>
      <c r="AF937" t="s">
        <v>138</v>
      </c>
      <c r="AG937">
        <v>0.54278599999999999</v>
      </c>
      <c r="AH937">
        <v>1.842346</v>
      </c>
      <c r="AI937">
        <v>107250309498</v>
      </c>
      <c r="AJ937">
        <v>197592141135</v>
      </c>
    </row>
    <row r="938" spans="1:36" x14ac:dyDescent="0.25">
      <c r="A938"/>
      <c r="AF938" t="s">
        <v>139</v>
      </c>
      <c r="AG938">
        <v>0.37830900000000001</v>
      </c>
      <c r="AH938">
        <v>2.6433439999999999</v>
      </c>
      <c r="AI938">
        <v>74750820519</v>
      </c>
      <c r="AJ938">
        <v>197592141135</v>
      </c>
    </row>
    <row r="939" spans="1:36" x14ac:dyDescent="0.25">
      <c r="A939"/>
      <c r="AF939" t="s">
        <v>140</v>
      </c>
      <c r="AG939">
        <v>0.38087300000000002</v>
      </c>
      <c r="AH939">
        <v>2.6255480000000002</v>
      </c>
      <c r="AI939">
        <v>75257492269</v>
      </c>
      <c r="AJ939">
        <v>197592141135</v>
      </c>
    </row>
    <row r="940" spans="1:36" x14ac:dyDescent="0.25">
      <c r="A940"/>
      <c r="AF940" t="s">
        <v>141</v>
      </c>
      <c r="AG940">
        <v>0.38164999999999999</v>
      </c>
      <c r="AH940">
        <v>2.6201989999999999</v>
      </c>
      <c r="AI940">
        <v>75411122349</v>
      </c>
      <c r="AJ940">
        <v>197592141135</v>
      </c>
    </row>
    <row r="941" spans="1:36" x14ac:dyDescent="0.25">
      <c r="A941"/>
    </row>
    <row r="942" spans="1:36" x14ac:dyDescent="0.25">
      <c r="A942"/>
    </row>
    <row r="943" spans="1:36" x14ac:dyDescent="0.25">
      <c r="A943"/>
    </row>
    <row r="944" spans="1:36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19"/>
  <sheetViews>
    <sheetView workbookViewId="0">
      <pane ySplit="1" topLeftCell="A2" activePane="bottomLeft" state="frozen"/>
      <selection pane="bottomLeft" activeCell="P17" sqref="P15:P17"/>
    </sheetView>
  </sheetViews>
  <sheetFormatPr defaultRowHeight="15" x14ac:dyDescent="0.25"/>
  <cols>
    <col min="1" max="1" width="10.5703125" style="1" bestFit="1" customWidth="1"/>
    <col min="2" max="2" width="9.85546875" bestFit="1" customWidth="1"/>
  </cols>
  <sheetData>
    <row r="1" spans="1:31" ht="15.75" thickBot="1" x14ac:dyDescent="0.3">
      <c r="C1" s="1" t="s">
        <v>106</v>
      </c>
      <c r="D1" s="1" t="s">
        <v>107</v>
      </c>
      <c r="E1" s="1" t="s">
        <v>105</v>
      </c>
      <c r="F1" s="1" t="s">
        <v>218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164</v>
      </c>
      <c r="T1" s="1" t="s">
        <v>165</v>
      </c>
      <c r="U1" s="1" t="s">
        <v>166</v>
      </c>
      <c r="V1" s="1" t="s">
        <v>167</v>
      </c>
      <c r="W1" s="1" t="s">
        <v>168</v>
      </c>
      <c r="X1" s="1" t="s">
        <v>169</v>
      </c>
      <c r="Y1" s="1" t="s">
        <v>170</v>
      </c>
      <c r="Z1" s="1" t="s">
        <v>182</v>
      </c>
      <c r="AA1" t="s">
        <v>216</v>
      </c>
    </row>
    <row r="2" spans="1:31" x14ac:dyDescent="0.25">
      <c r="A2" s="1" t="s">
        <v>8</v>
      </c>
      <c r="B2" t="s">
        <v>0</v>
      </c>
      <c r="C2" s="8">
        <v>0.71549499999999999</v>
      </c>
      <c r="D2" s="80">
        <v>0.65064500000000003</v>
      </c>
      <c r="E2" s="6">
        <v>0.96148699999999998</v>
      </c>
      <c r="F2">
        <v>1.248321</v>
      </c>
      <c r="G2" s="27">
        <v>1.2596320000000001</v>
      </c>
      <c r="H2" s="26">
        <v>0.97689199999999998</v>
      </c>
      <c r="I2" s="26">
        <v>0.93754099999999996</v>
      </c>
      <c r="J2" s="54">
        <v>1.333026</v>
      </c>
      <c r="K2" s="73">
        <v>1.347472</v>
      </c>
      <c r="L2" s="78">
        <v>1.3373060000000001</v>
      </c>
      <c r="M2" s="54">
        <v>1.3571059999999999</v>
      </c>
      <c r="N2" s="78">
        <v>1.328562</v>
      </c>
      <c r="O2" s="56">
        <v>1.2005729999999999</v>
      </c>
      <c r="P2" s="64">
        <v>1.3602179999999999</v>
      </c>
      <c r="Q2" s="54">
        <v>1.370209</v>
      </c>
      <c r="R2" s="73">
        <v>1.354598</v>
      </c>
      <c r="S2" s="26">
        <v>0.90750799999999998</v>
      </c>
      <c r="T2" s="74">
        <v>1.00532</v>
      </c>
      <c r="U2" s="26">
        <v>0.93282100000000001</v>
      </c>
      <c r="V2" s="90">
        <v>1.4086350000000001</v>
      </c>
      <c r="W2" s="73">
        <v>1.388279</v>
      </c>
      <c r="X2" s="27">
        <v>1.2091609999999999</v>
      </c>
      <c r="Y2" s="64">
        <v>1.402377</v>
      </c>
      <c r="Z2" s="54">
        <v>1.405815</v>
      </c>
      <c r="AA2" t="s">
        <v>217</v>
      </c>
    </row>
    <row r="3" spans="1:31" x14ac:dyDescent="0.25">
      <c r="B3" t="s">
        <v>118</v>
      </c>
      <c r="C3" s="80">
        <v>0.32561400000000001</v>
      </c>
      <c r="D3" s="8">
        <v>0.43131799999999998</v>
      </c>
      <c r="E3" s="4">
        <v>0.721943</v>
      </c>
      <c r="F3" s="6">
        <v>0.60231100000000004</v>
      </c>
      <c r="G3" s="19">
        <v>0.61138400000000004</v>
      </c>
      <c r="H3" s="18">
        <v>0.72933099999999995</v>
      </c>
      <c r="I3" s="18">
        <v>0.70055299999999998</v>
      </c>
      <c r="J3" s="18">
        <v>0.65410400000000002</v>
      </c>
      <c r="K3" s="45">
        <v>0.63811799999999996</v>
      </c>
      <c r="L3" s="41">
        <v>0.64150099999999999</v>
      </c>
      <c r="M3" s="22">
        <v>0.64160499999999998</v>
      </c>
      <c r="N3" s="41">
        <v>0.64358000000000004</v>
      </c>
      <c r="O3" s="68">
        <v>0.73641599999999996</v>
      </c>
      <c r="P3" s="30">
        <v>0.64169200000000004</v>
      </c>
      <c r="Q3" s="22">
        <v>0.64108299999999996</v>
      </c>
      <c r="R3" s="72">
        <v>0.64612199999999997</v>
      </c>
      <c r="S3" s="18">
        <v>0.66969800000000002</v>
      </c>
      <c r="T3" s="75">
        <v>0.75401899999999999</v>
      </c>
      <c r="U3" s="67">
        <v>0.72678100000000001</v>
      </c>
      <c r="V3" s="45">
        <v>0.64556899999999995</v>
      </c>
      <c r="W3" s="45">
        <v>0.65081800000000001</v>
      </c>
      <c r="X3" s="67">
        <v>0.74031999999999998</v>
      </c>
      <c r="Y3" s="51">
        <v>0.64230299999999996</v>
      </c>
      <c r="Z3" s="19">
        <v>0.63783199999999995</v>
      </c>
      <c r="AA3" t="s">
        <v>90</v>
      </c>
    </row>
    <row r="4" spans="1:31" x14ac:dyDescent="0.25">
      <c r="A4" s="1" t="s">
        <v>10</v>
      </c>
      <c r="B4" t="s">
        <v>0</v>
      </c>
      <c r="C4" s="6">
        <v>1.0181199999999999</v>
      </c>
      <c r="D4" s="80">
        <v>0.900648</v>
      </c>
      <c r="E4">
        <v>1.3040830000000001</v>
      </c>
      <c r="F4" s="80">
        <v>0.92383899999999997</v>
      </c>
      <c r="G4" s="81">
        <v>0.92343299999999995</v>
      </c>
      <c r="H4" s="20">
        <v>1.35331</v>
      </c>
      <c r="I4" s="20">
        <v>1.3718490000000001</v>
      </c>
      <c r="J4" s="19">
        <v>1.0155920000000001</v>
      </c>
      <c r="K4" s="86">
        <v>0.89524199999999998</v>
      </c>
      <c r="L4" s="75">
        <v>1.55765</v>
      </c>
      <c r="M4" s="18">
        <v>1.521882</v>
      </c>
      <c r="N4" s="40">
        <v>1.494961</v>
      </c>
      <c r="O4" s="29">
        <v>1.484472</v>
      </c>
      <c r="P4" s="68">
        <v>1.5532109999999999</v>
      </c>
      <c r="Q4" s="18">
        <v>1.491117</v>
      </c>
      <c r="R4" s="36">
        <v>1.010216</v>
      </c>
      <c r="S4" s="21">
        <v>1.170425</v>
      </c>
      <c r="T4" s="39">
        <v>1.253336</v>
      </c>
      <c r="U4" s="21">
        <v>1.1439239999999999</v>
      </c>
      <c r="V4" s="35">
        <v>1.4568730000000001</v>
      </c>
      <c r="W4" s="86">
        <v>0.92410300000000001</v>
      </c>
      <c r="X4" s="21">
        <v>1.4272879999999999</v>
      </c>
      <c r="Y4" s="29">
        <v>1.524384</v>
      </c>
      <c r="Z4" s="81">
        <v>0.88520600000000005</v>
      </c>
    </row>
    <row r="5" spans="1:31" x14ac:dyDescent="0.25">
      <c r="B5" t="s">
        <v>118</v>
      </c>
      <c r="C5" s="80">
        <v>0.47836899999999999</v>
      </c>
      <c r="D5" s="8">
        <v>0.79620299999999999</v>
      </c>
      <c r="E5">
        <v>1.1658839999999999</v>
      </c>
      <c r="F5" s="6">
        <v>0.96826000000000001</v>
      </c>
      <c r="G5" s="19">
        <v>0.998529</v>
      </c>
      <c r="H5" s="20">
        <v>1.117524</v>
      </c>
      <c r="I5" s="21">
        <v>1.0985689999999999</v>
      </c>
      <c r="J5" s="19">
        <v>1.0255909999999999</v>
      </c>
      <c r="K5" s="36">
        <v>0.975773</v>
      </c>
      <c r="L5" s="40">
        <v>1.2005399999999999</v>
      </c>
      <c r="M5" s="18">
        <v>1.1845110000000001</v>
      </c>
      <c r="N5" s="75">
        <v>1.2463610000000001</v>
      </c>
      <c r="O5" s="29">
        <v>1.195589</v>
      </c>
      <c r="P5" s="29">
        <v>1.21976</v>
      </c>
      <c r="Q5" s="18">
        <v>1.185208</v>
      </c>
      <c r="R5" s="36">
        <v>1.024939</v>
      </c>
      <c r="S5" s="21">
        <v>1.0737399999999999</v>
      </c>
      <c r="T5" s="39">
        <v>1.1597900000000001</v>
      </c>
      <c r="U5" s="19">
        <v>1.039258</v>
      </c>
      <c r="V5" s="35">
        <v>1.156309</v>
      </c>
      <c r="W5" s="36">
        <v>1.0247729999999999</v>
      </c>
      <c r="X5" s="21">
        <v>1.149689</v>
      </c>
      <c r="Y5" s="29">
        <v>1.1559219999999999</v>
      </c>
      <c r="Z5" s="19">
        <v>1.0009680000000001</v>
      </c>
    </row>
    <row r="6" spans="1:31" x14ac:dyDescent="0.25">
      <c r="A6" s="1" t="s">
        <v>11</v>
      </c>
      <c r="B6" t="s">
        <v>0</v>
      </c>
      <c r="C6" s="80">
        <v>1.0467660000000001</v>
      </c>
      <c r="D6" s="80">
        <v>1.038125</v>
      </c>
      <c r="E6">
        <v>1.2976719999999999</v>
      </c>
      <c r="F6" s="6">
        <v>1.0845819999999999</v>
      </c>
      <c r="G6" s="19">
        <v>1.0861810000000001</v>
      </c>
      <c r="H6" s="22">
        <v>1.340786</v>
      </c>
      <c r="I6" s="21">
        <v>1.3006219999999999</v>
      </c>
      <c r="J6" s="21">
        <v>1.2031829999999999</v>
      </c>
      <c r="K6" s="87">
        <v>1.058119</v>
      </c>
      <c r="L6" s="40">
        <v>1.3755230000000001</v>
      </c>
      <c r="M6" s="67">
        <v>1.4422489999999999</v>
      </c>
      <c r="N6" s="40">
        <v>1.3938699999999999</v>
      </c>
      <c r="O6" s="68">
        <v>1.435918</v>
      </c>
      <c r="P6" s="29">
        <v>1.372403</v>
      </c>
      <c r="Q6" s="18">
        <v>1.369594</v>
      </c>
      <c r="R6" s="35">
        <v>1.2061550000000001</v>
      </c>
      <c r="S6" s="21">
        <v>1.2037629999999999</v>
      </c>
      <c r="T6" s="75">
        <v>1.432631</v>
      </c>
      <c r="U6" s="21">
        <v>1.1657379999999999</v>
      </c>
      <c r="V6" s="72">
        <v>1.3739220000000001</v>
      </c>
      <c r="W6" s="36">
        <v>1.094112</v>
      </c>
      <c r="X6" s="21">
        <v>1.2897719999999999</v>
      </c>
      <c r="Y6" s="29">
        <v>1.3702799999999999</v>
      </c>
      <c r="Z6" s="82">
        <v>1.0552900000000001</v>
      </c>
      <c r="AA6" t="s">
        <v>91</v>
      </c>
    </row>
    <row r="7" spans="1:31" x14ac:dyDescent="0.25">
      <c r="B7" t="s">
        <v>118</v>
      </c>
      <c r="C7" s="80">
        <v>0.56382500000000002</v>
      </c>
      <c r="D7" s="8">
        <v>0.93562199999999995</v>
      </c>
      <c r="E7">
        <v>1.3888529999999999</v>
      </c>
      <c r="F7" s="6">
        <v>1.226105</v>
      </c>
      <c r="G7" s="19">
        <v>1.256713</v>
      </c>
      <c r="H7" s="22">
        <v>1.3482499999999999</v>
      </c>
      <c r="I7" s="21">
        <v>1.351151</v>
      </c>
      <c r="J7" s="21">
        <v>1.3008740000000001</v>
      </c>
      <c r="K7" s="36">
        <v>1.2492989999999999</v>
      </c>
      <c r="L7" s="40">
        <v>1.376241</v>
      </c>
      <c r="M7" s="18">
        <v>1.3737090000000001</v>
      </c>
      <c r="N7" s="40">
        <v>1.362182</v>
      </c>
      <c r="O7" s="68">
        <v>1.4207019999999999</v>
      </c>
      <c r="P7" s="29">
        <v>1.378239</v>
      </c>
      <c r="Q7" s="18">
        <v>1.376428</v>
      </c>
      <c r="R7" s="35">
        <v>1.29016</v>
      </c>
      <c r="S7" s="21">
        <v>1.2785329999999999</v>
      </c>
      <c r="T7" s="40">
        <v>1.3645529999999999</v>
      </c>
      <c r="U7" s="19">
        <v>1.235096</v>
      </c>
      <c r="V7" s="72">
        <v>1.390377</v>
      </c>
      <c r="W7" s="35">
        <v>1.272896</v>
      </c>
      <c r="X7" s="18">
        <v>1.362965</v>
      </c>
      <c r="Y7" s="29">
        <v>1.383259</v>
      </c>
      <c r="Z7" s="19">
        <v>1.248237</v>
      </c>
    </row>
    <row r="8" spans="1:31" x14ac:dyDescent="0.25">
      <c r="A8" s="1" t="s">
        <v>12</v>
      </c>
      <c r="B8" t="s">
        <v>0</v>
      </c>
      <c r="C8" s="8">
        <v>1.1938</v>
      </c>
      <c r="D8" s="80">
        <v>1.1778740000000001</v>
      </c>
      <c r="E8">
        <v>1.7119260000000001</v>
      </c>
      <c r="F8">
        <v>1.8210500000000001</v>
      </c>
      <c r="G8" s="21">
        <v>1.9196740000000001</v>
      </c>
      <c r="H8" s="21">
        <v>1.779793</v>
      </c>
      <c r="I8" s="21">
        <v>1.7893349999999999</v>
      </c>
      <c r="J8" s="67">
        <v>2.1547540000000001</v>
      </c>
      <c r="K8" s="35">
        <v>1.844454</v>
      </c>
      <c r="L8" s="75">
        <v>2.1422379999999999</v>
      </c>
      <c r="M8" s="21">
        <v>1.942224</v>
      </c>
      <c r="N8" s="40">
        <v>2.0826020000000001</v>
      </c>
      <c r="O8" s="31">
        <v>1.9728490000000001</v>
      </c>
      <c r="P8" s="68">
        <v>2.1548699999999998</v>
      </c>
      <c r="Q8" s="18">
        <v>2.1231300000000002</v>
      </c>
      <c r="R8" s="71">
        <v>2.1651359999999999</v>
      </c>
      <c r="S8" s="21">
        <v>1.585801</v>
      </c>
      <c r="T8" s="39">
        <v>1.6253340000000001</v>
      </c>
      <c r="U8" s="19">
        <v>1.4112990000000001</v>
      </c>
      <c r="V8" s="35">
        <v>1.989266</v>
      </c>
      <c r="W8" s="72">
        <v>2.0240580000000001</v>
      </c>
      <c r="X8" s="21">
        <v>1.7756799999999999</v>
      </c>
      <c r="Y8" s="29">
        <v>2.0406409999999999</v>
      </c>
      <c r="Z8" s="21">
        <v>1.7877479999999999</v>
      </c>
      <c r="AA8" t="s">
        <v>92</v>
      </c>
    </row>
    <row r="9" spans="1:31" ht="15.75" thickBot="1" x14ac:dyDescent="0.3">
      <c r="B9" t="s">
        <v>118</v>
      </c>
      <c r="C9" s="80">
        <v>0.61396899999999999</v>
      </c>
      <c r="D9" s="8">
        <v>1.0411859999999999</v>
      </c>
      <c r="E9" s="4">
        <v>1.5550310000000001</v>
      </c>
      <c r="F9" s="6">
        <v>1.4356279999999999</v>
      </c>
      <c r="G9" s="19">
        <v>1.458815</v>
      </c>
      <c r="H9" s="21">
        <v>1.5068159999999999</v>
      </c>
      <c r="I9" s="18">
        <v>1.5202370000000001</v>
      </c>
      <c r="J9" s="18">
        <v>1.514446</v>
      </c>
      <c r="K9" s="35">
        <v>1.464877</v>
      </c>
      <c r="L9" s="40">
        <v>1.5303059999999999</v>
      </c>
      <c r="M9" s="18">
        <v>1.553963</v>
      </c>
      <c r="N9" s="40">
        <v>1.5125379999999999</v>
      </c>
      <c r="O9" s="70">
        <v>1.5948599999999999</v>
      </c>
      <c r="P9" s="29">
        <v>1.5303370000000001</v>
      </c>
      <c r="Q9" s="21">
        <v>1.4970399999999999</v>
      </c>
      <c r="R9" s="35">
        <v>1.4841569999999999</v>
      </c>
      <c r="S9" s="19">
        <v>1.429602</v>
      </c>
      <c r="T9" s="76">
        <v>1.5056020000000001</v>
      </c>
      <c r="U9" s="19">
        <v>1.3818509999999999</v>
      </c>
      <c r="V9" s="35">
        <v>1.509563</v>
      </c>
      <c r="W9" s="35">
        <v>1.508313</v>
      </c>
      <c r="X9" s="18">
        <v>1.510526</v>
      </c>
      <c r="Y9" s="31">
        <v>1.4802010000000001</v>
      </c>
      <c r="Z9" s="19">
        <v>1.442151</v>
      </c>
    </row>
    <row r="10" spans="1:31" x14ac:dyDescent="0.25">
      <c r="A10" s="1" t="s">
        <v>13</v>
      </c>
      <c r="B10" t="s">
        <v>0</v>
      </c>
      <c r="C10" s="80">
        <v>1.44784</v>
      </c>
      <c r="D10" s="80">
        <v>1.42994</v>
      </c>
      <c r="E10" s="8">
        <v>1.6017440000000001</v>
      </c>
      <c r="F10" s="6">
        <v>1.6734640000000001</v>
      </c>
      <c r="G10" s="21">
        <v>2.2143619999999999</v>
      </c>
      <c r="H10" s="21">
        <v>1.762375</v>
      </c>
      <c r="I10" s="21">
        <v>2.111472</v>
      </c>
      <c r="J10" s="21">
        <v>2.301142</v>
      </c>
      <c r="K10" s="35">
        <v>1.7743629999999999</v>
      </c>
      <c r="L10" s="75">
        <v>2.4223629999999998</v>
      </c>
      <c r="M10" s="20">
        <v>2.179519</v>
      </c>
      <c r="N10" s="72">
        <v>2.3667690000000001</v>
      </c>
      <c r="O10" s="8">
        <v>1.5998250000000001</v>
      </c>
      <c r="P10" s="29">
        <v>2.3594719999999998</v>
      </c>
      <c r="Q10" s="67">
        <v>2.4463200000000001</v>
      </c>
      <c r="R10" s="35">
        <v>1.8094170000000001</v>
      </c>
      <c r="S10" s="21">
        <v>1.908345</v>
      </c>
      <c r="T10" s="8">
        <v>1.6060509999999999</v>
      </c>
      <c r="U10" s="21">
        <v>2.0669089999999999</v>
      </c>
      <c r="V10" s="35">
        <v>2.2396319999999998</v>
      </c>
      <c r="W10" s="72">
        <v>2.3557459999999999</v>
      </c>
      <c r="X10" s="21">
        <v>2.1292620000000002</v>
      </c>
      <c r="Y10" s="31">
        <v>2.1855760000000002</v>
      </c>
      <c r="Z10" s="21">
        <v>1.771109</v>
      </c>
      <c r="AA10" t="s">
        <v>121</v>
      </c>
    </row>
    <row r="11" spans="1:31" x14ac:dyDescent="0.25">
      <c r="B11" t="s">
        <v>118</v>
      </c>
      <c r="C11" s="80">
        <v>0.72973699999999997</v>
      </c>
      <c r="D11" s="8">
        <v>1.232529</v>
      </c>
      <c r="E11" s="6">
        <v>1.477562</v>
      </c>
      <c r="F11" s="6">
        <v>1.4445779999999999</v>
      </c>
      <c r="G11" s="21">
        <v>1.5454369999999999</v>
      </c>
      <c r="H11" s="21">
        <v>1.5500849999999999</v>
      </c>
      <c r="I11" s="21">
        <v>1.6419010000000001</v>
      </c>
      <c r="J11" s="67">
        <v>1.6731739999999999</v>
      </c>
      <c r="K11" s="35">
        <v>1.557429</v>
      </c>
      <c r="L11" s="40">
        <v>1.658047</v>
      </c>
      <c r="M11" s="67">
        <v>1.674722</v>
      </c>
      <c r="N11" s="35">
        <v>1.635553</v>
      </c>
      <c r="O11" s="6">
        <v>1.4925489999999999</v>
      </c>
      <c r="P11" s="31">
        <v>1.565032</v>
      </c>
      <c r="Q11" s="18">
        <v>1.6503589999999999</v>
      </c>
      <c r="R11" s="35">
        <v>1.524321</v>
      </c>
      <c r="S11" s="19">
        <v>1.449487</v>
      </c>
      <c r="T11" s="6">
        <v>1.499128</v>
      </c>
      <c r="U11" s="19">
        <v>1.4840439999999999</v>
      </c>
      <c r="V11" s="35">
        <v>1.6324149999999999</v>
      </c>
      <c r="W11" s="35">
        <v>1.5493669999999999</v>
      </c>
      <c r="X11" s="21">
        <v>1.6423099999999999</v>
      </c>
      <c r="Y11" s="31">
        <v>1.5907720000000001</v>
      </c>
      <c r="Z11" s="19">
        <v>1.4586680000000001</v>
      </c>
    </row>
    <row r="12" spans="1:31" x14ac:dyDescent="0.25">
      <c r="A12" s="1" t="s">
        <v>14</v>
      </c>
      <c r="B12" t="s">
        <v>0</v>
      </c>
      <c r="C12" s="80">
        <v>1.590592</v>
      </c>
      <c r="D12" s="8">
        <v>1.6105</v>
      </c>
      <c r="E12" s="6">
        <v>1.889195</v>
      </c>
      <c r="F12">
        <v>2.1935720000000001</v>
      </c>
      <c r="G12" s="21">
        <v>2.4692319999999999</v>
      </c>
      <c r="H12" s="21">
        <v>1.985134</v>
      </c>
      <c r="I12" s="21">
        <v>2.3679960000000002</v>
      </c>
      <c r="J12" s="18">
        <v>2.5429040000000001</v>
      </c>
      <c r="K12" s="35">
        <v>2.195357</v>
      </c>
      <c r="L12" s="75">
        <v>2.6848900000000002</v>
      </c>
      <c r="M12" s="21">
        <v>2.4202499999999998</v>
      </c>
      <c r="N12" s="72">
        <v>2.5664509999999998</v>
      </c>
      <c r="O12" s="6">
        <v>1.888844</v>
      </c>
      <c r="P12" s="31">
        <v>2.5827019999999998</v>
      </c>
      <c r="Q12" s="18">
        <v>2.6670639999999999</v>
      </c>
      <c r="R12" s="35">
        <v>2.4851489999999998</v>
      </c>
      <c r="S12" s="21">
        <v>2.3088739999999999</v>
      </c>
      <c r="T12">
        <v>1.955487</v>
      </c>
      <c r="U12" s="21">
        <v>2.3521299999999998</v>
      </c>
      <c r="V12" s="35">
        <v>2.5600999999999998</v>
      </c>
      <c r="W12" s="72">
        <v>2.6439309999999998</v>
      </c>
      <c r="X12" s="21">
        <v>2.418285</v>
      </c>
      <c r="Y12" s="29">
        <v>2.6485509999999999</v>
      </c>
      <c r="Z12" s="21">
        <v>2.2539820000000002</v>
      </c>
      <c r="AA12" t="s">
        <v>97</v>
      </c>
    </row>
    <row r="13" spans="1:31" ht="15.75" thickBot="1" x14ac:dyDescent="0.3">
      <c r="B13" t="s">
        <v>118</v>
      </c>
      <c r="C13" s="80">
        <v>0.84671300000000005</v>
      </c>
      <c r="D13" s="8">
        <v>1.324497</v>
      </c>
      <c r="E13" s="6">
        <v>1.5738939999999999</v>
      </c>
      <c r="F13" s="6">
        <v>1.541682</v>
      </c>
      <c r="G13" s="19">
        <v>1.564988</v>
      </c>
      <c r="H13" s="21">
        <v>1.6936530000000001</v>
      </c>
      <c r="I13" s="22">
        <v>1.7637910000000001</v>
      </c>
      <c r="J13" s="22">
        <v>1.7561789999999999</v>
      </c>
      <c r="K13" s="35">
        <v>1.6479299999999999</v>
      </c>
      <c r="L13" s="84">
        <v>1.7142710000000001</v>
      </c>
      <c r="M13" s="18">
        <v>1.788815</v>
      </c>
      <c r="N13" s="83">
        <v>1.7133290000000001</v>
      </c>
      <c r="O13">
        <v>1.6650529999999999</v>
      </c>
      <c r="P13" s="30">
        <v>1.733822</v>
      </c>
      <c r="Q13" s="22">
        <v>1.723973</v>
      </c>
      <c r="R13" s="35">
        <v>1.6382760000000001</v>
      </c>
      <c r="S13" s="21">
        <v>1.6245050000000001</v>
      </c>
      <c r="T13">
        <v>1.679433</v>
      </c>
      <c r="U13" s="21">
        <v>1.630833</v>
      </c>
      <c r="V13" s="72">
        <v>1.7947390000000001</v>
      </c>
      <c r="W13" s="45">
        <v>1.741228</v>
      </c>
      <c r="X13" s="67">
        <v>1.851367</v>
      </c>
      <c r="Y13" s="29">
        <v>1.773892</v>
      </c>
      <c r="Z13" s="21">
        <v>1.675926</v>
      </c>
    </row>
    <row r="14" spans="1:31" x14ac:dyDescent="0.25">
      <c r="A14" s="1" t="s">
        <v>15</v>
      </c>
      <c r="B14" t="s">
        <v>0</v>
      </c>
      <c r="C14" s="8">
        <v>1.776923</v>
      </c>
      <c r="D14" s="80">
        <v>1.756591</v>
      </c>
      <c r="E14" s="6">
        <v>1.93736</v>
      </c>
      <c r="F14" s="6">
        <v>1.9483060000000001</v>
      </c>
      <c r="G14" s="21">
        <v>2.1030009999999999</v>
      </c>
      <c r="H14" s="22">
        <v>2.3350780000000002</v>
      </c>
      <c r="I14" s="18">
        <v>2.5066139999999999</v>
      </c>
      <c r="J14" s="21">
        <v>2.194966</v>
      </c>
      <c r="K14" s="35">
        <v>2.0825619999999998</v>
      </c>
      <c r="L14" s="6">
        <v>1.9345220000000001</v>
      </c>
      <c r="M14" s="18">
        <v>2.5949369999999998</v>
      </c>
      <c r="N14" s="6">
        <v>1.8082</v>
      </c>
      <c r="O14">
        <v>2.0262720000000001</v>
      </c>
      <c r="P14" s="31">
        <v>2.221552</v>
      </c>
      <c r="Q14" s="21">
        <v>2.1836929999999999</v>
      </c>
      <c r="R14" s="35">
        <v>2.0895700000000001</v>
      </c>
      <c r="S14" s="22">
        <v>2.3567580000000001</v>
      </c>
      <c r="T14">
        <v>2.0394770000000002</v>
      </c>
      <c r="U14" s="22">
        <v>2.4045290000000001</v>
      </c>
      <c r="V14" s="71">
        <v>2.6556340000000001</v>
      </c>
      <c r="W14" s="35">
        <v>2.1460819999999998</v>
      </c>
      <c r="X14" s="21">
        <v>2.6321379999999999</v>
      </c>
      <c r="Y14" s="31">
        <v>2.4462730000000001</v>
      </c>
      <c r="Z14" s="21">
        <v>2.11666</v>
      </c>
      <c r="AA14" t="s">
        <v>119</v>
      </c>
    </row>
    <row r="15" spans="1:31" x14ac:dyDescent="0.25">
      <c r="B15" t="s">
        <v>118</v>
      </c>
      <c r="C15" s="80">
        <v>0.97655999999999998</v>
      </c>
      <c r="D15" s="6">
        <v>1.629767</v>
      </c>
      <c r="E15" s="8">
        <v>1.27572</v>
      </c>
      <c r="F15">
        <v>1.9739580000000001</v>
      </c>
      <c r="G15" s="22">
        <v>2.0590269999999999</v>
      </c>
      <c r="H15" s="21">
        <v>1.9417390000000001</v>
      </c>
      <c r="I15" s="22">
        <v>2.0362529999999999</v>
      </c>
      <c r="J15" s="18">
        <v>2.1071569999999999</v>
      </c>
      <c r="K15" s="72">
        <v>2.1005669999999999</v>
      </c>
      <c r="L15" s="8">
        <v>1.320198</v>
      </c>
      <c r="M15" s="18">
        <v>2.1057950000000001</v>
      </c>
      <c r="N15" s="80">
        <v>0.90036099999999997</v>
      </c>
      <c r="O15" s="8">
        <v>1.2664569999999999</v>
      </c>
      <c r="P15" s="68">
        <v>2.198499</v>
      </c>
      <c r="Q15" s="18">
        <v>2.1427269999999998</v>
      </c>
      <c r="R15" s="45">
        <v>2.0887259999999999</v>
      </c>
      <c r="S15" s="21">
        <v>1.960855</v>
      </c>
      <c r="T15" s="8">
        <v>1.284824</v>
      </c>
      <c r="U15" s="81">
        <v>0.50480599999999998</v>
      </c>
      <c r="V15" s="86">
        <v>0.494037</v>
      </c>
      <c r="W15" s="86">
        <v>0.52335600000000004</v>
      </c>
      <c r="X15" s="81">
        <v>0.49842999999999998</v>
      </c>
      <c r="Y15" s="85">
        <v>0.52442999999999995</v>
      </c>
      <c r="Z15" s="81">
        <v>0.49951299999999998</v>
      </c>
    </row>
    <row r="16" spans="1:31" x14ac:dyDescent="0.25">
      <c r="A16" s="1" t="s">
        <v>16</v>
      </c>
      <c r="B16" t="s">
        <v>0</v>
      </c>
      <c r="C16" s="8">
        <v>1.98014</v>
      </c>
      <c r="D16" s="80">
        <v>1.939486</v>
      </c>
      <c r="E16" s="6">
        <v>2.0666530000000001</v>
      </c>
      <c r="F16">
        <v>2.773387</v>
      </c>
      <c r="G16" s="18">
        <v>3.0577740000000002</v>
      </c>
      <c r="H16" s="21">
        <v>2.360808</v>
      </c>
      <c r="I16" s="21">
        <v>2.7105999999999999</v>
      </c>
      <c r="J16" s="18">
        <v>3.1478199999999998</v>
      </c>
      <c r="K16" s="37">
        <v>2.84443</v>
      </c>
      <c r="L16">
        <v>2.3276180000000002</v>
      </c>
      <c r="M16" s="18">
        <v>3.0981719999999999</v>
      </c>
      <c r="N16" s="6">
        <v>2.1082420000000002</v>
      </c>
      <c r="O16">
        <v>2.2688350000000002</v>
      </c>
      <c r="P16" s="68">
        <v>3.2868889999999999</v>
      </c>
      <c r="Q16" s="18">
        <v>3.0101059999999999</v>
      </c>
      <c r="R16" s="45">
        <v>2.9945149999999998</v>
      </c>
      <c r="S16" s="21">
        <v>2.6498240000000002</v>
      </c>
      <c r="T16" s="6">
        <v>2.067383</v>
      </c>
      <c r="U16" s="21">
        <v>2.620025</v>
      </c>
      <c r="V16" s="45">
        <v>2.9026109999999998</v>
      </c>
      <c r="W16" s="45">
        <v>2.913519</v>
      </c>
      <c r="X16" s="18">
        <v>3.12039</v>
      </c>
      <c r="Y16" s="30">
        <v>2.9901369999999998</v>
      </c>
      <c r="Z16" s="21">
        <v>2.855553</v>
      </c>
      <c r="AA16" s="2" t="s">
        <v>103</v>
      </c>
      <c r="AB16">
        <v>1.397634</v>
      </c>
      <c r="AC16">
        <v>0.71549499999999999</v>
      </c>
      <c r="AD16">
        <v>76138635295</v>
      </c>
      <c r="AE16">
        <v>54476800000</v>
      </c>
    </row>
    <row r="17" spans="1:31" ht="15.75" thickBot="1" x14ac:dyDescent="0.3">
      <c r="B17" t="s">
        <v>118</v>
      </c>
      <c r="C17" s="80">
        <v>1.0971580000000001</v>
      </c>
      <c r="D17" s="80">
        <v>1.079051</v>
      </c>
      <c r="E17" s="8">
        <v>1.446661</v>
      </c>
      <c r="F17">
        <v>2.3547250000000002</v>
      </c>
      <c r="G17" s="18">
        <v>2.4947699999999999</v>
      </c>
      <c r="H17" s="21">
        <v>2.252297</v>
      </c>
      <c r="I17" s="22">
        <v>2.385885</v>
      </c>
      <c r="J17" s="18">
        <v>2.4577979999999999</v>
      </c>
      <c r="K17" s="72">
        <v>2.461427</v>
      </c>
      <c r="L17" s="8">
        <v>1.512049</v>
      </c>
      <c r="M17" s="18">
        <v>2.445805</v>
      </c>
      <c r="N17" s="80">
        <v>0.97137399999999996</v>
      </c>
      <c r="O17" s="8">
        <v>1.4213990000000001</v>
      </c>
      <c r="P17" s="70">
        <v>2.5039410000000002</v>
      </c>
      <c r="Q17" s="22">
        <v>2.379683</v>
      </c>
      <c r="R17" s="38">
        <v>2.281647</v>
      </c>
      <c r="S17" s="59">
        <v>2.0987300000000002</v>
      </c>
      <c r="T17" s="8">
        <v>1.431602</v>
      </c>
      <c r="U17" s="19">
        <v>2.1867519999999998</v>
      </c>
      <c r="V17" s="45">
        <v>2.3924449999999999</v>
      </c>
      <c r="W17" s="35">
        <v>2.2705510000000002</v>
      </c>
      <c r="X17" s="22">
        <v>2.4120279999999998</v>
      </c>
      <c r="Y17" s="31">
        <v>2.327585</v>
      </c>
      <c r="Z17" s="22">
        <v>2.3822899999999998</v>
      </c>
      <c r="AA17" s="2" t="s">
        <v>104</v>
      </c>
      <c r="AB17">
        <v>1.5369360000000001</v>
      </c>
      <c r="AC17">
        <v>0.65064500000000003</v>
      </c>
      <c r="AD17">
        <v>83727329194</v>
      </c>
      <c r="AE17">
        <v>54476800000</v>
      </c>
    </row>
    <row r="18" spans="1:31" x14ac:dyDescent="0.25">
      <c r="A18" s="1" t="s">
        <v>17</v>
      </c>
      <c r="B18" t="s">
        <v>0</v>
      </c>
      <c r="C18" s="8">
        <v>2.2519260000000001</v>
      </c>
      <c r="D18" s="80">
        <v>1.9905710000000001</v>
      </c>
      <c r="E18" s="8">
        <v>2.3688669999999998</v>
      </c>
      <c r="F18" s="6">
        <v>2.5990839999999999</v>
      </c>
      <c r="G18" s="21">
        <v>3.0161950000000002</v>
      </c>
      <c r="H18" s="21">
        <v>2.7366899999999998</v>
      </c>
      <c r="I18" s="21">
        <v>3.0059110000000002</v>
      </c>
      <c r="J18" s="67">
        <v>3.4907050000000002</v>
      </c>
      <c r="K18" s="36">
        <v>2.652641</v>
      </c>
      <c r="L18" s="6">
        <v>2.6556160000000002</v>
      </c>
      <c r="M18" s="22">
        <v>3.2486470000000001</v>
      </c>
      <c r="N18" s="8">
        <v>2.3067489999999999</v>
      </c>
      <c r="O18" s="6">
        <v>2.4260220000000001</v>
      </c>
      <c r="P18" s="6">
        <v>2.6661990000000002</v>
      </c>
      <c r="Q18" s="18">
        <v>3.4799790000000002</v>
      </c>
      <c r="R18" s="6">
        <v>2.6497099999999998</v>
      </c>
      <c r="S18" s="6">
        <v>2.5975709999999999</v>
      </c>
      <c r="T18" s="6">
        <v>2.5699010000000002</v>
      </c>
      <c r="U18" s="21">
        <v>3.0473940000000002</v>
      </c>
      <c r="V18" s="45">
        <v>3.1544850000000002</v>
      </c>
      <c r="W18" s="45">
        <v>3.1511520000000002</v>
      </c>
      <c r="X18" s="18">
        <v>3.3773249999999999</v>
      </c>
      <c r="Y18" s="31">
        <v>3.0517020000000001</v>
      </c>
      <c r="Z18" s="19">
        <v>2.660701</v>
      </c>
      <c r="AA18" s="2" t="s">
        <v>105</v>
      </c>
      <c r="AB18">
        <v>1.040055</v>
      </c>
      <c r="AC18">
        <v>0.96148699999999998</v>
      </c>
      <c r="AD18">
        <v>56658893293</v>
      </c>
      <c r="AE18">
        <v>54476800000</v>
      </c>
    </row>
    <row r="19" spans="1:31" x14ac:dyDescent="0.25">
      <c r="B19" t="s">
        <v>118</v>
      </c>
      <c r="C19" s="8">
        <v>1.219327</v>
      </c>
      <c r="D19" s="8">
        <v>1.1679649999999999</v>
      </c>
      <c r="E19" s="6">
        <v>1.529142</v>
      </c>
      <c r="F19">
        <v>2.401659</v>
      </c>
      <c r="G19" s="18">
        <v>2.5444460000000002</v>
      </c>
      <c r="H19" s="21">
        <v>2.368671</v>
      </c>
      <c r="I19" s="22">
        <v>2.4446319999999999</v>
      </c>
      <c r="J19" s="67">
        <v>2.609899</v>
      </c>
      <c r="K19" s="35">
        <v>2.3016329999999998</v>
      </c>
      <c r="L19" s="6">
        <v>1.571793</v>
      </c>
      <c r="M19" s="21">
        <v>2.4261509999999999</v>
      </c>
      <c r="N19" s="80">
        <v>1.107658</v>
      </c>
      <c r="O19" s="6">
        <v>1.5234080000000001</v>
      </c>
      <c r="P19" s="6">
        <v>1.5088299999999999</v>
      </c>
      <c r="Q19" s="18">
        <v>2.5452599999999999</v>
      </c>
      <c r="R19" s="6">
        <v>1.5765359999999999</v>
      </c>
      <c r="S19" s="6">
        <v>1.5847290000000001</v>
      </c>
      <c r="T19" s="6">
        <v>1.5543210000000001</v>
      </c>
      <c r="U19" s="21">
        <v>2.31697</v>
      </c>
      <c r="V19" s="35">
        <v>2.414523</v>
      </c>
      <c r="W19" s="45">
        <v>2.4602379999999999</v>
      </c>
      <c r="X19" s="22">
        <v>2.467276</v>
      </c>
      <c r="Y19" s="30">
        <v>2.4877929999999999</v>
      </c>
      <c r="Z19" s="21">
        <v>2.3564630000000002</v>
      </c>
      <c r="AA19" s="2" t="s">
        <v>218</v>
      </c>
      <c r="AB19">
        <v>0.80107600000000001</v>
      </c>
      <c r="AC19">
        <v>1.248321</v>
      </c>
      <c r="AD19">
        <v>43640044811</v>
      </c>
      <c r="AE19">
        <v>54476800000</v>
      </c>
    </row>
    <row r="20" spans="1:31" x14ac:dyDescent="0.25">
      <c r="A20" s="1" t="s">
        <v>18</v>
      </c>
      <c r="B20" t="s">
        <v>0</v>
      </c>
      <c r="C20" s="8">
        <v>2.554414</v>
      </c>
      <c r="D20" s="80">
        <v>2.3758900000000001</v>
      </c>
      <c r="E20">
        <v>2.961436</v>
      </c>
      <c r="F20">
        <v>3.4855649999999998</v>
      </c>
      <c r="G20" s="22">
        <v>3.924496</v>
      </c>
      <c r="H20" s="21">
        <v>3.572362</v>
      </c>
      <c r="I20" s="21">
        <v>3.5793200000000001</v>
      </c>
      <c r="J20" s="67">
        <v>4.0683509999999998</v>
      </c>
      <c r="K20" s="35">
        <v>3.4755250000000002</v>
      </c>
      <c r="L20">
        <v>3.0582280000000002</v>
      </c>
      <c r="M20" s="21">
        <v>3.7878180000000001</v>
      </c>
      <c r="N20" s="6">
        <v>2.75556</v>
      </c>
      <c r="O20">
        <v>2.9788000000000001</v>
      </c>
      <c r="P20">
        <v>3.0611329999999999</v>
      </c>
      <c r="Q20" s="18">
        <v>4.0114749999999999</v>
      </c>
      <c r="R20">
        <v>3.0604789999999999</v>
      </c>
      <c r="S20">
        <v>2.978742</v>
      </c>
      <c r="T20">
        <v>2.983444</v>
      </c>
      <c r="U20" s="21">
        <v>3.519806</v>
      </c>
      <c r="V20" s="35">
        <v>3.6594630000000001</v>
      </c>
      <c r="W20" s="35">
        <v>3.6805180000000002</v>
      </c>
      <c r="X20" s="22">
        <v>3.9026879999999999</v>
      </c>
      <c r="Y20" s="31">
        <v>3.5314130000000001</v>
      </c>
      <c r="Z20" s="21">
        <v>3.467803</v>
      </c>
      <c r="AA20" s="2" t="s">
        <v>132</v>
      </c>
      <c r="AB20">
        <v>0.79388199999999998</v>
      </c>
      <c r="AC20">
        <v>1.2596320000000001</v>
      </c>
      <c r="AD20">
        <v>43248174793</v>
      </c>
      <c r="AE20">
        <v>54476800000</v>
      </c>
    </row>
    <row r="21" spans="1:31" ht="15.75" thickBot="1" x14ac:dyDescent="0.3">
      <c r="B21" t="s">
        <v>118</v>
      </c>
      <c r="C21" s="8">
        <v>1.3532869999999999</v>
      </c>
      <c r="D21" s="80">
        <v>1.270545</v>
      </c>
      <c r="E21" s="6">
        <v>1.596703</v>
      </c>
      <c r="F21" s="5">
        <v>2.503558</v>
      </c>
      <c r="G21" s="18">
        <v>2.633664</v>
      </c>
      <c r="H21" s="21">
        <v>2.4651079999999999</v>
      </c>
      <c r="I21" s="22">
        <v>2.5835560000000002</v>
      </c>
      <c r="J21" s="67">
        <v>2.6902059999999999</v>
      </c>
      <c r="K21" s="35">
        <v>2.4474230000000001</v>
      </c>
      <c r="L21" s="6">
        <v>1.631526</v>
      </c>
      <c r="M21" s="18">
        <v>2.6559339999999998</v>
      </c>
      <c r="N21" s="80">
        <v>1.1457360000000001</v>
      </c>
      <c r="O21" s="6">
        <v>1.5630930000000001</v>
      </c>
      <c r="P21" s="6">
        <v>1.5663849999999999</v>
      </c>
      <c r="Q21" s="18">
        <v>2.6116229999999998</v>
      </c>
      <c r="R21" s="6">
        <v>1.6190789999999999</v>
      </c>
      <c r="S21" s="6">
        <v>1.618949</v>
      </c>
      <c r="T21" s="6">
        <v>1.5698639999999999</v>
      </c>
      <c r="U21" s="21">
        <v>2.456029</v>
      </c>
      <c r="V21" s="35">
        <v>2.4662470000000001</v>
      </c>
      <c r="W21" s="45">
        <v>2.5164569999999999</v>
      </c>
      <c r="X21" s="23">
        <v>2.5220669999999998</v>
      </c>
      <c r="Y21" s="58">
        <v>2.6169039999999999</v>
      </c>
      <c r="Z21" s="21">
        <v>2.4456310000000001</v>
      </c>
      <c r="AA21" s="2" t="s">
        <v>115</v>
      </c>
      <c r="AB21">
        <v>1.0236540000000001</v>
      </c>
      <c r="AC21">
        <v>0.97689199999999998</v>
      </c>
      <c r="AD21">
        <v>55765403942</v>
      </c>
      <c r="AE21">
        <v>54476800000</v>
      </c>
    </row>
    <row r="22" spans="1:31" x14ac:dyDescent="0.25">
      <c r="A22" s="1" t="s">
        <v>19</v>
      </c>
      <c r="B22" t="s">
        <v>0</v>
      </c>
      <c r="C22" s="8">
        <v>2.8167490000000002</v>
      </c>
      <c r="D22" s="80">
        <v>2.7836240000000001</v>
      </c>
      <c r="E22">
        <v>3.2877290000000001</v>
      </c>
      <c r="F22">
        <v>3.820665</v>
      </c>
      <c r="G22" s="18">
        <v>4.1080740000000002</v>
      </c>
      <c r="H22" s="21">
        <v>3.7753830000000002</v>
      </c>
      <c r="I22" s="21">
        <v>3.8322970000000001</v>
      </c>
      <c r="J22" s="67">
        <v>4.253228</v>
      </c>
      <c r="K22" s="35">
        <v>3.7996059999999998</v>
      </c>
      <c r="L22">
        <v>3.3664689999999999</v>
      </c>
      <c r="M22" s="22">
        <v>3.998675</v>
      </c>
      <c r="N22">
        <v>3.101715</v>
      </c>
      <c r="O22">
        <v>3.264885</v>
      </c>
      <c r="P22">
        <v>3.341761</v>
      </c>
      <c r="Q22" s="18">
        <v>4.169562</v>
      </c>
      <c r="R22">
        <v>3.3535249999999999</v>
      </c>
      <c r="S22">
        <v>3.257349</v>
      </c>
      <c r="T22">
        <v>3.258397</v>
      </c>
      <c r="U22" s="21">
        <v>3.705254</v>
      </c>
      <c r="V22" s="35">
        <v>3.7509199999999998</v>
      </c>
      <c r="W22" s="35">
        <v>3.8076750000000001</v>
      </c>
      <c r="X22">
        <v>3.086268</v>
      </c>
      <c r="Y22" s="6">
        <v>2.9589560000000001</v>
      </c>
      <c r="Z22" s="21">
        <v>3.7570899999999998</v>
      </c>
      <c r="AA22" s="2" t="s">
        <v>133</v>
      </c>
      <c r="AB22">
        <v>1.0666199999999999</v>
      </c>
      <c r="AC22">
        <v>0.93754099999999996</v>
      </c>
      <c r="AD22">
        <v>58106040236</v>
      </c>
      <c r="AE22">
        <v>54476800000</v>
      </c>
    </row>
    <row r="23" spans="1:31" ht="15.75" thickBot="1" x14ac:dyDescent="0.3">
      <c r="B23" t="s">
        <v>118</v>
      </c>
      <c r="C23" s="80">
        <v>1.550295</v>
      </c>
      <c r="D23" s="80">
        <v>1.5347040000000001</v>
      </c>
      <c r="E23" s="6">
        <v>2.005439</v>
      </c>
      <c r="F23" s="4">
        <v>3.2288019999999999</v>
      </c>
      <c r="G23" s="22">
        <v>3.1550600000000002</v>
      </c>
      <c r="H23" s="22">
        <v>3.0856690000000002</v>
      </c>
      <c r="I23" s="21">
        <v>2.9567950000000001</v>
      </c>
      <c r="J23" s="18">
        <v>3.2280259999999998</v>
      </c>
      <c r="K23" s="83">
        <v>3.0411450000000002</v>
      </c>
      <c r="L23" s="6">
        <v>2.0727220000000002</v>
      </c>
      <c r="M23" s="22">
        <v>3.0937999999999999</v>
      </c>
      <c r="N23" s="80">
        <v>1.392279</v>
      </c>
      <c r="O23" s="6">
        <v>1.9786140000000001</v>
      </c>
      <c r="P23" s="6">
        <v>2.0026109999999999</v>
      </c>
      <c r="Q23" s="69">
        <v>3.259919</v>
      </c>
      <c r="R23" s="6">
        <v>2.0479530000000001</v>
      </c>
      <c r="S23" s="6">
        <v>2.0533960000000002</v>
      </c>
      <c r="T23" s="6">
        <v>2.00007</v>
      </c>
      <c r="U23" s="21">
        <v>2.984899</v>
      </c>
      <c r="V23" s="35">
        <v>2.9370889999999998</v>
      </c>
      <c r="W23" s="83">
        <v>3.038767</v>
      </c>
      <c r="X23" s="6">
        <v>1.944015</v>
      </c>
      <c r="Y23" s="6">
        <v>1.935954</v>
      </c>
      <c r="Z23" s="23">
        <v>3.0331169999999998</v>
      </c>
      <c r="AA23" s="2" t="s">
        <v>134</v>
      </c>
      <c r="AB23">
        <v>0.75017299999999998</v>
      </c>
      <c r="AC23">
        <v>1.333026</v>
      </c>
      <c r="AD23">
        <v>40867016664</v>
      </c>
      <c r="AE23">
        <v>54476800000</v>
      </c>
    </row>
    <row r="24" spans="1:31" x14ac:dyDescent="0.25">
      <c r="A24" s="1" t="s">
        <v>20</v>
      </c>
      <c r="B24" t="s">
        <v>0</v>
      </c>
      <c r="C24" s="80">
        <v>3.1428470000000002</v>
      </c>
      <c r="D24" s="80">
        <v>3.1847409999999998</v>
      </c>
      <c r="E24" s="6">
        <v>3.610554</v>
      </c>
      <c r="F24">
        <v>3.916801</v>
      </c>
      <c r="G24" s="18">
        <v>4.6350800000000003</v>
      </c>
      <c r="H24" s="22">
        <v>4.2300870000000002</v>
      </c>
      <c r="I24" s="22">
        <v>4.2592150000000002</v>
      </c>
      <c r="J24" s="67">
        <v>4.7997820000000004</v>
      </c>
      <c r="K24">
        <v>3.8091050000000002</v>
      </c>
      <c r="L24">
        <v>3.6979510000000002</v>
      </c>
      <c r="M24" s="22">
        <v>4.4994579999999997</v>
      </c>
      <c r="N24" s="8">
        <v>3.423546</v>
      </c>
      <c r="O24">
        <v>3.776008</v>
      </c>
      <c r="P24">
        <v>3.698712</v>
      </c>
      <c r="Q24">
        <v>3.7013020000000001</v>
      </c>
      <c r="R24">
        <v>3.7093910000000001</v>
      </c>
      <c r="S24">
        <v>3.7743730000000002</v>
      </c>
      <c r="T24">
        <v>3.778756</v>
      </c>
      <c r="U24" s="22">
        <v>4.1400259999999998</v>
      </c>
      <c r="V24" s="35">
        <v>4.0949999999999998</v>
      </c>
      <c r="W24" s="6">
        <v>3.5908859999999998</v>
      </c>
      <c r="X24" s="6">
        <v>3.584111</v>
      </c>
      <c r="Y24" s="8">
        <v>3.4830329999999998</v>
      </c>
      <c r="Z24" s="6">
        <v>3.5565910000000001</v>
      </c>
      <c r="AA24" s="2" t="s">
        <v>135</v>
      </c>
      <c r="AB24">
        <v>0.74212999999999996</v>
      </c>
      <c r="AC24">
        <v>1.347472</v>
      </c>
      <c r="AD24">
        <v>40428884678</v>
      </c>
      <c r="AE24">
        <v>54476800000</v>
      </c>
    </row>
    <row r="25" spans="1:31" ht="15.75" thickBot="1" x14ac:dyDescent="0.3">
      <c r="B25" t="s">
        <v>118</v>
      </c>
      <c r="C25" s="8">
        <v>1.7490509999999999</v>
      </c>
      <c r="D25" s="8">
        <v>1.6796450000000001</v>
      </c>
      <c r="E25" s="6">
        <v>2.0976680000000001</v>
      </c>
      <c r="F25">
        <v>2.4935049999999999</v>
      </c>
      <c r="G25" s="25">
        <v>2.605696</v>
      </c>
      <c r="H25" s="25">
        <v>2.5245630000000001</v>
      </c>
      <c r="I25" s="25">
        <v>2.6853609999999999</v>
      </c>
      <c r="J25" s="23">
        <v>2.8116880000000002</v>
      </c>
      <c r="K25">
        <v>2.6931949999999998</v>
      </c>
      <c r="L25" s="6">
        <v>2.1069110000000002</v>
      </c>
      <c r="M25" s="69">
        <v>3.1696170000000001</v>
      </c>
      <c r="N25" s="80">
        <v>1.5201169999999999</v>
      </c>
      <c r="O25" s="6">
        <v>1.9904040000000001</v>
      </c>
      <c r="P25" s="6">
        <v>1.9973129999999999</v>
      </c>
      <c r="Q25" s="6">
        <v>2.0574460000000001</v>
      </c>
      <c r="R25" s="6">
        <v>2.094195</v>
      </c>
      <c r="S25" s="6">
        <v>2.0858099999999999</v>
      </c>
      <c r="T25" s="6">
        <v>2.0218630000000002</v>
      </c>
      <c r="U25" s="18">
        <v>2.971651</v>
      </c>
      <c r="V25" s="91">
        <v>3.0774859999999999</v>
      </c>
      <c r="W25" s="6">
        <v>2.0322520000000002</v>
      </c>
      <c r="X25" s="6">
        <v>2.058659</v>
      </c>
      <c r="Y25" s="6">
        <v>2.0350579999999998</v>
      </c>
      <c r="Z25">
        <v>2.652704</v>
      </c>
      <c r="AA25" s="2" t="s">
        <v>136</v>
      </c>
      <c r="AB25">
        <v>0.74777199999999999</v>
      </c>
      <c r="AC25">
        <v>1.3373060000000001</v>
      </c>
      <c r="AD25">
        <v>40736232174</v>
      </c>
      <c r="AE25">
        <v>54476800000</v>
      </c>
    </row>
    <row r="26" spans="1:31" x14ac:dyDescent="0.25">
      <c r="A26" s="1" t="s">
        <v>21</v>
      </c>
      <c r="B26" t="s">
        <v>0</v>
      </c>
      <c r="C26" s="80">
        <v>3.2344219999999999</v>
      </c>
      <c r="D26" s="8">
        <v>3.3927299999999998</v>
      </c>
      <c r="E26">
        <v>3.9720610000000001</v>
      </c>
      <c r="F26" s="5">
        <v>4.0432709999999998</v>
      </c>
      <c r="G26">
        <v>3.9463059999999999</v>
      </c>
      <c r="H26" s="5">
        <v>4.0439080000000001</v>
      </c>
      <c r="I26">
        <v>3.8625829999999999</v>
      </c>
      <c r="J26" s="5">
        <v>4.0865099999999996</v>
      </c>
      <c r="K26" s="4">
        <v>4.1781249999999996</v>
      </c>
      <c r="L26">
        <v>3.9544069999999998</v>
      </c>
      <c r="M26">
        <v>3.8774660000000001</v>
      </c>
      <c r="N26">
        <v>3.692564</v>
      </c>
      <c r="O26">
        <v>3.8727740000000002</v>
      </c>
      <c r="P26">
        <v>3.8889719999999999</v>
      </c>
      <c r="Q26">
        <v>3.8842129999999999</v>
      </c>
      <c r="R26">
        <v>3.889929</v>
      </c>
      <c r="S26">
        <v>3.8399369999999999</v>
      </c>
      <c r="T26">
        <v>3.8790049999999998</v>
      </c>
      <c r="U26" s="67">
        <v>4.3040139999999996</v>
      </c>
      <c r="V26" s="8">
        <v>3.4459689999999998</v>
      </c>
      <c r="W26" s="6">
        <v>3.610795</v>
      </c>
      <c r="X26" s="6">
        <v>3.5956109999999999</v>
      </c>
      <c r="Y26" s="8">
        <v>3.4485440000000001</v>
      </c>
      <c r="Z26" s="6">
        <v>3.6699030000000001</v>
      </c>
      <c r="AA26" s="2" t="s">
        <v>137</v>
      </c>
      <c r="AB26">
        <v>0.73686200000000002</v>
      </c>
      <c r="AC26">
        <v>1.3571059999999999</v>
      </c>
      <c r="AD26">
        <v>40141877486</v>
      </c>
      <c r="AE26">
        <v>54476800000</v>
      </c>
    </row>
    <row r="27" spans="1:31" ht="15.75" thickBot="1" x14ac:dyDescent="0.3">
      <c r="B27" t="s">
        <v>118</v>
      </c>
      <c r="C27" s="8">
        <v>1.9116660000000001</v>
      </c>
      <c r="D27" s="8">
        <v>1.9115530000000001</v>
      </c>
      <c r="E27">
        <v>2.4513660000000002</v>
      </c>
      <c r="F27" s="4">
        <v>3.2489050000000002</v>
      </c>
      <c r="G27">
        <v>2.5930939999999998</v>
      </c>
      <c r="H27">
        <v>2.487311</v>
      </c>
      <c r="I27">
        <v>2.5439500000000002</v>
      </c>
      <c r="J27" s="4">
        <v>3.3899490000000001</v>
      </c>
      <c r="K27" s="4">
        <v>3.2380140000000002</v>
      </c>
      <c r="L27">
        <v>2.4886499999999998</v>
      </c>
      <c r="M27">
        <v>2.465643</v>
      </c>
      <c r="N27" s="80">
        <v>1.754189</v>
      </c>
      <c r="O27">
        <v>2.3909549999999999</v>
      </c>
      <c r="P27">
        <v>2.4291399999999999</v>
      </c>
      <c r="Q27">
        <v>2.4558580000000001</v>
      </c>
      <c r="R27">
        <v>2.4919850000000001</v>
      </c>
      <c r="S27">
        <v>2.499304</v>
      </c>
      <c r="T27">
        <v>2.4074230000000001</v>
      </c>
      <c r="U27" s="69">
        <v>3.4537149999999999</v>
      </c>
      <c r="V27">
        <v>2.2948840000000001</v>
      </c>
      <c r="W27">
        <v>2.3777140000000001</v>
      </c>
      <c r="X27">
        <v>2.3390620000000002</v>
      </c>
      <c r="Y27">
        <v>2.3170470000000001</v>
      </c>
      <c r="Z27">
        <v>2.8518210000000002</v>
      </c>
      <c r="AA27" s="2" t="s">
        <v>138</v>
      </c>
      <c r="AB27">
        <v>0.75269399999999997</v>
      </c>
      <c r="AC27">
        <v>1.328562</v>
      </c>
      <c r="AD27">
        <v>41004337110</v>
      </c>
      <c r="AE27">
        <v>54476800000</v>
      </c>
    </row>
    <row r="28" spans="1:31" x14ac:dyDescent="0.25">
      <c r="A28" s="1" t="s">
        <v>203</v>
      </c>
      <c r="B28" t="s">
        <v>0</v>
      </c>
      <c r="C28" s="80">
        <v>0.50581299999999996</v>
      </c>
      <c r="D28" s="80">
        <v>0.53233600000000003</v>
      </c>
      <c r="E28" s="5">
        <v>1.0585359999999999</v>
      </c>
      <c r="F28">
        <v>0.89658000000000004</v>
      </c>
      <c r="G28">
        <v>0.90062799999999998</v>
      </c>
      <c r="H28" s="5">
        <v>1.0722320000000001</v>
      </c>
      <c r="I28" s="5">
        <v>1.048586</v>
      </c>
      <c r="J28">
        <v>0.99405500000000002</v>
      </c>
      <c r="K28">
        <v>0.87529000000000001</v>
      </c>
      <c r="L28" s="6">
        <v>0.84961399999999998</v>
      </c>
      <c r="M28" s="6">
        <v>0.86465999999999998</v>
      </c>
      <c r="N28" s="8">
        <v>0.79286299999999998</v>
      </c>
      <c r="O28" s="6">
        <v>0.84742799999999996</v>
      </c>
      <c r="P28" s="8">
        <v>0.81393899999999997</v>
      </c>
      <c r="Q28" s="8">
        <v>0.82528299999999999</v>
      </c>
      <c r="R28">
        <v>0.95635800000000004</v>
      </c>
      <c r="S28">
        <v>0.94389500000000004</v>
      </c>
      <c r="T28" s="4">
        <v>1.08284</v>
      </c>
      <c r="U28">
        <v>0.91505899999999996</v>
      </c>
      <c r="V28" s="5">
        <v>1.0479959999999999</v>
      </c>
      <c r="W28" s="6">
        <v>0.88032600000000005</v>
      </c>
      <c r="X28" s="4">
        <v>1.1102650000000001</v>
      </c>
      <c r="Y28" s="7">
        <v>1.1486080000000001</v>
      </c>
      <c r="Z28" s="6">
        <v>0.88589399999999996</v>
      </c>
      <c r="AA28" s="2" t="s">
        <v>139</v>
      </c>
      <c r="AB28">
        <v>0.83293600000000001</v>
      </c>
      <c r="AC28">
        <v>1.2005729999999999</v>
      </c>
      <c r="AD28">
        <v>45375664972</v>
      </c>
      <c r="AE28">
        <v>54476800000</v>
      </c>
    </row>
    <row r="29" spans="1:31" x14ac:dyDescent="0.25">
      <c r="B29" t="s">
        <v>118</v>
      </c>
      <c r="C29" s="80">
        <v>0.35372999999999999</v>
      </c>
      <c r="D29" s="80">
        <v>0.52865200000000001</v>
      </c>
      <c r="E29" s="4">
        <v>1.1476770000000001</v>
      </c>
      <c r="F29">
        <v>0.97400799999999998</v>
      </c>
      <c r="G29" s="5">
        <v>1.009727</v>
      </c>
      <c r="H29" s="4">
        <v>1.116155</v>
      </c>
      <c r="I29" s="4">
        <v>1.1137729999999999</v>
      </c>
      <c r="J29" s="5">
        <v>1.029801</v>
      </c>
      <c r="K29">
        <v>0.98192500000000005</v>
      </c>
      <c r="L29" s="6">
        <v>0.90597399999999995</v>
      </c>
      <c r="M29" s="6">
        <v>0.90574299999999996</v>
      </c>
      <c r="N29" s="8">
        <v>0.86855300000000002</v>
      </c>
      <c r="O29" s="6">
        <v>0.90291100000000002</v>
      </c>
      <c r="P29" s="6">
        <v>0.90807400000000005</v>
      </c>
      <c r="Q29" s="6">
        <v>0.91737800000000003</v>
      </c>
      <c r="R29" s="5">
        <v>1.0231170000000001</v>
      </c>
      <c r="S29" s="5">
        <v>1.0509759999999999</v>
      </c>
      <c r="T29" s="4">
        <v>1.130789</v>
      </c>
      <c r="U29" s="5">
        <v>1.0199130000000001</v>
      </c>
      <c r="V29" s="4">
        <v>1.1395599999999999</v>
      </c>
      <c r="W29" s="5">
        <v>1.011644</v>
      </c>
      <c r="X29" s="7">
        <v>1.1560269999999999</v>
      </c>
      <c r="Y29" s="4">
        <v>1.132485</v>
      </c>
      <c r="Z29">
        <v>0.98609100000000005</v>
      </c>
      <c r="AA29" s="2" t="s">
        <v>140</v>
      </c>
      <c r="AB29">
        <v>0.73517600000000005</v>
      </c>
      <c r="AC29">
        <v>1.3602179999999999</v>
      </c>
      <c r="AD29">
        <v>40050049142</v>
      </c>
      <c r="AE29">
        <v>54476800000</v>
      </c>
    </row>
    <row r="30" spans="1:31" x14ac:dyDescent="0.25">
      <c r="A30" s="1" t="s">
        <v>211</v>
      </c>
      <c r="B30" t="s">
        <v>0</v>
      </c>
      <c r="C30" s="80">
        <v>0.83003700000000002</v>
      </c>
      <c r="D30" s="80">
        <v>0.89317899999999995</v>
      </c>
      <c r="E30" s="8">
        <v>1.2468319999999999</v>
      </c>
      <c r="F30" s="6">
        <v>1.70594</v>
      </c>
      <c r="G30" s="5">
        <v>2.2562389999999999</v>
      </c>
      <c r="H30" s="6">
        <v>1.7911140000000001</v>
      </c>
      <c r="I30">
        <v>2.169171</v>
      </c>
      <c r="J30" s="4">
        <v>2.358247</v>
      </c>
      <c r="K30" s="6">
        <v>1.814622</v>
      </c>
      <c r="L30" s="7">
        <v>2.4903029999999999</v>
      </c>
      <c r="M30" s="5">
        <v>2.2326410000000001</v>
      </c>
      <c r="N30" s="4">
        <v>2.3990559999999999</v>
      </c>
      <c r="O30" s="80">
        <v>1.163346</v>
      </c>
      <c r="P30" s="5">
        <v>2.2805810000000002</v>
      </c>
      <c r="Q30" s="4">
        <v>2.4056670000000002</v>
      </c>
      <c r="R30" s="6">
        <v>1.8020350000000001</v>
      </c>
      <c r="S30" s="6">
        <v>1.659959</v>
      </c>
      <c r="T30" s="80">
        <v>1.162866</v>
      </c>
      <c r="U30">
        <v>1.9888699999999999</v>
      </c>
      <c r="V30" s="5">
        <v>2.2274609999999999</v>
      </c>
      <c r="W30" s="5">
        <v>2.3283529999999999</v>
      </c>
      <c r="X30">
        <v>2.1138490000000001</v>
      </c>
      <c r="Y30">
        <v>2.1826180000000002</v>
      </c>
      <c r="Z30" s="6">
        <v>1.775655</v>
      </c>
      <c r="AA30" s="2" t="s">
        <v>141</v>
      </c>
      <c r="AB30">
        <v>0.72981600000000002</v>
      </c>
      <c r="AC30">
        <v>1.370209</v>
      </c>
      <c r="AD30">
        <v>39758029715</v>
      </c>
      <c r="AE30">
        <v>54476800000</v>
      </c>
    </row>
    <row r="31" spans="1:31" x14ac:dyDescent="0.25">
      <c r="B31" t="s">
        <v>118</v>
      </c>
      <c r="C31" s="80">
        <v>0.56485600000000002</v>
      </c>
      <c r="D31" s="80">
        <v>0.86221499999999995</v>
      </c>
      <c r="E31">
        <v>1.4995099999999999</v>
      </c>
      <c r="F31">
        <v>1.4430730000000001</v>
      </c>
      <c r="G31">
        <v>1.5398369999999999</v>
      </c>
      <c r="H31">
        <v>1.558584</v>
      </c>
      <c r="I31" s="4">
        <v>1.6437889999999999</v>
      </c>
      <c r="J31" s="4">
        <v>1.6704330000000001</v>
      </c>
      <c r="K31">
        <v>1.5544249999999999</v>
      </c>
      <c r="L31" s="4">
        <v>1.6616029999999999</v>
      </c>
      <c r="M31" s="4">
        <v>1.696394</v>
      </c>
      <c r="N31" s="4">
        <v>1.64879</v>
      </c>
      <c r="O31">
        <v>1.5351090000000001</v>
      </c>
      <c r="P31">
        <v>1.567528</v>
      </c>
      <c r="Q31" s="4">
        <v>1.646225</v>
      </c>
      <c r="R31">
        <v>1.5309280000000001</v>
      </c>
      <c r="S31">
        <v>1.467004</v>
      </c>
      <c r="T31">
        <v>1.5496909999999999</v>
      </c>
      <c r="U31">
        <v>1.5323850000000001</v>
      </c>
      <c r="V31" s="7">
        <v>1.710275</v>
      </c>
      <c r="W31" s="5">
        <v>1.613013</v>
      </c>
      <c r="X31" s="7">
        <v>1.710885</v>
      </c>
      <c r="Y31" s="4">
        <v>1.652596</v>
      </c>
      <c r="Z31">
        <v>1.5582929999999999</v>
      </c>
      <c r="AA31" s="2" t="s">
        <v>142</v>
      </c>
      <c r="AB31">
        <v>0.73822600000000005</v>
      </c>
      <c r="AC31">
        <v>1.354598</v>
      </c>
      <c r="AD31">
        <v>40216201578</v>
      </c>
      <c r="AE31">
        <v>54476800000</v>
      </c>
    </row>
    <row r="32" spans="1:31" x14ac:dyDescent="0.25">
      <c r="A32" s="1" t="s">
        <v>204</v>
      </c>
      <c r="B32" t="s">
        <v>0</v>
      </c>
      <c r="C32" s="80">
        <v>0.89274699999999996</v>
      </c>
      <c r="D32" s="80">
        <v>0.91501900000000003</v>
      </c>
      <c r="E32" s="8">
        <v>1.3634029999999999</v>
      </c>
      <c r="F32" s="5">
        <v>1.8644590000000001</v>
      </c>
      <c r="G32">
        <v>1.7488969999999999</v>
      </c>
      <c r="H32">
        <v>1.642954</v>
      </c>
      <c r="I32">
        <v>1.682768</v>
      </c>
      <c r="J32">
        <v>1.8077300000000001</v>
      </c>
      <c r="K32" s="7">
        <v>1.994059</v>
      </c>
      <c r="L32">
        <v>1.690523</v>
      </c>
      <c r="M32">
        <v>1.7406900000000001</v>
      </c>
      <c r="N32" s="6">
        <v>1.555002</v>
      </c>
      <c r="O32" s="8">
        <v>1.291102</v>
      </c>
      <c r="P32" s="5">
        <v>1.8648990000000001</v>
      </c>
      <c r="Q32">
        <v>1.7567029999999999</v>
      </c>
      <c r="R32" s="7">
        <v>1.9943850000000001</v>
      </c>
      <c r="S32" s="4">
        <v>1.9232389999999999</v>
      </c>
      <c r="T32" s="8">
        <v>1.2887759999999999</v>
      </c>
      <c r="U32">
        <v>1.6186469999999999</v>
      </c>
      <c r="V32">
        <v>1.6756329999999999</v>
      </c>
      <c r="W32">
        <v>1.6449069999999999</v>
      </c>
      <c r="X32">
        <v>1.692655</v>
      </c>
      <c r="Y32" s="6">
        <v>1.5707599999999999</v>
      </c>
      <c r="Z32" s="4">
        <v>1.906488</v>
      </c>
      <c r="AA32" s="2" t="s">
        <v>143</v>
      </c>
      <c r="AB32">
        <v>1.1019190000000001</v>
      </c>
      <c r="AC32">
        <v>0.90750799999999998</v>
      </c>
      <c r="AD32">
        <v>60029004031</v>
      </c>
      <c r="AE32">
        <v>54476800000</v>
      </c>
    </row>
    <row r="33" spans="1:31" x14ac:dyDescent="0.25">
      <c r="B33" t="s">
        <v>118</v>
      </c>
      <c r="C33" s="80">
        <v>0.62429800000000002</v>
      </c>
      <c r="D33" s="80">
        <v>0.88666599999999995</v>
      </c>
      <c r="E33" s="8">
        <v>1.1015010000000001</v>
      </c>
      <c r="F33">
        <v>1.6421749999999999</v>
      </c>
      <c r="G33" s="6">
        <v>1.475535</v>
      </c>
      <c r="H33" s="6">
        <v>1.4823390000000001</v>
      </c>
      <c r="I33" s="6">
        <v>1.462774</v>
      </c>
      <c r="J33">
        <v>1.5106729999999999</v>
      </c>
      <c r="K33" s="4">
        <v>1.7487440000000001</v>
      </c>
      <c r="L33" s="8">
        <v>1.1329830000000001</v>
      </c>
      <c r="M33">
        <v>1.50508</v>
      </c>
      <c r="N33" s="80">
        <v>0.82219699999999996</v>
      </c>
      <c r="O33" s="8">
        <v>1.0736000000000001</v>
      </c>
      <c r="P33">
        <v>1.6037030000000001</v>
      </c>
      <c r="Q33" s="6">
        <v>1.4821390000000001</v>
      </c>
      <c r="R33" s="5">
        <v>1.7094990000000001</v>
      </c>
      <c r="S33">
        <v>1.634849</v>
      </c>
      <c r="T33" s="8">
        <v>1.0688409999999999</v>
      </c>
      <c r="U33" s="6">
        <v>1.408633</v>
      </c>
      <c r="V33" s="6">
        <v>1.480278</v>
      </c>
      <c r="W33" s="6">
        <v>1.4186259999999999</v>
      </c>
      <c r="X33">
        <v>1.5406899999999999</v>
      </c>
      <c r="Y33" s="6">
        <v>1.4298139999999999</v>
      </c>
      <c r="Z33" s="7">
        <v>1.761617</v>
      </c>
      <c r="AA33" s="2" t="s">
        <v>144</v>
      </c>
      <c r="AB33">
        <v>0.99470800000000004</v>
      </c>
      <c r="AC33">
        <v>1.00532</v>
      </c>
      <c r="AD33">
        <v>54188490537</v>
      </c>
      <c r="AE33">
        <v>54476800000</v>
      </c>
    </row>
    <row r="34" spans="1:31" x14ac:dyDescent="0.25">
      <c r="A34" s="1" t="s">
        <v>212</v>
      </c>
      <c r="B34" t="s">
        <v>0</v>
      </c>
      <c r="C34" s="80">
        <v>1.380053</v>
      </c>
      <c r="D34" s="80">
        <v>1.366484</v>
      </c>
      <c r="E34" s="6">
        <v>2.1673279999999999</v>
      </c>
      <c r="F34" s="7">
        <v>2.8959820000000001</v>
      </c>
      <c r="G34" s="5">
        <v>2.6569959999999999</v>
      </c>
      <c r="H34">
        <v>2.4383189999999999</v>
      </c>
      <c r="I34">
        <v>2.41865</v>
      </c>
      <c r="J34" s="5">
        <v>2.6374300000000002</v>
      </c>
      <c r="K34" s="4">
        <v>2.7399140000000002</v>
      </c>
      <c r="L34" s="6">
        <v>2.1386470000000002</v>
      </c>
      <c r="M34">
        <v>2.4820139999999999</v>
      </c>
      <c r="N34" s="8">
        <v>2.0483959999999999</v>
      </c>
      <c r="O34" s="8">
        <v>2.052746</v>
      </c>
      <c r="P34" s="8">
        <v>2.0484779999999998</v>
      </c>
      <c r="Q34" s="5">
        <v>2.6052019999999998</v>
      </c>
      <c r="R34" s="6">
        <v>2.1447310000000002</v>
      </c>
      <c r="S34" s="8">
        <v>2.0815359999999998</v>
      </c>
      <c r="T34" s="8">
        <v>2.061226</v>
      </c>
      <c r="U34">
        <v>2.4502899999999999</v>
      </c>
      <c r="V34">
        <v>2.4049109999999998</v>
      </c>
      <c r="W34">
        <v>2.3699780000000001</v>
      </c>
      <c r="X34">
        <v>2.390622</v>
      </c>
      <c r="Y34">
        <v>2.3301229999999999</v>
      </c>
      <c r="Z34" s="4">
        <v>2.7216559999999999</v>
      </c>
      <c r="AA34" s="2" t="s">
        <v>145</v>
      </c>
      <c r="AB34">
        <v>1.072017</v>
      </c>
      <c r="AC34">
        <v>0.93282100000000001</v>
      </c>
      <c r="AD34">
        <v>58400063369</v>
      </c>
      <c r="AE34">
        <v>54476800000</v>
      </c>
    </row>
    <row r="35" spans="1:31" x14ac:dyDescent="0.25">
      <c r="B35" t="s">
        <v>118</v>
      </c>
      <c r="C35" s="80">
        <v>1.011943</v>
      </c>
      <c r="D35" s="80">
        <v>0.88530600000000004</v>
      </c>
      <c r="E35" s="6">
        <v>1.4242509999999999</v>
      </c>
      <c r="F35" s="7">
        <v>2.5484550000000001</v>
      </c>
      <c r="G35">
        <v>2.2363439999999999</v>
      </c>
      <c r="H35">
        <v>2.1863510000000002</v>
      </c>
      <c r="I35">
        <v>2.135942</v>
      </c>
      <c r="J35">
        <v>2.2453379999999998</v>
      </c>
      <c r="K35" s="5">
        <v>2.4452910000000001</v>
      </c>
      <c r="L35" s="6">
        <v>1.4361699999999999</v>
      </c>
      <c r="M35">
        <v>2.2335410000000002</v>
      </c>
      <c r="N35" s="80">
        <v>0.96351600000000004</v>
      </c>
      <c r="O35" s="6">
        <v>1.3933310000000001</v>
      </c>
      <c r="P35" s="6">
        <v>1.4172579999999999</v>
      </c>
      <c r="Q35">
        <v>2.3272819999999999</v>
      </c>
      <c r="R35" s="6">
        <v>1.4388240000000001</v>
      </c>
      <c r="S35" s="6">
        <v>1.4013340000000001</v>
      </c>
      <c r="T35" s="6">
        <v>1.407294</v>
      </c>
      <c r="U35">
        <v>2.169279</v>
      </c>
      <c r="V35">
        <v>2.2334480000000001</v>
      </c>
      <c r="W35">
        <v>2.1923430000000002</v>
      </c>
      <c r="X35">
        <v>1.7556320000000001</v>
      </c>
      <c r="Y35">
        <v>1.750901</v>
      </c>
      <c r="Z35" s="4">
        <v>2.5427460000000002</v>
      </c>
      <c r="AA35" s="2" t="s">
        <v>146</v>
      </c>
      <c r="AB35">
        <v>0.70990699999999995</v>
      </c>
      <c r="AC35">
        <v>1.4086350000000001</v>
      </c>
      <c r="AD35">
        <v>38673473689</v>
      </c>
      <c r="AE35">
        <v>54476800000</v>
      </c>
    </row>
    <row r="36" spans="1:31" x14ac:dyDescent="0.25">
      <c r="A36" s="1" t="s">
        <v>221</v>
      </c>
      <c r="B36" t="s">
        <v>0</v>
      </c>
      <c r="C36" s="80">
        <v>1.510402</v>
      </c>
      <c r="D36" s="80">
        <v>1.4887300000000001</v>
      </c>
      <c r="E36" s="6">
        <v>2.288392</v>
      </c>
      <c r="F36" s="4">
        <v>2.7396219999999998</v>
      </c>
      <c r="G36" s="4">
        <v>2.7404670000000002</v>
      </c>
      <c r="H36" s="5">
        <v>2.6433059999999999</v>
      </c>
      <c r="I36" s="5">
        <v>2.6162570000000001</v>
      </c>
      <c r="J36" s="7">
        <v>2.7412190000000001</v>
      </c>
      <c r="K36">
        <v>2.4580540000000002</v>
      </c>
      <c r="L36" s="6">
        <v>2.260532</v>
      </c>
      <c r="M36" s="5">
        <v>2.6805940000000001</v>
      </c>
      <c r="N36" s="8">
        <v>2.1014330000000001</v>
      </c>
      <c r="O36" s="8">
        <v>2.181702</v>
      </c>
      <c r="P36" s="8">
        <v>2.1876370000000001</v>
      </c>
      <c r="Q36">
        <v>2.4138679999999999</v>
      </c>
      <c r="R36" s="6">
        <v>2.2639990000000001</v>
      </c>
      <c r="S36" s="8">
        <v>2.1566969999999999</v>
      </c>
      <c r="T36" s="8">
        <v>2.1793399999999998</v>
      </c>
      <c r="U36" s="5">
        <v>2.614757</v>
      </c>
      <c r="V36">
        <v>2.5369540000000002</v>
      </c>
      <c r="W36">
        <v>2.3763399999999999</v>
      </c>
      <c r="X36" s="5">
        <v>2.6317910000000002</v>
      </c>
      <c r="Y36">
        <v>2.5580620000000001</v>
      </c>
      <c r="Z36" s="5">
        <v>2.5857160000000001</v>
      </c>
      <c r="AA36" s="2" t="s">
        <v>147</v>
      </c>
      <c r="AB36">
        <v>0.72031599999999996</v>
      </c>
      <c r="AC36">
        <v>1.388279</v>
      </c>
      <c r="AD36">
        <v>39240534848</v>
      </c>
      <c r="AE36">
        <v>54476800000</v>
      </c>
    </row>
    <row r="37" spans="1:31" x14ac:dyDescent="0.25">
      <c r="B37" t="s">
        <v>118</v>
      </c>
      <c r="C37" s="80">
        <v>1.1294120000000001</v>
      </c>
      <c r="D37" s="80">
        <v>0.99786300000000006</v>
      </c>
      <c r="E37" s="8">
        <v>1.601259</v>
      </c>
      <c r="F37" s="7">
        <v>2.4393769999999999</v>
      </c>
      <c r="G37">
        <v>2.1996730000000002</v>
      </c>
      <c r="H37">
        <v>2.1804410000000001</v>
      </c>
      <c r="I37">
        <v>2.160965</v>
      </c>
      <c r="J37" s="4">
        <v>2.4030860000000001</v>
      </c>
      <c r="K37">
        <v>2.2631510000000001</v>
      </c>
      <c r="L37" s="8">
        <v>1.607367</v>
      </c>
      <c r="M37">
        <v>2.2284199999999998</v>
      </c>
      <c r="N37" s="80">
        <v>1.068694</v>
      </c>
      <c r="O37" s="8">
        <v>1.5518190000000001</v>
      </c>
      <c r="P37" s="8">
        <v>1.5537000000000001</v>
      </c>
      <c r="Q37">
        <v>1.8971359999999999</v>
      </c>
      <c r="R37" s="8">
        <v>1.5847420000000001</v>
      </c>
      <c r="S37" s="8">
        <v>1.5468649999999999</v>
      </c>
      <c r="T37" s="8">
        <v>1.5508569999999999</v>
      </c>
      <c r="U37" s="5">
        <v>2.3251369999999998</v>
      </c>
      <c r="V37">
        <v>2.130309</v>
      </c>
      <c r="W37">
        <v>1.868331</v>
      </c>
      <c r="X37">
        <v>1.849286</v>
      </c>
      <c r="Y37">
        <v>1.8323910000000001</v>
      </c>
      <c r="Z37" s="5">
        <v>2.3251789999999999</v>
      </c>
      <c r="AA37" s="2" t="s">
        <v>148</v>
      </c>
      <c r="AB37">
        <v>0.82701999999999998</v>
      </c>
      <c r="AC37">
        <v>1.2091609999999999</v>
      </c>
      <c r="AD37">
        <v>45053394052</v>
      </c>
      <c r="AE37">
        <v>54476800000</v>
      </c>
    </row>
    <row r="38" spans="1:31" x14ac:dyDescent="0.25">
      <c r="A38" s="1" t="s">
        <v>222</v>
      </c>
      <c r="B38" t="s">
        <v>0</v>
      </c>
      <c r="C38" s="80">
        <v>2.5048849999999998</v>
      </c>
      <c r="D38" s="80">
        <v>2.6994259999999999</v>
      </c>
      <c r="E38" s="5">
        <v>3.8080780000000001</v>
      </c>
      <c r="F38" s="7">
        <v>4.1219440000000001</v>
      </c>
      <c r="G38">
        <v>3.6776399999999998</v>
      </c>
      <c r="H38">
        <v>3.7273309999999999</v>
      </c>
      <c r="I38">
        <v>3.7268279999999998</v>
      </c>
      <c r="J38" s="5">
        <v>3.8781379999999999</v>
      </c>
      <c r="K38">
        <v>3.5507719999999998</v>
      </c>
      <c r="L38">
        <v>3.7504729999999999</v>
      </c>
      <c r="M38">
        <v>3.7301709999999999</v>
      </c>
      <c r="N38">
        <v>3.6257229999999998</v>
      </c>
      <c r="O38">
        <v>3.6607479999999999</v>
      </c>
      <c r="P38">
        <v>3.7110219999999998</v>
      </c>
      <c r="Q38">
        <v>3.7361200000000001</v>
      </c>
      <c r="R38">
        <v>3.76037</v>
      </c>
      <c r="S38">
        <v>3.6592709999999999</v>
      </c>
      <c r="T38">
        <v>3.669257</v>
      </c>
      <c r="U38">
        <v>3.7668119999999998</v>
      </c>
      <c r="V38" s="5">
        <v>3.8807610000000001</v>
      </c>
      <c r="W38" s="4">
        <v>3.931854</v>
      </c>
      <c r="X38">
        <v>3.7604549999999999</v>
      </c>
      <c r="Y38" s="5">
        <v>3.8783609999999999</v>
      </c>
      <c r="Z38" s="4">
        <v>3.9923299999999999</v>
      </c>
      <c r="AA38" s="2" t="s">
        <v>149</v>
      </c>
      <c r="AB38">
        <v>0.71307500000000001</v>
      </c>
      <c r="AC38">
        <v>1.402377</v>
      </c>
      <c r="AD38">
        <v>38846033214</v>
      </c>
      <c r="AE38">
        <v>54476800000</v>
      </c>
    </row>
    <row r="39" spans="1:31" x14ac:dyDescent="0.25">
      <c r="B39" t="s">
        <v>118</v>
      </c>
      <c r="C39" s="80">
        <v>1.952612</v>
      </c>
      <c r="D39" s="80">
        <v>1.801485</v>
      </c>
      <c r="E39" s="6">
        <v>2.75468</v>
      </c>
      <c r="F39" s="7">
        <v>3.6234850000000001</v>
      </c>
      <c r="G39" s="6">
        <v>2.7190159999999999</v>
      </c>
      <c r="H39" s="8">
        <v>2.651932</v>
      </c>
      <c r="I39" s="8">
        <v>2.6863670000000002</v>
      </c>
      <c r="J39">
        <v>3.5963039999999999</v>
      </c>
      <c r="K39">
        <v>3.3803209999999999</v>
      </c>
      <c r="L39" s="6">
        <v>2.73854</v>
      </c>
      <c r="M39" s="8">
        <v>2.671195</v>
      </c>
      <c r="N39" s="80">
        <v>1.864789</v>
      </c>
      <c r="O39" s="8">
        <v>2.665889</v>
      </c>
      <c r="P39" s="8">
        <v>2.6468660000000002</v>
      </c>
      <c r="Q39" s="8">
        <v>2.6672479999999998</v>
      </c>
      <c r="R39" s="8">
        <v>2.6904599999999999</v>
      </c>
      <c r="S39" s="8">
        <v>2.6411739999999999</v>
      </c>
      <c r="T39" s="8">
        <v>2.6651199999999999</v>
      </c>
      <c r="U39" s="8">
        <v>2.6747649999999998</v>
      </c>
      <c r="V39" s="8">
        <v>2.6938979999999999</v>
      </c>
      <c r="W39" s="6">
        <v>2.756345</v>
      </c>
      <c r="X39" s="8">
        <v>2.693279</v>
      </c>
      <c r="Y39" s="6">
        <v>2.7484109999999999</v>
      </c>
      <c r="Z39">
        <v>3.5379700000000001</v>
      </c>
      <c r="AA39" s="2" t="s">
        <v>176</v>
      </c>
      <c r="AB39">
        <v>0.71133100000000005</v>
      </c>
      <c r="AC39">
        <v>1.405815</v>
      </c>
      <c r="AD39">
        <v>38751051838</v>
      </c>
      <c r="AE39">
        <v>54476800000</v>
      </c>
    </row>
    <row r="41" spans="1:31" x14ac:dyDescent="0.25">
      <c r="AA41" t="s">
        <v>120</v>
      </c>
    </row>
    <row r="42" spans="1:31" x14ac:dyDescent="0.25">
      <c r="F42" t="s">
        <v>239</v>
      </c>
      <c r="P42" t="s">
        <v>246</v>
      </c>
    </row>
    <row r="43" spans="1:31" x14ac:dyDescent="0.25">
      <c r="F43" t="s">
        <v>242</v>
      </c>
      <c r="AA43" t="s">
        <v>103</v>
      </c>
      <c r="AB43">
        <v>3.0711240000000002</v>
      </c>
      <c r="AC43">
        <v>0.32561400000000001</v>
      </c>
      <c r="AD43">
        <v>167305008996</v>
      </c>
      <c r="AE43">
        <v>54476800000</v>
      </c>
    </row>
    <row r="44" spans="1:31" x14ac:dyDescent="0.25">
      <c r="AA44" t="s">
        <v>104</v>
      </c>
      <c r="AB44">
        <v>2.318473</v>
      </c>
      <c r="AC44">
        <v>0.43131799999999998</v>
      </c>
      <c r="AD44">
        <v>126302985785</v>
      </c>
      <c r="AE44">
        <v>54476800000</v>
      </c>
    </row>
    <row r="45" spans="1:31" x14ac:dyDescent="0.25">
      <c r="AA45" t="s">
        <v>105</v>
      </c>
      <c r="AB45">
        <v>1.385151</v>
      </c>
      <c r="AC45">
        <v>0.721943</v>
      </c>
      <c r="AD45">
        <v>75458570366</v>
      </c>
      <c r="AE45">
        <v>54476800000</v>
      </c>
    </row>
    <row r="46" spans="1:31" x14ac:dyDescent="0.25">
      <c r="AA46" t="s">
        <v>218</v>
      </c>
      <c r="AB46">
        <v>1.6602730000000001</v>
      </c>
      <c r="AC46">
        <v>0.60231100000000004</v>
      </c>
      <c r="AD46">
        <v>90446344311</v>
      </c>
      <c r="AE46">
        <v>54476800000</v>
      </c>
    </row>
    <row r="47" spans="1:31" x14ac:dyDescent="0.25">
      <c r="AA47" t="s">
        <v>132</v>
      </c>
      <c r="AB47">
        <v>1.635632</v>
      </c>
      <c r="AC47">
        <v>0.61138400000000004</v>
      </c>
      <c r="AD47">
        <v>89104020847</v>
      </c>
      <c r="AE47">
        <v>54476800000</v>
      </c>
    </row>
    <row r="48" spans="1:31" x14ac:dyDescent="0.25">
      <c r="AA48" t="s">
        <v>115</v>
      </c>
      <c r="AB48">
        <v>1.371119</v>
      </c>
      <c r="AC48">
        <v>0.72933099999999995</v>
      </c>
      <c r="AD48">
        <v>74694189046</v>
      </c>
      <c r="AE48">
        <v>54476800000</v>
      </c>
    </row>
    <row r="49" spans="27:31" x14ac:dyDescent="0.25">
      <c r="AA49" t="s">
        <v>133</v>
      </c>
      <c r="AB49">
        <v>1.4274439999999999</v>
      </c>
      <c r="AC49">
        <v>0.70055299999999998</v>
      </c>
      <c r="AD49">
        <v>77762596111</v>
      </c>
      <c r="AE49">
        <v>54476800000</v>
      </c>
    </row>
    <row r="50" spans="27:31" x14ac:dyDescent="0.25">
      <c r="AA50" t="s">
        <v>134</v>
      </c>
      <c r="AB50">
        <v>1.52881</v>
      </c>
      <c r="AC50">
        <v>0.65410400000000002</v>
      </c>
      <c r="AD50">
        <v>83284665351</v>
      </c>
      <c r="AE50">
        <v>54476800000</v>
      </c>
    </row>
    <row r="51" spans="27:31" x14ac:dyDescent="0.25">
      <c r="AA51" t="s">
        <v>135</v>
      </c>
      <c r="AB51">
        <v>1.5671079999999999</v>
      </c>
      <c r="AC51">
        <v>0.63811799999999996</v>
      </c>
      <c r="AD51">
        <v>85371017599</v>
      </c>
      <c r="AE51">
        <v>54476800000</v>
      </c>
    </row>
    <row r="52" spans="27:31" x14ac:dyDescent="0.25">
      <c r="AA52" t="s">
        <v>136</v>
      </c>
      <c r="AB52">
        <v>1.558843</v>
      </c>
      <c r="AC52">
        <v>0.64150099999999999</v>
      </c>
      <c r="AD52">
        <v>84920799133</v>
      </c>
      <c r="AE52">
        <v>54476800000</v>
      </c>
    </row>
    <row r="53" spans="27:31" x14ac:dyDescent="0.25">
      <c r="AA53" t="s">
        <v>137</v>
      </c>
      <c r="AB53">
        <v>1.558592</v>
      </c>
      <c r="AC53">
        <v>0.64160499999999998</v>
      </c>
      <c r="AD53">
        <v>84907103629</v>
      </c>
      <c r="AE53">
        <v>54476800000</v>
      </c>
    </row>
    <row r="54" spans="27:31" x14ac:dyDescent="0.25">
      <c r="AA54" t="s">
        <v>138</v>
      </c>
      <c r="AB54">
        <v>1.553809</v>
      </c>
      <c r="AC54">
        <v>0.64358000000000004</v>
      </c>
      <c r="AD54">
        <v>84646542199</v>
      </c>
      <c r="AE54">
        <v>54476800000</v>
      </c>
    </row>
    <row r="55" spans="27:31" x14ac:dyDescent="0.25">
      <c r="AA55" t="s">
        <v>139</v>
      </c>
      <c r="AB55">
        <v>1.3579289999999999</v>
      </c>
      <c r="AC55">
        <v>0.73641599999999996</v>
      </c>
      <c r="AD55">
        <v>73975605379</v>
      </c>
      <c r="AE55">
        <v>54476800000</v>
      </c>
    </row>
    <row r="56" spans="27:31" x14ac:dyDescent="0.25">
      <c r="AA56" t="s">
        <v>140</v>
      </c>
      <c r="AB56">
        <v>1.5583800000000001</v>
      </c>
      <c r="AC56">
        <v>0.64169200000000004</v>
      </c>
      <c r="AD56">
        <v>84895570207</v>
      </c>
      <c r="AE56">
        <v>54476800000</v>
      </c>
    </row>
    <row r="57" spans="27:31" x14ac:dyDescent="0.25">
      <c r="AA57" t="s">
        <v>141</v>
      </c>
      <c r="AB57">
        <v>1.5598609999999999</v>
      </c>
      <c r="AC57">
        <v>0.64108299999999996</v>
      </c>
      <c r="AD57">
        <v>84976259560</v>
      </c>
      <c r="AE57">
        <v>54476800000</v>
      </c>
    </row>
    <row r="58" spans="27:31" x14ac:dyDescent="0.25">
      <c r="AA58" t="s">
        <v>142</v>
      </c>
      <c r="AB58">
        <v>1.5476939999999999</v>
      </c>
      <c r="AC58">
        <v>0.64612199999999997</v>
      </c>
      <c r="AD58">
        <v>84313434187</v>
      </c>
      <c r="AE58">
        <v>54476800000</v>
      </c>
    </row>
    <row r="59" spans="27:31" x14ac:dyDescent="0.25">
      <c r="AA59" t="s">
        <v>143</v>
      </c>
      <c r="AB59">
        <v>1.4932099999999999</v>
      </c>
      <c r="AC59">
        <v>0.66969800000000002</v>
      </c>
      <c r="AD59">
        <v>81345304382</v>
      </c>
      <c r="AE59">
        <v>54476800000</v>
      </c>
    </row>
    <row r="60" spans="27:31" x14ac:dyDescent="0.25">
      <c r="AA60" t="s">
        <v>144</v>
      </c>
      <c r="AB60">
        <v>1.326227</v>
      </c>
      <c r="AC60">
        <v>0.75401899999999999</v>
      </c>
      <c r="AD60">
        <v>72248596713</v>
      </c>
      <c r="AE60">
        <v>54476800000</v>
      </c>
    </row>
    <row r="61" spans="27:31" x14ac:dyDescent="0.25">
      <c r="AA61" t="s">
        <v>145</v>
      </c>
      <c r="AB61">
        <v>1.3759300000000001</v>
      </c>
      <c r="AC61">
        <v>0.72678100000000001</v>
      </c>
      <c r="AD61">
        <v>74956275456</v>
      </c>
      <c r="AE61">
        <v>54476800000</v>
      </c>
    </row>
    <row r="62" spans="27:31" x14ac:dyDescent="0.25">
      <c r="AA62" t="s">
        <v>146</v>
      </c>
      <c r="AB62">
        <v>1.549021</v>
      </c>
      <c r="AC62">
        <v>0.64556899999999995</v>
      </c>
      <c r="AD62">
        <v>84385705739</v>
      </c>
      <c r="AE62">
        <v>54476800000</v>
      </c>
    </row>
    <row r="63" spans="27:31" x14ac:dyDescent="0.25">
      <c r="AA63" t="s">
        <v>147</v>
      </c>
      <c r="AB63">
        <v>1.536527</v>
      </c>
      <c r="AC63">
        <v>0.65081800000000001</v>
      </c>
      <c r="AD63">
        <v>83705081358</v>
      </c>
      <c r="AE63">
        <v>54476800000</v>
      </c>
    </row>
    <row r="64" spans="27:31" x14ac:dyDescent="0.25">
      <c r="AA64" t="s">
        <v>148</v>
      </c>
      <c r="AB64">
        <v>1.350768</v>
      </c>
      <c r="AC64">
        <v>0.74031999999999998</v>
      </c>
      <c r="AD64">
        <v>73585499642</v>
      </c>
      <c r="AE64">
        <v>54476800000</v>
      </c>
    </row>
    <row r="65" spans="27:31" x14ac:dyDescent="0.25">
      <c r="AA65" t="s">
        <v>149</v>
      </c>
      <c r="AB65">
        <v>1.5568979999999999</v>
      </c>
      <c r="AC65">
        <v>0.64230299999999996</v>
      </c>
      <c r="AD65">
        <v>84814821185</v>
      </c>
      <c r="AE65">
        <v>54476800000</v>
      </c>
    </row>
    <row r="66" spans="27:31" x14ac:dyDescent="0.25">
      <c r="AA66" t="s">
        <v>176</v>
      </c>
      <c r="AB66">
        <v>1.5678099999999999</v>
      </c>
      <c r="AC66">
        <v>0.63783199999999995</v>
      </c>
      <c r="AD66">
        <v>85409264891</v>
      </c>
      <c r="AE66">
        <v>54476800000</v>
      </c>
    </row>
    <row r="68" spans="27:31" x14ac:dyDescent="0.25">
      <c r="AA68" t="s">
        <v>214</v>
      </c>
    </row>
    <row r="70" spans="27:31" x14ac:dyDescent="0.25">
      <c r="AA70" t="s">
        <v>97</v>
      </c>
    </row>
    <row r="72" spans="27:31" x14ac:dyDescent="0.25">
      <c r="AA72" t="s">
        <v>119</v>
      </c>
    </row>
    <row r="74" spans="27:31" x14ac:dyDescent="0.25">
      <c r="AA74" t="s">
        <v>103</v>
      </c>
      <c r="AB74">
        <v>0.98220300000000005</v>
      </c>
      <c r="AC74">
        <v>1.0181199999999999</v>
      </c>
      <c r="AD74">
        <v>77726323245</v>
      </c>
      <c r="AE74">
        <v>79134720000</v>
      </c>
    </row>
    <row r="75" spans="27:31" x14ac:dyDescent="0.25">
      <c r="AA75" t="s">
        <v>104</v>
      </c>
      <c r="AB75">
        <v>1.110312</v>
      </c>
      <c r="AC75">
        <v>0.900648</v>
      </c>
      <c r="AD75">
        <v>87864248352</v>
      </c>
      <c r="AE75">
        <v>79134720000</v>
      </c>
    </row>
    <row r="76" spans="27:31" x14ac:dyDescent="0.25">
      <c r="AA76" t="s">
        <v>105</v>
      </c>
      <c r="AB76">
        <v>0.766822</v>
      </c>
      <c r="AC76">
        <v>1.3040830000000001</v>
      </c>
      <c r="AD76">
        <v>60682267084</v>
      </c>
      <c r="AE76">
        <v>79134720000</v>
      </c>
    </row>
    <row r="77" spans="27:31" x14ac:dyDescent="0.25">
      <c r="AA77" t="s">
        <v>218</v>
      </c>
      <c r="AB77">
        <v>1.0824400000000001</v>
      </c>
      <c r="AC77">
        <v>0.92383899999999997</v>
      </c>
      <c r="AD77">
        <v>85658596605</v>
      </c>
      <c r="AE77">
        <v>79134720000</v>
      </c>
    </row>
    <row r="78" spans="27:31" x14ac:dyDescent="0.25">
      <c r="AA78" t="s">
        <v>132</v>
      </c>
      <c r="AB78">
        <v>1.082916</v>
      </c>
      <c r="AC78">
        <v>0.92343299999999995</v>
      </c>
      <c r="AD78">
        <v>85696254533</v>
      </c>
      <c r="AE78">
        <v>79134720000</v>
      </c>
    </row>
    <row r="79" spans="27:31" x14ac:dyDescent="0.25">
      <c r="AA79" t="s">
        <v>115</v>
      </c>
      <c r="AB79">
        <v>0.73892899999999995</v>
      </c>
      <c r="AC79">
        <v>1.35331</v>
      </c>
      <c r="AD79">
        <v>58474958452</v>
      </c>
      <c r="AE79">
        <v>79134720000</v>
      </c>
    </row>
    <row r="80" spans="27:31" x14ac:dyDescent="0.25">
      <c r="AA80" t="s">
        <v>133</v>
      </c>
      <c r="AB80">
        <v>0.72894300000000001</v>
      </c>
      <c r="AC80">
        <v>1.3718490000000001</v>
      </c>
      <c r="AD80">
        <v>57684717596</v>
      </c>
      <c r="AE80">
        <v>79134720000</v>
      </c>
    </row>
    <row r="81" spans="27:31" x14ac:dyDescent="0.25">
      <c r="AA81" t="s">
        <v>134</v>
      </c>
      <c r="AB81">
        <v>0.98464799999999997</v>
      </c>
      <c r="AC81">
        <v>1.0155920000000001</v>
      </c>
      <c r="AD81">
        <v>77919825883</v>
      </c>
      <c r="AE81">
        <v>79134720000</v>
      </c>
    </row>
    <row r="82" spans="27:31" x14ac:dyDescent="0.25">
      <c r="AA82" t="s">
        <v>135</v>
      </c>
      <c r="AB82">
        <v>1.117016</v>
      </c>
      <c r="AC82">
        <v>0.89524199999999998</v>
      </c>
      <c r="AD82">
        <v>88394770981</v>
      </c>
      <c r="AE82">
        <v>79134720000</v>
      </c>
    </row>
    <row r="83" spans="27:31" x14ac:dyDescent="0.25">
      <c r="AA83" t="s">
        <v>136</v>
      </c>
      <c r="AB83">
        <v>0.64199300000000004</v>
      </c>
      <c r="AC83">
        <v>1.55765</v>
      </c>
      <c r="AD83">
        <v>50803927285</v>
      </c>
      <c r="AE83">
        <v>79134720000</v>
      </c>
    </row>
    <row r="84" spans="27:31" x14ac:dyDescent="0.25">
      <c r="AA84" t="s">
        <v>137</v>
      </c>
      <c r="AB84">
        <v>0.65708100000000003</v>
      </c>
      <c r="AC84">
        <v>1.521882</v>
      </c>
      <c r="AD84">
        <v>51997948999</v>
      </c>
      <c r="AE84">
        <v>79134720000</v>
      </c>
    </row>
    <row r="85" spans="27:31" x14ac:dyDescent="0.25">
      <c r="AA85" t="s">
        <v>138</v>
      </c>
      <c r="AB85">
        <v>0.66891400000000001</v>
      </c>
      <c r="AC85">
        <v>1.494961</v>
      </c>
      <c r="AD85">
        <v>52934295289</v>
      </c>
      <c r="AE85">
        <v>79134720000</v>
      </c>
    </row>
    <row r="86" spans="27:31" x14ac:dyDescent="0.25">
      <c r="AA86" t="s">
        <v>139</v>
      </c>
      <c r="AB86">
        <v>0.67364000000000002</v>
      </c>
      <c r="AC86">
        <v>1.484472</v>
      </c>
      <c r="AD86">
        <v>53308340540</v>
      </c>
      <c r="AE86">
        <v>79134720000</v>
      </c>
    </row>
    <row r="87" spans="27:31" x14ac:dyDescent="0.25">
      <c r="AA87" t="s">
        <v>140</v>
      </c>
      <c r="AB87">
        <v>0.64382799999999996</v>
      </c>
      <c r="AC87">
        <v>1.5532109999999999</v>
      </c>
      <c r="AD87">
        <v>50949111685</v>
      </c>
      <c r="AE87">
        <v>79134720000</v>
      </c>
    </row>
    <row r="88" spans="27:31" x14ac:dyDescent="0.25">
      <c r="AA88" t="s">
        <v>141</v>
      </c>
      <c r="AB88">
        <v>0.67063799999999996</v>
      </c>
      <c r="AC88">
        <v>1.491117</v>
      </c>
      <c r="AD88">
        <v>53070779645</v>
      </c>
      <c r="AE88">
        <v>79134720000</v>
      </c>
    </row>
    <row r="89" spans="27:31" x14ac:dyDescent="0.25">
      <c r="AA89" t="s">
        <v>142</v>
      </c>
      <c r="AB89">
        <v>0.98988799999999999</v>
      </c>
      <c r="AC89">
        <v>1.010216</v>
      </c>
      <c r="AD89">
        <v>78334471752</v>
      </c>
      <c r="AE89">
        <v>79134720000</v>
      </c>
    </row>
    <row r="90" spans="27:31" x14ac:dyDescent="0.25">
      <c r="AA90" t="s">
        <v>143</v>
      </c>
      <c r="AB90">
        <v>0.85438999999999998</v>
      </c>
      <c r="AC90">
        <v>1.170425</v>
      </c>
      <c r="AD90">
        <v>67611940170</v>
      </c>
      <c r="AE90">
        <v>79134720000</v>
      </c>
    </row>
    <row r="91" spans="27:31" x14ac:dyDescent="0.25">
      <c r="AA91" t="s">
        <v>144</v>
      </c>
      <c r="AB91">
        <v>0.797871</v>
      </c>
      <c r="AC91">
        <v>1.253336</v>
      </c>
      <c r="AD91">
        <v>63139267525</v>
      </c>
      <c r="AE91">
        <v>79134720000</v>
      </c>
    </row>
    <row r="92" spans="27:31" x14ac:dyDescent="0.25">
      <c r="AA92" t="s">
        <v>145</v>
      </c>
      <c r="AB92">
        <v>0.87418399999999996</v>
      </c>
      <c r="AC92">
        <v>1.1439239999999999</v>
      </c>
      <c r="AD92">
        <v>69178285011</v>
      </c>
      <c r="AE92">
        <v>79134720000</v>
      </c>
    </row>
    <row r="93" spans="27:31" x14ac:dyDescent="0.25">
      <c r="AA93" t="s">
        <v>146</v>
      </c>
      <c r="AB93">
        <v>0.68640100000000004</v>
      </c>
      <c r="AC93">
        <v>1.4568730000000001</v>
      </c>
      <c r="AD93">
        <v>54318184228</v>
      </c>
      <c r="AE93">
        <v>79134720000</v>
      </c>
    </row>
    <row r="94" spans="27:31" x14ac:dyDescent="0.25">
      <c r="AA94" t="s">
        <v>147</v>
      </c>
      <c r="AB94">
        <v>1.08213</v>
      </c>
      <c r="AC94">
        <v>0.92410300000000001</v>
      </c>
      <c r="AD94">
        <v>85634069090</v>
      </c>
      <c r="AE94">
        <v>79134720000</v>
      </c>
    </row>
    <row r="95" spans="27:31" x14ac:dyDescent="0.25">
      <c r="AA95" t="s">
        <v>148</v>
      </c>
      <c r="AB95">
        <v>0.70062899999999995</v>
      </c>
      <c r="AC95">
        <v>1.4272879999999999</v>
      </c>
      <c r="AD95">
        <v>55444100950</v>
      </c>
      <c r="AE95">
        <v>79134720000</v>
      </c>
    </row>
    <row r="96" spans="27:31" x14ac:dyDescent="0.25">
      <c r="AA96" t="s">
        <v>149</v>
      </c>
      <c r="AB96">
        <v>0.656003</v>
      </c>
      <c r="AC96">
        <v>1.524384</v>
      </c>
      <c r="AD96">
        <v>51912590239</v>
      </c>
      <c r="AE96">
        <v>79134720000</v>
      </c>
    </row>
    <row r="97" spans="27:31" x14ac:dyDescent="0.25">
      <c r="AA97" t="s">
        <v>176</v>
      </c>
      <c r="AB97">
        <v>1.1296809999999999</v>
      </c>
      <c r="AC97">
        <v>0.88520600000000005</v>
      </c>
      <c r="AD97">
        <v>89396990545</v>
      </c>
      <c r="AE97">
        <v>79134720000</v>
      </c>
    </row>
    <row r="99" spans="27:31" x14ac:dyDescent="0.25">
      <c r="AA99" t="s">
        <v>120</v>
      </c>
    </row>
    <row r="101" spans="27:31" x14ac:dyDescent="0.25">
      <c r="AA101" t="s">
        <v>103</v>
      </c>
      <c r="AB101">
        <v>2.0904340000000001</v>
      </c>
      <c r="AC101">
        <v>0.47836899999999999</v>
      </c>
      <c r="AD101">
        <v>165425946459</v>
      </c>
      <c r="AE101">
        <v>79134720000</v>
      </c>
    </row>
    <row r="102" spans="27:31" x14ac:dyDescent="0.25">
      <c r="AA102" t="s">
        <v>104</v>
      </c>
      <c r="AB102">
        <v>1.2559610000000001</v>
      </c>
      <c r="AC102">
        <v>0.79620299999999999</v>
      </c>
      <c r="AD102">
        <v>99390096182</v>
      </c>
      <c r="AE102">
        <v>79134720000</v>
      </c>
    </row>
    <row r="103" spans="27:31" x14ac:dyDescent="0.25">
      <c r="AA103" t="s">
        <v>105</v>
      </c>
      <c r="AB103">
        <v>0.85771799999999998</v>
      </c>
      <c r="AC103">
        <v>1.1658839999999999</v>
      </c>
      <c r="AD103">
        <v>67875303097</v>
      </c>
      <c r="AE103">
        <v>79134720000</v>
      </c>
    </row>
    <row r="104" spans="27:31" x14ac:dyDescent="0.25">
      <c r="AA104" t="s">
        <v>218</v>
      </c>
      <c r="AB104">
        <v>1.0327809999999999</v>
      </c>
      <c r="AC104">
        <v>0.96826000000000001</v>
      </c>
      <c r="AD104">
        <v>81728817680</v>
      </c>
      <c r="AE104">
        <v>79134720000</v>
      </c>
    </row>
    <row r="105" spans="27:31" x14ac:dyDescent="0.25">
      <c r="AA105" t="s">
        <v>132</v>
      </c>
      <c r="AB105">
        <v>1.0014730000000001</v>
      </c>
      <c r="AC105">
        <v>0.998529</v>
      </c>
      <c r="AD105">
        <v>79251262208</v>
      </c>
      <c r="AE105">
        <v>79134720000</v>
      </c>
    </row>
    <row r="106" spans="27:31" x14ac:dyDescent="0.25">
      <c r="AA106" t="s">
        <v>115</v>
      </c>
      <c r="AB106">
        <v>0.89483500000000005</v>
      </c>
      <c r="AC106">
        <v>1.117524</v>
      </c>
      <c r="AD106">
        <v>70812532351</v>
      </c>
      <c r="AE106">
        <v>79134720000</v>
      </c>
    </row>
    <row r="107" spans="27:31" x14ac:dyDescent="0.25">
      <c r="AA107" t="s">
        <v>133</v>
      </c>
      <c r="AB107">
        <v>0.91027499999999995</v>
      </c>
      <c r="AC107">
        <v>1.0985689999999999</v>
      </c>
      <c r="AD107">
        <v>72034378724</v>
      </c>
      <c r="AE107">
        <v>79134720000</v>
      </c>
    </row>
    <row r="108" spans="27:31" x14ac:dyDescent="0.25">
      <c r="AA108" t="s">
        <v>134</v>
      </c>
      <c r="AB108">
        <v>0.97504800000000003</v>
      </c>
      <c r="AC108">
        <v>1.0255909999999999</v>
      </c>
      <c r="AD108">
        <v>77160150423</v>
      </c>
      <c r="AE108">
        <v>79134720000</v>
      </c>
    </row>
    <row r="109" spans="27:31" x14ac:dyDescent="0.25">
      <c r="AA109" t="s">
        <v>135</v>
      </c>
      <c r="AB109">
        <v>1.0248280000000001</v>
      </c>
      <c r="AC109">
        <v>0.975773</v>
      </c>
      <c r="AD109">
        <v>81099480137</v>
      </c>
      <c r="AE109">
        <v>79134720000</v>
      </c>
    </row>
    <row r="110" spans="27:31" x14ac:dyDescent="0.25">
      <c r="AA110" t="s">
        <v>136</v>
      </c>
      <c r="AB110">
        <v>0.832959</v>
      </c>
      <c r="AC110">
        <v>1.2005399999999999</v>
      </c>
      <c r="AD110">
        <v>65915942335</v>
      </c>
      <c r="AE110">
        <v>79134720000</v>
      </c>
    </row>
    <row r="111" spans="27:31" x14ac:dyDescent="0.25">
      <c r="AA111" t="s">
        <v>137</v>
      </c>
      <c r="AB111">
        <v>0.84423000000000004</v>
      </c>
      <c r="AC111">
        <v>1.1845110000000001</v>
      </c>
      <c r="AD111">
        <v>66807905243</v>
      </c>
      <c r="AE111">
        <v>79134720000</v>
      </c>
    </row>
    <row r="112" spans="27:31" x14ac:dyDescent="0.25">
      <c r="AA112" t="s">
        <v>138</v>
      </c>
      <c r="AB112">
        <v>0.80233600000000005</v>
      </c>
      <c r="AC112">
        <v>1.2463610000000001</v>
      </c>
      <c r="AD112">
        <v>63492629719</v>
      </c>
      <c r="AE112">
        <v>79134720000</v>
      </c>
    </row>
    <row r="113" spans="27:31" x14ac:dyDescent="0.25">
      <c r="AA113" t="s">
        <v>139</v>
      </c>
      <c r="AB113">
        <v>0.83640800000000004</v>
      </c>
      <c r="AC113">
        <v>1.195589</v>
      </c>
      <c r="AD113">
        <v>66188912252</v>
      </c>
      <c r="AE113">
        <v>79134720000</v>
      </c>
    </row>
    <row r="114" spans="27:31" x14ac:dyDescent="0.25">
      <c r="AA114" t="s">
        <v>140</v>
      </c>
      <c r="AB114">
        <v>0.81983399999999995</v>
      </c>
      <c r="AC114">
        <v>1.21976</v>
      </c>
      <c r="AD114">
        <v>64877294987</v>
      </c>
      <c r="AE114">
        <v>79134720000</v>
      </c>
    </row>
    <row r="115" spans="27:31" x14ac:dyDescent="0.25">
      <c r="AA115" t="s">
        <v>141</v>
      </c>
      <c r="AB115">
        <v>0.84373399999999998</v>
      </c>
      <c r="AC115">
        <v>1.185208</v>
      </c>
      <c r="AD115">
        <v>66768637825</v>
      </c>
      <c r="AE115">
        <v>79134720000</v>
      </c>
    </row>
    <row r="116" spans="27:31" x14ac:dyDescent="0.25">
      <c r="AA116" t="s">
        <v>142</v>
      </c>
      <c r="AB116">
        <v>0.97566799999999998</v>
      </c>
      <c r="AC116">
        <v>1.024939</v>
      </c>
      <c r="AD116">
        <v>77209200130</v>
      </c>
      <c r="AE116">
        <v>79134720000</v>
      </c>
    </row>
    <row r="117" spans="27:31" x14ac:dyDescent="0.25">
      <c r="AA117" t="s">
        <v>143</v>
      </c>
      <c r="AB117">
        <v>0.93132400000000004</v>
      </c>
      <c r="AC117">
        <v>1.0737399999999999</v>
      </c>
      <c r="AD117">
        <v>73700045087</v>
      </c>
      <c r="AE117">
        <v>79134720000</v>
      </c>
    </row>
    <row r="118" spans="27:31" x14ac:dyDescent="0.25">
      <c r="AA118" t="s">
        <v>144</v>
      </c>
      <c r="AB118">
        <v>0.86222500000000002</v>
      </c>
      <c r="AC118">
        <v>1.1597900000000001</v>
      </c>
      <c r="AD118">
        <v>68231957952</v>
      </c>
      <c r="AE118">
        <v>79134720000</v>
      </c>
    </row>
    <row r="119" spans="27:31" x14ac:dyDescent="0.25">
      <c r="AA119" t="s">
        <v>145</v>
      </c>
      <c r="AB119">
        <v>0.962225</v>
      </c>
      <c r="AC119">
        <v>1.039258</v>
      </c>
      <c r="AD119">
        <v>76145420356</v>
      </c>
      <c r="AE119">
        <v>79134720000</v>
      </c>
    </row>
    <row r="120" spans="27:31" x14ac:dyDescent="0.25">
      <c r="AA120" t="s">
        <v>146</v>
      </c>
      <c r="AB120">
        <v>0.86482099999999995</v>
      </c>
      <c r="AC120">
        <v>1.156309</v>
      </c>
      <c r="AD120">
        <v>68437372141</v>
      </c>
      <c r="AE120">
        <v>79134720000</v>
      </c>
    </row>
    <row r="121" spans="27:31" x14ac:dyDescent="0.25">
      <c r="AA121" t="s">
        <v>147</v>
      </c>
      <c r="AB121">
        <v>0.97582599999999997</v>
      </c>
      <c r="AC121">
        <v>1.0247729999999999</v>
      </c>
      <c r="AD121">
        <v>77221682690</v>
      </c>
      <c r="AE121">
        <v>79134720000</v>
      </c>
    </row>
    <row r="122" spans="27:31" x14ac:dyDescent="0.25">
      <c r="AA122" t="s">
        <v>148</v>
      </c>
      <c r="AB122">
        <v>0.86980100000000005</v>
      </c>
      <c r="AC122">
        <v>1.149689</v>
      </c>
      <c r="AD122">
        <v>68831422647</v>
      </c>
      <c r="AE122">
        <v>79134720000</v>
      </c>
    </row>
    <row r="123" spans="27:31" x14ac:dyDescent="0.25">
      <c r="AA123" t="s">
        <v>149</v>
      </c>
      <c r="AB123">
        <v>0.86511000000000005</v>
      </c>
      <c r="AC123">
        <v>1.1559219999999999</v>
      </c>
      <c r="AD123">
        <v>68460260789</v>
      </c>
      <c r="AE123">
        <v>79134720000</v>
      </c>
    </row>
    <row r="124" spans="27:31" x14ac:dyDescent="0.25">
      <c r="AA124" t="s">
        <v>176</v>
      </c>
      <c r="AB124">
        <v>0.99903299999999995</v>
      </c>
      <c r="AC124">
        <v>1.0009680000000001</v>
      </c>
      <c r="AD124">
        <v>79058187957</v>
      </c>
      <c r="AE124">
        <v>79134720000</v>
      </c>
    </row>
    <row r="126" spans="27:31" x14ac:dyDescent="0.25">
      <c r="AA126" t="s">
        <v>177</v>
      </c>
    </row>
    <row r="128" spans="27:31" x14ac:dyDescent="0.25">
      <c r="AA128" t="s">
        <v>97</v>
      </c>
    </row>
    <row r="130" spans="27:31" x14ac:dyDescent="0.25">
      <c r="AA130" t="s">
        <v>119</v>
      </c>
    </row>
    <row r="132" spans="27:31" x14ac:dyDescent="0.25">
      <c r="AA132" t="s">
        <v>103</v>
      </c>
      <c r="AB132">
        <v>0.95532300000000003</v>
      </c>
      <c r="AC132">
        <v>1.0467660000000001</v>
      </c>
      <c r="AD132">
        <v>85323023817</v>
      </c>
      <c r="AE132">
        <v>89313280000</v>
      </c>
    </row>
    <row r="133" spans="27:31" x14ac:dyDescent="0.25">
      <c r="AA133" t="s">
        <v>104</v>
      </c>
      <c r="AB133">
        <v>0.96327499999999999</v>
      </c>
      <c r="AC133">
        <v>1.038125</v>
      </c>
      <c r="AD133">
        <v>86033228494</v>
      </c>
      <c r="AE133">
        <v>89313280000</v>
      </c>
    </row>
    <row r="134" spans="27:31" x14ac:dyDescent="0.25">
      <c r="AA134" t="s">
        <v>105</v>
      </c>
      <c r="AB134">
        <v>0.77061100000000005</v>
      </c>
      <c r="AC134">
        <v>1.2976719999999999</v>
      </c>
      <c r="AD134">
        <v>68825799281</v>
      </c>
      <c r="AE134">
        <v>89313280000</v>
      </c>
    </row>
    <row r="135" spans="27:31" x14ac:dyDescent="0.25">
      <c r="AA135" t="s">
        <v>218</v>
      </c>
      <c r="AB135">
        <v>0.922014</v>
      </c>
      <c r="AC135">
        <v>1.0845819999999999</v>
      </c>
      <c r="AD135">
        <v>82348084270</v>
      </c>
      <c r="AE135">
        <v>89313280000</v>
      </c>
    </row>
    <row r="136" spans="27:31" x14ac:dyDescent="0.25">
      <c r="AA136" t="s">
        <v>132</v>
      </c>
      <c r="AB136">
        <v>0.92065699999999995</v>
      </c>
      <c r="AC136">
        <v>1.0861810000000001</v>
      </c>
      <c r="AD136">
        <v>82226853212</v>
      </c>
      <c r="AE136">
        <v>89313280000</v>
      </c>
    </row>
    <row r="137" spans="27:31" x14ac:dyDescent="0.25">
      <c r="AA137" t="s">
        <v>115</v>
      </c>
      <c r="AB137">
        <v>0.74583100000000002</v>
      </c>
      <c r="AC137">
        <v>1.340786</v>
      </c>
      <c r="AD137">
        <v>66612648457</v>
      </c>
      <c r="AE137">
        <v>89313280000</v>
      </c>
    </row>
    <row r="138" spans="27:31" x14ac:dyDescent="0.25">
      <c r="AA138" t="s">
        <v>133</v>
      </c>
      <c r="AB138">
        <v>0.76886299999999996</v>
      </c>
      <c r="AC138">
        <v>1.3006219999999999</v>
      </c>
      <c r="AD138">
        <v>68669665110</v>
      </c>
      <c r="AE138">
        <v>89313280000</v>
      </c>
    </row>
    <row r="139" spans="27:31" x14ac:dyDescent="0.25">
      <c r="AA139" t="s">
        <v>134</v>
      </c>
      <c r="AB139">
        <v>0.83112900000000001</v>
      </c>
      <c r="AC139">
        <v>1.2031829999999999</v>
      </c>
      <c r="AD139">
        <v>74230827697</v>
      </c>
      <c r="AE139">
        <v>89313280000</v>
      </c>
    </row>
    <row r="140" spans="27:31" x14ac:dyDescent="0.25">
      <c r="AA140" t="s">
        <v>135</v>
      </c>
      <c r="AB140">
        <v>0.94507300000000005</v>
      </c>
      <c r="AC140">
        <v>1.058119</v>
      </c>
      <c r="AD140">
        <v>84407578270</v>
      </c>
      <c r="AE140">
        <v>89313280000</v>
      </c>
    </row>
    <row r="141" spans="27:31" x14ac:dyDescent="0.25">
      <c r="AA141" t="s">
        <v>136</v>
      </c>
      <c r="AB141">
        <v>0.72699599999999998</v>
      </c>
      <c r="AC141">
        <v>1.3755230000000001</v>
      </c>
      <c r="AD141">
        <v>64930397171</v>
      </c>
      <c r="AE141">
        <v>89313280000</v>
      </c>
    </row>
    <row r="142" spans="27:31" x14ac:dyDescent="0.25">
      <c r="AA142" t="s">
        <v>137</v>
      </c>
      <c r="AB142">
        <v>0.69336200000000003</v>
      </c>
      <c r="AC142">
        <v>1.4422489999999999</v>
      </c>
      <c r="AD142">
        <v>61926408389</v>
      </c>
      <c r="AE142">
        <v>89313280000</v>
      </c>
    </row>
    <row r="143" spans="27:31" x14ac:dyDescent="0.25">
      <c r="AA143" t="s">
        <v>138</v>
      </c>
      <c r="AB143">
        <v>0.71742700000000004</v>
      </c>
      <c r="AC143">
        <v>1.3938699999999999</v>
      </c>
      <c r="AD143">
        <v>64075759300</v>
      </c>
      <c r="AE143">
        <v>89313280000</v>
      </c>
    </row>
    <row r="144" spans="27:31" x14ac:dyDescent="0.25">
      <c r="AA144" t="s">
        <v>139</v>
      </c>
      <c r="AB144">
        <v>0.69641799999999998</v>
      </c>
      <c r="AC144">
        <v>1.435918</v>
      </c>
      <c r="AD144">
        <v>62199412123</v>
      </c>
      <c r="AE144">
        <v>89313280000</v>
      </c>
    </row>
    <row r="145" spans="27:31" x14ac:dyDescent="0.25">
      <c r="AA145" t="s">
        <v>140</v>
      </c>
      <c r="AB145">
        <v>0.72864899999999999</v>
      </c>
      <c r="AC145">
        <v>1.372403</v>
      </c>
      <c r="AD145">
        <v>65078015070</v>
      </c>
      <c r="AE145">
        <v>89313280000</v>
      </c>
    </row>
    <row r="146" spans="27:31" x14ac:dyDescent="0.25">
      <c r="AA146" t="s">
        <v>141</v>
      </c>
      <c r="AB146">
        <v>0.73014299999999999</v>
      </c>
      <c r="AC146">
        <v>1.369594</v>
      </c>
      <c r="AD146">
        <v>65211504608</v>
      </c>
      <c r="AE146">
        <v>89313280000</v>
      </c>
    </row>
    <row r="147" spans="27:31" x14ac:dyDescent="0.25">
      <c r="AA147" t="s">
        <v>142</v>
      </c>
      <c r="AB147">
        <v>0.82908099999999996</v>
      </c>
      <c r="AC147">
        <v>1.2061550000000001</v>
      </c>
      <c r="AD147">
        <v>74047911424</v>
      </c>
      <c r="AE147">
        <v>89313280000</v>
      </c>
    </row>
    <row r="148" spans="27:31" x14ac:dyDescent="0.25">
      <c r="AA148" t="s">
        <v>143</v>
      </c>
      <c r="AB148">
        <v>0.83072800000000002</v>
      </c>
      <c r="AC148">
        <v>1.2037629999999999</v>
      </c>
      <c r="AD148">
        <v>74195077389</v>
      </c>
      <c r="AE148">
        <v>89313280000</v>
      </c>
    </row>
    <row r="149" spans="27:31" x14ac:dyDescent="0.25">
      <c r="AA149" t="s">
        <v>144</v>
      </c>
      <c r="AB149">
        <v>0.69801599999999997</v>
      </c>
      <c r="AC149">
        <v>1.432631</v>
      </c>
      <c r="AD149">
        <v>62342138557</v>
      </c>
      <c r="AE149">
        <v>89313280000</v>
      </c>
    </row>
    <row r="150" spans="27:31" x14ac:dyDescent="0.25">
      <c r="AA150" t="s">
        <v>145</v>
      </c>
      <c r="AB150">
        <v>0.85782599999999998</v>
      </c>
      <c r="AC150">
        <v>1.1657379999999999</v>
      </c>
      <c r="AD150">
        <v>76615211302</v>
      </c>
      <c r="AE150">
        <v>89313280000</v>
      </c>
    </row>
    <row r="151" spans="27:31" x14ac:dyDescent="0.25">
      <c r="AA151" t="s">
        <v>146</v>
      </c>
      <c r="AB151">
        <v>0.72784300000000002</v>
      </c>
      <c r="AC151">
        <v>1.3739220000000001</v>
      </c>
      <c r="AD151">
        <v>65006078437</v>
      </c>
      <c r="AE151">
        <v>89313280000</v>
      </c>
    </row>
    <row r="152" spans="27:31" x14ac:dyDescent="0.25">
      <c r="AA152" t="s">
        <v>147</v>
      </c>
      <c r="AB152">
        <v>0.91398299999999999</v>
      </c>
      <c r="AC152">
        <v>1.094112</v>
      </c>
      <c r="AD152">
        <v>81630814462</v>
      </c>
      <c r="AE152">
        <v>89313280000</v>
      </c>
    </row>
    <row r="153" spans="27:31" x14ac:dyDescent="0.25">
      <c r="AA153" t="s">
        <v>148</v>
      </c>
      <c r="AB153">
        <v>0.77533099999999999</v>
      </c>
      <c r="AC153">
        <v>1.2897719999999999</v>
      </c>
      <c r="AD153">
        <v>69247328474</v>
      </c>
      <c r="AE153">
        <v>89313280000</v>
      </c>
    </row>
    <row r="154" spans="27:31" x14ac:dyDescent="0.25">
      <c r="AA154" t="s">
        <v>149</v>
      </c>
      <c r="AB154">
        <v>0.72977800000000004</v>
      </c>
      <c r="AC154">
        <v>1.3702799999999999</v>
      </c>
      <c r="AD154">
        <v>65178867711</v>
      </c>
      <c r="AE154">
        <v>89313280000</v>
      </c>
    </row>
    <row r="155" spans="27:31" x14ac:dyDescent="0.25">
      <c r="AA155" t="s">
        <v>176</v>
      </c>
      <c r="AB155">
        <v>0.94760699999999998</v>
      </c>
      <c r="AC155">
        <v>1.0552900000000001</v>
      </c>
      <c r="AD155">
        <v>84633871688</v>
      </c>
      <c r="AE155">
        <v>89313280000</v>
      </c>
    </row>
    <row r="157" spans="27:31" x14ac:dyDescent="0.25">
      <c r="AA157" t="s">
        <v>120</v>
      </c>
    </row>
    <row r="159" spans="27:31" x14ac:dyDescent="0.25">
      <c r="AA159" t="s">
        <v>103</v>
      </c>
      <c r="AB159">
        <v>1.773601</v>
      </c>
      <c r="AC159">
        <v>0.56382500000000002</v>
      </c>
      <c r="AD159">
        <v>158406157509</v>
      </c>
      <c r="AE159">
        <v>89313280000</v>
      </c>
    </row>
    <row r="160" spans="27:31" x14ac:dyDescent="0.25">
      <c r="AA160" t="s">
        <v>104</v>
      </c>
      <c r="AB160">
        <v>1.068808</v>
      </c>
      <c r="AC160">
        <v>0.93562199999999995</v>
      </c>
      <c r="AD160">
        <v>95458752834</v>
      </c>
      <c r="AE160">
        <v>89313280000</v>
      </c>
    </row>
    <row r="161" spans="27:31" x14ac:dyDescent="0.25">
      <c r="AA161" t="s">
        <v>105</v>
      </c>
      <c r="AB161">
        <v>0.72001800000000005</v>
      </c>
      <c r="AC161">
        <v>1.3888529999999999</v>
      </c>
      <c r="AD161">
        <v>64307207484</v>
      </c>
      <c r="AE161">
        <v>89313280000</v>
      </c>
    </row>
    <row r="162" spans="27:31" x14ac:dyDescent="0.25">
      <c r="AA162" t="s">
        <v>218</v>
      </c>
      <c r="AB162">
        <v>0.81559099999999995</v>
      </c>
      <c r="AC162">
        <v>1.226105</v>
      </c>
      <c r="AD162">
        <v>72843089983</v>
      </c>
      <c r="AE162">
        <v>89313280000</v>
      </c>
    </row>
    <row r="163" spans="27:31" x14ac:dyDescent="0.25">
      <c r="AA163" t="s">
        <v>132</v>
      </c>
      <c r="AB163">
        <v>0.79572600000000004</v>
      </c>
      <c r="AC163">
        <v>1.256713</v>
      </c>
      <c r="AD163">
        <v>71068929733</v>
      </c>
      <c r="AE163">
        <v>89313280000</v>
      </c>
    </row>
    <row r="164" spans="27:31" x14ac:dyDescent="0.25">
      <c r="AA164" t="s">
        <v>115</v>
      </c>
      <c r="AB164">
        <v>0.74170199999999997</v>
      </c>
      <c r="AC164">
        <v>1.3482499999999999</v>
      </c>
      <c r="AD164">
        <v>66243878271</v>
      </c>
      <c r="AE164">
        <v>89313280000</v>
      </c>
    </row>
    <row r="165" spans="27:31" x14ac:dyDescent="0.25">
      <c r="AA165" t="s">
        <v>133</v>
      </c>
      <c r="AB165">
        <v>0.74011000000000005</v>
      </c>
      <c r="AC165">
        <v>1.351151</v>
      </c>
      <c r="AD165">
        <v>66101618472</v>
      </c>
      <c r="AE165">
        <v>89313280000</v>
      </c>
    </row>
    <row r="166" spans="27:31" x14ac:dyDescent="0.25">
      <c r="AA166" t="s">
        <v>134</v>
      </c>
      <c r="AB166">
        <v>0.76871400000000001</v>
      </c>
      <c r="AC166">
        <v>1.3008740000000001</v>
      </c>
      <c r="AD166">
        <v>68656371715</v>
      </c>
      <c r="AE166">
        <v>89313280000</v>
      </c>
    </row>
    <row r="167" spans="27:31" x14ac:dyDescent="0.25">
      <c r="AA167" t="s">
        <v>135</v>
      </c>
      <c r="AB167">
        <v>0.80044899999999997</v>
      </c>
      <c r="AC167">
        <v>1.2492989999999999</v>
      </c>
      <c r="AD167">
        <v>71490710746</v>
      </c>
      <c r="AE167">
        <v>89313280000</v>
      </c>
    </row>
    <row r="168" spans="27:31" x14ac:dyDescent="0.25">
      <c r="AA168" t="s">
        <v>136</v>
      </c>
      <c r="AB168">
        <v>0.72661699999999996</v>
      </c>
      <c r="AC168">
        <v>1.376241</v>
      </c>
      <c r="AD168">
        <v>64896519044</v>
      </c>
      <c r="AE168">
        <v>89313280000</v>
      </c>
    </row>
    <row r="169" spans="27:31" x14ac:dyDescent="0.25">
      <c r="AA169" t="s">
        <v>137</v>
      </c>
      <c r="AB169">
        <v>0.72795600000000005</v>
      </c>
      <c r="AC169">
        <v>1.3737090000000001</v>
      </c>
      <c r="AD169">
        <v>65016135212</v>
      </c>
      <c r="AE169">
        <v>89313280000</v>
      </c>
    </row>
    <row r="170" spans="27:31" x14ac:dyDescent="0.25">
      <c r="AA170" t="s">
        <v>138</v>
      </c>
      <c r="AB170">
        <v>0.73411599999999999</v>
      </c>
      <c r="AC170">
        <v>1.362182</v>
      </c>
      <c r="AD170">
        <v>65566339594</v>
      </c>
      <c r="AE170">
        <v>89313280000</v>
      </c>
    </row>
    <row r="171" spans="27:31" x14ac:dyDescent="0.25">
      <c r="AA171" t="s">
        <v>139</v>
      </c>
      <c r="AB171">
        <v>0.703878</v>
      </c>
      <c r="AC171">
        <v>1.4207019999999999</v>
      </c>
      <c r="AD171">
        <v>62865615893</v>
      </c>
      <c r="AE171">
        <v>89313280000</v>
      </c>
    </row>
    <row r="172" spans="27:31" x14ac:dyDescent="0.25">
      <c r="AA172" t="s">
        <v>140</v>
      </c>
      <c r="AB172">
        <v>0.72556399999999999</v>
      </c>
      <c r="AC172">
        <v>1.378239</v>
      </c>
      <c r="AD172">
        <v>64802469006</v>
      </c>
      <c r="AE172">
        <v>89313280000</v>
      </c>
    </row>
    <row r="173" spans="27:31" x14ac:dyDescent="0.25">
      <c r="AA173" t="s">
        <v>141</v>
      </c>
      <c r="AB173">
        <v>0.726518</v>
      </c>
      <c r="AC173">
        <v>1.376428</v>
      </c>
      <c r="AD173">
        <v>64887703386</v>
      </c>
      <c r="AE173">
        <v>89313280000</v>
      </c>
    </row>
    <row r="174" spans="27:31" x14ac:dyDescent="0.25">
      <c r="AA174" t="s">
        <v>142</v>
      </c>
      <c r="AB174">
        <v>0.77509799999999995</v>
      </c>
      <c r="AC174">
        <v>1.29016</v>
      </c>
      <c r="AD174">
        <v>69226505608</v>
      </c>
      <c r="AE174">
        <v>89313280000</v>
      </c>
    </row>
    <row r="175" spans="27:31" x14ac:dyDescent="0.25">
      <c r="AA175" t="s">
        <v>143</v>
      </c>
      <c r="AB175">
        <v>0.78214600000000001</v>
      </c>
      <c r="AC175">
        <v>1.2785329999999999</v>
      </c>
      <c r="AD175">
        <v>69856050498</v>
      </c>
      <c r="AE175">
        <v>89313280000</v>
      </c>
    </row>
    <row r="176" spans="27:31" x14ac:dyDescent="0.25">
      <c r="AA176" t="s">
        <v>144</v>
      </c>
      <c r="AB176">
        <v>0.73284099999999996</v>
      </c>
      <c r="AC176">
        <v>1.3645529999999999</v>
      </c>
      <c r="AD176">
        <v>65452429978</v>
      </c>
      <c r="AE176">
        <v>89313280000</v>
      </c>
    </row>
    <row r="177" spans="27:31" x14ac:dyDescent="0.25">
      <c r="AA177" t="s">
        <v>145</v>
      </c>
      <c r="AB177">
        <v>0.80965399999999998</v>
      </c>
      <c r="AC177">
        <v>1.235096</v>
      </c>
      <c r="AD177">
        <v>72312831567</v>
      </c>
      <c r="AE177">
        <v>89313280000</v>
      </c>
    </row>
    <row r="178" spans="27:31" x14ac:dyDescent="0.25">
      <c r="AA178" t="s">
        <v>146</v>
      </c>
      <c r="AB178">
        <v>0.71922900000000001</v>
      </c>
      <c r="AC178">
        <v>1.390377</v>
      </c>
      <c r="AD178">
        <v>64236734062</v>
      </c>
      <c r="AE178">
        <v>89313280000</v>
      </c>
    </row>
    <row r="179" spans="27:31" x14ac:dyDescent="0.25">
      <c r="AA179" t="s">
        <v>147</v>
      </c>
      <c r="AB179">
        <v>0.78561000000000003</v>
      </c>
      <c r="AC179">
        <v>1.272896</v>
      </c>
      <c r="AD179">
        <v>70165433897</v>
      </c>
      <c r="AE179">
        <v>89313280000</v>
      </c>
    </row>
    <row r="180" spans="27:31" x14ac:dyDescent="0.25">
      <c r="AA180" t="s">
        <v>148</v>
      </c>
      <c r="AB180">
        <v>0.73369399999999996</v>
      </c>
      <c r="AC180">
        <v>1.362965</v>
      </c>
      <c r="AD180">
        <v>65528661608</v>
      </c>
      <c r="AE180">
        <v>89313280000</v>
      </c>
    </row>
    <row r="181" spans="27:31" x14ac:dyDescent="0.25">
      <c r="AA181" t="s">
        <v>149</v>
      </c>
      <c r="AB181">
        <v>0.72292999999999996</v>
      </c>
      <c r="AC181">
        <v>1.383259</v>
      </c>
      <c r="AD181">
        <v>64567267188</v>
      </c>
      <c r="AE181">
        <v>89313280000</v>
      </c>
    </row>
    <row r="182" spans="27:31" x14ac:dyDescent="0.25">
      <c r="AA182" t="s">
        <v>176</v>
      </c>
      <c r="AB182">
        <v>0.80113000000000001</v>
      </c>
      <c r="AC182">
        <v>1.248237</v>
      </c>
      <c r="AD182">
        <v>71551568410</v>
      </c>
      <c r="AE182">
        <v>89313280000</v>
      </c>
    </row>
    <row r="184" spans="27:31" x14ac:dyDescent="0.25">
      <c r="AA184" t="s">
        <v>178</v>
      </c>
    </row>
    <row r="186" spans="27:31" x14ac:dyDescent="0.25">
      <c r="AA186" t="s">
        <v>97</v>
      </c>
    </row>
    <row r="188" spans="27:31" x14ac:dyDescent="0.25">
      <c r="AA188" t="s">
        <v>119</v>
      </c>
    </row>
    <row r="190" spans="27:31" x14ac:dyDescent="0.25">
      <c r="AA190" t="s">
        <v>103</v>
      </c>
      <c r="AB190">
        <v>0.83766099999999999</v>
      </c>
      <c r="AC190">
        <v>1.1938</v>
      </c>
      <c r="AD190">
        <v>83580617306</v>
      </c>
      <c r="AE190">
        <v>99778560000</v>
      </c>
    </row>
    <row r="191" spans="27:31" x14ac:dyDescent="0.25">
      <c r="AA191" t="s">
        <v>104</v>
      </c>
      <c r="AB191">
        <v>0.84898700000000005</v>
      </c>
      <c r="AC191">
        <v>1.1778740000000001</v>
      </c>
      <c r="AD191">
        <v>84710716625</v>
      </c>
      <c r="AE191">
        <v>99778560000</v>
      </c>
    </row>
    <row r="192" spans="27:31" x14ac:dyDescent="0.25">
      <c r="AA192" t="s">
        <v>105</v>
      </c>
      <c r="AB192">
        <v>0.58413700000000002</v>
      </c>
      <c r="AC192">
        <v>1.7119260000000001</v>
      </c>
      <c r="AD192">
        <v>58284387671</v>
      </c>
      <c r="AE192">
        <v>99778560000</v>
      </c>
    </row>
    <row r="193" spans="27:31" x14ac:dyDescent="0.25">
      <c r="AA193" t="s">
        <v>218</v>
      </c>
      <c r="AB193">
        <v>0.54913400000000001</v>
      </c>
      <c r="AC193">
        <v>1.8210500000000001</v>
      </c>
      <c r="AD193">
        <v>54791773162</v>
      </c>
      <c r="AE193">
        <v>99778560000</v>
      </c>
    </row>
    <row r="194" spans="27:31" x14ac:dyDescent="0.25">
      <c r="AA194" t="s">
        <v>132</v>
      </c>
      <c r="AB194">
        <v>0.520922</v>
      </c>
      <c r="AC194">
        <v>1.9196740000000001</v>
      </c>
      <c r="AD194">
        <v>51976828454</v>
      </c>
      <c r="AE194">
        <v>99778560000</v>
      </c>
    </row>
    <row r="195" spans="27:31" x14ac:dyDescent="0.25">
      <c r="AA195" t="s">
        <v>115</v>
      </c>
      <c r="AB195">
        <v>0.561863</v>
      </c>
      <c r="AC195">
        <v>1.779793</v>
      </c>
      <c r="AD195">
        <v>56061887482</v>
      </c>
      <c r="AE195">
        <v>99778560000</v>
      </c>
    </row>
    <row r="196" spans="27:31" x14ac:dyDescent="0.25">
      <c r="AA196" t="s">
        <v>133</v>
      </c>
      <c r="AB196">
        <v>0.558867</v>
      </c>
      <c r="AC196">
        <v>1.7893349999999999</v>
      </c>
      <c r="AD196">
        <v>55762942220</v>
      </c>
      <c r="AE196">
        <v>99778560000</v>
      </c>
    </row>
    <row r="197" spans="27:31" x14ac:dyDescent="0.25">
      <c r="AA197" t="s">
        <v>134</v>
      </c>
      <c r="AB197">
        <v>0.46409</v>
      </c>
      <c r="AC197">
        <v>2.1547540000000001</v>
      </c>
      <c r="AD197">
        <v>46306245444</v>
      </c>
      <c r="AE197">
        <v>99778560000</v>
      </c>
    </row>
    <row r="198" spans="27:31" x14ac:dyDescent="0.25">
      <c r="AA198" t="s">
        <v>135</v>
      </c>
      <c r="AB198">
        <v>0.54216600000000004</v>
      </c>
      <c r="AC198">
        <v>1.844454</v>
      </c>
      <c r="AD198">
        <v>54096541884</v>
      </c>
      <c r="AE198">
        <v>99778560000</v>
      </c>
    </row>
    <row r="199" spans="27:31" x14ac:dyDescent="0.25">
      <c r="AA199" t="s">
        <v>136</v>
      </c>
      <c r="AB199">
        <v>0.46680199999999999</v>
      </c>
      <c r="AC199">
        <v>2.1422379999999999</v>
      </c>
      <c r="AD199">
        <v>46576792853</v>
      </c>
      <c r="AE199">
        <v>99778560000</v>
      </c>
    </row>
    <row r="200" spans="27:31" x14ac:dyDescent="0.25">
      <c r="AA200" t="s">
        <v>137</v>
      </c>
      <c r="AB200">
        <v>0.51487400000000005</v>
      </c>
      <c r="AC200">
        <v>1.942224</v>
      </c>
      <c r="AD200">
        <v>51373347083</v>
      </c>
      <c r="AE200">
        <v>99778560000</v>
      </c>
    </row>
    <row r="201" spans="27:31" x14ac:dyDescent="0.25">
      <c r="AA201" t="s">
        <v>138</v>
      </c>
      <c r="AB201">
        <v>0.48016900000000001</v>
      </c>
      <c r="AC201">
        <v>2.0826020000000001</v>
      </c>
      <c r="AD201">
        <v>47910526174</v>
      </c>
      <c r="AE201">
        <v>99778560000</v>
      </c>
    </row>
    <row r="202" spans="27:31" x14ac:dyDescent="0.25">
      <c r="AA202" t="s">
        <v>139</v>
      </c>
      <c r="AB202">
        <v>0.50688100000000003</v>
      </c>
      <c r="AC202">
        <v>1.9728490000000001</v>
      </c>
      <c r="AD202">
        <v>50575883942</v>
      </c>
      <c r="AE202">
        <v>99778560000</v>
      </c>
    </row>
    <row r="203" spans="27:31" x14ac:dyDescent="0.25">
      <c r="AA203" t="s">
        <v>140</v>
      </c>
      <c r="AB203">
        <v>0.46406500000000001</v>
      </c>
      <c r="AC203">
        <v>2.1548699999999998</v>
      </c>
      <c r="AD203">
        <v>46303749728</v>
      </c>
      <c r="AE203">
        <v>99778560000</v>
      </c>
    </row>
    <row r="204" spans="27:31" x14ac:dyDescent="0.25">
      <c r="AA204" t="s">
        <v>141</v>
      </c>
      <c r="AB204">
        <v>0.471003</v>
      </c>
      <c r="AC204">
        <v>2.1231300000000002</v>
      </c>
      <c r="AD204">
        <v>46995970038</v>
      </c>
      <c r="AE204">
        <v>99778560000</v>
      </c>
    </row>
    <row r="205" spans="27:31" x14ac:dyDescent="0.25">
      <c r="AA205" t="s">
        <v>142</v>
      </c>
      <c r="AB205">
        <v>0.46186500000000003</v>
      </c>
      <c r="AC205">
        <v>2.1651359999999999</v>
      </c>
      <c r="AD205">
        <v>46084197942</v>
      </c>
      <c r="AE205">
        <v>99778560000</v>
      </c>
    </row>
    <row r="206" spans="27:31" x14ac:dyDescent="0.25">
      <c r="AA206" t="s">
        <v>143</v>
      </c>
      <c r="AB206">
        <v>0.63059600000000005</v>
      </c>
      <c r="AC206">
        <v>1.585801</v>
      </c>
      <c r="AD206">
        <v>62919985725</v>
      </c>
      <c r="AE206">
        <v>99778560000</v>
      </c>
    </row>
    <row r="207" spans="27:31" x14ac:dyDescent="0.25">
      <c r="AA207" t="s">
        <v>144</v>
      </c>
      <c r="AB207">
        <v>0.61525799999999997</v>
      </c>
      <c r="AC207">
        <v>1.6253340000000001</v>
      </c>
      <c r="AD207">
        <v>61389554242</v>
      </c>
      <c r="AE207">
        <v>99778560000</v>
      </c>
    </row>
    <row r="208" spans="27:31" x14ac:dyDescent="0.25">
      <c r="AA208" t="s">
        <v>145</v>
      </c>
      <c r="AB208">
        <v>0.70856699999999995</v>
      </c>
      <c r="AC208">
        <v>1.4112990000000001</v>
      </c>
      <c r="AD208">
        <v>70699796037</v>
      </c>
      <c r="AE208">
        <v>99778560000</v>
      </c>
    </row>
    <row r="209" spans="27:31" x14ac:dyDescent="0.25">
      <c r="AA209" t="s">
        <v>146</v>
      </c>
      <c r="AB209">
        <v>0.50269799999999998</v>
      </c>
      <c r="AC209">
        <v>1.989266</v>
      </c>
      <c r="AD209">
        <v>50158483481</v>
      </c>
      <c r="AE209">
        <v>99778560000</v>
      </c>
    </row>
    <row r="210" spans="27:31" x14ac:dyDescent="0.25">
      <c r="AA210" t="s">
        <v>147</v>
      </c>
      <c r="AB210">
        <v>0.49405700000000002</v>
      </c>
      <c r="AC210">
        <v>2.0240580000000001</v>
      </c>
      <c r="AD210">
        <v>49296294027</v>
      </c>
      <c r="AE210">
        <v>99778560000</v>
      </c>
    </row>
    <row r="211" spans="27:31" x14ac:dyDescent="0.25">
      <c r="AA211" t="s">
        <v>148</v>
      </c>
      <c r="AB211">
        <v>0.563164</v>
      </c>
      <c r="AC211">
        <v>1.7756799999999999</v>
      </c>
      <c r="AD211">
        <v>56191731333</v>
      </c>
      <c r="AE211">
        <v>99778560000</v>
      </c>
    </row>
    <row r="212" spans="27:31" x14ac:dyDescent="0.25">
      <c r="AA212" t="s">
        <v>149</v>
      </c>
      <c r="AB212">
        <v>0.49004199999999998</v>
      </c>
      <c r="AC212">
        <v>2.0406409999999999</v>
      </c>
      <c r="AD212">
        <v>48895705411</v>
      </c>
      <c r="AE212">
        <v>99778560000</v>
      </c>
    </row>
    <row r="213" spans="27:31" x14ac:dyDescent="0.25">
      <c r="AA213" t="s">
        <v>176</v>
      </c>
      <c r="AB213">
        <v>0.55936300000000005</v>
      </c>
      <c r="AC213">
        <v>1.7877479999999999</v>
      </c>
      <c r="AD213">
        <v>55812430471</v>
      </c>
      <c r="AE213">
        <v>99778560000</v>
      </c>
    </row>
    <row r="215" spans="27:31" x14ac:dyDescent="0.25">
      <c r="AA215" t="s">
        <v>120</v>
      </c>
    </row>
    <row r="217" spans="27:31" x14ac:dyDescent="0.25">
      <c r="AA217" t="s">
        <v>103</v>
      </c>
      <c r="AB217">
        <v>1.6287469999999999</v>
      </c>
      <c r="AC217">
        <v>0.61396899999999999</v>
      </c>
      <c r="AD217">
        <v>162514022103</v>
      </c>
      <c r="AE217">
        <v>99778560000</v>
      </c>
    </row>
    <row r="218" spans="27:31" x14ac:dyDescent="0.25">
      <c r="AA218" t="s">
        <v>104</v>
      </c>
      <c r="AB218">
        <v>0.96044300000000005</v>
      </c>
      <c r="AC218">
        <v>1.0411859999999999</v>
      </c>
      <c r="AD218">
        <v>95831645631</v>
      </c>
      <c r="AE218">
        <v>99778560000</v>
      </c>
    </row>
    <row r="219" spans="27:31" x14ac:dyDescent="0.25">
      <c r="AA219" t="s">
        <v>105</v>
      </c>
      <c r="AB219">
        <v>0.64307400000000003</v>
      </c>
      <c r="AC219">
        <v>1.5550310000000001</v>
      </c>
      <c r="AD219">
        <v>64164988717</v>
      </c>
      <c r="AE219">
        <v>99778560000</v>
      </c>
    </row>
    <row r="220" spans="27:31" x14ac:dyDescent="0.25">
      <c r="AA220" t="s">
        <v>218</v>
      </c>
      <c r="AB220">
        <v>0.69655999999999996</v>
      </c>
      <c r="AC220">
        <v>1.4356279999999999</v>
      </c>
      <c r="AD220">
        <v>69501704253</v>
      </c>
      <c r="AE220">
        <v>99778560000</v>
      </c>
    </row>
    <row r="221" spans="27:31" x14ac:dyDescent="0.25">
      <c r="AA221" t="s">
        <v>132</v>
      </c>
      <c r="AB221">
        <v>0.68548799999999999</v>
      </c>
      <c r="AC221">
        <v>1.458815</v>
      </c>
      <c r="AD221">
        <v>68396990247</v>
      </c>
      <c r="AE221">
        <v>99778560000</v>
      </c>
    </row>
    <row r="222" spans="27:31" x14ac:dyDescent="0.25">
      <c r="AA222" t="s">
        <v>115</v>
      </c>
      <c r="AB222">
        <v>0.66365099999999999</v>
      </c>
      <c r="AC222">
        <v>1.5068159999999999</v>
      </c>
      <c r="AD222">
        <v>66218138311</v>
      </c>
      <c r="AE222">
        <v>99778560000</v>
      </c>
    </row>
    <row r="223" spans="27:31" x14ac:dyDescent="0.25">
      <c r="AA223" t="s">
        <v>133</v>
      </c>
      <c r="AB223">
        <v>0.65779200000000004</v>
      </c>
      <c r="AC223">
        <v>1.5202370000000001</v>
      </c>
      <c r="AD223">
        <v>65633539443</v>
      </c>
      <c r="AE223">
        <v>99778560000</v>
      </c>
    </row>
    <row r="224" spans="27:31" x14ac:dyDescent="0.25">
      <c r="AA224" t="s">
        <v>134</v>
      </c>
      <c r="AB224">
        <v>0.66030699999999998</v>
      </c>
      <c r="AC224">
        <v>1.514446</v>
      </c>
      <c r="AD224">
        <v>65884517685</v>
      </c>
      <c r="AE224">
        <v>99778560000</v>
      </c>
    </row>
    <row r="225" spans="27:31" x14ac:dyDescent="0.25">
      <c r="AA225" t="s">
        <v>135</v>
      </c>
      <c r="AB225">
        <v>0.68265100000000001</v>
      </c>
      <c r="AC225">
        <v>1.464877</v>
      </c>
      <c r="AD225">
        <v>68113964642</v>
      </c>
      <c r="AE225">
        <v>99778560000</v>
      </c>
    </row>
    <row r="226" spans="27:31" x14ac:dyDescent="0.25">
      <c r="AA226" t="s">
        <v>136</v>
      </c>
      <c r="AB226">
        <v>0.65346400000000004</v>
      </c>
      <c r="AC226">
        <v>1.5303059999999999</v>
      </c>
      <c r="AD226">
        <v>65201686571</v>
      </c>
      <c r="AE226">
        <v>99778560000</v>
      </c>
    </row>
    <row r="227" spans="27:31" x14ac:dyDescent="0.25">
      <c r="AA227" t="s">
        <v>137</v>
      </c>
      <c r="AB227">
        <v>0.64351599999999998</v>
      </c>
      <c r="AC227">
        <v>1.553963</v>
      </c>
      <c r="AD227">
        <v>64209095772</v>
      </c>
      <c r="AE227">
        <v>99778560000</v>
      </c>
    </row>
    <row r="228" spans="27:31" x14ac:dyDescent="0.25">
      <c r="AA228" t="s">
        <v>138</v>
      </c>
      <c r="AB228">
        <v>0.66113999999999995</v>
      </c>
      <c r="AC228">
        <v>1.5125379999999999</v>
      </c>
      <c r="AD228">
        <v>65967623055</v>
      </c>
      <c r="AE228">
        <v>99778560000</v>
      </c>
    </row>
    <row r="229" spans="27:31" x14ac:dyDescent="0.25">
      <c r="AA229" t="s">
        <v>139</v>
      </c>
      <c r="AB229">
        <v>0.62701399999999996</v>
      </c>
      <c r="AC229">
        <v>1.5948599999999999</v>
      </c>
      <c r="AD229">
        <v>62562599382</v>
      </c>
      <c r="AE229">
        <v>99778560000</v>
      </c>
    </row>
    <row r="230" spans="27:31" x14ac:dyDescent="0.25">
      <c r="AA230" t="s">
        <v>140</v>
      </c>
      <c r="AB230">
        <v>0.653451</v>
      </c>
      <c r="AC230">
        <v>1.5303370000000001</v>
      </c>
      <c r="AD230">
        <v>65200401600</v>
      </c>
      <c r="AE230">
        <v>99778560000</v>
      </c>
    </row>
    <row r="231" spans="27:31" x14ac:dyDescent="0.25">
      <c r="AA231" t="s">
        <v>141</v>
      </c>
      <c r="AB231">
        <v>0.66798500000000005</v>
      </c>
      <c r="AC231">
        <v>1.4970399999999999</v>
      </c>
      <c r="AD231">
        <v>66650555993</v>
      </c>
      <c r="AE231">
        <v>99778560000</v>
      </c>
    </row>
    <row r="232" spans="27:31" x14ac:dyDescent="0.25">
      <c r="AA232" t="s">
        <v>142</v>
      </c>
      <c r="AB232">
        <v>0.67378300000000002</v>
      </c>
      <c r="AC232">
        <v>1.4841569999999999</v>
      </c>
      <c r="AD232">
        <v>67229116364</v>
      </c>
      <c r="AE232">
        <v>99778560000</v>
      </c>
    </row>
    <row r="233" spans="27:31" x14ac:dyDescent="0.25">
      <c r="AA233" t="s">
        <v>143</v>
      </c>
      <c r="AB233">
        <v>0.69949600000000001</v>
      </c>
      <c r="AC233">
        <v>1.429602</v>
      </c>
      <c r="AD233">
        <v>69794662402</v>
      </c>
      <c r="AE233">
        <v>99778560000</v>
      </c>
    </row>
    <row r="234" spans="27:31" x14ac:dyDescent="0.25">
      <c r="AA234" t="s">
        <v>144</v>
      </c>
      <c r="AB234">
        <v>0.66418600000000005</v>
      </c>
      <c r="AC234">
        <v>1.5056020000000001</v>
      </c>
      <c r="AD234">
        <v>66271546533</v>
      </c>
      <c r="AE234">
        <v>99778560000</v>
      </c>
    </row>
    <row r="235" spans="27:31" x14ac:dyDescent="0.25">
      <c r="AA235" t="s">
        <v>145</v>
      </c>
      <c r="AB235">
        <v>0.72366699999999995</v>
      </c>
      <c r="AC235">
        <v>1.3818509999999999</v>
      </c>
      <c r="AD235">
        <v>72206475908</v>
      </c>
      <c r="AE235">
        <v>99778560000</v>
      </c>
    </row>
    <row r="236" spans="27:31" x14ac:dyDescent="0.25">
      <c r="AA236" t="s">
        <v>146</v>
      </c>
      <c r="AB236">
        <v>0.662443</v>
      </c>
      <c r="AC236">
        <v>1.509563</v>
      </c>
      <c r="AD236">
        <v>66097632325</v>
      </c>
      <c r="AE236">
        <v>99778560000</v>
      </c>
    </row>
    <row r="237" spans="27:31" x14ac:dyDescent="0.25">
      <c r="AA237" t="s">
        <v>147</v>
      </c>
      <c r="AB237">
        <v>0.66299200000000003</v>
      </c>
      <c r="AC237">
        <v>1.508313</v>
      </c>
      <c r="AD237">
        <v>66152418417</v>
      </c>
      <c r="AE237">
        <v>99778560000</v>
      </c>
    </row>
    <row r="238" spans="27:31" x14ac:dyDescent="0.25">
      <c r="AA238" t="s">
        <v>148</v>
      </c>
      <c r="AB238">
        <v>0.66202099999999997</v>
      </c>
      <c r="AC238">
        <v>1.510526</v>
      </c>
      <c r="AD238">
        <v>66055491409</v>
      </c>
      <c r="AE238">
        <v>99778560000</v>
      </c>
    </row>
    <row r="239" spans="27:31" x14ac:dyDescent="0.25">
      <c r="AA239" t="s">
        <v>149</v>
      </c>
      <c r="AB239">
        <v>0.67558399999999996</v>
      </c>
      <c r="AC239">
        <v>1.4802010000000001</v>
      </c>
      <c r="AD239">
        <v>67408789788</v>
      </c>
      <c r="AE239">
        <v>99778560000</v>
      </c>
    </row>
    <row r="240" spans="27:31" x14ac:dyDescent="0.25">
      <c r="AA240" t="s">
        <v>176</v>
      </c>
      <c r="AB240">
        <v>0.69340900000000005</v>
      </c>
      <c r="AC240">
        <v>1.442151</v>
      </c>
      <c r="AD240">
        <v>69187330146</v>
      </c>
      <c r="AE240">
        <v>99778560000</v>
      </c>
    </row>
    <row r="242" spans="27:31" x14ac:dyDescent="0.25">
      <c r="AA242" t="s">
        <v>179</v>
      </c>
    </row>
    <row r="244" spans="27:31" x14ac:dyDescent="0.25">
      <c r="AA244" t="s">
        <v>97</v>
      </c>
    </row>
    <row r="246" spans="27:31" x14ac:dyDescent="0.25">
      <c r="AA246" t="s">
        <v>119</v>
      </c>
    </row>
    <row r="248" spans="27:31" x14ac:dyDescent="0.25">
      <c r="AA248" t="s">
        <v>103</v>
      </c>
      <c r="AB248">
        <v>0.69068399999999996</v>
      </c>
      <c r="AC248">
        <v>1.44784</v>
      </c>
      <c r="AD248">
        <v>84164003144</v>
      </c>
      <c r="AE248">
        <v>121856000000</v>
      </c>
    </row>
    <row r="249" spans="27:31" x14ac:dyDescent="0.25">
      <c r="AA249" t="s">
        <v>104</v>
      </c>
      <c r="AB249">
        <v>0.69933000000000001</v>
      </c>
      <c r="AC249">
        <v>1.42994</v>
      </c>
      <c r="AD249">
        <v>85217551013</v>
      </c>
      <c r="AE249">
        <v>121856000000</v>
      </c>
    </row>
    <row r="250" spans="27:31" x14ac:dyDescent="0.25">
      <c r="AA250" t="s">
        <v>105</v>
      </c>
      <c r="AB250">
        <v>0.62431899999999996</v>
      </c>
      <c r="AC250">
        <v>1.6017440000000001</v>
      </c>
      <c r="AD250">
        <v>76077063433</v>
      </c>
      <c r="AE250">
        <v>121856000000</v>
      </c>
    </row>
    <row r="251" spans="27:31" x14ac:dyDescent="0.25">
      <c r="AA251" t="s">
        <v>218</v>
      </c>
      <c r="AB251">
        <v>0.59756299999999996</v>
      </c>
      <c r="AC251">
        <v>1.6734640000000001</v>
      </c>
      <c r="AD251">
        <v>72816617855</v>
      </c>
      <c r="AE251">
        <v>121856000000</v>
      </c>
    </row>
    <row r="252" spans="27:31" x14ac:dyDescent="0.25">
      <c r="AA252" t="s">
        <v>132</v>
      </c>
      <c r="AB252">
        <v>0.45159700000000003</v>
      </c>
      <c r="AC252">
        <v>2.2143619999999999</v>
      </c>
      <c r="AD252">
        <v>55029855566</v>
      </c>
      <c r="AE252">
        <v>121856000000</v>
      </c>
    </row>
    <row r="253" spans="27:31" x14ac:dyDescent="0.25">
      <c r="AA253" t="s">
        <v>115</v>
      </c>
      <c r="AB253">
        <v>0.56741600000000003</v>
      </c>
      <c r="AC253">
        <v>1.762375</v>
      </c>
      <c r="AD253">
        <v>69143052009</v>
      </c>
      <c r="AE253">
        <v>121856000000</v>
      </c>
    </row>
    <row r="254" spans="27:31" x14ac:dyDescent="0.25">
      <c r="AA254" t="s">
        <v>133</v>
      </c>
      <c r="AB254">
        <v>0.473603</v>
      </c>
      <c r="AC254">
        <v>2.111472</v>
      </c>
      <c r="AD254">
        <v>57711405491</v>
      </c>
      <c r="AE254">
        <v>121856000000</v>
      </c>
    </row>
    <row r="255" spans="27:31" x14ac:dyDescent="0.25">
      <c r="AA255" t="s">
        <v>134</v>
      </c>
      <c r="AB255">
        <v>0.43456699999999998</v>
      </c>
      <c r="AC255">
        <v>2.301142</v>
      </c>
      <c r="AD255">
        <v>52954577841</v>
      </c>
      <c r="AE255">
        <v>121856000000</v>
      </c>
    </row>
    <row r="256" spans="27:31" x14ac:dyDescent="0.25">
      <c r="AA256" t="s">
        <v>135</v>
      </c>
      <c r="AB256">
        <v>0.56358200000000003</v>
      </c>
      <c r="AC256">
        <v>1.7743629999999999</v>
      </c>
      <c r="AD256">
        <v>68675897601</v>
      </c>
      <c r="AE256">
        <v>121856000000</v>
      </c>
    </row>
    <row r="257" spans="27:31" x14ac:dyDescent="0.25">
      <c r="AA257" t="s">
        <v>136</v>
      </c>
      <c r="AB257">
        <v>0.41282000000000002</v>
      </c>
      <c r="AC257">
        <v>2.4223629999999998</v>
      </c>
      <c r="AD257">
        <v>50304608432</v>
      </c>
      <c r="AE257">
        <v>121856000000</v>
      </c>
    </row>
    <row r="258" spans="27:31" x14ac:dyDescent="0.25">
      <c r="AA258" t="s">
        <v>137</v>
      </c>
      <c r="AB258">
        <v>0.45881699999999997</v>
      </c>
      <c r="AC258">
        <v>2.179519</v>
      </c>
      <c r="AD258">
        <v>55909575699</v>
      </c>
      <c r="AE258">
        <v>121856000000</v>
      </c>
    </row>
    <row r="259" spans="27:31" x14ac:dyDescent="0.25">
      <c r="AA259" t="s">
        <v>138</v>
      </c>
      <c r="AB259">
        <v>0.42251699999999998</v>
      </c>
      <c r="AC259">
        <v>2.3667690000000001</v>
      </c>
      <c r="AD259">
        <v>51486233090</v>
      </c>
      <c r="AE259">
        <v>121856000000</v>
      </c>
    </row>
    <row r="260" spans="27:31" x14ac:dyDescent="0.25">
      <c r="AA260" t="s">
        <v>139</v>
      </c>
      <c r="AB260">
        <v>0.62506799999999996</v>
      </c>
      <c r="AC260">
        <v>1.5998250000000001</v>
      </c>
      <c r="AD260">
        <v>76168308579</v>
      </c>
      <c r="AE260">
        <v>121856000000</v>
      </c>
    </row>
    <row r="261" spans="27:31" x14ac:dyDescent="0.25">
      <c r="AA261" t="s">
        <v>140</v>
      </c>
      <c r="AB261">
        <v>0.42382399999999998</v>
      </c>
      <c r="AC261">
        <v>2.3594719999999998</v>
      </c>
      <c r="AD261">
        <v>51645445253</v>
      </c>
      <c r="AE261">
        <v>121856000000</v>
      </c>
    </row>
    <row r="262" spans="27:31" x14ac:dyDescent="0.25">
      <c r="AA262" t="s">
        <v>141</v>
      </c>
      <c r="AB262">
        <v>0.408777</v>
      </c>
      <c r="AC262">
        <v>2.4463200000000001</v>
      </c>
      <c r="AD262">
        <v>49811955580</v>
      </c>
      <c r="AE262">
        <v>121856000000</v>
      </c>
    </row>
    <row r="263" spans="27:31" x14ac:dyDescent="0.25">
      <c r="AA263" t="s">
        <v>142</v>
      </c>
      <c r="AB263">
        <v>0.55266400000000004</v>
      </c>
      <c r="AC263">
        <v>1.8094170000000001</v>
      </c>
      <c r="AD263">
        <v>67345450795</v>
      </c>
      <c r="AE263">
        <v>121856000000</v>
      </c>
    </row>
    <row r="264" spans="27:31" x14ac:dyDescent="0.25">
      <c r="AA264" t="s">
        <v>143</v>
      </c>
      <c r="AB264">
        <v>0.52401399999999998</v>
      </c>
      <c r="AC264">
        <v>1.908345</v>
      </c>
      <c r="AD264">
        <v>63854270483</v>
      </c>
      <c r="AE264">
        <v>121856000000</v>
      </c>
    </row>
    <row r="265" spans="27:31" x14ac:dyDescent="0.25">
      <c r="AA265" t="s">
        <v>144</v>
      </c>
      <c r="AB265">
        <v>0.622645</v>
      </c>
      <c r="AC265">
        <v>1.6060509999999999</v>
      </c>
      <c r="AD265">
        <v>75873071665</v>
      </c>
      <c r="AE265">
        <v>121856000000</v>
      </c>
    </row>
    <row r="266" spans="27:31" x14ac:dyDescent="0.25">
      <c r="AA266" t="s">
        <v>145</v>
      </c>
      <c r="AB266">
        <v>0.48381400000000002</v>
      </c>
      <c r="AC266">
        <v>2.0669089999999999</v>
      </c>
      <c r="AD266">
        <v>58955657250</v>
      </c>
      <c r="AE266">
        <v>121856000000</v>
      </c>
    </row>
    <row r="267" spans="27:31" x14ac:dyDescent="0.25">
      <c r="AA267" t="s">
        <v>146</v>
      </c>
      <c r="AB267">
        <v>0.44650200000000001</v>
      </c>
      <c r="AC267">
        <v>2.2396319999999998</v>
      </c>
      <c r="AD267">
        <v>54408946120</v>
      </c>
      <c r="AE267">
        <v>121856000000</v>
      </c>
    </row>
    <row r="268" spans="27:31" x14ac:dyDescent="0.25">
      <c r="AA268" t="s">
        <v>147</v>
      </c>
      <c r="AB268">
        <v>0.42449399999999998</v>
      </c>
      <c r="AC268">
        <v>2.3557459999999999</v>
      </c>
      <c r="AD268">
        <v>51727139925</v>
      </c>
      <c r="AE268">
        <v>121856000000</v>
      </c>
    </row>
    <row r="269" spans="27:31" x14ac:dyDescent="0.25">
      <c r="AA269" t="s">
        <v>148</v>
      </c>
      <c r="AB269">
        <v>0.46964600000000001</v>
      </c>
      <c r="AC269">
        <v>2.1292620000000002</v>
      </c>
      <c r="AD269">
        <v>57229212461</v>
      </c>
      <c r="AE269">
        <v>121856000000</v>
      </c>
    </row>
    <row r="270" spans="27:31" x14ac:dyDescent="0.25">
      <c r="AA270" t="s">
        <v>149</v>
      </c>
      <c r="AB270">
        <v>0.45754499999999998</v>
      </c>
      <c r="AC270">
        <v>2.1855760000000002</v>
      </c>
      <c r="AD270">
        <v>55754635677</v>
      </c>
      <c r="AE270">
        <v>121856000000</v>
      </c>
    </row>
    <row r="271" spans="27:31" x14ac:dyDescent="0.25">
      <c r="AA271" t="s">
        <v>176</v>
      </c>
      <c r="AB271">
        <v>0.56461799999999995</v>
      </c>
      <c r="AC271">
        <v>1.771109</v>
      </c>
      <c r="AD271">
        <v>68802070771</v>
      </c>
      <c r="AE271">
        <v>121856000000</v>
      </c>
    </row>
    <row r="273" spans="27:31" x14ac:dyDescent="0.25">
      <c r="AA273" t="s">
        <v>120</v>
      </c>
    </row>
    <row r="275" spans="27:31" x14ac:dyDescent="0.25">
      <c r="AA275" t="s">
        <v>103</v>
      </c>
      <c r="AB275">
        <v>1.3703559999999999</v>
      </c>
      <c r="AC275">
        <v>0.72973699999999997</v>
      </c>
      <c r="AD275">
        <v>166986110201</v>
      </c>
      <c r="AE275">
        <v>121856000000</v>
      </c>
    </row>
    <row r="276" spans="27:31" x14ac:dyDescent="0.25">
      <c r="AA276" t="s">
        <v>104</v>
      </c>
      <c r="AB276">
        <v>0.81133999999999995</v>
      </c>
      <c r="AC276">
        <v>1.232529</v>
      </c>
      <c r="AD276">
        <v>98866671429</v>
      </c>
      <c r="AE276">
        <v>121856000000</v>
      </c>
    </row>
    <row r="277" spans="27:31" x14ac:dyDescent="0.25">
      <c r="AA277" t="s">
        <v>105</v>
      </c>
      <c r="AB277">
        <v>0.67679100000000003</v>
      </c>
      <c r="AC277">
        <v>1.477562</v>
      </c>
      <c r="AD277">
        <v>82470994480</v>
      </c>
      <c r="AE277">
        <v>121856000000</v>
      </c>
    </row>
    <row r="278" spans="27:31" x14ac:dyDescent="0.25">
      <c r="AA278" t="s">
        <v>218</v>
      </c>
      <c r="AB278">
        <v>0.69224300000000005</v>
      </c>
      <c r="AC278">
        <v>1.4445779999999999</v>
      </c>
      <c r="AD278">
        <v>84354021901</v>
      </c>
      <c r="AE278">
        <v>121856000000</v>
      </c>
    </row>
    <row r="279" spans="27:31" x14ac:dyDescent="0.25">
      <c r="AA279" t="s">
        <v>132</v>
      </c>
      <c r="AB279">
        <v>0.64706600000000003</v>
      </c>
      <c r="AC279">
        <v>1.5454369999999999</v>
      </c>
      <c r="AD279">
        <v>78848878661</v>
      </c>
      <c r="AE279">
        <v>121856000000</v>
      </c>
    </row>
    <row r="280" spans="27:31" x14ac:dyDescent="0.25">
      <c r="AA280" t="s">
        <v>115</v>
      </c>
      <c r="AB280">
        <v>0.64512599999999998</v>
      </c>
      <c r="AC280">
        <v>1.5500849999999999</v>
      </c>
      <c r="AD280">
        <v>78612483820</v>
      </c>
      <c r="AE280">
        <v>121856000000</v>
      </c>
    </row>
    <row r="281" spans="27:31" x14ac:dyDescent="0.25">
      <c r="AA281" t="s">
        <v>133</v>
      </c>
      <c r="AB281">
        <v>0.60904999999999998</v>
      </c>
      <c r="AC281">
        <v>1.6419010000000001</v>
      </c>
      <c r="AD281">
        <v>74216423944</v>
      </c>
      <c r="AE281">
        <v>121856000000</v>
      </c>
    </row>
    <row r="282" spans="27:31" x14ac:dyDescent="0.25">
      <c r="AA282" t="s">
        <v>134</v>
      </c>
      <c r="AB282">
        <v>0.59766600000000003</v>
      </c>
      <c r="AC282">
        <v>1.6731739999999999</v>
      </c>
      <c r="AD282">
        <v>72829239671</v>
      </c>
      <c r="AE282">
        <v>121856000000</v>
      </c>
    </row>
    <row r="283" spans="27:31" x14ac:dyDescent="0.25">
      <c r="AA283" t="s">
        <v>135</v>
      </c>
      <c r="AB283">
        <v>0.64208399999999999</v>
      </c>
      <c r="AC283">
        <v>1.557429</v>
      </c>
      <c r="AD283">
        <v>78241778098</v>
      </c>
      <c r="AE283">
        <v>121856000000</v>
      </c>
    </row>
    <row r="284" spans="27:31" x14ac:dyDescent="0.25">
      <c r="AA284" t="s">
        <v>136</v>
      </c>
      <c r="AB284">
        <v>0.60311899999999996</v>
      </c>
      <c r="AC284">
        <v>1.658047</v>
      </c>
      <c r="AD284">
        <v>73493679056</v>
      </c>
      <c r="AE284">
        <v>121856000000</v>
      </c>
    </row>
    <row r="285" spans="27:31" x14ac:dyDescent="0.25">
      <c r="AA285" t="s">
        <v>137</v>
      </c>
      <c r="AB285">
        <v>0.59711400000000003</v>
      </c>
      <c r="AC285">
        <v>1.674722</v>
      </c>
      <c r="AD285">
        <v>72761927424</v>
      </c>
      <c r="AE285">
        <v>121856000000</v>
      </c>
    </row>
    <row r="286" spans="27:31" x14ac:dyDescent="0.25">
      <c r="AA286" t="s">
        <v>138</v>
      </c>
      <c r="AB286">
        <v>0.61141400000000001</v>
      </c>
      <c r="AC286">
        <v>1.635553</v>
      </c>
      <c r="AD286">
        <v>74504461178</v>
      </c>
      <c r="AE286">
        <v>121856000000</v>
      </c>
    </row>
    <row r="287" spans="27:31" x14ac:dyDescent="0.25">
      <c r="AA287" t="s">
        <v>139</v>
      </c>
      <c r="AB287">
        <v>0.66999500000000001</v>
      </c>
      <c r="AC287">
        <v>1.4925489999999999</v>
      </c>
      <c r="AD287">
        <v>81642871236</v>
      </c>
      <c r="AE287">
        <v>121856000000</v>
      </c>
    </row>
    <row r="288" spans="27:31" x14ac:dyDescent="0.25">
      <c r="AA288" t="s">
        <v>140</v>
      </c>
      <c r="AB288">
        <v>0.63896500000000001</v>
      </c>
      <c r="AC288">
        <v>1.565032</v>
      </c>
      <c r="AD288">
        <v>77861660268</v>
      </c>
      <c r="AE288">
        <v>121856000000</v>
      </c>
    </row>
    <row r="289" spans="27:31" x14ac:dyDescent="0.25">
      <c r="AA289" t="s">
        <v>141</v>
      </c>
      <c r="AB289">
        <v>0.60592900000000005</v>
      </c>
      <c r="AC289">
        <v>1.6503589999999999</v>
      </c>
      <c r="AD289">
        <v>73836045555</v>
      </c>
      <c r="AE289">
        <v>121856000000</v>
      </c>
    </row>
    <row r="290" spans="27:31" x14ac:dyDescent="0.25">
      <c r="AA290" t="s">
        <v>142</v>
      </c>
      <c r="AB290">
        <v>0.65603</v>
      </c>
      <c r="AC290">
        <v>1.524321</v>
      </c>
      <c r="AD290">
        <v>79941182836</v>
      </c>
      <c r="AE290">
        <v>121856000000</v>
      </c>
    </row>
    <row r="291" spans="27:31" x14ac:dyDescent="0.25">
      <c r="AA291" t="s">
        <v>143</v>
      </c>
      <c r="AB291">
        <v>0.68989900000000004</v>
      </c>
      <c r="AC291">
        <v>1.449487</v>
      </c>
      <c r="AD291">
        <v>84068373985</v>
      </c>
      <c r="AE291">
        <v>121856000000</v>
      </c>
    </row>
    <row r="292" spans="27:31" x14ac:dyDescent="0.25">
      <c r="AA292" t="s">
        <v>144</v>
      </c>
      <c r="AB292">
        <v>0.66705400000000004</v>
      </c>
      <c r="AC292">
        <v>1.499128</v>
      </c>
      <c r="AD292">
        <v>81284577861</v>
      </c>
      <c r="AE292">
        <v>121856000000</v>
      </c>
    </row>
    <row r="293" spans="27:31" x14ac:dyDescent="0.25">
      <c r="AA293" t="s">
        <v>145</v>
      </c>
      <c r="AB293">
        <v>0.67383400000000004</v>
      </c>
      <c r="AC293">
        <v>1.4840439999999999</v>
      </c>
      <c r="AD293">
        <v>82110766482</v>
      </c>
      <c r="AE293">
        <v>121856000000</v>
      </c>
    </row>
    <row r="294" spans="27:31" x14ac:dyDescent="0.25">
      <c r="AA294" t="s">
        <v>146</v>
      </c>
      <c r="AB294">
        <v>0.61258900000000005</v>
      </c>
      <c r="AC294">
        <v>1.6324149999999999</v>
      </c>
      <c r="AD294">
        <v>74647670344</v>
      </c>
      <c r="AE294">
        <v>121856000000</v>
      </c>
    </row>
    <row r="295" spans="27:31" x14ac:dyDescent="0.25">
      <c r="AA295" t="s">
        <v>147</v>
      </c>
      <c r="AB295">
        <v>0.64542500000000003</v>
      </c>
      <c r="AC295">
        <v>1.5493669999999999</v>
      </c>
      <c r="AD295">
        <v>78648895463</v>
      </c>
      <c r="AE295">
        <v>121856000000</v>
      </c>
    </row>
    <row r="296" spans="27:31" x14ac:dyDescent="0.25">
      <c r="AA296" t="s">
        <v>148</v>
      </c>
      <c r="AB296">
        <v>0.60889800000000005</v>
      </c>
      <c r="AC296">
        <v>1.6423099999999999</v>
      </c>
      <c r="AD296">
        <v>74197919332</v>
      </c>
      <c r="AE296">
        <v>121856000000</v>
      </c>
    </row>
    <row r="297" spans="27:31" x14ac:dyDescent="0.25">
      <c r="AA297" t="s">
        <v>149</v>
      </c>
      <c r="AB297">
        <v>0.62862600000000002</v>
      </c>
      <c r="AC297">
        <v>1.5907720000000001</v>
      </c>
      <c r="AD297">
        <v>76601789596</v>
      </c>
      <c r="AE297">
        <v>121856000000</v>
      </c>
    </row>
    <row r="298" spans="27:31" x14ac:dyDescent="0.25">
      <c r="AA298" t="s">
        <v>176</v>
      </c>
      <c r="AB298">
        <v>0.68555699999999997</v>
      </c>
      <c r="AC298">
        <v>1.4586680000000001</v>
      </c>
      <c r="AD298">
        <v>83539203672</v>
      </c>
      <c r="AE298">
        <v>121856000000</v>
      </c>
    </row>
    <row r="300" spans="27:31" x14ac:dyDescent="0.25">
      <c r="AA300" t="s">
        <v>180</v>
      </c>
    </row>
    <row r="302" spans="27:31" x14ac:dyDescent="0.25">
      <c r="AA302" t="s">
        <v>97</v>
      </c>
    </row>
    <row r="304" spans="27:31" x14ac:dyDescent="0.25">
      <c r="AA304" t="s">
        <v>119</v>
      </c>
    </row>
    <row r="306" spans="27:31" x14ac:dyDescent="0.25">
      <c r="AA306" t="s">
        <v>103</v>
      </c>
      <c r="AB306">
        <v>0.62869699999999995</v>
      </c>
      <c r="AC306">
        <v>1.590592</v>
      </c>
      <c r="AD306">
        <v>89769424041</v>
      </c>
      <c r="AE306">
        <v>142786560000</v>
      </c>
    </row>
    <row r="307" spans="27:31" x14ac:dyDescent="0.25">
      <c r="AA307" t="s">
        <v>104</v>
      </c>
      <c r="AB307">
        <v>0.62092499999999995</v>
      </c>
      <c r="AC307">
        <v>1.6105</v>
      </c>
      <c r="AD307">
        <v>88659781758</v>
      </c>
      <c r="AE307">
        <v>142786560000</v>
      </c>
    </row>
    <row r="308" spans="27:31" x14ac:dyDescent="0.25">
      <c r="AA308" t="s">
        <v>105</v>
      </c>
      <c r="AB308">
        <v>0.52932599999999996</v>
      </c>
      <c r="AC308">
        <v>1.889195</v>
      </c>
      <c r="AD308">
        <v>75580628917</v>
      </c>
      <c r="AE308">
        <v>142786560000</v>
      </c>
    </row>
    <row r="309" spans="27:31" x14ac:dyDescent="0.25">
      <c r="AA309" t="s">
        <v>218</v>
      </c>
      <c r="AB309">
        <v>0.45587699999999998</v>
      </c>
      <c r="AC309">
        <v>2.1935720000000001</v>
      </c>
      <c r="AD309">
        <v>65093179920</v>
      </c>
      <c r="AE309">
        <v>142786560000</v>
      </c>
    </row>
    <row r="310" spans="27:31" x14ac:dyDescent="0.25">
      <c r="AA310" t="s">
        <v>132</v>
      </c>
      <c r="AB310">
        <v>0.40498400000000001</v>
      </c>
      <c r="AC310">
        <v>2.4692319999999999</v>
      </c>
      <c r="AD310">
        <v>57826307174</v>
      </c>
      <c r="AE310">
        <v>142786560000</v>
      </c>
    </row>
    <row r="311" spans="27:31" x14ac:dyDescent="0.25">
      <c r="AA311" t="s">
        <v>115</v>
      </c>
      <c r="AB311">
        <v>0.50374399999999997</v>
      </c>
      <c r="AC311">
        <v>1.985134</v>
      </c>
      <c r="AD311">
        <v>71927910762</v>
      </c>
      <c r="AE311">
        <v>142786560000</v>
      </c>
    </row>
    <row r="312" spans="27:31" x14ac:dyDescent="0.25">
      <c r="AA312" t="s">
        <v>133</v>
      </c>
      <c r="AB312">
        <v>0.42229800000000001</v>
      </c>
      <c r="AC312">
        <v>2.3679960000000002</v>
      </c>
      <c r="AD312">
        <v>60298489808</v>
      </c>
      <c r="AE312">
        <v>142786560000</v>
      </c>
    </row>
    <row r="313" spans="27:31" x14ac:dyDescent="0.25">
      <c r="AA313" t="s">
        <v>134</v>
      </c>
      <c r="AB313">
        <v>0.39325100000000002</v>
      </c>
      <c r="AC313">
        <v>2.5429040000000001</v>
      </c>
      <c r="AD313">
        <v>56150981674</v>
      </c>
      <c r="AE313">
        <v>142786560000</v>
      </c>
    </row>
    <row r="314" spans="27:31" x14ac:dyDescent="0.25">
      <c r="AA314" t="s">
        <v>135</v>
      </c>
      <c r="AB314">
        <v>0.455507</v>
      </c>
      <c r="AC314">
        <v>2.195357</v>
      </c>
      <c r="AD314">
        <v>65040260588</v>
      </c>
      <c r="AE314">
        <v>142786560000</v>
      </c>
    </row>
    <row r="315" spans="27:31" x14ac:dyDescent="0.25">
      <c r="AA315" t="s">
        <v>136</v>
      </c>
      <c r="AB315">
        <v>0.37245499999999998</v>
      </c>
      <c r="AC315">
        <v>2.6848900000000002</v>
      </c>
      <c r="AD315">
        <v>53181528858</v>
      </c>
      <c r="AE315">
        <v>142786560000</v>
      </c>
    </row>
    <row r="316" spans="27:31" x14ac:dyDescent="0.25">
      <c r="AA316" t="s">
        <v>137</v>
      </c>
      <c r="AB316">
        <v>0.41318100000000002</v>
      </c>
      <c r="AC316">
        <v>2.4202499999999998</v>
      </c>
      <c r="AD316">
        <v>58996625339</v>
      </c>
      <c r="AE316">
        <v>142786560000</v>
      </c>
    </row>
    <row r="317" spans="27:31" x14ac:dyDescent="0.25">
      <c r="AA317" t="s">
        <v>138</v>
      </c>
      <c r="AB317">
        <v>0.38964300000000002</v>
      </c>
      <c r="AC317">
        <v>2.5664509999999998</v>
      </c>
      <c r="AD317">
        <v>55635793755</v>
      </c>
      <c r="AE317">
        <v>142786560000</v>
      </c>
    </row>
    <row r="318" spans="27:31" x14ac:dyDescent="0.25">
      <c r="AA318" t="s">
        <v>139</v>
      </c>
      <c r="AB318">
        <v>0.52942400000000001</v>
      </c>
      <c r="AC318">
        <v>1.888844</v>
      </c>
      <c r="AD318">
        <v>75594682309</v>
      </c>
      <c r="AE318">
        <v>142786560000</v>
      </c>
    </row>
    <row r="319" spans="27:31" x14ac:dyDescent="0.25">
      <c r="AA319" t="s">
        <v>140</v>
      </c>
      <c r="AB319">
        <v>0.38719100000000001</v>
      </c>
      <c r="AC319">
        <v>2.5827019999999998</v>
      </c>
      <c r="AD319">
        <v>55285731503</v>
      </c>
      <c r="AE319">
        <v>142786560000</v>
      </c>
    </row>
    <row r="320" spans="27:31" x14ac:dyDescent="0.25">
      <c r="AA320" t="s">
        <v>141</v>
      </c>
      <c r="AB320">
        <v>0.374944</v>
      </c>
      <c r="AC320">
        <v>2.6670639999999999</v>
      </c>
      <c r="AD320">
        <v>53536983031</v>
      </c>
      <c r="AE320">
        <v>142786560000</v>
      </c>
    </row>
    <row r="321" spans="27:31" x14ac:dyDescent="0.25">
      <c r="AA321" t="s">
        <v>142</v>
      </c>
      <c r="AB321">
        <v>0.40239000000000003</v>
      </c>
      <c r="AC321">
        <v>2.4851489999999998</v>
      </c>
      <c r="AD321">
        <v>57455927973</v>
      </c>
      <c r="AE321">
        <v>142786560000</v>
      </c>
    </row>
    <row r="322" spans="27:31" x14ac:dyDescent="0.25">
      <c r="AA322" t="s">
        <v>143</v>
      </c>
      <c r="AB322">
        <v>0.433112</v>
      </c>
      <c r="AC322">
        <v>2.3088739999999999</v>
      </c>
      <c r="AD322">
        <v>61842512359</v>
      </c>
      <c r="AE322">
        <v>142786560000</v>
      </c>
    </row>
    <row r="323" spans="27:31" x14ac:dyDescent="0.25">
      <c r="AA323" t="s">
        <v>144</v>
      </c>
      <c r="AB323">
        <v>0.511382</v>
      </c>
      <c r="AC323">
        <v>1.955487</v>
      </c>
      <c r="AD323">
        <v>73018427192</v>
      </c>
      <c r="AE323">
        <v>142786560000</v>
      </c>
    </row>
    <row r="324" spans="27:31" x14ac:dyDescent="0.25">
      <c r="AA324" t="s">
        <v>145</v>
      </c>
      <c r="AB324">
        <v>0.425147</v>
      </c>
      <c r="AC324">
        <v>2.3521299999999998</v>
      </c>
      <c r="AD324">
        <v>60705217609</v>
      </c>
      <c r="AE324">
        <v>142786560000</v>
      </c>
    </row>
    <row r="325" spans="27:31" x14ac:dyDescent="0.25">
      <c r="AA325" t="s">
        <v>146</v>
      </c>
      <c r="AB325">
        <v>0.39061000000000001</v>
      </c>
      <c r="AC325">
        <v>2.5600999999999998</v>
      </c>
      <c r="AD325">
        <v>55773823515</v>
      </c>
      <c r="AE325">
        <v>142786560000</v>
      </c>
    </row>
    <row r="326" spans="27:31" x14ac:dyDescent="0.25">
      <c r="AA326" t="s">
        <v>147</v>
      </c>
      <c r="AB326">
        <v>0.37822499999999998</v>
      </c>
      <c r="AC326">
        <v>2.6439309999999998</v>
      </c>
      <c r="AD326">
        <v>54005396695</v>
      </c>
      <c r="AE326">
        <v>142786560000</v>
      </c>
    </row>
    <row r="327" spans="27:31" x14ac:dyDescent="0.25">
      <c r="AA327" t="s">
        <v>148</v>
      </c>
      <c r="AB327">
        <v>0.41351599999999999</v>
      </c>
      <c r="AC327">
        <v>2.418285</v>
      </c>
      <c r="AD327">
        <v>59044561417</v>
      </c>
      <c r="AE327">
        <v>142786560000</v>
      </c>
    </row>
    <row r="328" spans="27:31" x14ac:dyDescent="0.25">
      <c r="AA328" t="s">
        <v>149</v>
      </c>
      <c r="AB328">
        <v>0.37756499999999998</v>
      </c>
      <c r="AC328">
        <v>2.6485509999999999</v>
      </c>
      <c r="AD328">
        <v>53911190819</v>
      </c>
      <c r="AE328">
        <v>142786560000</v>
      </c>
    </row>
    <row r="329" spans="27:31" x14ac:dyDescent="0.25">
      <c r="AA329" t="s">
        <v>176</v>
      </c>
      <c r="AB329">
        <v>0.44365900000000003</v>
      </c>
      <c r="AC329">
        <v>2.2539820000000002</v>
      </c>
      <c r="AD329">
        <v>63348580016</v>
      </c>
      <c r="AE329">
        <v>142786560000</v>
      </c>
    </row>
    <row r="331" spans="27:31" x14ac:dyDescent="0.25">
      <c r="AA331" t="s">
        <v>120</v>
      </c>
    </row>
    <row r="333" spans="27:31" x14ac:dyDescent="0.25">
      <c r="AA333" t="s">
        <v>103</v>
      </c>
      <c r="AB333">
        <v>1.181038</v>
      </c>
      <c r="AC333">
        <v>0.84671300000000005</v>
      </c>
      <c r="AD333">
        <v>168636341521</v>
      </c>
      <c r="AE333">
        <v>142786560000</v>
      </c>
    </row>
    <row r="334" spans="27:31" x14ac:dyDescent="0.25">
      <c r="AA334" t="s">
        <v>104</v>
      </c>
      <c r="AB334">
        <v>0.75500400000000001</v>
      </c>
      <c r="AC334">
        <v>1.324497</v>
      </c>
      <c r="AD334">
        <v>107804387010</v>
      </c>
      <c r="AE334">
        <v>142786560000</v>
      </c>
    </row>
    <row r="335" spans="27:31" x14ac:dyDescent="0.25">
      <c r="AA335" t="s">
        <v>105</v>
      </c>
      <c r="AB335">
        <v>0.63536700000000002</v>
      </c>
      <c r="AC335">
        <v>1.5738939999999999</v>
      </c>
      <c r="AD335">
        <v>90721826347</v>
      </c>
      <c r="AE335">
        <v>142786560000</v>
      </c>
    </row>
    <row r="336" spans="27:31" x14ac:dyDescent="0.25">
      <c r="AA336" t="s">
        <v>218</v>
      </c>
      <c r="AB336">
        <v>0.64864200000000005</v>
      </c>
      <c r="AC336">
        <v>1.541682</v>
      </c>
      <c r="AD336">
        <v>92617391584</v>
      </c>
      <c r="AE336">
        <v>142786560000</v>
      </c>
    </row>
    <row r="337" spans="27:31" x14ac:dyDescent="0.25">
      <c r="AA337" t="s">
        <v>132</v>
      </c>
      <c r="AB337">
        <v>0.63898299999999997</v>
      </c>
      <c r="AC337">
        <v>1.564988</v>
      </c>
      <c r="AD337">
        <v>91238126231</v>
      </c>
      <c r="AE337">
        <v>142786560000</v>
      </c>
    </row>
    <row r="338" spans="27:31" x14ac:dyDescent="0.25">
      <c r="AA338" t="s">
        <v>115</v>
      </c>
      <c r="AB338">
        <v>0.59043999999999996</v>
      </c>
      <c r="AC338">
        <v>1.6936530000000001</v>
      </c>
      <c r="AD338">
        <v>84306834096</v>
      </c>
      <c r="AE338">
        <v>142786560000</v>
      </c>
    </row>
    <row r="339" spans="27:31" x14ac:dyDescent="0.25">
      <c r="AA339" t="s">
        <v>133</v>
      </c>
      <c r="AB339">
        <v>0.56696000000000002</v>
      </c>
      <c r="AC339">
        <v>1.7637910000000001</v>
      </c>
      <c r="AD339">
        <v>80954339199</v>
      </c>
      <c r="AE339">
        <v>142786560000</v>
      </c>
    </row>
    <row r="340" spans="27:31" x14ac:dyDescent="0.25">
      <c r="AA340" t="s">
        <v>134</v>
      </c>
      <c r="AB340">
        <v>0.56941799999999998</v>
      </c>
      <c r="AC340">
        <v>1.7561789999999999</v>
      </c>
      <c r="AD340">
        <v>81305261805</v>
      </c>
      <c r="AE340">
        <v>142786560000</v>
      </c>
    </row>
    <row r="341" spans="27:31" x14ac:dyDescent="0.25">
      <c r="AA341" t="s">
        <v>135</v>
      </c>
      <c r="AB341">
        <v>0.60682199999999997</v>
      </c>
      <c r="AC341">
        <v>1.6479299999999999</v>
      </c>
      <c r="AD341">
        <v>86646029004</v>
      </c>
      <c r="AE341">
        <v>142786560000</v>
      </c>
    </row>
    <row r="342" spans="27:31" x14ac:dyDescent="0.25">
      <c r="AA342" t="s">
        <v>136</v>
      </c>
      <c r="AB342">
        <v>0.58333800000000002</v>
      </c>
      <c r="AC342">
        <v>1.7142710000000001</v>
      </c>
      <c r="AD342">
        <v>83292852411</v>
      </c>
      <c r="AE342">
        <v>142786560000</v>
      </c>
    </row>
    <row r="343" spans="27:31" x14ac:dyDescent="0.25">
      <c r="AA343" t="s">
        <v>137</v>
      </c>
      <c r="AB343">
        <v>0.559029</v>
      </c>
      <c r="AC343">
        <v>1.788815</v>
      </c>
      <c r="AD343">
        <v>79821882763</v>
      </c>
      <c r="AE343">
        <v>142786560000</v>
      </c>
    </row>
    <row r="344" spans="27:31" x14ac:dyDescent="0.25">
      <c r="AA344" t="s">
        <v>138</v>
      </c>
      <c r="AB344">
        <v>0.58365900000000004</v>
      </c>
      <c r="AC344">
        <v>1.7133290000000001</v>
      </c>
      <c r="AD344">
        <v>83338670312</v>
      </c>
      <c r="AE344">
        <v>142786560000</v>
      </c>
    </row>
    <row r="345" spans="27:31" x14ac:dyDescent="0.25">
      <c r="AA345" t="s">
        <v>139</v>
      </c>
      <c r="AB345">
        <v>0.60058100000000003</v>
      </c>
      <c r="AC345">
        <v>1.6650529999999999</v>
      </c>
      <c r="AD345">
        <v>85754940566</v>
      </c>
      <c r="AE345">
        <v>142786560000</v>
      </c>
    </row>
    <row r="346" spans="27:31" x14ac:dyDescent="0.25">
      <c r="AA346" t="s">
        <v>140</v>
      </c>
      <c r="AB346">
        <v>0.57676000000000005</v>
      </c>
      <c r="AC346">
        <v>1.733822</v>
      </c>
      <c r="AD346">
        <v>82353633634</v>
      </c>
      <c r="AE346">
        <v>142786560000</v>
      </c>
    </row>
    <row r="347" spans="27:31" x14ac:dyDescent="0.25">
      <c r="AA347" t="s">
        <v>141</v>
      </c>
      <c r="AB347">
        <v>0.58005600000000002</v>
      </c>
      <c r="AC347">
        <v>1.723973</v>
      </c>
      <c r="AD347">
        <v>82824135475</v>
      </c>
      <c r="AE347">
        <v>142786560000</v>
      </c>
    </row>
    <row r="348" spans="27:31" x14ac:dyDescent="0.25">
      <c r="AA348" t="s">
        <v>142</v>
      </c>
      <c r="AB348">
        <v>0.610398</v>
      </c>
      <c r="AC348">
        <v>1.6382760000000001</v>
      </c>
      <c r="AD348">
        <v>87156596981</v>
      </c>
      <c r="AE348">
        <v>142786560000</v>
      </c>
    </row>
    <row r="349" spans="27:31" x14ac:dyDescent="0.25">
      <c r="AA349" t="s">
        <v>143</v>
      </c>
      <c r="AB349">
        <v>0.61557200000000001</v>
      </c>
      <c r="AC349">
        <v>1.6245050000000001</v>
      </c>
      <c r="AD349">
        <v>87895453486</v>
      </c>
      <c r="AE349">
        <v>142786560000</v>
      </c>
    </row>
    <row r="350" spans="27:31" x14ac:dyDescent="0.25">
      <c r="AA350" t="s">
        <v>144</v>
      </c>
      <c r="AB350">
        <v>0.59543900000000005</v>
      </c>
      <c r="AC350">
        <v>1.679433</v>
      </c>
      <c r="AD350">
        <v>85020717735</v>
      </c>
      <c r="AE350">
        <v>142786560000</v>
      </c>
    </row>
    <row r="351" spans="27:31" x14ac:dyDescent="0.25">
      <c r="AA351" t="s">
        <v>145</v>
      </c>
      <c r="AB351">
        <v>0.61318300000000003</v>
      </c>
      <c r="AC351">
        <v>1.630833</v>
      </c>
      <c r="AD351">
        <v>87554352924</v>
      </c>
      <c r="AE351">
        <v>142786560000</v>
      </c>
    </row>
    <row r="352" spans="27:31" x14ac:dyDescent="0.25">
      <c r="AA352" t="s">
        <v>146</v>
      </c>
      <c r="AB352">
        <v>0.55718400000000001</v>
      </c>
      <c r="AC352">
        <v>1.7947390000000001</v>
      </c>
      <c r="AD352">
        <v>79558417757</v>
      </c>
      <c r="AE352">
        <v>142786560000</v>
      </c>
    </row>
    <row r="353" spans="27:31" x14ac:dyDescent="0.25">
      <c r="AA353" t="s">
        <v>147</v>
      </c>
      <c r="AB353">
        <v>0.57430700000000001</v>
      </c>
      <c r="AC353">
        <v>1.741228</v>
      </c>
      <c r="AD353">
        <v>82003384123</v>
      </c>
      <c r="AE353">
        <v>142786560000</v>
      </c>
    </row>
    <row r="354" spans="27:31" x14ac:dyDescent="0.25">
      <c r="AA354" t="s">
        <v>148</v>
      </c>
      <c r="AB354">
        <v>0.54014200000000001</v>
      </c>
      <c r="AC354">
        <v>1.851367</v>
      </c>
      <c r="AD354">
        <v>77124951095</v>
      </c>
      <c r="AE354">
        <v>142786560000</v>
      </c>
    </row>
    <row r="355" spans="27:31" x14ac:dyDescent="0.25">
      <c r="AA355" t="s">
        <v>149</v>
      </c>
      <c r="AB355">
        <v>0.56373200000000001</v>
      </c>
      <c r="AC355">
        <v>1.773892</v>
      </c>
      <c r="AD355">
        <v>80493388063</v>
      </c>
      <c r="AE355">
        <v>142786560000</v>
      </c>
    </row>
    <row r="356" spans="27:31" x14ac:dyDescent="0.25">
      <c r="AA356" t="s">
        <v>176</v>
      </c>
      <c r="AB356">
        <v>0.59668500000000002</v>
      </c>
      <c r="AC356">
        <v>1.675926</v>
      </c>
      <c r="AD356">
        <v>85198609744</v>
      </c>
      <c r="AE356">
        <v>142786560000</v>
      </c>
    </row>
    <row r="358" spans="27:31" x14ac:dyDescent="0.25">
      <c r="AA358" t="s">
        <v>181</v>
      </c>
    </row>
    <row r="360" spans="27:31" x14ac:dyDescent="0.25">
      <c r="AA360" t="s">
        <v>97</v>
      </c>
    </row>
    <row r="362" spans="27:31" x14ac:dyDescent="0.25">
      <c r="AA362" t="s">
        <v>119</v>
      </c>
    </row>
    <row r="364" spans="27:31" x14ac:dyDescent="0.25">
      <c r="AA364" t="s">
        <v>103</v>
      </c>
      <c r="AB364">
        <v>0.56277100000000002</v>
      </c>
      <c r="AC364">
        <v>1.776923</v>
      </c>
      <c r="AD364">
        <v>91489738558</v>
      </c>
      <c r="AE364">
        <v>162570240000</v>
      </c>
    </row>
    <row r="365" spans="27:31" x14ac:dyDescent="0.25">
      <c r="AA365" t="s">
        <v>104</v>
      </c>
      <c r="AB365">
        <v>0.56928400000000001</v>
      </c>
      <c r="AC365">
        <v>1.756591</v>
      </c>
      <c r="AD365">
        <v>92548701910</v>
      </c>
      <c r="AE365">
        <v>162570240000</v>
      </c>
    </row>
    <row r="366" spans="27:31" x14ac:dyDescent="0.25">
      <c r="AA366" t="s">
        <v>105</v>
      </c>
      <c r="AB366">
        <v>0.51616600000000001</v>
      </c>
      <c r="AC366">
        <v>1.93736</v>
      </c>
      <c r="AD366">
        <v>83913284194</v>
      </c>
      <c r="AE366">
        <v>162570240000</v>
      </c>
    </row>
    <row r="367" spans="27:31" x14ac:dyDescent="0.25">
      <c r="AA367" t="s">
        <v>218</v>
      </c>
      <c r="AB367">
        <v>0.513266</v>
      </c>
      <c r="AC367">
        <v>1.9483060000000001</v>
      </c>
      <c r="AD367">
        <v>83441820080</v>
      </c>
      <c r="AE367">
        <v>162570240000</v>
      </c>
    </row>
    <row r="368" spans="27:31" x14ac:dyDescent="0.25">
      <c r="AA368" t="s">
        <v>132</v>
      </c>
      <c r="AB368">
        <v>0.47551100000000002</v>
      </c>
      <c r="AC368">
        <v>2.1030009999999999</v>
      </c>
      <c r="AD368">
        <v>77303920302</v>
      </c>
      <c r="AE368">
        <v>162570240000</v>
      </c>
    </row>
    <row r="369" spans="27:31" x14ac:dyDescent="0.25">
      <c r="AA369" t="s">
        <v>115</v>
      </c>
      <c r="AB369">
        <v>0.42825099999999999</v>
      </c>
      <c r="AC369">
        <v>2.3350780000000002</v>
      </c>
      <c r="AD369">
        <v>69620900369</v>
      </c>
      <c r="AE369">
        <v>162570240000</v>
      </c>
    </row>
    <row r="370" spans="27:31" x14ac:dyDescent="0.25">
      <c r="AA370" t="s">
        <v>133</v>
      </c>
      <c r="AB370">
        <v>0.39894499999999999</v>
      </c>
      <c r="AC370">
        <v>2.5066139999999999</v>
      </c>
      <c r="AD370">
        <v>64856509191</v>
      </c>
      <c r="AE370">
        <v>162570240000</v>
      </c>
    </row>
    <row r="371" spans="27:31" x14ac:dyDescent="0.25">
      <c r="AA371" t="s">
        <v>134</v>
      </c>
      <c r="AB371">
        <v>0.45558799999999999</v>
      </c>
      <c r="AC371">
        <v>2.194966</v>
      </c>
      <c r="AD371">
        <v>74065029445</v>
      </c>
      <c r="AE371">
        <v>162570240000</v>
      </c>
    </row>
    <row r="372" spans="27:31" x14ac:dyDescent="0.25">
      <c r="AA372" t="s">
        <v>135</v>
      </c>
      <c r="AB372">
        <v>0.48017799999999999</v>
      </c>
      <c r="AC372">
        <v>2.0825619999999998</v>
      </c>
      <c r="AD372">
        <v>78062611861</v>
      </c>
      <c r="AE372">
        <v>162570240000</v>
      </c>
    </row>
    <row r="373" spans="27:31" x14ac:dyDescent="0.25">
      <c r="AA373" t="s">
        <v>136</v>
      </c>
      <c r="AB373">
        <v>0.51692400000000005</v>
      </c>
      <c r="AC373">
        <v>1.9345220000000001</v>
      </c>
      <c r="AD373">
        <v>84036393628</v>
      </c>
      <c r="AE373">
        <v>162570240000</v>
      </c>
    </row>
    <row r="374" spans="27:31" x14ac:dyDescent="0.25">
      <c r="AA374" t="s">
        <v>137</v>
      </c>
      <c r="AB374">
        <v>0.38536599999999999</v>
      </c>
      <c r="AC374">
        <v>2.5949369999999998</v>
      </c>
      <c r="AD374">
        <v>62649012897</v>
      </c>
      <c r="AE374">
        <v>162570240000</v>
      </c>
    </row>
    <row r="375" spans="27:31" x14ac:dyDescent="0.25">
      <c r="AA375" t="s">
        <v>138</v>
      </c>
      <c r="AB375">
        <v>0.55303599999999997</v>
      </c>
      <c r="AC375">
        <v>1.8082</v>
      </c>
      <c r="AD375">
        <v>89907206953</v>
      </c>
      <c r="AE375">
        <v>162570240000</v>
      </c>
    </row>
    <row r="376" spans="27:31" x14ac:dyDescent="0.25">
      <c r="AA376" t="s">
        <v>139</v>
      </c>
      <c r="AB376">
        <v>0.49351699999999998</v>
      </c>
      <c r="AC376">
        <v>2.0262720000000001</v>
      </c>
      <c r="AD376">
        <v>80231185935</v>
      </c>
      <c r="AE376">
        <v>162570240000</v>
      </c>
    </row>
    <row r="377" spans="27:31" x14ac:dyDescent="0.25">
      <c r="AA377" t="s">
        <v>140</v>
      </c>
      <c r="AB377">
        <v>0.45013599999999998</v>
      </c>
      <c r="AC377">
        <v>2.221552</v>
      </c>
      <c r="AD377">
        <v>73178677272</v>
      </c>
      <c r="AE377">
        <v>162570240000</v>
      </c>
    </row>
    <row r="378" spans="27:31" x14ac:dyDescent="0.25">
      <c r="AA378" t="s">
        <v>141</v>
      </c>
      <c r="AB378">
        <v>0.45794000000000001</v>
      </c>
      <c r="AC378">
        <v>2.1836929999999999</v>
      </c>
      <c r="AD378">
        <v>74447380311</v>
      </c>
      <c r="AE378">
        <v>162570240000</v>
      </c>
    </row>
    <row r="379" spans="27:31" x14ac:dyDescent="0.25">
      <c r="AA379" t="s">
        <v>142</v>
      </c>
      <c r="AB379">
        <v>0.47856700000000002</v>
      </c>
      <c r="AC379">
        <v>2.0895700000000001</v>
      </c>
      <c r="AD379">
        <v>77800797126</v>
      </c>
      <c r="AE379">
        <v>162570240000</v>
      </c>
    </row>
    <row r="380" spans="27:31" x14ac:dyDescent="0.25">
      <c r="AA380" t="s">
        <v>143</v>
      </c>
      <c r="AB380">
        <v>0.42431200000000002</v>
      </c>
      <c r="AC380">
        <v>2.3567580000000001</v>
      </c>
      <c r="AD380">
        <v>68980448727</v>
      </c>
      <c r="AE380">
        <v>162570240000</v>
      </c>
    </row>
    <row r="381" spans="27:31" x14ac:dyDescent="0.25">
      <c r="AA381" t="s">
        <v>144</v>
      </c>
      <c r="AB381">
        <v>0.49032199999999998</v>
      </c>
      <c r="AC381">
        <v>2.0394770000000002</v>
      </c>
      <c r="AD381">
        <v>79711732654</v>
      </c>
      <c r="AE381">
        <v>162570240000</v>
      </c>
    </row>
    <row r="382" spans="27:31" x14ac:dyDescent="0.25">
      <c r="AA382" t="s">
        <v>145</v>
      </c>
      <c r="AB382">
        <v>0.41588199999999997</v>
      </c>
      <c r="AC382">
        <v>2.4045290000000001</v>
      </c>
      <c r="AD382">
        <v>67610017089</v>
      </c>
      <c r="AE382">
        <v>162570240000</v>
      </c>
    </row>
    <row r="383" spans="27:31" x14ac:dyDescent="0.25">
      <c r="AA383" t="s">
        <v>146</v>
      </c>
      <c r="AB383">
        <v>0.376558</v>
      </c>
      <c r="AC383">
        <v>2.6556340000000001</v>
      </c>
      <c r="AD383">
        <v>61217105285</v>
      </c>
      <c r="AE383">
        <v>162570240000</v>
      </c>
    </row>
    <row r="384" spans="27:31" x14ac:dyDescent="0.25">
      <c r="AA384" t="s">
        <v>147</v>
      </c>
      <c r="AB384">
        <v>0.46596500000000002</v>
      </c>
      <c r="AC384">
        <v>2.1460819999999998</v>
      </c>
      <c r="AD384">
        <v>75752110740</v>
      </c>
      <c r="AE384">
        <v>162570240000</v>
      </c>
    </row>
    <row r="385" spans="27:31" x14ac:dyDescent="0.25">
      <c r="AA385" t="s">
        <v>148</v>
      </c>
      <c r="AB385">
        <v>0.37991900000000001</v>
      </c>
      <c r="AC385">
        <v>2.6321379999999999</v>
      </c>
      <c r="AD385">
        <v>61763559144</v>
      </c>
      <c r="AE385">
        <v>162570240000</v>
      </c>
    </row>
    <row r="386" spans="27:31" x14ac:dyDescent="0.25">
      <c r="AA386" t="s">
        <v>149</v>
      </c>
      <c r="AB386">
        <v>0.40878500000000001</v>
      </c>
      <c r="AC386">
        <v>2.4462730000000001</v>
      </c>
      <c r="AD386">
        <v>66456301688</v>
      </c>
      <c r="AE386">
        <v>162570240000</v>
      </c>
    </row>
    <row r="387" spans="27:31" x14ac:dyDescent="0.25">
      <c r="AA387" t="s">
        <v>176</v>
      </c>
      <c r="AB387">
        <v>0.472443</v>
      </c>
      <c r="AC387">
        <v>2.11666</v>
      </c>
      <c r="AD387">
        <v>76805094438</v>
      </c>
      <c r="AE387">
        <v>162570240000</v>
      </c>
    </row>
    <row r="389" spans="27:31" x14ac:dyDescent="0.25">
      <c r="AA389" t="s">
        <v>120</v>
      </c>
    </row>
    <row r="391" spans="27:31" x14ac:dyDescent="0.25">
      <c r="AA391" t="s">
        <v>103</v>
      </c>
      <c r="AB391">
        <v>1.024003</v>
      </c>
      <c r="AC391">
        <v>0.97655999999999998</v>
      </c>
      <c r="AD391">
        <v>166472374230</v>
      </c>
      <c r="AE391">
        <v>162570240000</v>
      </c>
    </row>
    <row r="392" spans="27:31" x14ac:dyDescent="0.25">
      <c r="AA392" t="s">
        <v>104</v>
      </c>
      <c r="AB392">
        <v>0.61358400000000002</v>
      </c>
      <c r="AC392">
        <v>1.629767</v>
      </c>
      <c r="AD392">
        <v>99750572394</v>
      </c>
      <c r="AE392">
        <v>162570240000</v>
      </c>
    </row>
    <row r="393" spans="27:31" x14ac:dyDescent="0.25">
      <c r="AA393" t="s">
        <v>105</v>
      </c>
      <c r="AB393">
        <v>0.78387099999999998</v>
      </c>
      <c r="AC393">
        <v>1.27572</v>
      </c>
      <c r="AD393">
        <v>127434100198</v>
      </c>
      <c r="AE393">
        <v>162570240000</v>
      </c>
    </row>
    <row r="394" spans="27:31" x14ac:dyDescent="0.25">
      <c r="AA394" t="s">
        <v>218</v>
      </c>
      <c r="AB394">
        <v>0.50659600000000005</v>
      </c>
      <c r="AC394">
        <v>1.9739580000000001</v>
      </c>
      <c r="AD394">
        <v>82357487352</v>
      </c>
      <c r="AE394">
        <v>162570240000</v>
      </c>
    </row>
    <row r="395" spans="27:31" x14ac:dyDescent="0.25">
      <c r="AA395" t="s">
        <v>132</v>
      </c>
      <c r="AB395">
        <v>0.48566599999999999</v>
      </c>
      <c r="AC395">
        <v>2.0590269999999999</v>
      </c>
      <c r="AD395">
        <v>78954885984</v>
      </c>
      <c r="AE395">
        <v>162570240000</v>
      </c>
    </row>
    <row r="396" spans="27:31" x14ac:dyDescent="0.25">
      <c r="AA396" t="s">
        <v>115</v>
      </c>
      <c r="AB396">
        <v>0.51500199999999996</v>
      </c>
      <c r="AC396">
        <v>1.9417390000000001</v>
      </c>
      <c r="AD396">
        <v>83724062601</v>
      </c>
      <c r="AE396">
        <v>162570240000</v>
      </c>
    </row>
    <row r="397" spans="27:31" x14ac:dyDescent="0.25">
      <c r="AA397" t="s">
        <v>133</v>
      </c>
      <c r="AB397">
        <v>0.49109799999999998</v>
      </c>
      <c r="AC397">
        <v>2.0362529999999999</v>
      </c>
      <c r="AD397">
        <v>79837921998</v>
      </c>
      <c r="AE397">
        <v>162570240000</v>
      </c>
    </row>
    <row r="398" spans="27:31" x14ac:dyDescent="0.25">
      <c r="AA398" t="s">
        <v>134</v>
      </c>
      <c r="AB398">
        <v>0.47457300000000002</v>
      </c>
      <c r="AC398">
        <v>2.1071569999999999</v>
      </c>
      <c r="AD398">
        <v>77151442350</v>
      </c>
      <c r="AE398">
        <v>162570240000</v>
      </c>
    </row>
    <row r="399" spans="27:31" x14ac:dyDescent="0.25">
      <c r="AA399" t="s">
        <v>135</v>
      </c>
      <c r="AB399">
        <v>0.47606199999999999</v>
      </c>
      <c r="AC399">
        <v>2.1005669999999999</v>
      </c>
      <c r="AD399">
        <v>77393501480</v>
      </c>
      <c r="AE399">
        <v>162570240000</v>
      </c>
    </row>
    <row r="400" spans="27:31" x14ac:dyDescent="0.25">
      <c r="AA400" t="s">
        <v>136</v>
      </c>
      <c r="AB400">
        <v>0.75746199999999997</v>
      </c>
      <c r="AC400">
        <v>1.320198</v>
      </c>
      <c r="AD400">
        <v>123140773516</v>
      </c>
      <c r="AE400">
        <v>162570240000</v>
      </c>
    </row>
    <row r="401" spans="27:31" x14ac:dyDescent="0.25">
      <c r="AA401" t="s">
        <v>137</v>
      </c>
      <c r="AB401">
        <v>0.47488000000000002</v>
      </c>
      <c r="AC401">
        <v>2.1057950000000001</v>
      </c>
      <c r="AD401">
        <v>77201372331</v>
      </c>
      <c r="AE401">
        <v>162570240000</v>
      </c>
    </row>
    <row r="402" spans="27:31" x14ac:dyDescent="0.25">
      <c r="AA402" t="s">
        <v>138</v>
      </c>
      <c r="AB402">
        <v>1.1106659999999999</v>
      </c>
      <c r="AC402">
        <v>0.90036099999999997</v>
      </c>
      <c r="AD402">
        <v>180561213453</v>
      </c>
      <c r="AE402">
        <v>162570240000</v>
      </c>
    </row>
    <row r="403" spans="27:31" x14ac:dyDescent="0.25">
      <c r="AA403" t="s">
        <v>139</v>
      </c>
      <c r="AB403">
        <v>0.789605</v>
      </c>
      <c r="AC403">
        <v>1.2664569999999999</v>
      </c>
      <c r="AD403">
        <v>128366199263</v>
      </c>
      <c r="AE403">
        <v>162570240000</v>
      </c>
    </row>
    <row r="404" spans="27:31" x14ac:dyDescent="0.25">
      <c r="AA404" t="s">
        <v>140</v>
      </c>
      <c r="AB404">
        <v>0.45485599999999998</v>
      </c>
      <c r="AC404">
        <v>2.198499</v>
      </c>
      <c r="AD404">
        <v>73946013780</v>
      </c>
      <c r="AE404">
        <v>162570240000</v>
      </c>
    </row>
    <row r="405" spans="27:31" x14ac:dyDescent="0.25">
      <c r="AA405" t="s">
        <v>141</v>
      </c>
      <c r="AB405">
        <v>0.46669500000000003</v>
      </c>
      <c r="AC405">
        <v>2.1427269999999998</v>
      </c>
      <c r="AD405">
        <v>75870704947</v>
      </c>
      <c r="AE405">
        <v>162570240000</v>
      </c>
    </row>
    <row r="406" spans="27:31" x14ac:dyDescent="0.25">
      <c r="AA406" t="s">
        <v>142</v>
      </c>
      <c r="AB406">
        <v>0.47876099999999999</v>
      </c>
      <c r="AC406">
        <v>2.0887259999999999</v>
      </c>
      <c r="AD406">
        <v>77832250540</v>
      </c>
      <c r="AE406">
        <v>162570240000</v>
      </c>
    </row>
    <row r="407" spans="27:31" x14ac:dyDescent="0.25">
      <c r="AA407" t="s">
        <v>143</v>
      </c>
      <c r="AB407">
        <v>0.50998200000000005</v>
      </c>
      <c r="AC407">
        <v>1.960855</v>
      </c>
      <c r="AD407">
        <v>82907816425</v>
      </c>
      <c r="AE407">
        <v>162570240000</v>
      </c>
    </row>
    <row r="408" spans="27:31" x14ac:dyDescent="0.25">
      <c r="AA408" t="s">
        <v>144</v>
      </c>
      <c r="AB408">
        <v>0.77831700000000004</v>
      </c>
      <c r="AC408">
        <v>1.284824</v>
      </c>
      <c r="AD408">
        <v>126531130080</v>
      </c>
      <c r="AE408">
        <v>162570240000</v>
      </c>
    </row>
    <row r="409" spans="27:31" x14ac:dyDescent="0.25">
      <c r="AA409" t="s">
        <v>145</v>
      </c>
      <c r="AB409">
        <v>0.50480599999999998</v>
      </c>
      <c r="AC409">
        <v>1.980958</v>
      </c>
      <c r="AD409">
        <v>82066462690</v>
      </c>
      <c r="AE409">
        <v>162570240000</v>
      </c>
    </row>
    <row r="410" spans="27:31" x14ac:dyDescent="0.25">
      <c r="AA410" t="s">
        <v>146</v>
      </c>
      <c r="AB410">
        <v>0.494037</v>
      </c>
      <c r="AC410">
        <v>2.0241400000000001</v>
      </c>
      <c r="AD410">
        <v>80315718237</v>
      </c>
      <c r="AE410">
        <v>162570240000</v>
      </c>
    </row>
    <row r="411" spans="27:31" x14ac:dyDescent="0.25">
      <c r="AA411" t="s">
        <v>147</v>
      </c>
      <c r="AB411">
        <v>0.52335600000000004</v>
      </c>
      <c r="AC411">
        <v>1.9107449999999999</v>
      </c>
      <c r="AD411">
        <v>85082124196</v>
      </c>
      <c r="AE411">
        <v>162570240000</v>
      </c>
    </row>
    <row r="412" spans="27:31" x14ac:dyDescent="0.25">
      <c r="AA412" t="s">
        <v>148</v>
      </c>
      <c r="AB412">
        <v>0.49842999999999998</v>
      </c>
      <c r="AC412">
        <v>2.0063010000000001</v>
      </c>
      <c r="AD412">
        <v>81029838428</v>
      </c>
      <c r="AE412">
        <v>162570240000</v>
      </c>
    </row>
    <row r="413" spans="27:31" x14ac:dyDescent="0.25">
      <c r="AA413" t="s">
        <v>149</v>
      </c>
      <c r="AB413">
        <v>0.52442999999999995</v>
      </c>
      <c r="AC413">
        <v>1.906833</v>
      </c>
      <c r="AD413">
        <v>85256688563</v>
      </c>
      <c r="AE413">
        <v>162570240000</v>
      </c>
    </row>
    <row r="414" spans="27:31" x14ac:dyDescent="0.25">
      <c r="AA414" t="s">
        <v>176</v>
      </c>
      <c r="AB414">
        <v>0.49951299999999998</v>
      </c>
      <c r="AC414">
        <v>2.0019490000000002</v>
      </c>
      <c r="AD414">
        <v>81205979666</v>
      </c>
      <c r="AE414">
        <v>162570240000</v>
      </c>
    </row>
    <row r="416" spans="27:31" x14ac:dyDescent="0.25">
      <c r="AA416" t="s">
        <v>183</v>
      </c>
    </row>
    <row r="418" spans="1:31" x14ac:dyDescent="0.25">
      <c r="AA418" t="s">
        <v>97</v>
      </c>
    </row>
    <row r="420" spans="1:31" x14ac:dyDescent="0.25">
      <c r="A420"/>
      <c r="AA420" t="s">
        <v>119</v>
      </c>
    </row>
    <row r="421" spans="1:31" x14ac:dyDescent="0.25">
      <c r="A421"/>
    </row>
    <row r="422" spans="1:31" x14ac:dyDescent="0.25">
      <c r="A422"/>
      <c r="AA422" t="s">
        <v>103</v>
      </c>
      <c r="AB422">
        <v>0.50501499999999999</v>
      </c>
      <c r="AC422">
        <v>1.98014</v>
      </c>
      <c r="AD422">
        <v>91512213847</v>
      </c>
      <c r="AE422">
        <v>181207040000</v>
      </c>
    </row>
    <row r="423" spans="1:31" x14ac:dyDescent="0.25">
      <c r="A423"/>
      <c r="AA423" t="s">
        <v>104</v>
      </c>
      <c r="AB423">
        <v>0.51560099999999998</v>
      </c>
      <c r="AC423">
        <v>1.939486</v>
      </c>
      <c r="AD423">
        <v>93430456211</v>
      </c>
      <c r="AE423">
        <v>181207040000</v>
      </c>
    </row>
    <row r="424" spans="1:31" x14ac:dyDescent="0.25">
      <c r="A424"/>
      <c r="AA424" t="s">
        <v>105</v>
      </c>
      <c r="AB424">
        <v>0.48387400000000003</v>
      </c>
      <c r="AC424">
        <v>2.0666530000000001</v>
      </c>
      <c r="AD424">
        <v>87681408024</v>
      </c>
      <c r="AE424">
        <v>181207040000</v>
      </c>
    </row>
    <row r="425" spans="1:31" x14ac:dyDescent="0.25">
      <c r="A425"/>
      <c r="AA425" t="s">
        <v>218</v>
      </c>
      <c r="AB425">
        <v>0.36057</v>
      </c>
      <c r="AC425">
        <v>2.773387</v>
      </c>
      <c r="AD425">
        <v>65337806779</v>
      </c>
      <c r="AE425">
        <v>181207040000</v>
      </c>
    </row>
    <row r="426" spans="1:31" x14ac:dyDescent="0.25">
      <c r="A426"/>
      <c r="AA426" t="s">
        <v>132</v>
      </c>
      <c r="AB426">
        <v>0.32703500000000002</v>
      </c>
      <c r="AC426">
        <v>3.0577740000000002</v>
      </c>
      <c r="AD426">
        <v>59261102535</v>
      </c>
      <c r="AE426">
        <v>181207040000</v>
      </c>
    </row>
    <row r="427" spans="1:31" x14ac:dyDescent="0.25">
      <c r="A427"/>
      <c r="AA427" t="s">
        <v>115</v>
      </c>
      <c r="AB427">
        <v>0.42358400000000002</v>
      </c>
      <c r="AC427">
        <v>2.360808</v>
      </c>
      <c r="AD427">
        <v>76756359077</v>
      </c>
      <c r="AE427">
        <v>181207040000</v>
      </c>
    </row>
    <row r="428" spans="1:31" x14ac:dyDescent="0.25">
      <c r="A428"/>
      <c r="AA428" t="s">
        <v>133</v>
      </c>
      <c r="AB428">
        <v>0.36892200000000003</v>
      </c>
      <c r="AC428">
        <v>2.7105999999999999</v>
      </c>
      <c r="AD428">
        <v>66851268979</v>
      </c>
      <c r="AE428">
        <v>181207040000</v>
      </c>
    </row>
    <row r="429" spans="1:31" x14ac:dyDescent="0.25">
      <c r="A429"/>
      <c r="AA429" t="s">
        <v>134</v>
      </c>
      <c r="AB429">
        <v>0.31768000000000002</v>
      </c>
      <c r="AC429">
        <v>3.1478199999999998</v>
      </c>
      <c r="AD429">
        <v>57565892157</v>
      </c>
      <c r="AE429">
        <v>181207040000</v>
      </c>
    </row>
    <row r="430" spans="1:31" x14ac:dyDescent="0.25">
      <c r="A430"/>
      <c r="AA430" t="s">
        <v>135</v>
      </c>
      <c r="AB430">
        <v>0.35156399999999999</v>
      </c>
      <c r="AC430">
        <v>2.84443</v>
      </c>
      <c r="AD430">
        <v>63705919671</v>
      </c>
      <c r="AE430">
        <v>181207040000</v>
      </c>
    </row>
    <row r="431" spans="1:31" x14ac:dyDescent="0.25">
      <c r="A431"/>
      <c r="AA431" t="s">
        <v>136</v>
      </c>
      <c r="AB431">
        <v>0.42962400000000001</v>
      </c>
      <c r="AC431">
        <v>2.3276180000000002</v>
      </c>
      <c r="AD431">
        <v>77850857751</v>
      </c>
      <c r="AE431">
        <v>181207040000</v>
      </c>
    </row>
    <row r="432" spans="1:31" x14ac:dyDescent="0.25">
      <c r="A432"/>
      <c r="AA432" t="s">
        <v>137</v>
      </c>
      <c r="AB432">
        <v>0.32277099999999997</v>
      </c>
      <c r="AC432">
        <v>3.0981719999999999</v>
      </c>
      <c r="AD432">
        <v>58488374036</v>
      </c>
      <c r="AE432">
        <v>181207040000</v>
      </c>
    </row>
    <row r="433" spans="1:31" x14ac:dyDescent="0.25">
      <c r="A433"/>
      <c r="AA433" t="s">
        <v>138</v>
      </c>
      <c r="AB433">
        <v>0.474329</v>
      </c>
      <c r="AC433">
        <v>2.1082420000000002</v>
      </c>
      <c r="AD433">
        <v>85951743955</v>
      </c>
      <c r="AE433">
        <v>181207040000</v>
      </c>
    </row>
    <row r="434" spans="1:31" x14ac:dyDescent="0.25">
      <c r="A434"/>
      <c r="AA434" t="s">
        <v>139</v>
      </c>
      <c r="AB434">
        <v>0.44075500000000001</v>
      </c>
      <c r="AC434">
        <v>2.2688350000000002</v>
      </c>
      <c r="AD434">
        <v>79867890008</v>
      </c>
      <c r="AE434">
        <v>181207040000</v>
      </c>
    </row>
    <row r="435" spans="1:31" x14ac:dyDescent="0.25">
      <c r="A435"/>
      <c r="AA435" t="s">
        <v>140</v>
      </c>
      <c r="AB435">
        <v>0.30423899999999998</v>
      </c>
      <c r="AC435">
        <v>3.2868889999999999</v>
      </c>
      <c r="AD435">
        <v>55130266396</v>
      </c>
      <c r="AE435">
        <v>181207040000</v>
      </c>
    </row>
    <row r="436" spans="1:31" x14ac:dyDescent="0.25">
      <c r="A436"/>
      <c r="AA436" t="s">
        <v>141</v>
      </c>
      <c r="AB436">
        <v>0.33221400000000001</v>
      </c>
      <c r="AC436">
        <v>3.0101059999999999</v>
      </c>
      <c r="AD436">
        <v>60199560801</v>
      </c>
      <c r="AE436">
        <v>181207040000</v>
      </c>
    </row>
    <row r="437" spans="1:31" x14ac:dyDescent="0.25">
      <c r="A437"/>
      <c r="AA437" t="s">
        <v>142</v>
      </c>
      <c r="AB437">
        <v>0.33394400000000002</v>
      </c>
      <c r="AC437">
        <v>2.9945149999999998</v>
      </c>
      <c r="AD437">
        <v>60512991680</v>
      </c>
      <c r="AE437">
        <v>181207040000</v>
      </c>
    </row>
    <row r="438" spans="1:31" x14ac:dyDescent="0.25">
      <c r="A438"/>
      <c r="AA438" t="s">
        <v>143</v>
      </c>
      <c r="AB438">
        <v>0.377384</v>
      </c>
      <c r="AC438">
        <v>2.6498240000000002</v>
      </c>
      <c r="AD438">
        <v>68384568986</v>
      </c>
      <c r="AE438">
        <v>181207040000</v>
      </c>
    </row>
    <row r="439" spans="1:31" x14ac:dyDescent="0.25">
      <c r="A439"/>
      <c r="AA439" t="s">
        <v>144</v>
      </c>
      <c r="AB439">
        <v>0.48370299999999999</v>
      </c>
      <c r="AC439">
        <v>2.067383</v>
      </c>
      <c r="AD439">
        <v>87650450013</v>
      </c>
      <c r="AE439">
        <v>181207040000</v>
      </c>
    </row>
    <row r="440" spans="1:31" x14ac:dyDescent="0.25">
      <c r="A440"/>
      <c r="AA440" t="s">
        <v>145</v>
      </c>
      <c r="AB440">
        <v>0.38167600000000002</v>
      </c>
      <c r="AC440">
        <v>2.620025</v>
      </c>
      <c r="AD440">
        <v>69162321713</v>
      </c>
      <c r="AE440">
        <v>181207040000</v>
      </c>
    </row>
    <row r="441" spans="1:31" x14ac:dyDescent="0.25">
      <c r="A441"/>
      <c r="AA441" t="s">
        <v>146</v>
      </c>
      <c r="AB441">
        <v>0.34451700000000002</v>
      </c>
      <c r="AC441">
        <v>2.9026109999999998</v>
      </c>
      <c r="AD441">
        <v>62428978357</v>
      </c>
      <c r="AE441">
        <v>181207040000</v>
      </c>
    </row>
    <row r="442" spans="1:31" x14ac:dyDescent="0.25">
      <c r="A442"/>
      <c r="AA442" t="s">
        <v>147</v>
      </c>
      <c r="AB442">
        <v>0.34322799999999998</v>
      </c>
      <c r="AC442">
        <v>2.913519</v>
      </c>
      <c r="AD442">
        <v>62195244863</v>
      </c>
      <c r="AE442">
        <v>181207040000</v>
      </c>
    </row>
    <row r="443" spans="1:31" x14ac:dyDescent="0.25">
      <c r="A443"/>
      <c r="AA443" t="s">
        <v>148</v>
      </c>
      <c r="AB443">
        <v>0.32047300000000001</v>
      </c>
      <c r="AC443">
        <v>3.12039</v>
      </c>
      <c r="AD443">
        <v>58071915665</v>
      </c>
      <c r="AE443">
        <v>181207040000</v>
      </c>
    </row>
    <row r="444" spans="1:31" x14ac:dyDescent="0.25">
      <c r="A444"/>
      <c r="AA444" t="s">
        <v>149</v>
      </c>
      <c r="AB444">
        <v>0.33443299999999998</v>
      </c>
      <c r="AC444">
        <v>2.9901369999999998</v>
      </c>
      <c r="AD444">
        <v>60601584091</v>
      </c>
      <c r="AE444">
        <v>181207040000</v>
      </c>
    </row>
    <row r="445" spans="1:31" x14ac:dyDescent="0.25">
      <c r="A445"/>
      <c r="AA445" t="s">
        <v>176</v>
      </c>
      <c r="AB445">
        <v>0.35019499999999998</v>
      </c>
      <c r="AC445">
        <v>2.855553</v>
      </c>
      <c r="AD445">
        <v>63457765710</v>
      </c>
      <c r="AE445">
        <v>181207040000</v>
      </c>
    </row>
    <row r="446" spans="1:31" x14ac:dyDescent="0.25">
      <c r="A446"/>
    </row>
    <row r="447" spans="1:31" x14ac:dyDescent="0.25">
      <c r="A447"/>
      <c r="AA447" t="s">
        <v>120</v>
      </c>
    </row>
    <row r="448" spans="1:31" x14ac:dyDescent="0.25">
      <c r="A448"/>
    </row>
    <row r="449" spans="1:31" x14ac:dyDescent="0.25">
      <c r="A449"/>
      <c r="AA449" t="s">
        <v>103</v>
      </c>
      <c r="AB449">
        <v>0.91144599999999998</v>
      </c>
      <c r="AC449">
        <v>1.0971580000000001</v>
      </c>
      <c r="AD449">
        <v>165160441275</v>
      </c>
      <c r="AE449">
        <v>181207040000</v>
      </c>
    </row>
    <row r="450" spans="1:31" x14ac:dyDescent="0.25">
      <c r="A450"/>
      <c r="AA450" t="s">
        <v>104</v>
      </c>
      <c r="AB450">
        <v>0.92674000000000001</v>
      </c>
      <c r="AC450">
        <v>1.079051</v>
      </c>
      <c r="AD450">
        <v>167931891785</v>
      </c>
      <c r="AE450">
        <v>181207040000</v>
      </c>
    </row>
    <row r="451" spans="1:31" x14ac:dyDescent="0.25">
      <c r="A451"/>
      <c r="AA451" t="s">
        <v>105</v>
      </c>
      <c r="AB451">
        <v>0.69124699999999994</v>
      </c>
      <c r="AC451">
        <v>1.446661</v>
      </c>
      <c r="AD451">
        <v>125258782442</v>
      </c>
      <c r="AE451">
        <v>181207040000</v>
      </c>
    </row>
    <row r="452" spans="1:31" x14ac:dyDescent="0.25">
      <c r="A452"/>
      <c r="AA452" t="s">
        <v>218</v>
      </c>
      <c r="AB452">
        <v>0.424678</v>
      </c>
      <c r="AC452">
        <v>2.3547250000000002</v>
      </c>
      <c r="AD452">
        <v>76954639858</v>
      </c>
      <c r="AE452">
        <v>181207040000</v>
      </c>
    </row>
    <row r="453" spans="1:31" x14ac:dyDescent="0.25">
      <c r="A453"/>
      <c r="AA453" t="s">
        <v>132</v>
      </c>
      <c r="AB453">
        <v>0.400839</v>
      </c>
      <c r="AC453">
        <v>2.4947699999999999</v>
      </c>
      <c r="AD453">
        <v>72634759181</v>
      </c>
      <c r="AE453">
        <v>181207040000</v>
      </c>
    </row>
    <row r="454" spans="1:31" x14ac:dyDescent="0.25">
      <c r="A454"/>
      <c r="AA454" t="s">
        <v>115</v>
      </c>
      <c r="AB454">
        <v>0.44399100000000002</v>
      </c>
      <c r="AC454">
        <v>2.252297</v>
      </c>
      <c r="AD454">
        <v>80454323937</v>
      </c>
      <c r="AE454">
        <v>181207040000</v>
      </c>
    </row>
    <row r="455" spans="1:31" x14ac:dyDescent="0.25">
      <c r="A455"/>
      <c r="AA455" t="s">
        <v>133</v>
      </c>
      <c r="AB455">
        <v>0.419132</v>
      </c>
      <c r="AC455">
        <v>2.385885</v>
      </c>
      <c r="AD455">
        <v>75949624829</v>
      </c>
      <c r="AE455">
        <v>181207040000</v>
      </c>
    </row>
    <row r="456" spans="1:31" x14ac:dyDescent="0.25">
      <c r="A456"/>
      <c r="AA456" t="s">
        <v>134</v>
      </c>
      <c r="AB456">
        <v>0.40686800000000001</v>
      </c>
      <c r="AC456">
        <v>2.4577979999999999</v>
      </c>
      <c r="AD456">
        <v>73727394906</v>
      </c>
      <c r="AE456">
        <v>181207040000</v>
      </c>
    </row>
    <row r="457" spans="1:31" x14ac:dyDescent="0.25">
      <c r="A457"/>
      <c r="AA457" t="s">
        <v>135</v>
      </c>
      <c r="AB457">
        <v>0.40626800000000002</v>
      </c>
      <c r="AC457">
        <v>2.461427</v>
      </c>
      <c r="AD457">
        <v>73618691222</v>
      </c>
      <c r="AE457">
        <v>181207040000</v>
      </c>
    </row>
    <row r="458" spans="1:31" x14ac:dyDescent="0.25">
      <c r="A458"/>
      <c r="AA458" t="s">
        <v>136</v>
      </c>
      <c r="AB458">
        <v>0.661354</v>
      </c>
      <c r="AC458">
        <v>1.512049</v>
      </c>
      <c r="AD458">
        <v>119842033906</v>
      </c>
      <c r="AE458">
        <v>181207040000</v>
      </c>
    </row>
    <row r="459" spans="1:31" x14ac:dyDescent="0.25">
      <c r="A459"/>
      <c r="AA459" t="s">
        <v>137</v>
      </c>
      <c r="AB459">
        <v>0.40886299999999998</v>
      </c>
      <c r="AC459">
        <v>2.445805</v>
      </c>
      <c r="AD459">
        <v>74088923237</v>
      </c>
      <c r="AE459">
        <v>181207040000</v>
      </c>
    </row>
    <row r="460" spans="1:31" x14ac:dyDescent="0.25">
      <c r="A460"/>
      <c r="AA460" t="s">
        <v>138</v>
      </c>
      <c r="AB460">
        <v>1.0294700000000001</v>
      </c>
      <c r="AC460">
        <v>0.97137399999999996</v>
      </c>
      <c r="AD460">
        <v>186547128459</v>
      </c>
      <c r="AE460">
        <v>181207040000</v>
      </c>
    </row>
    <row r="461" spans="1:31" x14ac:dyDescent="0.25">
      <c r="A461"/>
      <c r="AA461" t="s">
        <v>139</v>
      </c>
      <c r="AB461">
        <v>0.70353200000000005</v>
      </c>
      <c r="AC461">
        <v>1.4213990000000001</v>
      </c>
      <c r="AD461">
        <v>127484948242</v>
      </c>
      <c r="AE461">
        <v>181207040000</v>
      </c>
    </row>
    <row r="462" spans="1:31" x14ac:dyDescent="0.25">
      <c r="A462"/>
      <c r="AA462" t="s">
        <v>140</v>
      </c>
      <c r="AB462">
        <v>0.39937</v>
      </c>
      <c r="AC462">
        <v>2.5039410000000002</v>
      </c>
      <c r="AD462">
        <v>72368722957</v>
      </c>
      <c r="AE462">
        <v>181207040000</v>
      </c>
    </row>
    <row r="463" spans="1:31" x14ac:dyDescent="0.25">
      <c r="A463"/>
      <c r="AA463" t="s">
        <v>141</v>
      </c>
      <c r="AB463">
        <v>0.42022399999999999</v>
      </c>
      <c r="AC463">
        <v>2.379683</v>
      </c>
      <c r="AD463">
        <v>76147557706</v>
      </c>
      <c r="AE463">
        <v>181207040000</v>
      </c>
    </row>
    <row r="464" spans="1:31" x14ac:dyDescent="0.25">
      <c r="A464"/>
      <c r="AA464" t="s">
        <v>142</v>
      </c>
      <c r="AB464">
        <v>0.43828</v>
      </c>
      <c r="AC464">
        <v>2.281647</v>
      </c>
      <c r="AD464">
        <v>79419400052</v>
      </c>
      <c r="AE464">
        <v>181207040000</v>
      </c>
    </row>
    <row r="465" spans="1:31" x14ac:dyDescent="0.25">
      <c r="A465"/>
      <c r="AA465" t="s">
        <v>143</v>
      </c>
      <c r="AB465">
        <v>0.47647899999999999</v>
      </c>
      <c r="AC465">
        <v>2.0987300000000002</v>
      </c>
      <c r="AD465">
        <v>86341287970</v>
      </c>
      <c r="AE465">
        <v>181207040000</v>
      </c>
    </row>
    <row r="466" spans="1:31" x14ac:dyDescent="0.25">
      <c r="A466"/>
      <c r="AA466" t="s">
        <v>144</v>
      </c>
      <c r="AB466">
        <v>0.69851799999999997</v>
      </c>
      <c r="AC466">
        <v>1.431602</v>
      </c>
      <c r="AD466">
        <v>126576410551</v>
      </c>
      <c r="AE466">
        <v>181207040000</v>
      </c>
    </row>
    <row r="467" spans="1:31" x14ac:dyDescent="0.25">
      <c r="A467"/>
      <c r="AA467" t="s">
        <v>145</v>
      </c>
      <c r="AB467">
        <v>0.45729900000000001</v>
      </c>
      <c r="AC467">
        <v>2.1867519999999998</v>
      </c>
      <c r="AD467">
        <v>82865852906</v>
      </c>
      <c r="AE467">
        <v>181207040000</v>
      </c>
    </row>
    <row r="468" spans="1:31" x14ac:dyDescent="0.25">
      <c r="A468"/>
      <c r="AA468" t="s">
        <v>146</v>
      </c>
      <c r="AB468">
        <v>0.41798200000000002</v>
      </c>
      <c r="AC468">
        <v>2.3924449999999999</v>
      </c>
      <c r="AD468">
        <v>75741365904</v>
      </c>
      <c r="AE468">
        <v>181207040000</v>
      </c>
    </row>
    <row r="469" spans="1:31" x14ac:dyDescent="0.25">
      <c r="A469"/>
      <c r="AA469" t="s">
        <v>147</v>
      </c>
      <c r="AB469">
        <v>0.44042199999999998</v>
      </c>
      <c r="AC469">
        <v>2.2705510000000002</v>
      </c>
      <c r="AD469">
        <v>79807526351</v>
      </c>
      <c r="AE469">
        <v>181207040000</v>
      </c>
    </row>
    <row r="470" spans="1:31" x14ac:dyDescent="0.25">
      <c r="A470"/>
      <c r="AA470" t="s">
        <v>148</v>
      </c>
      <c r="AB470">
        <v>0.41458899999999999</v>
      </c>
      <c r="AC470">
        <v>2.4120279999999998</v>
      </c>
      <c r="AD470">
        <v>75126423301</v>
      </c>
      <c r="AE470">
        <v>181207040000</v>
      </c>
    </row>
    <row r="471" spans="1:31" x14ac:dyDescent="0.25">
      <c r="A471"/>
      <c r="AA471" t="s">
        <v>149</v>
      </c>
      <c r="AB471">
        <v>0.42963000000000001</v>
      </c>
      <c r="AC471">
        <v>2.327585</v>
      </c>
      <c r="AD471">
        <v>77851938453</v>
      </c>
      <c r="AE471">
        <v>181207040000</v>
      </c>
    </row>
    <row r="472" spans="1:31" x14ac:dyDescent="0.25">
      <c r="A472"/>
      <c r="AA472" t="s">
        <v>176</v>
      </c>
      <c r="AB472">
        <v>0.41976400000000003</v>
      </c>
      <c r="AC472">
        <v>2.3822899999999998</v>
      </c>
      <c r="AD472">
        <v>76064236010</v>
      </c>
      <c r="AE472">
        <v>181207040000</v>
      </c>
    </row>
    <row r="473" spans="1:31" x14ac:dyDescent="0.25">
      <c r="A473"/>
    </row>
    <row r="474" spans="1:31" x14ac:dyDescent="0.25">
      <c r="A474"/>
      <c r="AA474" t="s">
        <v>184</v>
      </c>
    </row>
    <row r="475" spans="1:31" x14ac:dyDescent="0.25">
      <c r="A475"/>
    </row>
    <row r="476" spans="1:31" x14ac:dyDescent="0.25">
      <c r="A476"/>
      <c r="AA476" t="s">
        <v>97</v>
      </c>
    </row>
    <row r="477" spans="1:31" x14ac:dyDescent="0.25">
      <c r="A477"/>
    </row>
    <row r="478" spans="1:31" x14ac:dyDescent="0.25">
      <c r="A478"/>
      <c r="AA478" t="s">
        <v>119</v>
      </c>
    </row>
    <row r="479" spans="1:31" x14ac:dyDescent="0.25">
      <c r="A479"/>
    </row>
    <row r="480" spans="1:31" x14ac:dyDescent="0.25">
      <c r="A480"/>
      <c r="AA480" t="s">
        <v>103</v>
      </c>
      <c r="AB480">
        <v>0.44406400000000001</v>
      </c>
      <c r="AC480">
        <v>2.2519260000000001</v>
      </c>
      <c r="AD480">
        <v>87088313184</v>
      </c>
      <c r="AE480">
        <v>196116480000</v>
      </c>
    </row>
    <row r="481" spans="1:31" x14ac:dyDescent="0.25">
      <c r="A481"/>
      <c r="AA481" t="s">
        <v>104</v>
      </c>
      <c r="AB481">
        <v>0.50236800000000004</v>
      </c>
      <c r="AC481">
        <v>1.9905710000000001</v>
      </c>
      <c r="AD481">
        <v>98522712359</v>
      </c>
      <c r="AE481">
        <v>196116480000</v>
      </c>
    </row>
    <row r="482" spans="1:31" x14ac:dyDescent="0.25">
      <c r="A482"/>
      <c r="AA482" t="s">
        <v>105</v>
      </c>
      <c r="AB482">
        <v>0.42214299999999999</v>
      </c>
      <c r="AC482">
        <v>2.3688669999999998</v>
      </c>
      <c r="AD482">
        <v>82789139925</v>
      </c>
      <c r="AE482">
        <v>196116480000</v>
      </c>
    </row>
    <row r="483" spans="1:31" x14ac:dyDescent="0.25">
      <c r="A483"/>
      <c r="AA483" t="s">
        <v>218</v>
      </c>
      <c r="AB483">
        <v>0.38475100000000001</v>
      </c>
      <c r="AC483">
        <v>2.5990839999999999</v>
      </c>
      <c r="AD483">
        <v>75456010922</v>
      </c>
      <c r="AE483">
        <v>196116480000</v>
      </c>
    </row>
    <row r="484" spans="1:31" x14ac:dyDescent="0.25">
      <c r="A484"/>
      <c r="AA484" t="s">
        <v>132</v>
      </c>
      <c r="AB484">
        <v>0.33154400000000001</v>
      </c>
      <c r="AC484">
        <v>3.0161950000000002</v>
      </c>
      <c r="AD484">
        <v>65021149819</v>
      </c>
      <c r="AE484">
        <v>196116480000</v>
      </c>
    </row>
    <row r="485" spans="1:31" x14ac:dyDescent="0.25">
      <c r="A485"/>
      <c r="AA485" t="s">
        <v>115</v>
      </c>
      <c r="AB485">
        <v>0.36540499999999998</v>
      </c>
      <c r="AC485">
        <v>2.7366899999999998</v>
      </c>
      <c r="AD485">
        <v>71661931779</v>
      </c>
      <c r="AE485">
        <v>196116480000</v>
      </c>
    </row>
    <row r="486" spans="1:31" x14ac:dyDescent="0.25">
      <c r="A486"/>
      <c r="AA486" t="s">
        <v>133</v>
      </c>
      <c r="AB486">
        <v>0.33267799999999997</v>
      </c>
      <c r="AC486">
        <v>3.0059110000000002</v>
      </c>
      <c r="AD486">
        <v>65243604813</v>
      </c>
      <c r="AE486">
        <v>196116480000</v>
      </c>
    </row>
    <row r="487" spans="1:31" x14ac:dyDescent="0.25">
      <c r="A487"/>
      <c r="AA487" t="s">
        <v>134</v>
      </c>
      <c r="AB487">
        <v>0.28647499999999998</v>
      </c>
      <c r="AC487">
        <v>3.4907050000000002</v>
      </c>
      <c r="AD487">
        <v>56182478283</v>
      </c>
      <c r="AE487">
        <v>196116480000</v>
      </c>
    </row>
    <row r="488" spans="1:31" x14ac:dyDescent="0.25">
      <c r="A488"/>
      <c r="AA488" t="s">
        <v>135</v>
      </c>
      <c r="AB488">
        <v>0.37698300000000001</v>
      </c>
      <c r="AC488">
        <v>2.652641</v>
      </c>
      <c r="AD488">
        <v>73932541630</v>
      </c>
      <c r="AE488">
        <v>196116480000</v>
      </c>
    </row>
    <row r="489" spans="1:31" x14ac:dyDescent="0.25">
      <c r="A489"/>
      <c r="AA489" t="s">
        <v>136</v>
      </c>
      <c r="AB489">
        <v>0.37656099999999998</v>
      </c>
      <c r="AC489">
        <v>2.6556160000000002</v>
      </c>
      <c r="AD489">
        <v>73849720857</v>
      </c>
      <c r="AE489">
        <v>196116480000</v>
      </c>
    </row>
    <row r="490" spans="1:31" x14ac:dyDescent="0.25">
      <c r="A490"/>
      <c r="AA490" t="s">
        <v>137</v>
      </c>
      <c r="AB490">
        <v>0.30781999999999998</v>
      </c>
      <c r="AC490">
        <v>3.2486470000000001</v>
      </c>
      <c r="AD490">
        <v>60368668362</v>
      </c>
      <c r="AE490">
        <v>196116480000</v>
      </c>
    </row>
    <row r="491" spans="1:31" x14ac:dyDescent="0.25">
      <c r="A491"/>
      <c r="AA491" t="s">
        <v>138</v>
      </c>
      <c r="AB491">
        <v>0.43351099999999998</v>
      </c>
      <c r="AC491">
        <v>2.3067489999999999</v>
      </c>
      <c r="AD491">
        <v>85018570690</v>
      </c>
      <c r="AE491">
        <v>196116480000</v>
      </c>
    </row>
    <row r="492" spans="1:31" x14ac:dyDescent="0.25">
      <c r="A492"/>
      <c r="AA492" t="s">
        <v>139</v>
      </c>
      <c r="AB492">
        <v>0.41219699999999998</v>
      </c>
      <c r="AC492">
        <v>2.4260220000000001</v>
      </c>
      <c r="AD492">
        <v>80838714909</v>
      </c>
      <c r="AE492">
        <v>196116480000</v>
      </c>
    </row>
    <row r="493" spans="1:31" x14ac:dyDescent="0.25">
      <c r="A493"/>
      <c r="AA493" t="s">
        <v>140</v>
      </c>
      <c r="AB493">
        <v>0.37506600000000001</v>
      </c>
      <c r="AC493">
        <v>2.6661990000000002</v>
      </c>
      <c r="AD493">
        <v>73556576812</v>
      </c>
      <c r="AE493">
        <v>196116480000</v>
      </c>
    </row>
    <row r="494" spans="1:31" x14ac:dyDescent="0.25">
      <c r="A494"/>
      <c r="AA494" t="s">
        <v>141</v>
      </c>
      <c r="AB494">
        <v>0.287358</v>
      </c>
      <c r="AC494">
        <v>3.4799790000000002</v>
      </c>
      <c r="AD494">
        <v>56355655582</v>
      </c>
      <c r="AE494">
        <v>196116480000</v>
      </c>
    </row>
    <row r="495" spans="1:31" x14ac:dyDescent="0.25">
      <c r="A495"/>
      <c r="AA495" t="s">
        <v>142</v>
      </c>
      <c r="AB495">
        <v>0.37740000000000001</v>
      </c>
      <c r="AC495">
        <v>2.6497099999999998</v>
      </c>
      <c r="AD495">
        <v>74014313120</v>
      </c>
      <c r="AE495">
        <v>196116480000</v>
      </c>
    </row>
    <row r="496" spans="1:31" x14ac:dyDescent="0.25">
      <c r="A496"/>
      <c r="AA496" t="s">
        <v>143</v>
      </c>
      <c r="AB496">
        <v>0.38497500000000001</v>
      </c>
      <c r="AC496">
        <v>2.5975709999999999</v>
      </c>
      <c r="AD496">
        <v>75499941384</v>
      </c>
      <c r="AE496">
        <v>196116480000</v>
      </c>
    </row>
    <row r="497" spans="1:31" x14ac:dyDescent="0.25">
      <c r="A497"/>
      <c r="AA497" t="s">
        <v>144</v>
      </c>
      <c r="AB497">
        <v>0.38912000000000002</v>
      </c>
      <c r="AC497">
        <v>2.5699010000000002</v>
      </c>
      <c r="AD497">
        <v>76312858785</v>
      </c>
      <c r="AE497">
        <v>196116480000</v>
      </c>
    </row>
    <row r="498" spans="1:31" x14ac:dyDescent="0.25">
      <c r="A498"/>
      <c r="AA498" t="s">
        <v>145</v>
      </c>
      <c r="AB498">
        <v>0.32814900000000002</v>
      </c>
      <c r="AC498">
        <v>3.0473940000000002</v>
      </c>
      <c r="AD498">
        <v>64355475035</v>
      </c>
      <c r="AE498">
        <v>196116480000</v>
      </c>
    </row>
    <row r="499" spans="1:31" x14ac:dyDescent="0.25">
      <c r="A499"/>
      <c r="AA499" t="s">
        <v>146</v>
      </c>
      <c r="AB499">
        <v>0.31700899999999999</v>
      </c>
      <c r="AC499">
        <v>3.1544850000000002</v>
      </c>
      <c r="AD499">
        <v>62170685648</v>
      </c>
      <c r="AE499">
        <v>196116480000</v>
      </c>
    </row>
    <row r="500" spans="1:31" x14ac:dyDescent="0.25">
      <c r="A500"/>
      <c r="AA500" t="s">
        <v>147</v>
      </c>
      <c r="AB500">
        <v>0.31734400000000001</v>
      </c>
      <c r="AC500">
        <v>3.1511520000000002</v>
      </c>
      <c r="AD500">
        <v>62236443368</v>
      </c>
      <c r="AE500">
        <v>196116480000</v>
      </c>
    </row>
    <row r="501" spans="1:31" x14ac:dyDescent="0.25">
      <c r="A501"/>
      <c r="AA501" t="s">
        <v>148</v>
      </c>
      <c r="AB501">
        <v>0.29609200000000002</v>
      </c>
      <c r="AC501">
        <v>3.3773249999999999</v>
      </c>
      <c r="AD501">
        <v>58068589987</v>
      </c>
      <c r="AE501">
        <v>196116480000</v>
      </c>
    </row>
    <row r="502" spans="1:31" x14ac:dyDescent="0.25">
      <c r="A502"/>
      <c r="AA502" t="s">
        <v>149</v>
      </c>
      <c r="AB502">
        <v>0.32768599999999998</v>
      </c>
      <c r="AC502">
        <v>3.0517020000000001</v>
      </c>
      <c r="AD502">
        <v>64264627934</v>
      </c>
      <c r="AE502">
        <v>196116480000</v>
      </c>
    </row>
    <row r="503" spans="1:31" x14ac:dyDescent="0.25">
      <c r="A503"/>
      <c r="AA503" t="s">
        <v>176</v>
      </c>
      <c r="AB503">
        <v>0.37584099999999998</v>
      </c>
      <c r="AC503">
        <v>2.660701</v>
      </c>
      <c r="AD503">
        <v>73708576287</v>
      </c>
      <c r="AE503">
        <v>196116480000</v>
      </c>
    </row>
    <row r="504" spans="1:31" x14ac:dyDescent="0.25">
      <c r="A504"/>
    </row>
    <row r="505" spans="1:31" x14ac:dyDescent="0.25">
      <c r="A505"/>
      <c r="AA505" t="s">
        <v>120</v>
      </c>
    </row>
    <row r="506" spans="1:31" x14ac:dyDescent="0.25">
      <c r="A506"/>
    </row>
    <row r="507" spans="1:31" x14ac:dyDescent="0.25">
      <c r="A507"/>
      <c r="AA507" t="s">
        <v>103</v>
      </c>
      <c r="AB507">
        <v>0.82012399999999996</v>
      </c>
      <c r="AC507">
        <v>1.219327</v>
      </c>
      <c r="AD507">
        <v>160839888169</v>
      </c>
      <c r="AE507">
        <v>196116480000</v>
      </c>
    </row>
    <row r="508" spans="1:31" x14ac:dyDescent="0.25">
      <c r="A508"/>
      <c r="AA508" t="s">
        <v>104</v>
      </c>
      <c r="AB508">
        <v>0.85619000000000001</v>
      </c>
      <c r="AC508">
        <v>1.1679649999999999</v>
      </c>
      <c r="AD508">
        <v>167912961513</v>
      </c>
      <c r="AE508">
        <v>196116480000</v>
      </c>
    </row>
    <row r="509" spans="1:31" x14ac:dyDescent="0.25">
      <c r="A509"/>
      <c r="AA509" t="s">
        <v>105</v>
      </c>
      <c r="AB509">
        <v>0.65396200000000004</v>
      </c>
      <c r="AC509">
        <v>1.529142</v>
      </c>
      <c r="AD509">
        <v>128252664073</v>
      </c>
      <c r="AE509">
        <v>196116480000</v>
      </c>
    </row>
    <row r="510" spans="1:31" x14ac:dyDescent="0.25">
      <c r="A510"/>
      <c r="AA510" t="s">
        <v>218</v>
      </c>
      <c r="AB510">
        <v>0.416379</v>
      </c>
      <c r="AC510">
        <v>2.401659</v>
      </c>
      <c r="AD510">
        <v>81658747578</v>
      </c>
      <c r="AE510">
        <v>196116480000</v>
      </c>
    </row>
    <row r="511" spans="1:31" x14ac:dyDescent="0.25">
      <c r="A511"/>
      <c r="AA511" t="s">
        <v>132</v>
      </c>
      <c r="AB511">
        <v>0.393013</v>
      </c>
      <c r="AC511">
        <v>2.5444460000000002</v>
      </c>
      <c r="AD511">
        <v>77076284291</v>
      </c>
      <c r="AE511">
        <v>196116480000</v>
      </c>
    </row>
    <row r="512" spans="1:31" x14ac:dyDescent="0.25">
      <c r="A512"/>
      <c r="AA512" t="s">
        <v>115</v>
      </c>
      <c r="AB512">
        <v>0.422178</v>
      </c>
      <c r="AC512">
        <v>2.368671</v>
      </c>
      <c r="AD512">
        <v>82795994431</v>
      </c>
      <c r="AE512">
        <v>196116480000</v>
      </c>
    </row>
    <row r="513" spans="1:31" x14ac:dyDescent="0.25">
      <c r="A513"/>
      <c r="AA513" t="s">
        <v>133</v>
      </c>
      <c r="AB513">
        <v>0.40905999999999998</v>
      </c>
      <c r="AC513">
        <v>2.4446319999999999</v>
      </c>
      <c r="AD513">
        <v>80223312240</v>
      </c>
      <c r="AE513">
        <v>196116480000</v>
      </c>
    </row>
    <row r="514" spans="1:31" x14ac:dyDescent="0.25">
      <c r="A514"/>
      <c r="AA514" t="s">
        <v>134</v>
      </c>
      <c r="AB514">
        <v>0.38315700000000003</v>
      </c>
      <c r="AC514">
        <v>2.609899</v>
      </c>
      <c r="AD514">
        <v>75143311760</v>
      </c>
      <c r="AE514">
        <v>196116480000</v>
      </c>
    </row>
    <row r="515" spans="1:31" x14ac:dyDescent="0.25">
      <c r="A515"/>
      <c r="AA515" t="s">
        <v>135</v>
      </c>
      <c r="AB515">
        <v>0.43447400000000003</v>
      </c>
      <c r="AC515">
        <v>2.3016329999999998</v>
      </c>
      <c r="AD515">
        <v>85207549811</v>
      </c>
      <c r="AE515">
        <v>196116480000</v>
      </c>
    </row>
    <row r="516" spans="1:31" x14ac:dyDescent="0.25">
      <c r="A516"/>
      <c r="AA516" t="s">
        <v>136</v>
      </c>
      <c r="AB516">
        <v>0.636216</v>
      </c>
      <c r="AC516">
        <v>1.571793</v>
      </c>
      <c r="AD516">
        <v>124772496477</v>
      </c>
      <c r="AE516">
        <v>196116480000</v>
      </c>
    </row>
    <row r="517" spans="1:31" x14ac:dyDescent="0.25">
      <c r="A517"/>
      <c r="AA517" t="s">
        <v>137</v>
      </c>
      <c r="AB517">
        <v>0.41217500000000001</v>
      </c>
      <c r="AC517">
        <v>2.4261509999999999</v>
      </c>
      <c r="AD517">
        <v>80834391978</v>
      </c>
      <c r="AE517">
        <v>196116480000</v>
      </c>
    </row>
    <row r="518" spans="1:31" x14ac:dyDescent="0.25">
      <c r="A518"/>
      <c r="AA518" t="s">
        <v>138</v>
      </c>
      <c r="AB518">
        <v>0.902806</v>
      </c>
      <c r="AC518">
        <v>1.107658</v>
      </c>
      <c r="AD518">
        <v>177055053969</v>
      </c>
      <c r="AE518">
        <v>196116480000</v>
      </c>
    </row>
    <row r="519" spans="1:31" x14ac:dyDescent="0.25">
      <c r="A519"/>
      <c r="AA519" t="s">
        <v>139</v>
      </c>
      <c r="AB519">
        <v>0.65642299999999998</v>
      </c>
      <c r="AC519">
        <v>1.5234080000000001</v>
      </c>
      <c r="AD519">
        <v>128735400553</v>
      </c>
      <c r="AE519">
        <v>196116480000</v>
      </c>
    </row>
    <row r="520" spans="1:31" x14ac:dyDescent="0.25">
      <c r="A520"/>
      <c r="AA520" t="s">
        <v>140</v>
      </c>
      <c r="AB520">
        <v>0.66276500000000005</v>
      </c>
      <c r="AC520">
        <v>1.5088299999999999</v>
      </c>
      <c r="AD520">
        <v>129979213066</v>
      </c>
      <c r="AE520">
        <v>196116480000</v>
      </c>
    </row>
    <row r="521" spans="1:31" x14ac:dyDescent="0.25">
      <c r="A521"/>
      <c r="AA521" t="s">
        <v>141</v>
      </c>
      <c r="AB521">
        <v>0.39288699999999999</v>
      </c>
      <c r="AC521">
        <v>2.5452599999999999</v>
      </c>
      <c r="AD521">
        <v>77051652462</v>
      </c>
      <c r="AE521">
        <v>196116480000</v>
      </c>
    </row>
    <row r="522" spans="1:31" x14ac:dyDescent="0.25">
      <c r="A522"/>
      <c r="AA522" t="s">
        <v>142</v>
      </c>
      <c r="AB522">
        <v>0.63430200000000003</v>
      </c>
      <c r="AC522">
        <v>1.5765359999999999</v>
      </c>
      <c r="AD522">
        <v>124397097061</v>
      </c>
      <c r="AE522">
        <v>196116480000</v>
      </c>
    </row>
    <row r="523" spans="1:31" x14ac:dyDescent="0.25">
      <c r="A523"/>
      <c r="AA523" t="s">
        <v>143</v>
      </c>
      <c r="AB523">
        <v>0.631023</v>
      </c>
      <c r="AC523">
        <v>1.5847290000000001</v>
      </c>
      <c r="AD523">
        <v>123753924022</v>
      </c>
      <c r="AE523">
        <v>196116480000</v>
      </c>
    </row>
    <row r="524" spans="1:31" x14ac:dyDescent="0.25">
      <c r="A524"/>
      <c r="AA524" t="s">
        <v>144</v>
      </c>
      <c r="AB524">
        <v>0.64336800000000005</v>
      </c>
      <c r="AC524">
        <v>1.5543210000000001</v>
      </c>
      <c r="AD524">
        <v>126175023466</v>
      </c>
      <c r="AE524">
        <v>196116480000</v>
      </c>
    </row>
    <row r="525" spans="1:31" x14ac:dyDescent="0.25">
      <c r="A525"/>
      <c r="AA525" t="s">
        <v>145</v>
      </c>
      <c r="AB525">
        <v>0.43159799999999998</v>
      </c>
      <c r="AC525">
        <v>2.31697</v>
      </c>
      <c r="AD525">
        <v>84643504607</v>
      </c>
      <c r="AE525">
        <v>196116480000</v>
      </c>
    </row>
    <row r="526" spans="1:31" x14ac:dyDescent="0.25">
      <c r="A526"/>
      <c r="AA526" t="s">
        <v>146</v>
      </c>
      <c r="AB526">
        <v>0.41415999999999997</v>
      </c>
      <c r="AC526">
        <v>2.414523</v>
      </c>
      <c r="AD526">
        <v>81223680096</v>
      </c>
      <c r="AE526">
        <v>196116480000</v>
      </c>
    </row>
    <row r="527" spans="1:31" x14ac:dyDescent="0.25">
      <c r="A527"/>
      <c r="AA527" t="s">
        <v>147</v>
      </c>
      <c r="AB527">
        <v>0.40646500000000002</v>
      </c>
      <c r="AC527">
        <v>2.4602379999999999</v>
      </c>
      <c r="AD527">
        <v>79714441159</v>
      </c>
      <c r="AE527">
        <v>196116480000</v>
      </c>
    </row>
    <row r="528" spans="1:31" x14ac:dyDescent="0.25">
      <c r="A528"/>
      <c r="AA528" t="s">
        <v>148</v>
      </c>
      <c r="AB528">
        <v>0.40530500000000003</v>
      </c>
      <c r="AC528">
        <v>2.467276</v>
      </c>
      <c r="AD528">
        <v>79487034306</v>
      </c>
      <c r="AE528">
        <v>196116480000</v>
      </c>
    </row>
    <row r="529" spans="1:31" x14ac:dyDescent="0.25">
      <c r="A529"/>
      <c r="AA529" t="s">
        <v>149</v>
      </c>
      <c r="AB529">
        <v>0.40196300000000001</v>
      </c>
      <c r="AC529">
        <v>2.4877929999999999</v>
      </c>
      <c r="AD529">
        <v>78831502104</v>
      </c>
      <c r="AE529">
        <v>196116480000</v>
      </c>
    </row>
    <row r="530" spans="1:31" x14ac:dyDescent="0.25">
      <c r="A530"/>
      <c r="AA530" t="s">
        <v>176</v>
      </c>
      <c r="AB530">
        <v>0.42436499999999999</v>
      </c>
      <c r="AC530">
        <v>2.3564630000000002</v>
      </c>
      <c r="AD530">
        <v>83224926375</v>
      </c>
      <c r="AE530">
        <v>196116480000</v>
      </c>
    </row>
    <row r="531" spans="1:31" x14ac:dyDescent="0.25">
      <c r="A531"/>
    </row>
    <row r="532" spans="1:31" x14ac:dyDescent="0.25">
      <c r="A532"/>
      <c r="AA532" t="s">
        <v>185</v>
      </c>
    </row>
    <row r="533" spans="1:31" x14ac:dyDescent="0.25">
      <c r="A533"/>
    </row>
    <row r="534" spans="1:31" x14ac:dyDescent="0.25">
      <c r="A534"/>
      <c r="AA534" t="s">
        <v>97</v>
      </c>
    </row>
    <row r="535" spans="1:31" x14ac:dyDescent="0.25">
      <c r="A535"/>
    </row>
    <row r="536" spans="1:31" x14ac:dyDescent="0.25">
      <c r="A536"/>
      <c r="AA536" t="s">
        <v>119</v>
      </c>
    </row>
    <row r="537" spans="1:31" x14ac:dyDescent="0.25">
      <c r="A537"/>
    </row>
    <row r="538" spans="1:31" x14ac:dyDescent="0.25">
      <c r="A538"/>
      <c r="AA538" t="s">
        <v>103</v>
      </c>
      <c r="AB538">
        <v>0.39147900000000002</v>
      </c>
      <c r="AC538">
        <v>2.554414</v>
      </c>
      <c r="AD538">
        <v>85306145740</v>
      </c>
      <c r="AE538">
        <v>217907200000</v>
      </c>
    </row>
    <row r="539" spans="1:31" x14ac:dyDescent="0.25">
      <c r="A539"/>
      <c r="AA539" t="s">
        <v>104</v>
      </c>
      <c r="AB539">
        <v>0.42089500000000002</v>
      </c>
      <c r="AC539">
        <v>2.3758900000000001</v>
      </c>
      <c r="AD539">
        <v>91716018026</v>
      </c>
      <c r="AE539">
        <v>217907200000</v>
      </c>
    </row>
    <row r="540" spans="1:31" x14ac:dyDescent="0.25">
      <c r="A540"/>
      <c r="AA540" t="s">
        <v>105</v>
      </c>
      <c r="AB540">
        <v>0.33767399999999997</v>
      </c>
      <c r="AC540">
        <v>2.961436</v>
      </c>
      <c r="AD540">
        <v>73581603043</v>
      </c>
      <c r="AE540">
        <v>217907200000</v>
      </c>
    </row>
    <row r="541" spans="1:31" x14ac:dyDescent="0.25">
      <c r="A541"/>
      <c r="AA541" t="s">
        <v>218</v>
      </c>
      <c r="AB541">
        <v>0.28689799999999999</v>
      </c>
      <c r="AC541">
        <v>3.4855649999999998</v>
      </c>
      <c r="AD541">
        <v>62517045726</v>
      </c>
      <c r="AE541">
        <v>217907200000</v>
      </c>
    </row>
    <row r="542" spans="1:31" x14ac:dyDescent="0.25">
      <c r="A542"/>
      <c r="AA542" t="s">
        <v>132</v>
      </c>
      <c r="AB542">
        <v>0.25480999999999998</v>
      </c>
      <c r="AC542">
        <v>3.924496</v>
      </c>
      <c r="AD542">
        <v>55524893951</v>
      </c>
      <c r="AE542">
        <v>217907200000</v>
      </c>
    </row>
    <row r="543" spans="1:31" x14ac:dyDescent="0.25">
      <c r="A543"/>
      <c r="AA543" t="s">
        <v>115</v>
      </c>
      <c r="AB543">
        <v>0.27992699999999998</v>
      </c>
      <c r="AC543">
        <v>3.572362</v>
      </c>
      <c r="AD543">
        <v>60998067931</v>
      </c>
      <c r="AE543">
        <v>217907200000</v>
      </c>
    </row>
    <row r="544" spans="1:31" x14ac:dyDescent="0.25">
      <c r="A544"/>
      <c r="AA544" t="s">
        <v>133</v>
      </c>
      <c r="AB544">
        <v>0.27938299999999999</v>
      </c>
      <c r="AC544">
        <v>3.5793200000000001</v>
      </c>
      <c r="AD544">
        <v>60879493930</v>
      </c>
      <c r="AE544">
        <v>217907200000</v>
      </c>
    </row>
    <row r="545" spans="1:31" x14ac:dyDescent="0.25">
      <c r="A545"/>
      <c r="AA545" t="s">
        <v>134</v>
      </c>
      <c r="AB545">
        <v>0.24579999999999999</v>
      </c>
      <c r="AC545">
        <v>4.0683509999999998</v>
      </c>
      <c r="AD545">
        <v>53561553833</v>
      </c>
      <c r="AE545">
        <v>217907200000</v>
      </c>
    </row>
    <row r="546" spans="1:31" x14ac:dyDescent="0.25">
      <c r="A546"/>
      <c r="AA546" t="s">
        <v>135</v>
      </c>
      <c r="AB546">
        <v>0.28772599999999998</v>
      </c>
      <c r="AC546">
        <v>3.4755250000000002</v>
      </c>
      <c r="AD546">
        <v>62697643154</v>
      </c>
      <c r="AE546">
        <v>217907200000</v>
      </c>
    </row>
    <row r="547" spans="1:31" x14ac:dyDescent="0.25">
      <c r="A547"/>
      <c r="AA547" t="s">
        <v>136</v>
      </c>
      <c r="AB547">
        <v>0.32698700000000003</v>
      </c>
      <c r="AC547">
        <v>3.0582280000000002</v>
      </c>
      <c r="AD547">
        <v>71252758438</v>
      </c>
      <c r="AE547">
        <v>217907200000</v>
      </c>
    </row>
    <row r="548" spans="1:31" x14ac:dyDescent="0.25">
      <c r="A548"/>
      <c r="AA548" t="s">
        <v>137</v>
      </c>
      <c r="AB548">
        <v>0.26400400000000002</v>
      </c>
      <c r="AC548">
        <v>3.7878180000000001</v>
      </c>
      <c r="AD548">
        <v>57528425652</v>
      </c>
      <c r="AE548">
        <v>217907200000</v>
      </c>
    </row>
    <row r="549" spans="1:31" x14ac:dyDescent="0.25">
      <c r="A549"/>
      <c r="AA549" t="s">
        <v>138</v>
      </c>
      <c r="AB549">
        <v>0.36290299999999998</v>
      </c>
      <c r="AC549">
        <v>2.75556</v>
      </c>
      <c r="AD549">
        <v>79079083951</v>
      </c>
      <c r="AE549">
        <v>217907200000</v>
      </c>
    </row>
    <row r="550" spans="1:31" x14ac:dyDescent="0.25">
      <c r="A550"/>
      <c r="AA550" t="s">
        <v>139</v>
      </c>
      <c r="AB550">
        <v>0.335706</v>
      </c>
      <c r="AC550">
        <v>2.9788000000000001</v>
      </c>
      <c r="AD550">
        <v>73152690360</v>
      </c>
      <c r="AE550">
        <v>217907200000</v>
      </c>
    </row>
    <row r="551" spans="1:31" x14ac:dyDescent="0.25">
      <c r="A551"/>
      <c r="AA551" t="s">
        <v>140</v>
      </c>
      <c r="AB551">
        <v>0.32667600000000002</v>
      </c>
      <c r="AC551">
        <v>3.0611329999999999</v>
      </c>
      <c r="AD551">
        <v>71185155367</v>
      </c>
      <c r="AE551">
        <v>217907200000</v>
      </c>
    </row>
    <row r="552" spans="1:31" x14ac:dyDescent="0.25">
      <c r="A552"/>
      <c r="AA552" t="s">
        <v>141</v>
      </c>
      <c r="AB552">
        <v>0.24928500000000001</v>
      </c>
      <c r="AC552">
        <v>4.0114749999999999</v>
      </c>
      <c r="AD552">
        <v>54320960927</v>
      </c>
      <c r="AE552">
        <v>217907200000</v>
      </c>
    </row>
    <row r="553" spans="1:31" x14ac:dyDescent="0.25">
      <c r="A553"/>
      <c r="AA553" t="s">
        <v>142</v>
      </c>
      <c r="AB553">
        <v>0.32674599999999998</v>
      </c>
      <c r="AC553">
        <v>3.0604789999999999</v>
      </c>
      <c r="AD553">
        <v>71200365984</v>
      </c>
      <c r="AE553">
        <v>217907200000</v>
      </c>
    </row>
    <row r="554" spans="1:31" x14ac:dyDescent="0.25">
      <c r="A554"/>
      <c r="AA554" t="s">
        <v>143</v>
      </c>
      <c r="AB554">
        <v>0.33571200000000001</v>
      </c>
      <c r="AC554">
        <v>2.978742</v>
      </c>
      <c r="AD554">
        <v>73154102947</v>
      </c>
      <c r="AE554">
        <v>217907200000</v>
      </c>
    </row>
    <row r="555" spans="1:31" x14ac:dyDescent="0.25">
      <c r="A555"/>
      <c r="AA555" t="s">
        <v>144</v>
      </c>
      <c r="AB555">
        <v>0.33518300000000001</v>
      </c>
      <c r="AC555">
        <v>2.983444</v>
      </c>
      <c r="AD555">
        <v>73038806887</v>
      </c>
      <c r="AE555">
        <v>217907200000</v>
      </c>
    </row>
    <row r="556" spans="1:31" x14ac:dyDescent="0.25">
      <c r="A556"/>
      <c r="AA556" t="s">
        <v>145</v>
      </c>
      <c r="AB556">
        <v>0.284107</v>
      </c>
      <c r="AC556">
        <v>3.519806</v>
      </c>
      <c r="AD556">
        <v>61908866315</v>
      </c>
      <c r="AE556">
        <v>217907200000</v>
      </c>
    </row>
    <row r="557" spans="1:31" x14ac:dyDescent="0.25">
      <c r="A557"/>
      <c r="AA557" t="s">
        <v>146</v>
      </c>
      <c r="AB557">
        <v>0.27326400000000001</v>
      </c>
      <c r="AC557">
        <v>3.6594630000000001</v>
      </c>
      <c r="AD557">
        <v>59546227106</v>
      </c>
      <c r="AE557">
        <v>217907200000</v>
      </c>
    </row>
    <row r="558" spans="1:31" x14ac:dyDescent="0.25">
      <c r="A558"/>
      <c r="AA558" t="s">
        <v>147</v>
      </c>
      <c r="AB558">
        <v>0.27170100000000003</v>
      </c>
      <c r="AC558">
        <v>3.6805180000000002</v>
      </c>
      <c r="AD558">
        <v>59205583783</v>
      </c>
      <c r="AE558">
        <v>217907200000</v>
      </c>
    </row>
    <row r="559" spans="1:31" x14ac:dyDescent="0.25">
      <c r="A559"/>
      <c r="AA559" t="s">
        <v>148</v>
      </c>
      <c r="AB559">
        <v>0.25623400000000002</v>
      </c>
      <c r="AC559">
        <v>3.9026879999999999</v>
      </c>
      <c r="AD559">
        <v>55835161450</v>
      </c>
      <c r="AE559">
        <v>217907200000</v>
      </c>
    </row>
    <row r="560" spans="1:31" x14ac:dyDescent="0.25">
      <c r="A560"/>
      <c r="AA560" t="s">
        <v>149</v>
      </c>
      <c r="AB560">
        <v>0.28317300000000001</v>
      </c>
      <c r="AC560">
        <v>3.5314130000000001</v>
      </c>
      <c r="AD560">
        <v>61705377131</v>
      </c>
      <c r="AE560">
        <v>217907200000</v>
      </c>
    </row>
    <row r="561" spans="1:31" x14ac:dyDescent="0.25">
      <c r="A561"/>
      <c r="AA561" t="s">
        <v>176</v>
      </c>
      <c r="AB561">
        <v>0.28836699999999998</v>
      </c>
      <c r="AC561">
        <v>3.467803</v>
      </c>
      <c r="AD561">
        <v>62837246915</v>
      </c>
      <c r="AE561">
        <v>217907200000</v>
      </c>
    </row>
    <row r="562" spans="1:31" x14ac:dyDescent="0.25">
      <c r="A562"/>
    </row>
    <row r="563" spans="1:31" x14ac:dyDescent="0.25">
      <c r="A563"/>
      <c r="AA563" t="s">
        <v>120</v>
      </c>
    </row>
    <row r="564" spans="1:31" x14ac:dyDescent="0.25">
      <c r="A564"/>
    </row>
    <row r="565" spans="1:31" x14ac:dyDescent="0.25">
      <c r="A565"/>
      <c r="AA565" t="s">
        <v>103</v>
      </c>
      <c r="AB565">
        <v>0.73894199999999999</v>
      </c>
      <c r="AC565">
        <v>1.3532869999999999</v>
      </c>
      <c r="AD565">
        <v>161020689237</v>
      </c>
      <c r="AE565">
        <v>217907200000</v>
      </c>
    </row>
    <row r="566" spans="1:31" x14ac:dyDescent="0.25">
      <c r="A566"/>
      <c r="AA566" t="s">
        <v>104</v>
      </c>
      <c r="AB566">
        <v>0.78706399999999999</v>
      </c>
      <c r="AC566">
        <v>1.270545</v>
      </c>
      <c r="AD566">
        <v>171506905672</v>
      </c>
      <c r="AE566">
        <v>217907200000</v>
      </c>
    </row>
    <row r="567" spans="1:31" x14ac:dyDescent="0.25">
      <c r="A567"/>
      <c r="AA567" t="s">
        <v>105</v>
      </c>
      <c r="AB567">
        <v>0.62629000000000001</v>
      </c>
      <c r="AC567">
        <v>1.596703</v>
      </c>
      <c r="AD567">
        <v>136473190587</v>
      </c>
      <c r="AE567">
        <v>217907200000</v>
      </c>
    </row>
    <row r="568" spans="1:31" x14ac:dyDescent="0.25">
      <c r="A568"/>
      <c r="AA568" t="s">
        <v>218</v>
      </c>
      <c r="AB568">
        <v>0.39943099999999998</v>
      </c>
      <c r="AC568">
        <v>2.503558</v>
      </c>
      <c r="AD568">
        <v>87038991457</v>
      </c>
      <c r="AE568">
        <v>217907200000</v>
      </c>
    </row>
    <row r="569" spans="1:31" x14ac:dyDescent="0.25">
      <c r="A569"/>
      <c r="AA569" t="s">
        <v>132</v>
      </c>
      <c r="AB569">
        <v>0.37969900000000001</v>
      </c>
      <c r="AC569">
        <v>2.633664</v>
      </c>
      <c r="AD569">
        <v>82739182362</v>
      </c>
      <c r="AE569">
        <v>217907200000</v>
      </c>
    </row>
    <row r="570" spans="1:31" x14ac:dyDescent="0.25">
      <c r="A570"/>
      <c r="AA570" t="s">
        <v>115</v>
      </c>
      <c r="AB570">
        <v>0.40566200000000002</v>
      </c>
      <c r="AC570">
        <v>2.4651079999999999</v>
      </c>
      <c r="AD570">
        <v>88396627488</v>
      </c>
      <c r="AE570">
        <v>217907200000</v>
      </c>
    </row>
    <row r="571" spans="1:31" x14ac:dyDescent="0.25">
      <c r="A571"/>
      <c r="AA571" t="s">
        <v>133</v>
      </c>
      <c r="AB571">
        <v>0.38706299999999999</v>
      </c>
      <c r="AC571">
        <v>2.5835560000000002</v>
      </c>
      <c r="AD571">
        <v>84343901985</v>
      </c>
      <c r="AE571">
        <v>217907200000</v>
      </c>
    </row>
    <row r="572" spans="1:31" x14ac:dyDescent="0.25">
      <c r="A572"/>
      <c r="AA572" t="s">
        <v>134</v>
      </c>
      <c r="AB572">
        <v>0.37171900000000002</v>
      </c>
      <c r="AC572">
        <v>2.6902059999999999</v>
      </c>
      <c r="AD572">
        <v>81000204874</v>
      </c>
      <c r="AE572">
        <v>217907200000</v>
      </c>
    </row>
    <row r="573" spans="1:31" x14ac:dyDescent="0.25">
      <c r="A573"/>
      <c r="AA573" t="s">
        <v>135</v>
      </c>
      <c r="AB573">
        <v>0.40859299999999998</v>
      </c>
      <c r="AC573">
        <v>2.4474230000000001</v>
      </c>
      <c r="AD573">
        <v>89035348394</v>
      </c>
      <c r="AE573">
        <v>217907200000</v>
      </c>
    </row>
    <row r="574" spans="1:31" x14ac:dyDescent="0.25">
      <c r="A574"/>
      <c r="AA574" t="s">
        <v>136</v>
      </c>
      <c r="AB574">
        <v>0.612923</v>
      </c>
      <c r="AC574">
        <v>1.631526</v>
      </c>
      <c r="AD574">
        <v>133560396611</v>
      </c>
      <c r="AE574">
        <v>217907200000</v>
      </c>
    </row>
    <row r="575" spans="1:31" x14ac:dyDescent="0.25">
      <c r="A575"/>
      <c r="AA575" t="s">
        <v>137</v>
      </c>
      <c r="AB575">
        <v>0.37651499999999999</v>
      </c>
      <c r="AC575">
        <v>2.6559339999999998</v>
      </c>
      <c r="AD575">
        <v>82045420559</v>
      </c>
      <c r="AE575">
        <v>217907200000</v>
      </c>
    </row>
    <row r="576" spans="1:31" x14ac:dyDescent="0.25">
      <c r="A576"/>
      <c r="AA576" t="s">
        <v>138</v>
      </c>
      <c r="AB576">
        <v>0.87280199999999997</v>
      </c>
      <c r="AC576">
        <v>1.1457360000000001</v>
      </c>
      <c r="AD576">
        <v>190189744893</v>
      </c>
      <c r="AE576">
        <v>217907200000</v>
      </c>
    </row>
    <row r="577" spans="1:31" x14ac:dyDescent="0.25">
      <c r="A577"/>
      <c r="AA577" t="s">
        <v>139</v>
      </c>
      <c r="AB577">
        <v>0.63975700000000002</v>
      </c>
      <c r="AC577">
        <v>1.5630930000000001</v>
      </c>
      <c r="AD577">
        <v>139407701216</v>
      </c>
      <c r="AE577">
        <v>217907200000</v>
      </c>
    </row>
    <row r="578" spans="1:31" x14ac:dyDescent="0.25">
      <c r="A578"/>
      <c r="AA578" t="s">
        <v>140</v>
      </c>
      <c r="AB578">
        <v>0.63841300000000001</v>
      </c>
      <c r="AC578">
        <v>1.5663849999999999</v>
      </c>
      <c r="AD578">
        <v>139114748713</v>
      </c>
      <c r="AE578">
        <v>217907200000</v>
      </c>
    </row>
    <row r="579" spans="1:31" x14ac:dyDescent="0.25">
      <c r="A579"/>
      <c r="AA579" t="s">
        <v>141</v>
      </c>
      <c r="AB579">
        <v>0.38290400000000002</v>
      </c>
      <c r="AC579">
        <v>2.6116229999999998</v>
      </c>
      <c r="AD579">
        <v>83437455420</v>
      </c>
      <c r="AE579">
        <v>217907200000</v>
      </c>
    </row>
    <row r="580" spans="1:31" x14ac:dyDescent="0.25">
      <c r="A580"/>
      <c r="AA580" t="s">
        <v>142</v>
      </c>
      <c r="AB580">
        <v>0.61763500000000005</v>
      </c>
      <c r="AC580">
        <v>1.6190789999999999</v>
      </c>
      <c r="AD580">
        <v>134587147808</v>
      </c>
      <c r="AE580">
        <v>217907200000</v>
      </c>
    </row>
    <row r="581" spans="1:31" x14ac:dyDescent="0.25">
      <c r="A581"/>
      <c r="AA581" t="s">
        <v>143</v>
      </c>
      <c r="AB581">
        <v>0.61768500000000004</v>
      </c>
      <c r="AC581">
        <v>1.618949</v>
      </c>
      <c r="AD581">
        <v>134597909571</v>
      </c>
      <c r="AE581">
        <v>217907200000</v>
      </c>
    </row>
    <row r="582" spans="1:31" x14ac:dyDescent="0.25">
      <c r="A582"/>
      <c r="AA582" t="s">
        <v>144</v>
      </c>
      <c r="AB582">
        <v>0.63699799999999995</v>
      </c>
      <c r="AC582">
        <v>1.5698639999999999</v>
      </c>
      <c r="AD582">
        <v>138806447727</v>
      </c>
      <c r="AE582">
        <v>217907200000</v>
      </c>
    </row>
    <row r="583" spans="1:31" x14ac:dyDescent="0.25">
      <c r="A583"/>
      <c r="AA583" t="s">
        <v>145</v>
      </c>
      <c r="AB583">
        <v>0.407161</v>
      </c>
      <c r="AC583">
        <v>2.456029</v>
      </c>
      <c r="AD583">
        <v>88723393896</v>
      </c>
      <c r="AE583">
        <v>217907200000</v>
      </c>
    </row>
    <row r="584" spans="1:31" x14ac:dyDescent="0.25">
      <c r="A584"/>
      <c r="AA584" t="s">
        <v>146</v>
      </c>
      <c r="AB584">
        <v>0.405474</v>
      </c>
      <c r="AC584">
        <v>2.4662470000000001</v>
      </c>
      <c r="AD584">
        <v>88355782052</v>
      </c>
      <c r="AE584">
        <v>217907200000</v>
      </c>
    </row>
    <row r="585" spans="1:31" x14ac:dyDescent="0.25">
      <c r="A585"/>
      <c r="AA585" t="s">
        <v>147</v>
      </c>
      <c r="AB585">
        <v>0.39738400000000001</v>
      </c>
      <c r="AC585">
        <v>2.5164569999999999</v>
      </c>
      <c r="AD585">
        <v>86592867486</v>
      </c>
      <c r="AE585">
        <v>217907200000</v>
      </c>
    </row>
    <row r="586" spans="1:31" x14ac:dyDescent="0.25">
      <c r="A586"/>
      <c r="AA586" t="s">
        <v>148</v>
      </c>
      <c r="AB586">
        <v>0.39650000000000002</v>
      </c>
      <c r="AC586">
        <v>2.5220669999999998</v>
      </c>
      <c r="AD586">
        <v>86400249498</v>
      </c>
      <c r="AE586">
        <v>217907200000</v>
      </c>
    </row>
    <row r="587" spans="1:31" x14ac:dyDescent="0.25">
      <c r="A587"/>
      <c r="AA587" t="s">
        <v>149</v>
      </c>
      <c r="AB587">
        <v>0.382131</v>
      </c>
      <c r="AC587">
        <v>2.6169039999999999</v>
      </c>
      <c r="AD587">
        <v>83269074943</v>
      </c>
      <c r="AE587">
        <v>217907200000</v>
      </c>
    </row>
    <row r="588" spans="1:31" x14ac:dyDescent="0.25">
      <c r="A588"/>
      <c r="AA588" t="s">
        <v>176</v>
      </c>
      <c r="AB588">
        <v>0.40889199999999998</v>
      </c>
      <c r="AC588">
        <v>2.4456310000000001</v>
      </c>
      <c r="AD588">
        <v>89100591019</v>
      </c>
      <c r="AE588">
        <v>217907200000</v>
      </c>
    </row>
    <row r="589" spans="1:31" x14ac:dyDescent="0.25">
      <c r="A589"/>
    </row>
    <row r="590" spans="1:31" x14ac:dyDescent="0.25">
      <c r="A590"/>
      <c r="AA590" t="s">
        <v>186</v>
      </c>
    </row>
    <row r="591" spans="1:31" x14ac:dyDescent="0.25">
      <c r="A591"/>
    </row>
    <row r="592" spans="1:31" x14ac:dyDescent="0.25">
      <c r="A592"/>
      <c r="AA592" t="s">
        <v>97</v>
      </c>
    </row>
    <row r="593" spans="1:31" x14ac:dyDescent="0.25">
      <c r="A593"/>
    </row>
    <row r="594" spans="1:31" x14ac:dyDescent="0.25">
      <c r="A594"/>
      <c r="AA594" t="s">
        <v>119</v>
      </c>
    </row>
    <row r="595" spans="1:31" x14ac:dyDescent="0.25">
      <c r="A595"/>
    </row>
    <row r="596" spans="1:31" x14ac:dyDescent="0.25">
      <c r="A596"/>
      <c r="AA596" t="s">
        <v>103</v>
      </c>
      <c r="AB596">
        <v>0.35501899999999997</v>
      </c>
      <c r="AC596">
        <v>2.8167490000000002</v>
      </c>
      <c r="AD596">
        <v>89169008187</v>
      </c>
      <c r="AE596">
        <v>251166720000</v>
      </c>
    </row>
    <row r="597" spans="1:31" x14ac:dyDescent="0.25">
      <c r="A597"/>
      <c r="AA597" t="s">
        <v>104</v>
      </c>
      <c r="AB597">
        <v>0.35924400000000001</v>
      </c>
      <c r="AC597">
        <v>2.7836240000000001</v>
      </c>
      <c r="AD597">
        <v>90230117416</v>
      </c>
      <c r="AE597">
        <v>251166720000</v>
      </c>
    </row>
    <row r="598" spans="1:31" x14ac:dyDescent="0.25">
      <c r="A598"/>
      <c r="AA598" t="s">
        <v>105</v>
      </c>
      <c r="AB598">
        <v>0.30416100000000001</v>
      </c>
      <c r="AC598">
        <v>3.2877290000000001</v>
      </c>
      <c r="AD598">
        <v>76395200417</v>
      </c>
      <c r="AE598">
        <v>251166720000</v>
      </c>
    </row>
    <row r="599" spans="1:31" x14ac:dyDescent="0.25">
      <c r="A599"/>
      <c r="AA599" t="s">
        <v>218</v>
      </c>
      <c r="AB599">
        <v>0.261735</v>
      </c>
      <c r="AC599">
        <v>3.820665</v>
      </c>
      <c r="AD599">
        <v>65739005102</v>
      </c>
      <c r="AE599">
        <v>251166720000</v>
      </c>
    </row>
    <row r="600" spans="1:31" x14ac:dyDescent="0.25">
      <c r="A600"/>
      <c r="AA600" t="s">
        <v>132</v>
      </c>
      <c r="AB600">
        <v>0.243423</v>
      </c>
      <c r="AC600">
        <v>4.1080740000000002</v>
      </c>
      <c r="AD600">
        <v>61139771443</v>
      </c>
      <c r="AE600">
        <v>251166720000</v>
      </c>
    </row>
    <row r="601" spans="1:31" x14ac:dyDescent="0.25">
      <c r="A601"/>
      <c r="AA601" t="s">
        <v>115</v>
      </c>
      <c r="AB601">
        <v>0.264874</v>
      </c>
      <c r="AC601">
        <v>3.7753830000000002</v>
      </c>
      <c r="AD601">
        <v>66527481920</v>
      </c>
      <c r="AE601">
        <v>251166720000</v>
      </c>
    </row>
    <row r="602" spans="1:31" x14ac:dyDescent="0.25">
      <c r="A602"/>
      <c r="AA602" t="s">
        <v>133</v>
      </c>
      <c r="AB602">
        <v>0.26094000000000001</v>
      </c>
      <c r="AC602">
        <v>3.8322970000000001</v>
      </c>
      <c r="AD602">
        <v>65539473033</v>
      </c>
      <c r="AE602">
        <v>251166720000</v>
      </c>
    </row>
    <row r="603" spans="1:31" x14ac:dyDescent="0.25">
      <c r="A603"/>
      <c r="AA603" t="s">
        <v>134</v>
      </c>
      <c r="AB603">
        <v>0.23511599999999999</v>
      </c>
      <c r="AC603">
        <v>4.253228</v>
      </c>
      <c r="AD603">
        <v>59053202278</v>
      </c>
      <c r="AE603">
        <v>251166720000</v>
      </c>
    </row>
    <row r="604" spans="1:31" x14ac:dyDescent="0.25">
      <c r="A604"/>
      <c r="AA604" t="s">
        <v>135</v>
      </c>
      <c r="AB604">
        <v>0.263185</v>
      </c>
      <c r="AC604">
        <v>3.7996059999999998</v>
      </c>
      <c r="AD604">
        <v>66103359260</v>
      </c>
      <c r="AE604">
        <v>251166720000</v>
      </c>
    </row>
    <row r="605" spans="1:31" x14ac:dyDescent="0.25">
      <c r="A605"/>
      <c r="AA605" t="s">
        <v>136</v>
      </c>
      <c r="AB605">
        <v>0.29704700000000001</v>
      </c>
      <c r="AC605">
        <v>3.3664689999999999</v>
      </c>
      <c r="AD605">
        <v>74608362340</v>
      </c>
      <c r="AE605">
        <v>251166720000</v>
      </c>
    </row>
    <row r="606" spans="1:31" x14ac:dyDescent="0.25">
      <c r="A606"/>
      <c r="AA606" t="s">
        <v>137</v>
      </c>
      <c r="AB606">
        <v>0.250083</v>
      </c>
      <c r="AC606">
        <v>3.998675</v>
      </c>
      <c r="AD606">
        <v>62812493953</v>
      </c>
      <c r="AE606">
        <v>251166720000</v>
      </c>
    </row>
    <row r="607" spans="1:31" x14ac:dyDescent="0.25">
      <c r="A607"/>
      <c r="AA607" t="s">
        <v>138</v>
      </c>
      <c r="AB607">
        <v>0.32240200000000002</v>
      </c>
      <c r="AC607">
        <v>3.101715</v>
      </c>
      <c r="AD607">
        <v>80976721940</v>
      </c>
      <c r="AE607">
        <v>251166720000</v>
      </c>
    </row>
    <row r="608" spans="1:31" x14ac:dyDescent="0.25">
      <c r="A608"/>
      <c r="AA608" t="s">
        <v>139</v>
      </c>
      <c r="AB608">
        <v>0.30629000000000001</v>
      </c>
      <c r="AC608">
        <v>3.264885</v>
      </c>
      <c r="AD608">
        <v>76929729751</v>
      </c>
      <c r="AE608">
        <v>251166720000</v>
      </c>
    </row>
    <row r="609" spans="1:31" x14ac:dyDescent="0.25">
      <c r="A609"/>
      <c r="AA609" t="s">
        <v>140</v>
      </c>
      <c r="AB609">
        <v>0.29924299999999998</v>
      </c>
      <c r="AC609">
        <v>3.341761</v>
      </c>
      <c r="AD609">
        <v>75159983514</v>
      </c>
      <c r="AE609">
        <v>251166720000</v>
      </c>
    </row>
    <row r="610" spans="1:31" x14ac:dyDescent="0.25">
      <c r="A610"/>
      <c r="AA610" t="s">
        <v>141</v>
      </c>
      <c r="AB610">
        <v>0.23983299999999999</v>
      </c>
      <c r="AC610">
        <v>4.169562</v>
      </c>
      <c r="AD610">
        <v>60238148804</v>
      </c>
      <c r="AE610">
        <v>251166720000</v>
      </c>
    </row>
    <row r="611" spans="1:31" x14ac:dyDescent="0.25">
      <c r="A611"/>
      <c r="AA611" t="s">
        <v>142</v>
      </c>
      <c r="AB611">
        <v>0.29819400000000001</v>
      </c>
      <c r="AC611">
        <v>3.3535249999999999</v>
      </c>
      <c r="AD611">
        <v>74896336905</v>
      </c>
      <c r="AE611">
        <v>251166720000</v>
      </c>
    </row>
    <row r="612" spans="1:31" x14ac:dyDescent="0.25">
      <c r="A612"/>
      <c r="AA612" t="s">
        <v>143</v>
      </c>
      <c r="AB612">
        <v>0.30699799999999999</v>
      </c>
      <c r="AC612">
        <v>3.257349</v>
      </c>
      <c r="AD612">
        <v>77107705598</v>
      </c>
      <c r="AE612">
        <v>251166720000</v>
      </c>
    </row>
    <row r="613" spans="1:31" x14ac:dyDescent="0.25">
      <c r="A613"/>
      <c r="AA613" t="s">
        <v>144</v>
      </c>
      <c r="AB613">
        <v>0.30689899999999998</v>
      </c>
      <c r="AC613">
        <v>3.258397</v>
      </c>
      <c r="AD613">
        <v>77082906320</v>
      </c>
      <c r="AE613">
        <v>251166720000</v>
      </c>
    </row>
    <row r="614" spans="1:31" x14ac:dyDescent="0.25">
      <c r="A614"/>
      <c r="AA614" t="s">
        <v>145</v>
      </c>
      <c r="AB614">
        <v>0.26988699999999999</v>
      </c>
      <c r="AC614">
        <v>3.705254</v>
      </c>
      <c r="AD614">
        <v>67786632828</v>
      </c>
      <c r="AE614">
        <v>251166720000</v>
      </c>
    </row>
    <row r="615" spans="1:31" x14ac:dyDescent="0.25">
      <c r="A615"/>
      <c r="AA615" t="s">
        <v>146</v>
      </c>
      <c r="AB615">
        <v>0.26660099999999998</v>
      </c>
      <c r="AC615">
        <v>3.7509199999999998</v>
      </c>
      <c r="AD615">
        <v>66961366094</v>
      </c>
      <c r="AE615">
        <v>251166720000</v>
      </c>
    </row>
    <row r="616" spans="1:31" x14ac:dyDescent="0.25">
      <c r="A616"/>
      <c r="AA616" t="s">
        <v>147</v>
      </c>
      <c r="AB616">
        <v>0.262627</v>
      </c>
      <c r="AC616">
        <v>3.8076750000000001</v>
      </c>
      <c r="AD616">
        <v>65963283138</v>
      </c>
      <c r="AE616">
        <v>251166720000</v>
      </c>
    </row>
    <row r="617" spans="1:31" x14ac:dyDescent="0.25">
      <c r="A617"/>
      <c r="AA617" t="s">
        <v>148</v>
      </c>
      <c r="AB617">
        <v>0.32401600000000003</v>
      </c>
      <c r="AC617">
        <v>3.086268</v>
      </c>
      <c r="AD617">
        <v>81382024891</v>
      </c>
      <c r="AE617">
        <v>251166720000</v>
      </c>
    </row>
    <row r="618" spans="1:31" x14ac:dyDescent="0.25">
      <c r="A618"/>
      <c r="AA618" t="s">
        <v>149</v>
      </c>
      <c r="AB618">
        <v>0.33795700000000001</v>
      </c>
      <c r="AC618">
        <v>2.9589560000000001</v>
      </c>
      <c r="AD618">
        <v>84883554508</v>
      </c>
      <c r="AE618">
        <v>251166720000</v>
      </c>
    </row>
    <row r="619" spans="1:31" x14ac:dyDescent="0.25">
      <c r="A619"/>
      <c r="AA619" t="s">
        <v>176</v>
      </c>
      <c r="AB619">
        <v>0.26616299999999998</v>
      </c>
      <c r="AC619">
        <v>3.7570899999999998</v>
      </c>
      <c r="AD619">
        <v>66851396075</v>
      </c>
      <c r="AE619">
        <v>251166720000</v>
      </c>
    </row>
    <row r="620" spans="1:31" x14ac:dyDescent="0.25">
      <c r="A620"/>
    </row>
    <row r="621" spans="1:31" x14ac:dyDescent="0.25">
      <c r="A621"/>
      <c r="AA621" t="s">
        <v>120</v>
      </c>
    </row>
    <row r="622" spans="1:31" x14ac:dyDescent="0.25">
      <c r="A622"/>
    </row>
    <row r="623" spans="1:31" x14ac:dyDescent="0.25">
      <c r="A623"/>
      <c r="AA623" t="s">
        <v>103</v>
      </c>
      <c r="AB623">
        <v>0.645038</v>
      </c>
      <c r="AC623">
        <v>1.550295</v>
      </c>
      <c r="AD623">
        <v>162012184022</v>
      </c>
      <c r="AE623">
        <v>251166720000</v>
      </c>
    </row>
    <row r="624" spans="1:31" x14ac:dyDescent="0.25">
      <c r="A624"/>
      <c r="AA624" t="s">
        <v>104</v>
      </c>
      <c r="AB624">
        <v>0.65159100000000003</v>
      </c>
      <c r="AC624">
        <v>1.5347040000000001</v>
      </c>
      <c r="AD624">
        <v>163658054368</v>
      </c>
      <c r="AE624">
        <v>251166720000</v>
      </c>
    </row>
    <row r="625" spans="1:31" x14ac:dyDescent="0.25">
      <c r="A625"/>
      <c r="AA625" t="s">
        <v>105</v>
      </c>
      <c r="AB625">
        <v>0.49864399999999998</v>
      </c>
      <c r="AC625">
        <v>2.005439</v>
      </c>
      <c r="AD625">
        <v>125242766707</v>
      </c>
      <c r="AE625">
        <v>251166720000</v>
      </c>
    </row>
    <row r="626" spans="1:31" x14ac:dyDescent="0.25">
      <c r="A626"/>
      <c r="AA626" t="s">
        <v>218</v>
      </c>
      <c r="AB626">
        <v>0.30971199999999999</v>
      </c>
      <c r="AC626">
        <v>3.2288019999999999</v>
      </c>
      <c r="AD626">
        <v>77789446861</v>
      </c>
      <c r="AE626">
        <v>251166720000</v>
      </c>
    </row>
    <row r="627" spans="1:31" x14ac:dyDescent="0.25">
      <c r="A627"/>
      <c r="AA627" t="s">
        <v>132</v>
      </c>
      <c r="AB627">
        <v>0.31695099999999998</v>
      </c>
      <c r="AC627">
        <v>3.1550600000000002</v>
      </c>
      <c r="AD627">
        <v>79607586050</v>
      </c>
      <c r="AE627">
        <v>251166720000</v>
      </c>
    </row>
    <row r="628" spans="1:31" x14ac:dyDescent="0.25">
      <c r="A628"/>
      <c r="AA628" t="s">
        <v>115</v>
      </c>
      <c r="AB628">
        <v>0.32407900000000001</v>
      </c>
      <c r="AC628">
        <v>3.0856690000000002</v>
      </c>
      <c r="AD628">
        <v>81397820711</v>
      </c>
      <c r="AE628">
        <v>251166720000</v>
      </c>
    </row>
    <row r="629" spans="1:31" x14ac:dyDescent="0.25">
      <c r="A629"/>
      <c r="AA629" t="s">
        <v>133</v>
      </c>
      <c r="AB629">
        <v>0.338204</v>
      </c>
      <c r="AC629">
        <v>2.9567950000000001</v>
      </c>
      <c r="AD629">
        <v>84945603477</v>
      </c>
      <c r="AE629">
        <v>251166720000</v>
      </c>
    </row>
    <row r="630" spans="1:31" x14ac:dyDescent="0.25">
      <c r="A630"/>
      <c r="AA630" t="s">
        <v>134</v>
      </c>
      <c r="AB630">
        <v>0.30978699999999998</v>
      </c>
      <c r="AC630">
        <v>3.2280259999999998</v>
      </c>
      <c r="AD630">
        <v>77808147442</v>
      </c>
      <c r="AE630">
        <v>251166720000</v>
      </c>
    </row>
    <row r="631" spans="1:31" x14ac:dyDescent="0.25">
      <c r="A631"/>
      <c r="AA631" t="s">
        <v>135</v>
      </c>
      <c r="AB631">
        <v>0.32882299999999998</v>
      </c>
      <c r="AC631">
        <v>3.0411450000000002</v>
      </c>
      <c r="AD631">
        <v>82589515881</v>
      </c>
      <c r="AE631">
        <v>251166720000</v>
      </c>
    </row>
    <row r="632" spans="1:31" x14ac:dyDescent="0.25">
      <c r="A632"/>
      <c r="AA632" t="s">
        <v>136</v>
      </c>
      <c r="AB632">
        <v>0.48245700000000002</v>
      </c>
      <c r="AC632">
        <v>2.0727220000000002</v>
      </c>
      <c r="AD632">
        <v>121177216357</v>
      </c>
      <c r="AE632">
        <v>251166720000</v>
      </c>
    </row>
    <row r="633" spans="1:31" x14ac:dyDescent="0.25">
      <c r="A633"/>
      <c r="AA633" t="s">
        <v>137</v>
      </c>
      <c r="AB633">
        <v>0.32322699999999999</v>
      </c>
      <c r="AC633">
        <v>3.0937999999999999</v>
      </c>
      <c r="AD633">
        <v>81183903260</v>
      </c>
      <c r="AE633">
        <v>251166720000</v>
      </c>
    </row>
    <row r="634" spans="1:31" x14ac:dyDescent="0.25">
      <c r="A634"/>
      <c r="AA634" t="s">
        <v>138</v>
      </c>
      <c r="AB634">
        <v>0.71824699999999997</v>
      </c>
      <c r="AC634">
        <v>1.392279</v>
      </c>
      <c r="AD634">
        <v>180399732014</v>
      </c>
      <c r="AE634">
        <v>251166720000</v>
      </c>
    </row>
    <row r="635" spans="1:31" x14ac:dyDescent="0.25">
      <c r="A635"/>
      <c r="AA635" t="s">
        <v>139</v>
      </c>
      <c r="AB635">
        <v>0.50540399999999996</v>
      </c>
      <c r="AC635">
        <v>1.9786140000000001</v>
      </c>
      <c r="AD635">
        <v>126940765307</v>
      </c>
      <c r="AE635">
        <v>251166720000</v>
      </c>
    </row>
    <row r="636" spans="1:31" x14ac:dyDescent="0.25">
      <c r="A636"/>
      <c r="AA636" t="s">
        <v>140</v>
      </c>
      <c r="AB636">
        <v>0.49934800000000001</v>
      </c>
      <c r="AC636">
        <v>2.0026109999999999</v>
      </c>
      <c r="AD636">
        <v>125419609273</v>
      </c>
      <c r="AE636">
        <v>251166720000</v>
      </c>
    </row>
    <row r="637" spans="1:31" x14ac:dyDescent="0.25">
      <c r="A637"/>
      <c r="AA637" t="s">
        <v>141</v>
      </c>
      <c r="AB637">
        <v>0.30675599999999997</v>
      </c>
      <c r="AC637">
        <v>3.259919</v>
      </c>
      <c r="AD637">
        <v>77046915035</v>
      </c>
      <c r="AE637">
        <v>251166720000</v>
      </c>
    </row>
    <row r="638" spans="1:31" x14ac:dyDescent="0.25">
      <c r="A638"/>
      <c r="AA638" t="s">
        <v>142</v>
      </c>
      <c r="AB638">
        <v>0.488292</v>
      </c>
      <c r="AC638">
        <v>2.0479530000000001</v>
      </c>
      <c r="AD638">
        <v>122642819785</v>
      </c>
      <c r="AE638">
        <v>251166720000</v>
      </c>
    </row>
    <row r="639" spans="1:31" x14ac:dyDescent="0.25">
      <c r="A639"/>
      <c r="AA639" t="s">
        <v>143</v>
      </c>
      <c r="AB639">
        <v>0.48699799999999999</v>
      </c>
      <c r="AC639">
        <v>2.0533960000000002</v>
      </c>
      <c r="AD639">
        <v>122317705822</v>
      </c>
      <c r="AE639">
        <v>251166720000</v>
      </c>
    </row>
    <row r="640" spans="1:31" x14ac:dyDescent="0.25">
      <c r="A640"/>
      <c r="AA640" t="s">
        <v>144</v>
      </c>
      <c r="AB640">
        <v>0.49998199999999998</v>
      </c>
      <c r="AC640">
        <v>2.00007</v>
      </c>
      <c r="AD640">
        <v>125578949758</v>
      </c>
      <c r="AE640">
        <v>251166720000</v>
      </c>
    </row>
    <row r="641" spans="1:31" x14ac:dyDescent="0.25">
      <c r="A641"/>
      <c r="AA641" t="s">
        <v>145</v>
      </c>
      <c r="AB641">
        <v>0.33501999999999998</v>
      </c>
      <c r="AC641">
        <v>2.984899</v>
      </c>
      <c r="AD641">
        <v>84145802911</v>
      </c>
      <c r="AE641">
        <v>251166720000</v>
      </c>
    </row>
    <row r="642" spans="1:31" x14ac:dyDescent="0.25">
      <c r="A642"/>
      <c r="AA642" t="s">
        <v>146</v>
      </c>
      <c r="AB642">
        <v>0.34047300000000003</v>
      </c>
      <c r="AC642">
        <v>2.9370889999999998</v>
      </c>
      <c r="AD642">
        <v>85515542784</v>
      </c>
      <c r="AE642">
        <v>251166720000</v>
      </c>
    </row>
    <row r="643" spans="1:31" x14ac:dyDescent="0.25">
      <c r="A643"/>
      <c r="AA643" t="s">
        <v>147</v>
      </c>
      <c r="AB643">
        <v>0.32908100000000001</v>
      </c>
      <c r="AC643">
        <v>3.038767</v>
      </c>
      <c r="AD643">
        <v>82654167697</v>
      </c>
      <c r="AE643">
        <v>251166720000</v>
      </c>
    </row>
    <row r="644" spans="1:31" x14ac:dyDescent="0.25">
      <c r="A644"/>
      <c r="AA644" t="s">
        <v>148</v>
      </c>
      <c r="AB644">
        <v>0.51439900000000005</v>
      </c>
      <c r="AC644">
        <v>1.944015</v>
      </c>
      <c r="AD644">
        <v>129199985442</v>
      </c>
      <c r="AE644">
        <v>251166720000</v>
      </c>
    </row>
    <row r="645" spans="1:31" x14ac:dyDescent="0.25">
      <c r="A645"/>
      <c r="AA645" t="s">
        <v>149</v>
      </c>
      <c r="AB645">
        <v>0.51654100000000003</v>
      </c>
      <c r="AC645">
        <v>1.935954</v>
      </c>
      <c r="AD645">
        <v>129737951736</v>
      </c>
      <c r="AE645">
        <v>251166720000</v>
      </c>
    </row>
    <row r="646" spans="1:31" x14ac:dyDescent="0.25">
      <c r="A646"/>
      <c r="AA646" t="s">
        <v>176</v>
      </c>
      <c r="AB646">
        <v>0.32969399999999999</v>
      </c>
      <c r="AC646">
        <v>3.0331169999999998</v>
      </c>
      <c r="AD646">
        <v>82808124029</v>
      </c>
      <c r="AE646">
        <v>251166720000</v>
      </c>
    </row>
    <row r="647" spans="1:31" x14ac:dyDescent="0.25">
      <c r="A647"/>
    </row>
    <row r="648" spans="1:31" x14ac:dyDescent="0.25">
      <c r="A648"/>
      <c r="AA648" t="s">
        <v>187</v>
      </c>
    </row>
    <row r="649" spans="1:31" x14ac:dyDescent="0.25">
      <c r="A649"/>
    </row>
    <row r="650" spans="1:31" x14ac:dyDescent="0.25">
      <c r="A650"/>
      <c r="AA650" t="s">
        <v>97</v>
      </c>
    </row>
    <row r="651" spans="1:31" x14ac:dyDescent="0.25">
      <c r="A651"/>
    </row>
    <row r="652" spans="1:31" x14ac:dyDescent="0.25">
      <c r="A652"/>
      <c r="AA652" t="s">
        <v>119</v>
      </c>
    </row>
    <row r="653" spans="1:31" x14ac:dyDescent="0.25">
      <c r="A653"/>
    </row>
    <row r="654" spans="1:31" x14ac:dyDescent="0.25">
      <c r="A654"/>
      <c r="AA654" t="s">
        <v>103</v>
      </c>
      <c r="AB654">
        <v>0.31818299999999999</v>
      </c>
      <c r="AC654">
        <v>3.1428470000000002</v>
      </c>
      <c r="AD654">
        <v>89404789901</v>
      </c>
      <c r="AE654">
        <v>280985600000</v>
      </c>
    </row>
    <row r="655" spans="1:31" x14ac:dyDescent="0.25">
      <c r="A655"/>
      <c r="AA655" t="s">
        <v>104</v>
      </c>
      <c r="AB655">
        <v>0.31399700000000003</v>
      </c>
      <c r="AC655">
        <v>3.1847409999999998</v>
      </c>
      <c r="AD655">
        <v>88228720500</v>
      </c>
      <c r="AE655">
        <v>280985600000</v>
      </c>
    </row>
    <row r="656" spans="1:31" x14ac:dyDescent="0.25">
      <c r="A656"/>
      <c r="AA656" t="s">
        <v>105</v>
      </c>
      <c r="AB656">
        <v>0.27696599999999999</v>
      </c>
      <c r="AC656">
        <v>3.610554</v>
      </c>
      <c r="AD656">
        <v>77823394295</v>
      </c>
      <c r="AE656">
        <v>280985600000</v>
      </c>
    </row>
    <row r="657" spans="1:31" x14ac:dyDescent="0.25">
      <c r="A657"/>
      <c r="AA657" t="s">
        <v>218</v>
      </c>
      <c r="AB657">
        <v>0.25530999999999998</v>
      </c>
      <c r="AC657">
        <v>3.916801</v>
      </c>
      <c r="AD657">
        <v>71738538766</v>
      </c>
      <c r="AE657">
        <v>280985600000</v>
      </c>
    </row>
    <row r="658" spans="1:31" x14ac:dyDescent="0.25">
      <c r="A658"/>
      <c r="AA658" t="s">
        <v>132</v>
      </c>
      <c r="AB658">
        <v>0.21574599999999999</v>
      </c>
      <c r="AC658">
        <v>4.6350800000000003</v>
      </c>
      <c r="AD658">
        <v>60621520680</v>
      </c>
      <c r="AE658">
        <v>280985600000</v>
      </c>
    </row>
    <row r="659" spans="1:31" x14ac:dyDescent="0.25">
      <c r="A659"/>
      <c r="AA659" t="s">
        <v>115</v>
      </c>
      <c r="AB659">
        <v>0.236402</v>
      </c>
      <c r="AC659">
        <v>4.2300870000000002</v>
      </c>
      <c r="AD659">
        <v>66425481953</v>
      </c>
      <c r="AE659">
        <v>280985600000</v>
      </c>
    </row>
    <row r="660" spans="1:31" x14ac:dyDescent="0.25">
      <c r="A660"/>
      <c r="AA660" t="s">
        <v>133</v>
      </c>
      <c r="AB660">
        <v>0.23478499999999999</v>
      </c>
      <c r="AC660">
        <v>4.2592150000000002</v>
      </c>
      <c r="AD660">
        <v>65971222196</v>
      </c>
      <c r="AE660">
        <v>280985600000</v>
      </c>
    </row>
    <row r="661" spans="1:31" x14ac:dyDescent="0.25">
      <c r="A661"/>
      <c r="AA661" t="s">
        <v>134</v>
      </c>
      <c r="AB661">
        <v>0.208343</v>
      </c>
      <c r="AC661">
        <v>4.7997820000000004</v>
      </c>
      <c r="AD661">
        <v>58541326138</v>
      </c>
      <c r="AE661">
        <v>280985600000</v>
      </c>
    </row>
    <row r="662" spans="1:31" x14ac:dyDescent="0.25">
      <c r="A662"/>
      <c r="AA662" t="s">
        <v>135</v>
      </c>
      <c r="AB662">
        <v>0.26252900000000001</v>
      </c>
      <c r="AC662">
        <v>3.8091050000000002</v>
      </c>
      <c r="AD662">
        <v>73766833050</v>
      </c>
      <c r="AE662">
        <v>280985600000</v>
      </c>
    </row>
    <row r="663" spans="1:31" x14ac:dyDescent="0.25">
      <c r="A663"/>
      <c r="AA663" t="s">
        <v>136</v>
      </c>
      <c r="AB663">
        <v>0.27041999999999999</v>
      </c>
      <c r="AC663">
        <v>3.6979510000000002</v>
      </c>
      <c r="AD663">
        <v>75984127272</v>
      </c>
      <c r="AE663">
        <v>280985600000</v>
      </c>
    </row>
    <row r="664" spans="1:31" x14ac:dyDescent="0.25">
      <c r="A664"/>
      <c r="AA664" t="s">
        <v>137</v>
      </c>
      <c r="AB664">
        <v>0.222249</v>
      </c>
      <c r="AC664">
        <v>4.4994579999999997</v>
      </c>
      <c r="AD664">
        <v>62448769924</v>
      </c>
      <c r="AE664">
        <v>280985600000</v>
      </c>
    </row>
    <row r="665" spans="1:31" x14ac:dyDescent="0.25">
      <c r="A665"/>
      <c r="AA665" t="s">
        <v>138</v>
      </c>
      <c r="AB665">
        <v>0.29209499999999999</v>
      </c>
      <c r="AC665">
        <v>3.423546</v>
      </c>
      <c r="AD665">
        <v>82074444399</v>
      </c>
      <c r="AE665">
        <v>280985600000</v>
      </c>
    </row>
    <row r="666" spans="1:31" x14ac:dyDescent="0.25">
      <c r="A666"/>
      <c r="AA666" t="s">
        <v>139</v>
      </c>
      <c r="AB666">
        <v>0.26483000000000001</v>
      </c>
      <c r="AC666">
        <v>3.776008</v>
      </c>
      <c r="AD666">
        <v>74413401520</v>
      </c>
      <c r="AE666">
        <v>280985600000</v>
      </c>
    </row>
    <row r="667" spans="1:31" x14ac:dyDescent="0.25">
      <c r="A667"/>
      <c r="AA667" t="s">
        <v>140</v>
      </c>
      <c r="AB667">
        <v>0.27036399999999999</v>
      </c>
      <c r="AC667">
        <v>3.698712</v>
      </c>
      <c r="AD667">
        <v>75968490323</v>
      </c>
      <c r="AE667">
        <v>280985600000</v>
      </c>
    </row>
    <row r="668" spans="1:31" x14ac:dyDescent="0.25">
      <c r="A668"/>
      <c r="AA668" t="s">
        <v>141</v>
      </c>
      <c r="AB668">
        <v>0.270175</v>
      </c>
      <c r="AC668">
        <v>3.7013020000000001</v>
      </c>
      <c r="AD668">
        <v>75915347551</v>
      </c>
      <c r="AE668">
        <v>280985600000</v>
      </c>
    </row>
    <row r="669" spans="1:31" x14ac:dyDescent="0.25">
      <c r="A669"/>
      <c r="AA669" t="s">
        <v>142</v>
      </c>
      <c r="AB669">
        <v>0.26958599999999999</v>
      </c>
      <c r="AC669">
        <v>3.7093910000000001</v>
      </c>
      <c r="AD669">
        <v>75749788213</v>
      </c>
      <c r="AE669">
        <v>280985600000</v>
      </c>
    </row>
    <row r="670" spans="1:31" x14ac:dyDescent="0.25">
      <c r="A670"/>
      <c r="AA670" t="s">
        <v>143</v>
      </c>
      <c r="AB670">
        <v>0.26494499999999999</v>
      </c>
      <c r="AC670">
        <v>3.7743730000000002</v>
      </c>
      <c r="AD670">
        <v>74445643877</v>
      </c>
      <c r="AE670">
        <v>280985600000</v>
      </c>
    </row>
    <row r="671" spans="1:31" x14ac:dyDescent="0.25">
      <c r="A671"/>
      <c r="AA671" t="s">
        <v>144</v>
      </c>
      <c r="AB671">
        <v>0.26463700000000001</v>
      </c>
      <c r="AC671">
        <v>3.778756</v>
      </c>
      <c r="AD671">
        <v>74359287064</v>
      </c>
      <c r="AE671">
        <v>280985600000</v>
      </c>
    </row>
    <row r="672" spans="1:31" x14ac:dyDescent="0.25">
      <c r="A672"/>
      <c r="AA672" t="s">
        <v>145</v>
      </c>
      <c r="AB672">
        <v>0.24154400000000001</v>
      </c>
      <c r="AC672">
        <v>4.1400259999999998</v>
      </c>
      <c r="AD672">
        <v>67870488557</v>
      </c>
      <c r="AE672">
        <v>280985600000</v>
      </c>
    </row>
    <row r="673" spans="1:31" x14ac:dyDescent="0.25">
      <c r="A673"/>
      <c r="AA673" t="s">
        <v>146</v>
      </c>
      <c r="AB673">
        <v>0.2442</v>
      </c>
      <c r="AC673">
        <v>4.0949999999999998</v>
      </c>
      <c r="AD673">
        <v>68616747807</v>
      </c>
      <c r="AE673">
        <v>280985600000</v>
      </c>
    </row>
    <row r="674" spans="1:31" x14ac:dyDescent="0.25">
      <c r="A674"/>
      <c r="AA674" t="s">
        <v>147</v>
      </c>
      <c r="AB674">
        <v>0.27848299999999998</v>
      </c>
      <c r="AC674">
        <v>3.5908859999999998</v>
      </c>
      <c r="AD674">
        <v>78249660783</v>
      </c>
      <c r="AE674">
        <v>280985600000</v>
      </c>
    </row>
    <row r="675" spans="1:31" x14ac:dyDescent="0.25">
      <c r="A675"/>
      <c r="AA675" t="s">
        <v>148</v>
      </c>
      <c r="AB675">
        <v>0.27900900000000001</v>
      </c>
      <c r="AC675">
        <v>3.584111</v>
      </c>
      <c r="AD675">
        <v>78397581799</v>
      </c>
      <c r="AE675">
        <v>280985600000</v>
      </c>
    </row>
    <row r="676" spans="1:31" x14ac:dyDescent="0.25">
      <c r="A676"/>
      <c r="AA676" t="s">
        <v>149</v>
      </c>
      <c r="AB676">
        <v>0.28710599999999997</v>
      </c>
      <c r="AC676">
        <v>3.4830329999999998</v>
      </c>
      <c r="AD676">
        <v>80672673042</v>
      </c>
      <c r="AE676">
        <v>280985600000</v>
      </c>
    </row>
    <row r="677" spans="1:31" x14ac:dyDescent="0.25">
      <c r="A677"/>
      <c r="AA677" t="s">
        <v>176</v>
      </c>
      <c r="AB677">
        <v>0.28116799999999997</v>
      </c>
      <c r="AC677">
        <v>3.5565910000000001</v>
      </c>
      <c r="AD677">
        <v>79004190046</v>
      </c>
      <c r="AE677">
        <v>280985600000</v>
      </c>
    </row>
    <row r="678" spans="1:31" x14ac:dyDescent="0.25">
      <c r="A678"/>
    </row>
    <row r="679" spans="1:31" x14ac:dyDescent="0.25">
      <c r="A679"/>
      <c r="AA679" t="s">
        <v>120</v>
      </c>
    </row>
    <row r="680" spans="1:31" x14ac:dyDescent="0.25">
      <c r="A680"/>
    </row>
    <row r="681" spans="1:31" x14ac:dyDescent="0.25">
      <c r="A681"/>
      <c r="AA681" t="s">
        <v>103</v>
      </c>
      <c r="AB681">
        <v>0.571739</v>
      </c>
      <c r="AC681">
        <v>1.7490509999999999</v>
      </c>
      <c r="AD681">
        <v>160650324629</v>
      </c>
      <c r="AE681">
        <v>280985600000</v>
      </c>
    </row>
    <row r="682" spans="1:31" x14ac:dyDescent="0.25">
      <c r="A682"/>
      <c r="AA682" t="s">
        <v>104</v>
      </c>
      <c r="AB682">
        <v>0.595364</v>
      </c>
      <c r="AC682">
        <v>1.6796450000000001</v>
      </c>
      <c r="AD682">
        <v>167288677875</v>
      </c>
      <c r="AE682">
        <v>280985600000</v>
      </c>
    </row>
    <row r="683" spans="1:31" x14ac:dyDescent="0.25">
      <c r="A683"/>
      <c r="AA683" t="s">
        <v>105</v>
      </c>
      <c r="AB683">
        <v>0.47671999999999998</v>
      </c>
      <c r="AC683">
        <v>2.0976680000000001</v>
      </c>
      <c r="AD683">
        <v>133951391240</v>
      </c>
      <c r="AE683">
        <v>280985600000</v>
      </c>
    </row>
    <row r="684" spans="1:31" x14ac:dyDescent="0.25">
      <c r="A684"/>
      <c r="AA684" t="s">
        <v>218</v>
      </c>
      <c r="AB684">
        <v>0.40104200000000001</v>
      </c>
      <c r="AC684">
        <v>2.4935049999999999</v>
      </c>
      <c r="AD684">
        <v>112686981501</v>
      </c>
      <c r="AE684">
        <v>280985600000</v>
      </c>
    </row>
    <row r="685" spans="1:31" x14ac:dyDescent="0.25">
      <c r="A685"/>
      <c r="AA685" t="s">
        <v>132</v>
      </c>
      <c r="AB685">
        <v>0.38377499999999998</v>
      </c>
      <c r="AC685">
        <v>2.605696</v>
      </c>
      <c r="AD685">
        <v>107835128210</v>
      </c>
      <c r="AE685">
        <v>280985600000</v>
      </c>
    </row>
    <row r="686" spans="1:31" x14ac:dyDescent="0.25">
      <c r="A686"/>
      <c r="AA686" t="s">
        <v>115</v>
      </c>
      <c r="AB686">
        <v>0.39610800000000002</v>
      </c>
      <c r="AC686">
        <v>2.5245630000000001</v>
      </c>
      <c r="AD686">
        <v>111300703875</v>
      </c>
      <c r="AE686">
        <v>280985600000</v>
      </c>
    </row>
    <row r="687" spans="1:31" x14ac:dyDescent="0.25">
      <c r="A687"/>
      <c r="AA687" t="s">
        <v>133</v>
      </c>
      <c r="AB687">
        <v>0.37238900000000003</v>
      </c>
      <c r="AC687">
        <v>2.6853609999999999</v>
      </c>
      <c r="AD687">
        <v>104636067369</v>
      </c>
      <c r="AE687">
        <v>280985600000</v>
      </c>
    </row>
    <row r="688" spans="1:31" x14ac:dyDescent="0.25">
      <c r="A688"/>
      <c r="AA688" t="s">
        <v>134</v>
      </c>
      <c r="AB688">
        <v>0.35565799999999997</v>
      </c>
      <c r="AC688">
        <v>2.8116880000000002</v>
      </c>
      <c r="AD688">
        <v>99934825885</v>
      </c>
      <c r="AE688">
        <v>280985600000</v>
      </c>
    </row>
    <row r="689" spans="1:31" x14ac:dyDescent="0.25">
      <c r="A689"/>
      <c r="AA689" t="s">
        <v>135</v>
      </c>
      <c r="AB689">
        <v>0.37130600000000002</v>
      </c>
      <c r="AC689">
        <v>2.6931949999999998</v>
      </c>
      <c r="AD689">
        <v>104331710562</v>
      </c>
      <c r="AE689">
        <v>280985600000</v>
      </c>
    </row>
    <row r="690" spans="1:31" x14ac:dyDescent="0.25">
      <c r="A690"/>
      <c r="AA690" t="s">
        <v>136</v>
      </c>
      <c r="AB690">
        <v>0.47462799999999999</v>
      </c>
      <c r="AC690">
        <v>2.1069110000000002</v>
      </c>
      <c r="AD690">
        <v>133363743069</v>
      </c>
      <c r="AE690">
        <v>280985600000</v>
      </c>
    </row>
    <row r="691" spans="1:31" x14ac:dyDescent="0.25">
      <c r="A691"/>
      <c r="AA691" t="s">
        <v>137</v>
      </c>
      <c r="AB691">
        <v>0.31549500000000003</v>
      </c>
      <c r="AC691">
        <v>3.1696170000000001</v>
      </c>
      <c r="AD691">
        <v>88649689031</v>
      </c>
      <c r="AE691">
        <v>280985600000</v>
      </c>
    </row>
    <row r="692" spans="1:31" x14ac:dyDescent="0.25">
      <c r="A692"/>
      <c r="AA692" t="s">
        <v>138</v>
      </c>
      <c r="AB692">
        <v>0.65784399999999998</v>
      </c>
      <c r="AC692">
        <v>1.5201169999999999</v>
      </c>
      <c r="AD692">
        <v>184844702180</v>
      </c>
      <c r="AE692">
        <v>280985600000</v>
      </c>
    </row>
    <row r="693" spans="1:31" x14ac:dyDescent="0.25">
      <c r="A693"/>
      <c r="AA693" t="s">
        <v>139</v>
      </c>
      <c r="AB693">
        <v>0.50241100000000005</v>
      </c>
      <c r="AC693">
        <v>1.9904040000000001</v>
      </c>
      <c r="AD693">
        <v>141170130349</v>
      </c>
      <c r="AE693">
        <v>280985600000</v>
      </c>
    </row>
    <row r="694" spans="1:31" x14ac:dyDescent="0.25">
      <c r="A694"/>
      <c r="AA694" t="s">
        <v>140</v>
      </c>
      <c r="AB694">
        <v>0.50067300000000003</v>
      </c>
      <c r="AC694">
        <v>1.9973129999999999</v>
      </c>
      <c r="AD694">
        <v>140681826791</v>
      </c>
      <c r="AE694">
        <v>280985600000</v>
      </c>
    </row>
    <row r="695" spans="1:31" x14ac:dyDescent="0.25">
      <c r="A695"/>
      <c r="AA695" t="s">
        <v>141</v>
      </c>
      <c r="AB695">
        <v>0.48604000000000003</v>
      </c>
      <c r="AC695">
        <v>2.0574460000000001</v>
      </c>
      <c r="AD695">
        <v>136570123046</v>
      </c>
      <c r="AE695">
        <v>280985600000</v>
      </c>
    </row>
    <row r="696" spans="1:31" x14ac:dyDescent="0.25">
      <c r="A696"/>
      <c r="AA696" t="s">
        <v>142</v>
      </c>
      <c r="AB696">
        <v>0.47751100000000002</v>
      </c>
      <c r="AC696">
        <v>2.094195</v>
      </c>
      <c r="AD696">
        <v>134173591979</v>
      </c>
      <c r="AE696">
        <v>280985600000</v>
      </c>
    </row>
    <row r="697" spans="1:31" x14ac:dyDescent="0.25">
      <c r="A697"/>
      <c r="AA697" t="s">
        <v>143</v>
      </c>
      <c r="AB697">
        <v>0.47943000000000002</v>
      </c>
      <c r="AC697">
        <v>2.0858099999999999</v>
      </c>
      <c r="AD697">
        <v>134712953109</v>
      </c>
      <c r="AE697">
        <v>280985600000</v>
      </c>
    </row>
    <row r="698" spans="1:31" x14ac:dyDescent="0.25">
      <c r="A698"/>
      <c r="AA698" t="s">
        <v>144</v>
      </c>
      <c r="AB698">
        <v>0.494593</v>
      </c>
      <c r="AC698">
        <v>2.0218630000000002</v>
      </c>
      <c r="AD698">
        <v>138973624246</v>
      </c>
      <c r="AE698">
        <v>280985600000</v>
      </c>
    </row>
    <row r="699" spans="1:31" x14ac:dyDescent="0.25">
      <c r="A699"/>
      <c r="AA699" t="s">
        <v>145</v>
      </c>
      <c r="AB699">
        <v>0.33651300000000001</v>
      </c>
      <c r="AC699">
        <v>2.971651</v>
      </c>
      <c r="AD699">
        <v>94555387084</v>
      </c>
      <c r="AE699">
        <v>280985600000</v>
      </c>
    </row>
    <row r="700" spans="1:31" x14ac:dyDescent="0.25">
      <c r="A700"/>
      <c r="AA700" t="s">
        <v>146</v>
      </c>
      <c r="AB700">
        <v>0.32494099999999998</v>
      </c>
      <c r="AC700">
        <v>3.0774859999999999</v>
      </c>
      <c r="AD700">
        <v>91303608817</v>
      </c>
      <c r="AE700">
        <v>280985600000</v>
      </c>
    </row>
    <row r="701" spans="1:31" x14ac:dyDescent="0.25">
      <c r="A701"/>
      <c r="AA701" t="s">
        <v>147</v>
      </c>
      <c r="AB701">
        <v>0.49206499999999997</v>
      </c>
      <c r="AC701">
        <v>2.0322520000000002</v>
      </c>
      <c r="AD701">
        <v>138263175417</v>
      </c>
      <c r="AE701">
        <v>280985600000</v>
      </c>
    </row>
    <row r="702" spans="1:31" x14ac:dyDescent="0.25">
      <c r="A702"/>
      <c r="AA702" t="s">
        <v>148</v>
      </c>
      <c r="AB702">
        <v>0.48575299999999999</v>
      </c>
      <c r="AC702">
        <v>2.058659</v>
      </c>
      <c r="AD702">
        <v>136489653119</v>
      </c>
      <c r="AE702">
        <v>280985600000</v>
      </c>
    </row>
    <row r="703" spans="1:31" x14ac:dyDescent="0.25">
      <c r="A703"/>
      <c r="AA703" t="s">
        <v>149</v>
      </c>
      <c r="AB703">
        <v>0.49138599999999999</v>
      </c>
      <c r="AC703">
        <v>2.0350579999999998</v>
      </c>
      <c r="AD703">
        <v>138072493726</v>
      </c>
      <c r="AE703">
        <v>280985600000</v>
      </c>
    </row>
    <row r="704" spans="1:31" x14ac:dyDescent="0.25">
      <c r="A704"/>
      <c r="AA704" t="s">
        <v>176</v>
      </c>
      <c r="AB704">
        <v>0.37697399999999998</v>
      </c>
      <c r="AC704">
        <v>2.652704</v>
      </c>
      <c r="AD704">
        <v>105924216618</v>
      </c>
      <c r="AE704">
        <v>280985600000</v>
      </c>
    </row>
    <row r="705" spans="1:31" x14ac:dyDescent="0.25">
      <c r="A705"/>
    </row>
    <row r="706" spans="1:31" x14ac:dyDescent="0.25">
      <c r="A706"/>
      <c r="AA706" t="s">
        <v>215</v>
      </c>
    </row>
    <row r="707" spans="1:31" x14ac:dyDescent="0.25">
      <c r="A707"/>
    </row>
    <row r="708" spans="1:31" x14ac:dyDescent="0.25">
      <c r="A708"/>
      <c r="AA708" t="s">
        <v>97</v>
      </c>
    </row>
    <row r="709" spans="1:31" x14ac:dyDescent="0.25">
      <c r="A709"/>
    </row>
    <row r="710" spans="1:31" x14ac:dyDescent="0.25">
      <c r="A710"/>
      <c r="AA710" t="s">
        <v>119</v>
      </c>
    </row>
    <row r="711" spans="1:31" x14ac:dyDescent="0.25">
      <c r="A711"/>
    </row>
    <row r="712" spans="1:31" x14ac:dyDescent="0.25">
      <c r="A712"/>
      <c r="AA712" t="s">
        <v>103</v>
      </c>
      <c r="AB712">
        <v>0.309174</v>
      </c>
      <c r="AC712">
        <v>3.2344219999999999</v>
      </c>
      <c r="AD712">
        <v>95028977362</v>
      </c>
      <c r="AE712">
        <v>307363840000</v>
      </c>
    </row>
    <row r="713" spans="1:31" x14ac:dyDescent="0.25">
      <c r="A713"/>
      <c r="AA713" t="s">
        <v>104</v>
      </c>
      <c r="AB713">
        <v>0.29474800000000001</v>
      </c>
      <c r="AC713">
        <v>3.3927299999999998</v>
      </c>
      <c r="AD713">
        <v>90594831408</v>
      </c>
      <c r="AE713">
        <v>307363840000</v>
      </c>
    </row>
    <row r="714" spans="1:31" x14ac:dyDescent="0.25">
      <c r="A714"/>
      <c r="AA714" t="s">
        <v>105</v>
      </c>
      <c r="AB714">
        <v>0.25175799999999998</v>
      </c>
      <c r="AC714">
        <v>3.9720610000000001</v>
      </c>
      <c r="AD714">
        <v>77381444974</v>
      </c>
      <c r="AE714">
        <v>307363840000</v>
      </c>
    </row>
    <row r="715" spans="1:31" x14ac:dyDescent="0.25">
      <c r="A715"/>
      <c r="AA715" t="s">
        <v>218</v>
      </c>
      <c r="AB715">
        <v>0.24732499999999999</v>
      </c>
      <c r="AC715">
        <v>4.0432709999999998</v>
      </c>
      <c r="AD715">
        <v>76018615676</v>
      </c>
      <c r="AE715">
        <v>307363840000</v>
      </c>
    </row>
    <row r="716" spans="1:31" x14ac:dyDescent="0.25">
      <c r="A716"/>
      <c r="AA716" t="s">
        <v>132</v>
      </c>
      <c r="AB716">
        <v>0.25340200000000002</v>
      </c>
      <c r="AC716">
        <v>3.9463059999999999</v>
      </c>
      <c r="AD716">
        <v>77886467270</v>
      </c>
      <c r="AE716">
        <v>307363840000</v>
      </c>
    </row>
    <row r="717" spans="1:31" x14ac:dyDescent="0.25">
      <c r="A717"/>
      <c r="AA717" t="s">
        <v>115</v>
      </c>
      <c r="AB717">
        <v>0.24728600000000001</v>
      </c>
      <c r="AC717">
        <v>4.0439080000000001</v>
      </c>
      <c r="AD717">
        <v>76006630678</v>
      </c>
      <c r="AE717">
        <v>307363840000</v>
      </c>
    </row>
    <row r="718" spans="1:31" x14ac:dyDescent="0.25">
      <c r="A718"/>
      <c r="AA718" t="s">
        <v>133</v>
      </c>
      <c r="AB718">
        <v>0.25889400000000001</v>
      </c>
      <c r="AC718">
        <v>3.8625829999999999</v>
      </c>
      <c r="AD718">
        <v>79574689940</v>
      </c>
      <c r="AE718">
        <v>307363840000</v>
      </c>
    </row>
    <row r="719" spans="1:31" x14ac:dyDescent="0.25">
      <c r="A719"/>
      <c r="AA719" t="s">
        <v>134</v>
      </c>
      <c r="AB719">
        <v>0.24470800000000001</v>
      </c>
      <c r="AC719">
        <v>4.0865099999999996</v>
      </c>
      <c r="AD719">
        <v>75214260307</v>
      </c>
      <c r="AE719">
        <v>307363840000</v>
      </c>
    </row>
    <row r="720" spans="1:31" x14ac:dyDescent="0.25">
      <c r="A720"/>
      <c r="AA720" t="s">
        <v>135</v>
      </c>
      <c r="AB720">
        <v>0.239342</v>
      </c>
      <c r="AC720">
        <v>4.1781249999999996</v>
      </c>
      <c r="AD720">
        <v>73565024664</v>
      </c>
      <c r="AE720">
        <v>307363840000</v>
      </c>
    </row>
    <row r="721" spans="1:31" x14ac:dyDescent="0.25">
      <c r="A721"/>
      <c r="AA721" t="s">
        <v>136</v>
      </c>
      <c r="AB721">
        <v>0.252882</v>
      </c>
      <c r="AC721">
        <v>3.9544069999999998</v>
      </c>
      <c r="AD721">
        <v>77726916908</v>
      </c>
      <c r="AE721">
        <v>307363840000</v>
      </c>
    </row>
    <row r="722" spans="1:31" x14ac:dyDescent="0.25">
      <c r="A722"/>
      <c r="AA722" t="s">
        <v>137</v>
      </c>
      <c r="AB722">
        <v>0.25790000000000002</v>
      </c>
      <c r="AC722">
        <v>3.8774660000000001</v>
      </c>
      <c r="AD722">
        <v>79269263614</v>
      </c>
      <c r="AE722">
        <v>307363840000</v>
      </c>
    </row>
    <row r="723" spans="1:31" x14ac:dyDescent="0.25">
      <c r="A723"/>
      <c r="AA723" t="s">
        <v>138</v>
      </c>
      <c r="AB723">
        <v>0.27081499999999997</v>
      </c>
      <c r="AC723">
        <v>3.692564</v>
      </c>
      <c r="AD723">
        <v>83238602679</v>
      </c>
      <c r="AE723">
        <v>307363840000</v>
      </c>
    </row>
    <row r="724" spans="1:31" x14ac:dyDescent="0.25">
      <c r="A724"/>
      <c r="AA724" t="s">
        <v>139</v>
      </c>
      <c r="AB724">
        <v>0.25821300000000003</v>
      </c>
      <c r="AC724">
        <v>3.8727740000000002</v>
      </c>
      <c r="AD724">
        <v>79365294763</v>
      </c>
      <c r="AE724">
        <v>307363840000</v>
      </c>
    </row>
    <row r="725" spans="1:31" x14ac:dyDescent="0.25">
      <c r="A725"/>
      <c r="AA725" t="s">
        <v>140</v>
      </c>
      <c r="AB725">
        <v>0.257137</v>
      </c>
      <c r="AC725">
        <v>3.8889719999999999</v>
      </c>
      <c r="AD725">
        <v>79034727935</v>
      </c>
      <c r="AE725">
        <v>307363840000</v>
      </c>
    </row>
    <row r="726" spans="1:31" x14ac:dyDescent="0.25">
      <c r="A726"/>
      <c r="AA726" t="s">
        <v>141</v>
      </c>
      <c r="AB726">
        <v>0.25745200000000001</v>
      </c>
      <c r="AC726">
        <v>3.8842129999999999</v>
      </c>
      <c r="AD726">
        <v>79131553635</v>
      </c>
      <c r="AE726">
        <v>307363840000</v>
      </c>
    </row>
    <row r="727" spans="1:31" x14ac:dyDescent="0.25">
      <c r="A727"/>
      <c r="AA727" t="s">
        <v>142</v>
      </c>
      <c r="AB727">
        <v>0.25707400000000002</v>
      </c>
      <c r="AC727">
        <v>3.889929</v>
      </c>
      <c r="AD727">
        <v>79015285799</v>
      </c>
      <c r="AE727">
        <v>307363840000</v>
      </c>
    </row>
    <row r="728" spans="1:31" x14ac:dyDescent="0.25">
      <c r="A728"/>
      <c r="AA728" t="s">
        <v>143</v>
      </c>
      <c r="AB728">
        <v>0.26042100000000001</v>
      </c>
      <c r="AC728">
        <v>3.8399369999999999</v>
      </c>
      <c r="AD728">
        <v>80043984969</v>
      </c>
      <c r="AE728">
        <v>307363840000</v>
      </c>
    </row>
    <row r="729" spans="1:31" x14ac:dyDescent="0.25">
      <c r="A729"/>
      <c r="AA729" t="s">
        <v>144</v>
      </c>
      <c r="AB729">
        <v>0.25779800000000003</v>
      </c>
      <c r="AC729">
        <v>3.8790049999999998</v>
      </c>
      <c r="AD729">
        <v>79237808277</v>
      </c>
      <c r="AE729">
        <v>307363840000</v>
      </c>
    </row>
    <row r="730" spans="1:31" x14ac:dyDescent="0.25">
      <c r="A730"/>
      <c r="AA730" t="s">
        <v>145</v>
      </c>
      <c r="AB730">
        <v>0.23234099999999999</v>
      </c>
      <c r="AC730">
        <v>4.3040139999999996</v>
      </c>
      <c r="AD730">
        <v>71413296245</v>
      </c>
      <c r="AE730">
        <v>307363840000</v>
      </c>
    </row>
    <row r="731" spans="1:31" x14ac:dyDescent="0.25">
      <c r="A731"/>
      <c r="AA731" t="s">
        <v>146</v>
      </c>
      <c r="AB731">
        <v>0.29019400000000001</v>
      </c>
      <c r="AC731">
        <v>3.4459689999999998</v>
      </c>
      <c r="AD731">
        <v>89195188316</v>
      </c>
      <c r="AE731">
        <v>307363840000</v>
      </c>
    </row>
    <row r="732" spans="1:31" x14ac:dyDescent="0.25">
      <c r="A732"/>
      <c r="AA732" t="s">
        <v>147</v>
      </c>
      <c r="AB732">
        <v>0.276947</v>
      </c>
      <c r="AC732">
        <v>3.610795</v>
      </c>
      <c r="AD732">
        <v>85123594247</v>
      </c>
      <c r="AE732">
        <v>307363840000</v>
      </c>
    </row>
    <row r="733" spans="1:31" x14ac:dyDescent="0.25">
      <c r="A733"/>
      <c r="AA733" t="s">
        <v>148</v>
      </c>
      <c r="AB733">
        <v>0.278117</v>
      </c>
      <c r="AC733">
        <v>3.5956109999999999</v>
      </c>
      <c r="AD733">
        <v>85483051795</v>
      </c>
      <c r="AE733">
        <v>307363840000</v>
      </c>
    </row>
    <row r="734" spans="1:31" x14ac:dyDescent="0.25">
      <c r="A734"/>
      <c r="AA734" t="s">
        <v>149</v>
      </c>
      <c r="AB734">
        <v>0.28997699999999998</v>
      </c>
      <c r="AC734">
        <v>3.4485440000000001</v>
      </c>
      <c r="AD734">
        <v>89128581753</v>
      </c>
      <c r="AE734">
        <v>307363840000</v>
      </c>
    </row>
    <row r="735" spans="1:31" x14ac:dyDescent="0.25">
      <c r="A735"/>
      <c r="AA735" t="s">
        <v>176</v>
      </c>
      <c r="AB735">
        <v>0.27248699999999998</v>
      </c>
      <c r="AC735">
        <v>3.6699030000000001</v>
      </c>
      <c r="AD735">
        <v>83752573672</v>
      </c>
      <c r="AE735">
        <v>307363840000</v>
      </c>
    </row>
    <row r="736" spans="1:31" x14ac:dyDescent="0.25">
      <c r="A736"/>
    </row>
    <row r="737" spans="1:31" x14ac:dyDescent="0.25">
      <c r="A737"/>
      <c r="AA737" t="s">
        <v>120</v>
      </c>
    </row>
    <row r="738" spans="1:31" x14ac:dyDescent="0.25">
      <c r="A738"/>
    </row>
    <row r="739" spans="1:31" x14ac:dyDescent="0.25">
      <c r="A739"/>
      <c r="AA739" t="s">
        <v>103</v>
      </c>
      <c r="AB739">
        <v>0.52310400000000001</v>
      </c>
      <c r="AC739">
        <v>1.9116660000000001</v>
      </c>
      <c r="AD739">
        <v>160783268971</v>
      </c>
      <c r="AE739">
        <v>307363840000</v>
      </c>
    </row>
    <row r="740" spans="1:31" x14ac:dyDescent="0.25">
      <c r="A740"/>
      <c r="AA740" t="s">
        <v>104</v>
      </c>
      <c r="AB740">
        <v>0.52313500000000002</v>
      </c>
      <c r="AC740">
        <v>1.9115530000000001</v>
      </c>
      <c r="AD740">
        <v>160792753981</v>
      </c>
      <c r="AE740">
        <v>307363840000</v>
      </c>
    </row>
    <row r="741" spans="1:31" x14ac:dyDescent="0.25">
      <c r="A741"/>
      <c r="AA741" t="s">
        <v>105</v>
      </c>
      <c r="AB741">
        <v>0.40793600000000002</v>
      </c>
      <c r="AC741">
        <v>2.4513660000000002</v>
      </c>
      <c r="AD741">
        <v>125384743895</v>
      </c>
      <c r="AE741">
        <v>307363840000</v>
      </c>
    </row>
    <row r="742" spans="1:31" x14ac:dyDescent="0.25">
      <c r="A742"/>
      <c r="AA742" t="s">
        <v>218</v>
      </c>
      <c r="AB742">
        <v>0.30779600000000001</v>
      </c>
      <c r="AC742">
        <v>3.2489050000000002</v>
      </c>
      <c r="AD742">
        <v>94605372560</v>
      </c>
      <c r="AE742">
        <v>307363840000</v>
      </c>
    </row>
    <row r="743" spans="1:31" x14ac:dyDescent="0.25">
      <c r="A743"/>
      <c r="AA743" t="s">
        <v>132</v>
      </c>
      <c r="AB743">
        <v>0.38563999999999998</v>
      </c>
      <c r="AC743">
        <v>2.5930939999999998</v>
      </c>
      <c r="AD743">
        <v>118531677787</v>
      </c>
      <c r="AE743">
        <v>307363840000</v>
      </c>
    </row>
    <row r="744" spans="1:31" x14ac:dyDescent="0.25">
      <c r="A744"/>
      <c r="AA744" t="s">
        <v>115</v>
      </c>
      <c r="AB744">
        <v>0.40204099999999998</v>
      </c>
      <c r="AC744">
        <v>2.487311</v>
      </c>
      <c r="AD744">
        <v>123572742887</v>
      </c>
      <c r="AE744">
        <v>307363840000</v>
      </c>
    </row>
    <row r="745" spans="1:31" x14ac:dyDescent="0.25">
      <c r="A745"/>
      <c r="AA745" t="s">
        <v>133</v>
      </c>
      <c r="AB745">
        <v>0.39308900000000002</v>
      </c>
      <c r="AC745">
        <v>2.5439500000000002</v>
      </c>
      <c r="AD745">
        <v>120821487984</v>
      </c>
      <c r="AE745">
        <v>307363840000</v>
      </c>
    </row>
    <row r="746" spans="1:31" x14ac:dyDescent="0.25">
      <c r="A746"/>
      <c r="AA746" t="s">
        <v>134</v>
      </c>
      <c r="AB746">
        <v>0.29498999999999997</v>
      </c>
      <c r="AC746">
        <v>3.3899490000000001</v>
      </c>
      <c r="AD746">
        <v>90669166755</v>
      </c>
      <c r="AE746">
        <v>307363840000</v>
      </c>
    </row>
    <row r="747" spans="1:31" x14ac:dyDescent="0.25">
      <c r="A747"/>
      <c r="AA747" t="s">
        <v>135</v>
      </c>
      <c r="AB747">
        <v>0.30883100000000002</v>
      </c>
      <c r="AC747">
        <v>3.2380140000000002</v>
      </c>
      <c r="AD747">
        <v>94923566062</v>
      </c>
      <c r="AE747">
        <v>307363840000</v>
      </c>
    </row>
    <row r="748" spans="1:31" x14ac:dyDescent="0.25">
      <c r="A748"/>
      <c r="AA748" t="s">
        <v>136</v>
      </c>
      <c r="AB748">
        <v>0.40182400000000001</v>
      </c>
      <c r="AC748">
        <v>2.4886499999999998</v>
      </c>
      <c r="AD748">
        <v>123506239945</v>
      </c>
      <c r="AE748">
        <v>307363840000</v>
      </c>
    </row>
    <row r="749" spans="1:31" x14ac:dyDescent="0.25">
      <c r="A749"/>
      <c r="AA749" t="s">
        <v>137</v>
      </c>
      <c r="AB749">
        <v>0.40557399999999999</v>
      </c>
      <c r="AC749">
        <v>2.465643</v>
      </c>
      <c r="AD749">
        <v>124658694130</v>
      </c>
      <c r="AE749">
        <v>307363840000</v>
      </c>
    </row>
    <row r="750" spans="1:31" x14ac:dyDescent="0.25">
      <c r="A750"/>
      <c r="AA750" t="s">
        <v>138</v>
      </c>
      <c r="AB750">
        <v>0.57006400000000002</v>
      </c>
      <c r="AC750">
        <v>1.754189</v>
      </c>
      <c r="AD750">
        <v>175217046134</v>
      </c>
      <c r="AE750">
        <v>307363840000</v>
      </c>
    </row>
    <row r="751" spans="1:31" x14ac:dyDescent="0.25">
      <c r="A751"/>
      <c r="AA751" t="s">
        <v>139</v>
      </c>
      <c r="AB751">
        <v>0.41824299999999998</v>
      </c>
      <c r="AC751">
        <v>2.3909549999999999</v>
      </c>
      <c r="AD751">
        <v>128552767954</v>
      </c>
      <c r="AE751">
        <v>307363840000</v>
      </c>
    </row>
    <row r="752" spans="1:31" x14ac:dyDescent="0.25">
      <c r="A752"/>
      <c r="AA752" t="s">
        <v>140</v>
      </c>
      <c r="AB752">
        <v>0.41166799999999998</v>
      </c>
      <c r="AC752">
        <v>2.4291399999999999</v>
      </c>
      <c r="AD752">
        <v>126531957172</v>
      </c>
      <c r="AE752">
        <v>307363840000</v>
      </c>
    </row>
    <row r="753" spans="1:31" x14ac:dyDescent="0.25">
      <c r="A753"/>
      <c r="AA753" t="s">
        <v>141</v>
      </c>
      <c r="AB753">
        <v>0.40719</v>
      </c>
      <c r="AC753">
        <v>2.4558580000000001</v>
      </c>
      <c r="AD753">
        <v>125155392523</v>
      </c>
      <c r="AE753">
        <v>307363840000</v>
      </c>
    </row>
    <row r="754" spans="1:31" x14ac:dyDescent="0.25">
      <c r="A754"/>
      <c r="AA754" t="s">
        <v>142</v>
      </c>
      <c r="AB754">
        <v>0.401287</v>
      </c>
      <c r="AC754">
        <v>2.4919850000000001</v>
      </c>
      <c r="AD754">
        <v>123340975219</v>
      </c>
      <c r="AE754">
        <v>307363840000</v>
      </c>
    </row>
    <row r="755" spans="1:31" x14ac:dyDescent="0.25">
      <c r="A755"/>
      <c r="AA755" t="s">
        <v>143</v>
      </c>
      <c r="AB755">
        <v>0.40011099999999999</v>
      </c>
      <c r="AC755">
        <v>2.499304</v>
      </c>
      <c r="AD755">
        <v>122979762661</v>
      </c>
      <c r="AE755">
        <v>307363840000</v>
      </c>
    </row>
    <row r="756" spans="1:31" x14ac:dyDescent="0.25">
      <c r="A756"/>
      <c r="AA756" t="s">
        <v>144</v>
      </c>
      <c r="AB756">
        <v>0.41538199999999997</v>
      </c>
      <c r="AC756">
        <v>2.4074230000000001</v>
      </c>
      <c r="AD756">
        <v>127673394179</v>
      </c>
      <c r="AE756">
        <v>307363840000</v>
      </c>
    </row>
    <row r="757" spans="1:31" x14ac:dyDescent="0.25">
      <c r="A757"/>
      <c r="AA757" t="s">
        <v>145</v>
      </c>
      <c r="AB757">
        <v>0.28954299999999999</v>
      </c>
      <c r="AC757">
        <v>3.4537149999999999</v>
      </c>
      <c r="AD757">
        <v>88995141855</v>
      </c>
      <c r="AE757">
        <v>307363840000</v>
      </c>
    </row>
    <row r="758" spans="1:31" x14ac:dyDescent="0.25">
      <c r="A758"/>
      <c r="AA758" t="s">
        <v>146</v>
      </c>
      <c r="AB758">
        <v>0.43575199999999997</v>
      </c>
      <c r="AC758">
        <v>2.2948840000000001</v>
      </c>
      <c r="AD758">
        <v>133934353152</v>
      </c>
      <c r="AE758">
        <v>307363840000</v>
      </c>
    </row>
    <row r="759" spans="1:31" x14ac:dyDescent="0.25">
      <c r="A759"/>
      <c r="AA759" t="s">
        <v>147</v>
      </c>
      <c r="AB759">
        <v>0.420572</v>
      </c>
      <c r="AC759">
        <v>2.3777140000000001</v>
      </c>
      <c r="AD759">
        <v>129268654153</v>
      </c>
      <c r="AE759">
        <v>307363840000</v>
      </c>
    </row>
    <row r="760" spans="1:31" x14ac:dyDescent="0.25">
      <c r="A760"/>
      <c r="AA760" t="s">
        <v>148</v>
      </c>
      <c r="AB760">
        <v>0.42752200000000001</v>
      </c>
      <c r="AC760">
        <v>2.3390620000000002</v>
      </c>
      <c r="AD760">
        <v>131404751167</v>
      </c>
      <c r="AE760">
        <v>307363840000</v>
      </c>
    </row>
    <row r="761" spans="1:31" x14ac:dyDescent="0.25">
      <c r="A761"/>
      <c r="AA761" t="s">
        <v>149</v>
      </c>
      <c r="AB761">
        <v>0.43158400000000002</v>
      </c>
      <c r="AC761">
        <v>2.3170470000000001</v>
      </c>
      <c r="AD761">
        <v>132653256292</v>
      </c>
      <c r="AE761">
        <v>307363840000</v>
      </c>
    </row>
    <row r="762" spans="1:31" x14ac:dyDescent="0.25">
      <c r="A762"/>
      <c r="AA762" t="s">
        <v>176</v>
      </c>
      <c r="AB762">
        <v>0.35065299999999999</v>
      </c>
      <c r="AC762">
        <v>2.8518210000000002</v>
      </c>
      <c r="AD762">
        <v>107778109701</v>
      </c>
      <c r="AE762">
        <v>307363840000</v>
      </c>
    </row>
    <row r="763" spans="1:31" x14ac:dyDescent="0.25">
      <c r="A763"/>
    </row>
    <row r="764" spans="1:31" x14ac:dyDescent="0.25">
      <c r="A764"/>
      <c r="AA764" t="s">
        <v>93</v>
      </c>
    </row>
    <row r="765" spans="1:31" x14ac:dyDescent="0.25">
      <c r="A765"/>
    </row>
    <row r="766" spans="1:31" x14ac:dyDescent="0.25">
      <c r="A766"/>
      <c r="AA766" t="s">
        <v>97</v>
      </c>
    </row>
    <row r="767" spans="1:31" x14ac:dyDescent="0.25">
      <c r="A767"/>
    </row>
    <row r="768" spans="1:31" x14ac:dyDescent="0.25">
      <c r="A768"/>
      <c r="AA768" t="s">
        <v>188</v>
      </c>
    </row>
    <row r="769" spans="1:31" x14ac:dyDescent="0.25">
      <c r="A769"/>
    </row>
    <row r="770" spans="1:31" x14ac:dyDescent="0.25">
      <c r="A770"/>
      <c r="AA770" t="s">
        <v>103</v>
      </c>
      <c r="AB770">
        <v>1.9770160000000001</v>
      </c>
      <c r="AC770">
        <v>0.50581299999999996</v>
      </c>
      <c r="AD770">
        <v>161552604597</v>
      </c>
      <c r="AE770">
        <v>81715358617</v>
      </c>
    </row>
    <row r="771" spans="1:31" x14ac:dyDescent="0.25">
      <c r="A771"/>
      <c r="AA771" t="s">
        <v>104</v>
      </c>
      <c r="AB771">
        <v>1.878511</v>
      </c>
      <c r="AC771">
        <v>0.53233600000000003</v>
      </c>
      <c r="AD771">
        <v>153503206107</v>
      </c>
      <c r="AE771">
        <v>81715358617</v>
      </c>
    </row>
    <row r="772" spans="1:31" x14ac:dyDescent="0.25">
      <c r="A772"/>
      <c r="AA772" t="s">
        <v>105</v>
      </c>
      <c r="AB772">
        <v>0.94470100000000001</v>
      </c>
      <c r="AC772">
        <v>1.0585359999999999</v>
      </c>
      <c r="AD772">
        <v>77196587253</v>
      </c>
      <c r="AE772">
        <v>81715358617</v>
      </c>
    </row>
    <row r="773" spans="1:31" x14ac:dyDescent="0.25">
      <c r="A773"/>
      <c r="AA773" t="s">
        <v>218</v>
      </c>
      <c r="AB773">
        <v>1.1153489999999999</v>
      </c>
      <c r="AC773">
        <v>0.89658000000000004</v>
      </c>
      <c r="AD773">
        <v>91141175656</v>
      </c>
      <c r="AE773">
        <v>81715358617</v>
      </c>
    </row>
    <row r="774" spans="1:31" x14ac:dyDescent="0.25">
      <c r="A774"/>
      <c r="AA774" t="s">
        <v>132</v>
      </c>
      <c r="AB774">
        <v>1.110336</v>
      </c>
      <c r="AC774">
        <v>0.90062799999999998</v>
      </c>
      <c r="AD774">
        <v>90731515868</v>
      </c>
      <c r="AE774">
        <v>81715358617</v>
      </c>
    </row>
    <row r="775" spans="1:31" x14ac:dyDescent="0.25">
      <c r="A775"/>
      <c r="AA775" t="s">
        <v>115</v>
      </c>
      <c r="AB775">
        <v>0.93263399999999996</v>
      </c>
      <c r="AC775">
        <v>1.0722320000000001</v>
      </c>
      <c r="AD775">
        <v>76210515413</v>
      </c>
      <c r="AE775">
        <v>81715358617</v>
      </c>
    </row>
    <row r="776" spans="1:31" x14ac:dyDescent="0.25">
      <c r="A776"/>
      <c r="AA776" t="s">
        <v>133</v>
      </c>
      <c r="AB776">
        <v>0.95366499999999998</v>
      </c>
      <c r="AC776">
        <v>1.048586</v>
      </c>
      <c r="AD776">
        <v>77929075527</v>
      </c>
      <c r="AE776">
        <v>81715358617</v>
      </c>
    </row>
    <row r="777" spans="1:31" x14ac:dyDescent="0.25">
      <c r="A777"/>
      <c r="AA777" t="s">
        <v>134</v>
      </c>
      <c r="AB777">
        <v>1.005981</v>
      </c>
      <c r="AC777">
        <v>0.99405500000000002</v>
      </c>
      <c r="AD777">
        <v>82204095976</v>
      </c>
      <c r="AE777">
        <v>81715358617</v>
      </c>
    </row>
    <row r="778" spans="1:31" x14ac:dyDescent="0.25">
      <c r="A778"/>
      <c r="AA778" t="s">
        <v>135</v>
      </c>
      <c r="AB778">
        <v>1.142479</v>
      </c>
      <c r="AC778">
        <v>0.87529000000000001</v>
      </c>
      <c r="AD778">
        <v>93358091561</v>
      </c>
      <c r="AE778">
        <v>81715358617</v>
      </c>
    </row>
    <row r="779" spans="1:31" x14ac:dyDescent="0.25">
      <c r="A779"/>
      <c r="AA779" t="s">
        <v>136</v>
      </c>
      <c r="AB779">
        <v>1.177006</v>
      </c>
      <c r="AC779">
        <v>0.84961399999999998</v>
      </c>
      <c r="AD779">
        <v>96179441573</v>
      </c>
      <c r="AE779">
        <v>81715358617</v>
      </c>
    </row>
    <row r="780" spans="1:31" x14ac:dyDescent="0.25">
      <c r="A780"/>
      <c r="AA780" t="s">
        <v>137</v>
      </c>
      <c r="AB780">
        <v>1.156523</v>
      </c>
      <c r="AC780">
        <v>0.86465999999999998</v>
      </c>
      <c r="AD780">
        <v>94505732465</v>
      </c>
      <c r="AE780">
        <v>81715358617</v>
      </c>
    </row>
    <row r="781" spans="1:31" x14ac:dyDescent="0.25">
      <c r="A781"/>
      <c r="AA781" t="s">
        <v>138</v>
      </c>
      <c r="AB781">
        <v>1.2612509999999999</v>
      </c>
      <c r="AC781">
        <v>0.79286299999999998</v>
      </c>
      <c r="AD781">
        <v>103063593270</v>
      </c>
      <c r="AE781">
        <v>81715358617</v>
      </c>
    </row>
    <row r="782" spans="1:31" x14ac:dyDescent="0.25">
      <c r="A782"/>
      <c r="AA782" t="s">
        <v>139</v>
      </c>
      <c r="AB782">
        <v>1.1800409999999999</v>
      </c>
      <c r="AC782">
        <v>0.84742799999999996</v>
      </c>
      <c r="AD782">
        <v>96427493865</v>
      </c>
      <c r="AE782">
        <v>81715358617</v>
      </c>
    </row>
    <row r="783" spans="1:31" x14ac:dyDescent="0.25">
      <c r="A783"/>
      <c r="AA783" t="s">
        <v>140</v>
      </c>
      <c r="AB783">
        <v>1.228594</v>
      </c>
      <c r="AC783">
        <v>0.81393899999999997</v>
      </c>
      <c r="AD783">
        <v>100394989384</v>
      </c>
      <c r="AE783">
        <v>81715358617</v>
      </c>
    </row>
    <row r="784" spans="1:31" x14ac:dyDescent="0.25">
      <c r="A784"/>
      <c r="AA784" t="s">
        <v>141</v>
      </c>
      <c r="AB784">
        <v>1.2117059999999999</v>
      </c>
      <c r="AC784">
        <v>0.82528299999999999</v>
      </c>
      <c r="AD784">
        <v>99014979842</v>
      </c>
      <c r="AE784">
        <v>81715358617</v>
      </c>
    </row>
    <row r="785" spans="1:31" x14ac:dyDescent="0.25">
      <c r="A785"/>
      <c r="AA785" t="s">
        <v>142</v>
      </c>
      <c r="AB785">
        <v>1.045634</v>
      </c>
      <c r="AC785">
        <v>0.95635800000000004</v>
      </c>
      <c r="AD785">
        <v>85444356822</v>
      </c>
      <c r="AE785">
        <v>81715358617</v>
      </c>
    </row>
    <row r="786" spans="1:31" x14ac:dyDescent="0.25">
      <c r="A786"/>
      <c r="AA786" t="s">
        <v>143</v>
      </c>
      <c r="AB786">
        <v>1.0594399999999999</v>
      </c>
      <c r="AC786">
        <v>0.94389500000000004</v>
      </c>
      <c r="AD786">
        <v>86572505543</v>
      </c>
      <c r="AE786">
        <v>81715358617</v>
      </c>
    </row>
    <row r="787" spans="1:31" x14ac:dyDescent="0.25">
      <c r="A787"/>
      <c r="AA787" t="s">
        <v>144</v>
      </c>
      <c r="AB787">
        <v>0.92349700000000001</v>
      </c>
      <c r="AC787">
        <v>1.08284</v>
      </c>
      <c r="AD787">
        <v>75463913837</v>
      </c>
      <c r="AE787">
        <v>81715358617</v>
      </c>
    </row>
    <row r="788" spans="1:31" x14ac:dyDescent="0.25">
      <c r="A788"/>
      <c r="AA788" t="s">
        <v>145</v>
      </c>
      <c r="AB788">
        <v>1.0928260000000001</v>
      </c>
      <c r="AC788">
        <v>0.91505899999999996</v>
      </c>
      <c r="AD788">
        <v>89300636485</v>
      </c>
      <c r="AE788">
        <v>81715358617</v>
      </c>
    </row>
    <row r="789" spans="1:31" x14ac:dyDescent="0.25">
      <c r="A789"/>
      <c r="AA789" t="s">
        <v>146</v>
      </c>
      <c r="AB789">
        <v>0.95420199999999999</v>
      </c>
      <c r="AC789">
        <v>1.0479959999999999</v>
      </c>
      <c r="AD789">
        <v>77972957141</v>
      </c>
      <c r="AE789">
        <v>81715358617</v>
      </c>
    </row>
    <row r="790" spans="1:31" x14ac:dyDescent="0.25">
      <c r="A790"/>
      <c r="AA790" t="s">
        <v>147</v>
      </c>
      <c r="AB790">
        <v>1.1359429999999999</v>
      </c>
      <c r="AC790">
        <v>0.88032600000000005</v>
      </c>
      <c r="AD790">
        <v>92823977329</v>
      </c>
      <c r="AE790">
        <v>81715358617</v>
      </c>
    </row>
    <row r="791" spans="1:31" x14ac:dyDescent="0.25">
      <c r="A791"/>
      <c r="AA791" t="s">
        <v>148</v>
      </c>
      <c r="AB791">
        <v>0.90068599999999999</v>
      </c>
      <c r="AC791">
        <v>1.1102650000000001</v>
      </c>
      <c r="AD791">
        <v>73599874941</v>
      </c>
      <c r="AE791">
        <v>81715358617</v>
      </c>
    </row>
    <row r="792" spans="1:31" x14ac:dyDescent="0.25">
      <c r="A792"/>
      <c r="AA792" t="s">
        <v>149</v>
      </c>
      <c r="AB792">
        <v>0.87061900000000003</v>
      </c>
      <c r="AC792">
        <v>1.1486080000000001</v>
      </c>
      <c r="AD792">
        <v>71142941620</v>
      </c>
      <c r="AE792">
        <v>81715358617</v>
      </c>
    </row>
    <row r="793" spans="1:31" x14ac:dyDescent="0.25">
      <c r="A793"/>
      <c r="AA793" t="s">
        <v>176</v>
      </c>
      <c r="AB793">
        <v>1.128803</v>
      </c>
      <c r="AC793">
        <v>0.88589399999999996</v>
      </c>
      <c r="AD793">
        <v>92240560587</v>
      </c>
      <c r="AE793">
        <v>81715358617</v>
      </c>
    </row>
    <row r="794" spans="1:31" x14ac:dyDescent="0.25">
      <c r="A794"/>
    </row>
    <row r="795" spans="1:31" x14ac:dyDescent="0.25">
      <c r="A795"/>
      <c r="AA795" t="s">
        <v>189</v>
      </c>
    </row>
    <row r="796" spans="1:31" x14ac:dyDescent="0.25">
      <c r="A796"/>
    </row>
    <row r="797" spans="1:31" x14ac:dyDescent="0.25">
      <c r="A797"/>
      <c r="AA797" t="s">
        <v>103</v>
      </c>
      <c r="AB797">
        <v>2.8270140000000001</v>
      </c>
      <c r="AC797">
        <v>0.35372999999999999</v>
      </c>
      <c r="AD797">
        <v>231010063059</v>
      </c>
      <c r="AE797">
        <v>81715221438</v>
      </c>
    </row>
    <row r="798" spans="1:31" x14ac:dyDescent="0.25">
      <c r="A798"/>
      <c r="AA798" t="s">
        <v>104</v>
      </c>
      <c r="AB798">
        <v>1.8916040000000001</v>
      </c>
      <c r="AC798">
        <v>0.52865200000000001</v>
      </c>
      <c r="AD798">
        <v>154572804541</v>
      </c>
      <c r="AE798">
        <v>81715221438</v>
      </c>
    </row>
    <row r="799" spans="1:31" x14ac:dyDescent="0.25">
      <c r="A799"/>
      <c r="AA799" t="s">
        <v>105</v>
      </c>
      <c r="AB799">
        <v>0.87132500000000002</v>
      </c>
      <c r="AC799">
        <v>1.1476770000000001</v>
      </c>
      <c r="AD799">
        <v>71200531145</v>
      </c>
      <c r="AE799">
        <v>81715221438</v>
      </c>
    </row>
    <row r="800" spans="1:31" x14ac:dyDescent="0.25">
      <c r="A800"/>
      <c r="AA800" t="s">
        <v>218</v>
      </c>
      <c r="AB800">
        <v>1.0266850000000001</v>
      </c>
      <c r="AC800">
        <v>0.97400799999999998</v>
      </c>
      <c r="AD800">
        <v>83895799569</v>
      </c>
      <c r="AE800">
        <v>81715221438</v>
      </c>
    </row>
    <row r="801" spans="1:31" x14ac:dyDescent="0.25">
      <c r="A801"/>
      <c r="AA801" t="s">
        <v>132</v>
      </c>
      <c r="AB801">
        <v>0.990367</v>
      </c>
      <c r="AC801">
        <v>1.009727</v>
      </c>
      <c r="AD801">
        <v>80928073263</v>
      </c>
      <c r="AE801">
        <v>81715221438</v>
      </c>
    </row>
    <row r="802" spans="1:31" x14ac:dyDescent="0.25">
      <c r="A802"/>
      <c r="AA802" t="s">
        <v>115</v>
      </c>
      <c r="AB802">
        <v>0.89593299999999998</v>
      </c>
      <c r="AC802">
        <v>1.116155</v>
      </c>
      <c r="AD802">
        <v>73211347974</v>
      </c>
      <c r="AE802">
        <v>81715221438</v>
      </c>
    </row>
    <row r="803" spans="1:31" x14ac:dyDescent="0.25">
      <c r="A803"/>
      <c r="AA803" t="s">
        <v>133</v>
      </c>
      <c r="AB803">
        <v>0.89784900000000001</v>
      </c>
      <c r="AC803">
        <v>1.1137729999999999</v>
      </c>
      <c r="AD803">
        <v>73367953627</v>
      </c>
      <c r="AE803">
        <v>81715221438</v>
      </c>
    </row>
    <row r="804" spans="1:31" x14ac:dyDescent="0.25">
      <c r="A804"/>
      <c r="AA804" t="s">
        <v>134</v>
      </c>
      <c r="AB804">
        <v>0.97106199999999998</v>
      </c>
      <c r="AC804">
        <v>1.029801</v>
      </c>
      <c r="AD804">
        <v>79350517301</v>
      </c>
      <c r="AE804">
        <v>81715221438</v>
      </c>
    </row>
    <row r="805" spans="1:31" x14ac:dyDescent="0.25">
      <c r="A805"/>
      <c r="AA805" t="s">
        <v>135</v>
      </c>
      <c r="AB805">
        <v>1.018408</v>
      </c>
      <c r="AC805">
        <v>0.98192500000000005</v>
      </c>
      <c r="AD805">
        <v>83219447016</v>
      </c>
      <c r="AE805">
        <v>81715221438</v>
      </c>
    </row>
    <row r="806" spans="1:31" x14ac:dyDescent="0.25">
      <c r="A806"/>
      <c r="AA806" t="s">
        <v>136</v>
      </c>
      <c r="AB806">
        <v>1.1037840000000001</v>
      </c>
      <c r="AC806">
        <v>0.90597399999999995</v>
      </c>
      <c r="AD806">
        <v>90195940119</v>
      </c>
      <c r="AE806">
        <v>81715221438</v>
      </c>
    </row>
    <row r="807" spans="1:31" x14ac:dyDescent="0.25">
      <c r="A807"/>
      <c r="AA807" t="s">
        <v>137</v>
      </c>
      <c r="AB807">
        <v>1.104066</v>
      </c>
      <c r="AC807">
        <v>0.90574299999999996</v>
      </c>
      <c r="AD807">
        <v>90218984304</v>
      </c>
      <c r="AE807">
        <v>81715221438</v>
      </c>
    </row>
    <row r="808" spans="1:31" x14ac:dyDescent="0.25">
      <c r="A808"/>
      <c r="AA808" t="s">
        <v>138</v>
      </c>
      <c r="AB808">
        <v>1.15134</v>
      </c>
      <c r="AC808">
        <v>0.86855300000000002</v>
      </c>
      <c r="AD808">
        <v>94082015653</v>
      </c>
      <c r="AE808">
        <v>81715221438</v>
      </c>
    </row>
    <row r="809" spans="1:31" x14ac:dyDescent="0.25">
      <c r="A809"/>
      <c r="AA809" t="s">
        <v>139</v>
      </c>
      <c r="AB809">
        <v>1.107529</v>
      </c>
      <c r="AC809">
        <v>0.90291100000000002</v>
      </c>
      <c r="AD809">
        <v>90502010429</v>
      </c>
      <c r="AE809">
        <v>81715221438</v>
      </c>
    </row>
    <row r="810" spans="1:31" x14ac:dyDescent="0.25">
      <c r="A810"/>
      <c r="AA810" t="s">
        <v>140</v>
      </c>
      <c r="AB810">
        <v>1.101232</v>
      </c>
      <c r="AC810">
        <v>0.90807400000000005</v>
      </c>
      <c r="AD810">
        <v>89987378081</v>
      </c>
      <c r="AE810">
        <v>81715221438</v>
      </c>
    </row>
    <row r="811" spans="1:31" x14ac:dyDescent="0.25">
      <c r="A811"/>
      <c r="AA811" t="s">
        <v>141</v>
      </c>
      <c r="AB811">
        <v>1.090063</v>
      </c>
      <c r="AC811">
        <v>0.91737800000000003</v>
      </c>
      <c r="AD811">
        <v>89074719527</v>
      </c>
      <c r="AE811">
        <v>81715221438</v>
      </c>
    </row>
    <row r="812" spans="1:31" x14ac:dyDescent="0.25">
      <c r="A812"/>
      <c r="AA812" t="s">
        <v>142</v>
      </c>
      <c r="AB812">
        <v>0.97740499999999997</v>
      </c>
      <c r="AC812">
        <v>1.0231170000000001</v>
      </c>
      <c r="AD812">
        <v>79868888512</v>
      </c>
      <c r="AE812">
        <v>81715221438</v>
      </c>
    </row>
    <row r="813" spans="1:31" x14ac:dyDescent="0.25">
      <c r="A813"/>
      <c r="AA813" t="s">
        <v>143</v>
      </c>
      <c r="AB813">
        <v>0.95149600000000001</v>
      </c>
      <c r="AC813">
        <v>1.0509759999999999</v>
      </c>
      <c r="AD813">
        <v>77751719762</v>
      </c>
      <c r="AE813">
        <v>81715221438</v>
      </c>
    </row>
    <row r="814" spans="1:31" x14ac:dyDescent="0.25">
      <c r="A814"/>
      <c r="AA814" t="s">
        <v>144</v>
      </c>
      <c r="AB814">
        <v>0.88433799999999996</v>
      </c>
      <c r="AC814">
        <v>1.130789</v>
      </c>
      <c r="AD814">
        <v>72263912930</v>
      </c>
      <c r="AE814">
        <v>81715221438</v>
      </c>
    </row>
    <row r="815" spans="1:31" x14ac:dyDescent="0.25">
      <c r="A815"/>
      <c r="AA815" t="s">
        <v>145</v>
      </c>
      <c r="AB815">
        <v>0.98047600000000001</v>
      </c>
      <c r="AC815">
        <v>1.0199130000000001</v>
      </c>
      <c r="AD815">
        <v>80119788753</v>
      </c>
      <c r="AE815">
        <v>81715221438</v>
      </c>
    </row>
    <row r="816" spans="1:31" x14ac:dyDescent="0.25">
      <c r="A816"/>
      <c r="AA816" t="s">
        <v>146</v>
      </c>
      <c r="AB816">
        <v>0.87753199999999998</v>
      </c>
      <c r="AC816">
        <v>1.1395599999999999</v>
      </c>
      <c r="AD816">
        <v>71707714299</v>
      </c>
      <c r="AE816">
        <v>81715221438</v>
      </c>
    </row>
    <row r="817" spans="1:31" x14ac:dyDescent="0.25">
      <c r="A817"/>
      <c r="AA817" t="s">
        <v>147</v>
      </c>
      <c r="AB817">
        <v>0.98848999999999998</v>
      </c>
      <c r="AC817">
        <v>1.011644</v>
      </c>
      <c r="AD817">
        <v>80774667164</v>
      </c>
      <c r="AE817">
        <v>81715221438</v>
      </c>
    </row>
    <row r="818" spans="1:31" x14ac:dyDescent="0.25">
      <c r="A818"/>
      <c r="AA818" t="s">
        <v>148</v>
      </c>
      <c r="AB818">
        <v>0.86503200000000002</v>
      </c>
      <c r="AC818">
        <v>1.1560269999999999</v>
      </c>
      <c r="AD818">
        <v>70686244020</v>
      </c>
      <c r="AE818">
        <v>81715221438</v>
      </c>
    </row>
    <row r="819" spans="1:31" x14ac:dyDescent="0.25">
      <c r="A819"/>
      <c r="AA819" t="s">
        <v>149</v>
      </c>
      <c r="AB819">
        <v>0.88301399999999997</v>
      </c>
      <c r="AC819">
        <v>1.132485</v>
      </c>
      <c r="AD819">
        <v>72155664248</v>
      </c>
      <c r="AE819">
        <v>81715221438</v>
      </c>
    </row>
    <row r="820" spans="1:31" x14ac:dyDescent="0.25">
      <c r="A820"/>
      <c r="AA820" t="s">
        <v>176</v>
      </c>
      <c r="AB820">
        <v>1.014105</v>
      </c>
      <c r="AC820">
        <v>0.98609100000000005</v>
      </c>
      <c r="AD820">
        <v>82867851845</v>
      </c>
      <c r="AE820">
        <v>81715221438</v>
      </c>
    </row>
    <row r="821" spans="1:31" x14ac:dyDescent="0.25">
      <c r="A821"/>
    </row>
    <row r="822" spans="1:31" x14ac:dyDescent="0.25">
      <c r="A822"/>
      <c r="AA822" t="s">
        <v>97</v>
      </c>
    </row>
    <row r="823" spans="1:31" x14ac:dyDescent="0.25">
      <c r="A823"/>
    </row>
    <row r="824" spans="1:31" x14ac:dyDescent="0.25">
      <c r="A824"/>
      <c r="AA824" t="s">
        <v>207</v>
      </c>
    </row>
    <row r="825" spans="1:31" x14ac:dyDescent="0.25">
      <c r="A825"/>
    </row>
    <row r="826" spans="1:31" x14ac:dyDescent="0.25">
      <c r="A826"/>
      <c r="AA826" t="s">
        <v>103</v>
      </c>
      <c r="AB826">
        <v>1.2047650000000001</v>
      </c>
      <c r="AC826">
        <v>0.83003700000000002</v>
      </c>
      <c r="AD826">
        <v>157171006802</v>
      </c>
      <c r="AE826">
        <v>130457784305</v>
      </c>
    </row>
    <row r="827" spans="1:31" x14ac:dyDescent="0.25">
      <c r="A827"/>
      <c r="AA827" t="s">
        <v>104</v>
      </c>
      <c r="AB827">
        <v>1.119597</v>
      </c>
      <c r="AC827">
        <v>0.89317899999999995</v>
      </c>
      <c r="AD827">
        <v>146060100048</v>
      </c>
      <c r="AE827">
        <v>130457784305</v>
      </c>
    </row>
    <row r="828" spans="1:31" x14ac:dyDescent="0.25">
      <c r="A828"/>
      <c r="AA828" t="s">
        <v>105</v>
      </c>
      <c r="AB828">
        <v>0.802033</v>
      </c>
      <c r="AC828">
        <v>1.2468319999999999</v>
      </c>
      <c r="AD828">
        <v>104631383395</v>
      </c>
      <c r="AE828">
        <v>130457784305</v>
      </c>
    </row>
    <row r="829" spans="1:31" x14ac:dyDescent="0.25">
      <c r="A829"/>
      <c r="AA829" t="s">
        <v>218</v>
      </c>
      <c r="AB829">
        <v>0.58618700000000001</v>
      </c>
      <c r="AC829">
        <v>1.70594</v>
      </c>
      <c r="AD829">
        <v>76472676448</v>
      </c>
      <c r="AE829">
        <v>130457784305</v>
      </c>
    </row>
    <row r="830" spans="1:31" x14ac:dyDescent="0.25">
      <c r="A830"/>
      <c r="AA830" t="s">
        <v>132</v>
      </c>
      <c r="AB830">
        <v>0.44321500000000003</v>
      </c>
      <c r="AC830">
        <v>2.2562389999999999</v>
      </c>
      <c r="AD830">
        <v>57820895447</v>
      </c>
      <c r="AE830">
        <v>130457784305</v>
      </c>
    </row>
    <row r="831" spans="1:31" x14ac:dyDescent="0.25">
      <c r="A831"/>
      <c r="AA831" t="s">
        <v>115</v>
      </c>
      <c r="AB831">
        <v>0.55831200000000003</v>
      </c>
      <c r="AC831">
        <v>1.7911140000000001</v>
      </c>
      <c r="AD831">
        <v>72836105076</v>
      </c>
      <c r="AE831">
        <v>130457784305</v>
      </c>
    </row>
    <row r="832" spans="1:31" x14ac:dyDescent="0.25">
      <c r="A832"/>
      <c r="AA832" t="s">
        <v>133</v>
      </c>
      <c r="AB832">
        <v>0.46100600000000003</v>
      </c>
      <c r="AC832">
        <v>2.169171</v>
      </c>
      <c r="AD832">
        <v>60141761794</v>
      </c>
      <c r="AE832">
        <v>130457784305</v>
      </c>
    </row>
    <row r="833" spans="1:31" x14ac:dyDescent="0.25">
      <c r="A833"/>
      <c r="AA833" t="s">
        <v>134</v>
      </c>
      <c r="AB833">
        <v>0.42404399999999998</v>
      </c>
      <c r="AC833">
        <v>2.358247</v>
      </c>
      <c r="AD833">
        <v>55319817266</v>
      </c>
      <c r="AE833">
        <v>130457784305</v>
      </c>
    </row>
    <row r="834" spans="1:31" x14ac:dyDescent="0.25">
      <c r="A834"/>
      <c r="AA834" t="s">
        <v>135</v>
      </c>
      <c r="AB834">
        <v>0.55107899999999999</v>
      </c>
      <c r="AC834">
        <v>1.814622</v>
      </c>
      <c r="AD834">
        <v>71892530385</v>
      </c>
      <c r="AE834">
        <v>130457784305</v>
      </c>
    </row>
    <row r="835" spans="1:31" x14ac:dyDescent="0.25">
      <c r="A835"/>
      <c r="AA835" t="s">
        <v>136</v>
      </c>
      <c r="AB835">
        <v>0.40155800000000003</v>
      </c>
      <c r="AC835">
        <v>2.4903029999999999</v>
      </c>
      <c r="AD835">
        <v>52386316391</v>
      </c>
      <c r="AE835">
        <v>130457784305</v>
      </c>
    </row>
    <row r="836" spans="1:31" x14ac:dyDescent="0.25">
      <c r="A836"/>
      <c r="AA836" t="s">
        <v>137</v>
      </c>
      <c r="AB836">
        <v>0.44790000000000002</v>
      </c>
      <c r="AC836">
        <v>2.2326410000000001</v>
      </c>
      <c r="AD836">
        <v>58432038812</v>
      </c>
      <c r="AE836">
        <v>130457784305</v>
      </c>
    </row>
    <row r="837" spans="1:31" x14ac:dyDescent="0.25">
      <c r="A837"/>
      <c r="AA837" t="s">
        <v>138</v>
      </c>
      <c r="AB837">
        <v>0.41683100000000001</v>
      </c>
      <c r="AC837">
        <v>2.3990559999999999</v>
      </c>
      <c r="AD837">
        <v>54378797688</v>
      </c>
      <c r="AE837">
        <v>130457784305</v>
      </c>
    </row>
    <row r="838" spans="1:31" x14ac:dyDescent="0.25">
      <c r="A838"/>
      <c r="AA838" t="s">
        <v>139</v>
      </c>
      <c r="AB838">
        <v>0.85958900000000005</v>
      </c>
      <c r="AC838">
        <v>1.163346</v>
      </c>
      <c r="AD838">
        <v>112140136107</v>
      </c>
      <c r="AE838">
        <v>130457784305</v>
      </c>
    </row>
    <row r="839" spans="1:31" x14ac:dyDescent="0.25">
      <c r="A839"/>
      <c r="AA839" t="s">
        <v>140</v>
      </c>
      <c r="AB839">
        <v>0.43848500000000001</v>
      </c>
      <c r="AC839">
        <v>2.2805810000000002</v>
      </c>
      <c r="AD839">
        <v>57203760555</v>
      </c>
      <c r="AE839">
        <v>130457784305</v>
      </c>
    </row>
    <row r="840" spans="1:31" x14ac:dyDescent="0.25">
      <c r="A840"/>
      <c r="AA840" t="s">
        <v>141</v>
      </c>
      <c r="AB840">
        <v>0.41568500000000003</v>
      </c>
      <c r="AC840">
        <v>2.4056670000000002</v>
      </c>
      <c r="AD840">
        <v>54229360538</v>
      </c>
      <c r="AE840">
        <v>130457784305</v>
      </c>
    </row>
    <row r="841" spans="1:31" x14ac:dyDescent="0.25">
      <c r="A841"/>
      <c r="AA841" t="s">
        <v>142</v>
      </c>
      <c r="AB841">
        <v>0.55492799999999998</v>
      </c>
      <c r="AC841">
        <v>1.8020350000000001</v>
      </c>
      <c r="AD841">
        <v>72394703720</v>
      </c>
      <c r="AE841">
        <v>130457784305</v>
      </c>
    </row>
    <row r="842" spans="1:31" x14ac:dyDescent="0.25">
      <c r="A842"/>
      <c r="AA842" t="s">
        <v>143</v>
      </c>
      <c r="AB842">
        <v>0.60242499999999999</v>
      </c>
      <c r="AC842">
        <v>1.659959</v>
      </c>
      <c r="AD842">
        <v>78590973514</v>
      </c>
      <c r="AE842">
        <v>130457784305</v>
      </c>
    </row>
    <row r="843" spans="1:31" x14ac:dyDescent="0.25">
      <c r="A843"/>
      <c r="AA843" t="s">
        <v>144</v>
      </c>
      <c r="AB843">
        <v>0.85994499999999996</v>
      </c>
      <c r="AC843">
        <v>1.162866</v>
      </c>
      <c r="AD843">
        <v>112186476242</v>
      </c>
      <c r="AE843">
        <v>130457784305</v>
      </c>
    </row>
    <row r="844" spans="1:31" x14ac:dyDescent="0.25">
      <c r="A844"/>
      <c r="AA844" t="s">
        <v>145</v>
      </c>
      <c r="AB844">
        <v>0.50279799999999997</v>
      </c>
      <c r="AC844">
        <v>1.9888699999999999</v>
      </c>
      <c r="AD844">
        <v>65593932626</v>
      </c>
      <c r="AE844">
        <v>130457784305</v>
      </c>
    </row>
    <row r="845" spans="1:31" x14ac:dyDescent="0.25">
      <c r="A845"/>
      <c r="AA845" t="s">
        <v>146</v>
      </c>
      <c r="AB845">
        <v>0.44894200000000001</v>
      </c>
      <c r="AC845">
        <v>2.2274609999999999</v>
      </c>
      <c r="AD845">
        <v>58567931663</v>
      </c>
      <c r="AE845">
        <v>130457784305</v>
      </c>
    </row>
    <row r="846" spans="1:31" x14ac:dyDescent="0.25">
      <c r="A846"/>
      <c r="AA846" t="s">
        <v>147</v>
      </c>
      <c r="AB846">
        <v>0.42948799999999998</v>
      </c>
      <c r="AC846">
        <v>2.3283529999999999</v>
      </c>
      <c r="AD846">
        <v>56030066665</v>
      </c>
      <c r="AE846">
        <v>130457784305</v>
      </c>
    </row>
    <row r="847" spans="1:31" x14ac:dyDescent="0.25">
      <c r="A847"/>
      <c r="AA847" t="s">
        <v>148</v>
      </c>
      <c r="AB847">
        <v>0.47307100000000002</v>
      </c>
      <c r="AC847">
        <v>2.1138490000000001</v>
      </c>
      <c r="AD847">
        <v>61715758875</v>
      </c>
      <c r="AE847">
        <v>130457784305</v>
      </c>
    </row>
    <row r="848" spans="1:31" x14ac:dyDescent="0.25">
      <c r="A848"/>
      <c r="AA848" t="s">
        <v>149</v>
      </c>
      <c r="AB848">
        <v>0.45816499999999999</v>
      </c>
      <c r="AC848">
        <v>2.1826180000000002</v>
      </c>
      <c r="AD848">
        <v>59771242380</v>
      </c>
      <c r="AE848">
        <v>130457784305</v>
      </c>
    </row>
    <row r="849" spans="1:31" x14ac:dyDescent="0.25">
      <c r="A849"/>
      <c r="AA849" t="s">
        <v>176</v>
      </c>
      <c r="AB849">
        <v>0.56317200000000001</v>
      </c>
      <c r="AC849">
        <v>1.775655</v>
      </c>
      <c r="AD849">
        <v>73470220148</v>
      </c>
      <c r="AE849">
        <v>130457784305</v>
      </c>
    </row>
    <row r="850" spans="1:31" x14ac:dyDescent="0.25">
      <c r="A850"/>
    </row>
    <row r="851" spans="1:31" x14ac:dyDescent="0.25">
      <c r="A851"/>
      <c r="AA851" t="s">
        <v>208</v>
      </c>
    </row>
    <row r="852" spans="1:31" x14ac:dyDescent="0.25">
      <c r="A852"/>
    </row>
    <row r="853" spans="1:31" x14ac:dyDescent="0.25">
      <c r="A853"/>
      <c r="AA853" t="s">
        <v>103</v>
      </c>
      <c r="AB853">
        <v>1.770362</v>
      </c>
      <c r="AC853">
        <v>0.56485600000000002</v>
      </c>
      <c r="AD853">
        <v>230957420608</v>
      </c>
      <c r="AE853">
        <v>130457739861</v>
      </c>
    </row>
    <row r="854" spans="1:31" x14ac:dyDescent="0.25">
      <c r="A854"/>
      <c r="AA854" t="s">
        <v>104</v>
      </c>
      <c r="AB854">
        <v>1.1598040000000001</v>
      </c>
      <c r="AC854">
        <v>0.86221499999999995</v>
      </c>
      <c r="AD854">
        <v>151305359555</v>
      </c>
      <c r="AE854">
        <v>130457739861</v>
      </c>
    </row>
    <row r="855" spans="1:31" x14ac:dyDescent="0.25">
      <c r="A855"/>
      <c r="AA855" t="s">
        <v>105</v>
      </c>
      <c r="AB855">
        <v>0.66688400000000003</v>
      </c>
      <c r="AC855">
        <v>1.4995099999999999</v>
      </c>
      <c r="AD855">
        <v>87000238986</v>
      </c>
      <c r="AE855">
        <v>130457739861</v>
      </c>
    </row>
    <row r="856" spans="1:31" x14ac:dyDescent="0.25">
      <c r="A856"/>
      <c r="AA856" t="s">
        <v>218</v>
      </c>
      <c r="AB856">
        <v>0.69296599999999997</v>
      </c>
      <c r="AC856">
        <v>1.4430730000000001</v>
      </c>
      <c r="AD856">
        <v>90402756731</v>
      </c>
      <c r="AE856">
        <v>130457739861</v>
      </c>
    </row>
    <row r="857" spans="1:31" x14ac:dyDescent="0.25">
      <c r="A857"/>
      <c r="AA857" t="s">
        <v>132</v>
      </c>
      <c r="AB857">
        <v>0.64941899999999997</v>
      </c>
      <c r="AC857">
        <v>1.5398369999999999</v>
      </c>
      <c r="AD857">
        <v>84721761646</v>
      </c>
      <c r="AE857">
        <v>130457739861</v>
      </c>
    </row>
    <row r="858" spans="1:31" x14ac:dyDescent="0.25">
      <c r="A858"/>
      <c r="AA858" t="s">
        <v>115</v>
      </c>
      <c r="AB858">
        <v>0.64160799999999996</v>
      </c>
      <c r="AC858">
        <v>1.558584</v>
      </c>
      <c r="AD858">
        <v>83702720755</v>
      </c>
      <c r="AE858">
        <v>130457739861</v>
      </c>
    </row>
    <row r="859" spans="1:31" x14ac:dyDescent="0.25">
      <c r="A859"/>
      <c r="AA859" t="s">
        <v>133</v>
      </c>
      <c r="AB859">
        <v>0.60835099999999998</v>
      </c>
      <c r="AC859">
        <v>1.6437889999999999</v>
      </c>
      <c r="AD859">
        <v>79364037382</v>
      </c>
      <c r="AE859">
        <v>130457739861</v>
      </c>
    </row>
    <row r="860" spans="1:31" x14ac:dyDescent="0.25">
      <c r="A860"/>
      <c r="AA860" t="s">
        <v>134</v>
      </c>
      <c r="AB860">
        <v>0.59864700000000004</v>
      </c>
      <c r="AC860">
        <v>1.6704330000000001</v>
      </c>
      <c r="AD860">
        <v>78098134608</v>
      </c>
      <c r="AE860">
        <v>130457739861</v>
      </c>
    </row>
    <row r="861" spans="1:31" x14ac:dyDescent="0.25">
      <c r="A861"/>
      <c r="AA861" t="s">
        <v>135</v>
      </c>
      <c r="AB861">
        <v>0.64332500000000004</v>
      </c>
      <c r="AC861">
        <v>1.5544249999999999</v>
      </c>
      <c r="AD861">
        <v>83926695796</v>
      </c>
      <c r="AE861">
        <v>130457739861</v>
      </c>
    </row>
    <row r="862" spans="1:31" x14ac:dyDescent="0.25">
      <c r="A862"/>
      <c r="AA862" t="s">
        <v>136</v>
      </c>
      <c r="AB862">
        <v>0.60182899999999995</v>
      </c>
      <c r="AC862">
        <v>1.6616029999999999</v>
      </c>
      <c r="AD862">
        <v>78513186079</v>
      </c>
      <c r="AE862">
        <v>130457739861</v>
      </c>
    </row>
    <row r="863" spans="1:31" x14ac:dyDescent="0.25">
      <c r="A863"/>
      <c r="AA863" t="s">
        <v>137</v>
      </c>
      <c r="AB863">
        <v>0.58948599999999995</v>
      </c>
      <c r="AC863">
        <v>1.696394</v>
      </c>
      <c r="AD863">
        <v>76902975602</v>
      </c>
      <c r="AE863">
        <v>130457739861</v>
      </c>
    </row>
    <row r="864" spans="1:31" x14ac:dyDescent="0.25">
      <c r="A864"/>
      <c r="AA864" t="s">
        <v>138</v>
      </c>
      <c r="AB864">
        <v>0.60650499999999996</v>
      </c>
      <c r="AC864">
        <v>1.64879</v>
      </c>
      <c r="AD864">
        <v>79123321262</v>
      </c>
      <c r="AE864">
        <v>130457739861</v>
      </c>
    </row>
    <row r="865" spans="1:31" x14ac:dyDescent="0.25">
      <c r="A865"/>
      <c r="AA865" t="s">
        <v>139</v>
      </c>
      <c r="AB865">
        <v>0.65141899999999997</v>
      </c>
      <c r="AC865">
        <v>1.5351090000000001</v>
      </c>
      <c r="AD865">
        <v>84982703566</v>
      </c>
      <c r="AE865">
        <v>130457739861</v>
      </c>
    </row>
    <row r="866" spans="1:31" x14ac:dyDescent="0.25">
      <c r="A866"/>
      <c r="AA866" t="s">
        <v>140</v>
      </c>
      <c r="AB866">
        <v>0.63794700000000004</v>
      </c>
      <c r="AC866">
        <v>1.567528</v>
      </c>
      <c r="AD866">
        <v>83225155668</v>
      </c>
      <c r="AE866">
        <v>130457739861</v>
      </c>
    </row>
    <row r="867" spans="1:31" x14ac:dyDescent="0.25">
      <c r="A867"/>
      <c r="AA867" t="s">
        <v>141</v>
      </c>
      <c r="AB867">
        <v>0.60745000000000005</v>
      </c>
      <c r="AC867">
        <v>1.646225</v>
      </c>
      <c r="AD867">
        <v>79246607353</v>
      </c>
      <c r="AE867">
        <v>130457739861</v>
      </c>
    </row>
    <row r="868" spans="1:31" x14ac:dyDescent="0.25">
      <c r="A868"/>
      <c r="AA868" t="s">
        <v>142</v>
      </c>
      <c r="AB868">
        <v>0.65319899999999997</v>
      </c>
      <c r="AC868">
        <v>1.5309280000000001</v>
      </c>
      <c r="AD868">
        <v>85214816938</v>
      </c>
      <c r="AE868">
        <v>130457739861</v>
      </c>
    </row>
    <row r="869" spans="1:31" x14ac:dyDescent="0.25">
      <c r="A869"/>
      <c r="AA869" t="s">
        <v>143</v>
      </c>
      <c r="AB869">
        <v>0.68166099999999996</v>
      </c>
      <c r="AC869">
        <v>1.467004</v>
      </c>
      <c r="AD869">
        <v>88928016989</v>
      </c>
      <c r="AE869">
        <v>130457739861</v>
      </c>
    </row>
    <row r="870" spans="1:31" x14ac:dyDescent="0.25">
      <c r="A870"/>
      <c r="AA870" t="s">
        <v>144</v>
      </c>
      <c r="AB870">
        <v>0.64529000000000003</v>
      </c>
      <c r="AC870">
        <v>1.5496909999999999</v>
      </c>
      <c r="AD870">
        <v>84183052717</v>
      </c>
      <c r="AE870">
        <v>130457739861</v>
      </c>
    </row>
    <row r="871" spans="1:31" x14ac:dyDescent="0.25">
      <c r="A871"/>
      <c r="AA871" t="s">
        <v>145</v>
      </c>
      <c r="AB871">
        <v>0.65257699999999996</v>
      </c>
      <c r="AC871">
        <v>1.5323850000000001</v>
      </c>
      <c r="AD871">
        <v>85133785006</v>
      </c>
      <c r="AE871">
        <v>130457739861</v>
      </c>
    </row>
    <row r="872" spans="1:31" x14ac:dyDescent="0.25">
      <c r="A872"/>
      <c r="AA872" t="s">
        <v>146</v>
      </c>
      <c r="AB872">
        <v>0.58470100000000003</v>
      </c>
      <c r="AC872">
        <v>1.710275</v>
      </c>
      <c r="AD872">
        <v>76278810019</v>
      </c>
      <c r="AE872">
        <v>130457739861</v>
      </c>
    </row>
    <row r="873" spans="1:31" x14ac:dyDescent="0.25">
      <c r="A873"/>
      <c r="AA873" t="s">
        <v>147</v>
      </c>
      <c r="AB873">
        <v>0.61995800000000001</v>
      </c>
      <c r="AC873">
        <v>1.613013</v>
      </c>
      <c r="AD873">
        <v>80878286160</v>
      </c>
      <c r="AE873">
        <v>130457739861</v>
      </c>
    </row>
    <row r="874" spans="1:31" x14ac:dyDescent="0.25">
      <c r="A874"/>
      <c r="AA874" t="s">
        <v>148</v>
      </c>
      <c r="AB874">
        <v>0.58449300000000004</v>
      </c>
      <c r="AC874">
        <v>1.710885</v>
      </c>
      <c r="AD874">
        <v>76251621237</v>
      </c>
      <c r="AE874">
        <v>130457739861</v>
      </c>
    </row>
    <row r="875" spans="1:31" x14ac:dyDescent="0.25">
      <c r="A875"/>
      <c r="AA875" t="s">
        <v>149</v>
      </c>
      <c r="AB875">
        <v>0.60510900000000001</v>
      </c>
      <c r="AC875">
        <v>1.652596</v>
      </c>
      <c r="AD875">
        <v>78941096874</v>
      </c>
      <c r="AE875">
        <v>130457739861</v>
      </c>
    </row>
    <row r="876" spans="1:31" x14ac:dyDescent="0.25">
      <c r="A876"/>
      <c r="AA876" t="s">
        <v>176</v>
      </c>
      <c r="AB876">
        <v>0.64172799999999997</v>
      </c>
      <c r="AC876">
        <v>1.5582929999999999</v>
      </c>
      <c r="AD876">
        <v>83718359424</v>
      </c>
      <c r="AE876">
        <v>130457739861</v>
      </c>
    </row>
    <row r="877" spans="1:31" x14ac:dyDescent="0.25">
      <c r="A877"/>
    </row>
    <row r="878" spans="1:31" x14ac:dyDescent="0.25">
      <c r="A878"/>
      <c r="AA878" t="s">
        <v>97</v>
      </c>
    </row>
    <row r="879" spans="1:31" x14ac:dyDescent="0.25">
      <c r="A879"/>
    </row>
    <row r="880" spans="1:31" x14ac:dyDescent="0.25">
      <c r="A880"/>
      <c r="AA880" t="s">
        <v>190</v>
      </c>
    </row>
    <row r="881" spans="1:31" x14ac:dyDescent="0.25">
      <c r="A881"/>
    </row>
    <row r="882" spans="1:31" x14ac:dyDescent="0.25">
      <c r="A882"/>
      <c r="AA882" t="s">
        <v>103</v>
      </c>
      <c r="AB882">
        <v>1.1201380000000001</v>
      </c>
      <c r="AC882">
        <v>0.89274699999999996</v>
      </c>
      <c r="AD882">
        <v>167648958201</v>
      </c>
      <c r="AE882">
        <v>149668147174</v>
      </c>
    </row>
    <row r="883" spans="1:31" x14ac:dyDescent="0.25">
      <c r="A883"/>
      <c r="AA883" t="s">
        <v>104</v>
      </c>
      <c r="AB883">
        <v>1.092873</v>
      </c>
      <c r="AC883">
        <v>0.91501900000000003</v>
      </c>
      <c r="AD883">
        <v>163568342249</v>
      </c>
      <c r="AE883">
        <v>149668147174</v>
      </c>
    </row>
    <row r="884" spans="1:31" x14ac:dyDescent="0.25">
      <c r="A884"/>
      <c r="AA884" t="s">
        <v>105</v>
      </c>
      <c r="AB884">
        <v>0.73345899999999997</v>
      </c>
      <c r="AC884">
        <v>1.3634029999999999</v>
      </c>
      <c r="AD884">
        <v>109775435480</v>
      </c>
      <c r="AE884">
        <v>149668147174</v>
      </c>
    </row>
    <row r="885" spans="1:31" x14ac:dyDescent="0.25">
      <c r="A885"/>
      <c r="AA885" t="s">
        <v>218</v>
      </c>
      <c r="AB885">
        <v>0.53634899999999996</v>
      </c>
      <c r="AC885">
        <v>1.8644590000000001</v>
      </c>
      <c r="AD885">
        <v>80274304658</v>
      </c>
      <c r="AE885">
        <v>149668147174</v>
      </c>
    </row>
    <row r="886" spans="1:31" x14ac:dyDescent="0.25">
      <c r="A886"/>
      <c r="AA886" t="s">
        <v>132</v>
      </c>
      <c r="AB886">
        <v>0.57178899999999999</v>
      </c>
      <c r="AC886">
        <v>1.7488969999999999</v>
      </c>
      <c r="AD886">
        <v>85578610649</v>
      </c>
      <c r="AE886">
        <v>149668147174</v>
      </c>
    </row>
    <row r="887" spans="1:31" x14ac:dyDescent="0.25">
      <c r="A887"/>
      <c r="AA887" t="s">
        <v>115</v>
      </c>
      <c r="AB887">
        <v>0.60865999999999998</v>
      </c>
      <c r="AC887">
        <v>1.642954</v>
      </c>
      <c r="AD887">
        <v>91096955864</v>
      </c>
      <c r="AE887">
        <v>149668147174</v>
      </c>
    </row>
    <row r="888" spans="1:31" x14ac:dyDescent="0.25">
      <c r="A888"/>
      <c r="AA888" t="s">
        <v>133</v>
      </c>
      <c r="AB888">
        <v>0.59425899999999998</v>
      </c>
      <c r="AC888">
        <v>1.682768</v>
      </c>
      <c r="AD888">
        <v>88941633050</v>
      </c>
      <c r="AE888">
        <v>149668147174</v>
      </c>
    </row>
    <row r="889" spans="1:31" x14ac:dyDescent="0.25">
      <c r="A889"/>
      <c r="AA889" t="s">
        <v>134</v>
      </c>
      <c r="AB889">
        <v>0.55318000000000001</v>
      </c>
      <c r="AC889">
        <v>1.8077300000000001</v>
      </c>
      <c r="AD889">
        <v>82793439144</v>
      </c>
      <c r="AE889">
        <v>149668147174</v>
      </c>
    </row>
    <row r="890" spans="1:31" x14ac:dyDescent="0.25">
      <c r="A890"/>
      <c r="AA890" t="s">
        <v>135</v>
      </c>
      <c r="AB890">
        <v>0.50148999999999999</v>
      </c>
      <c r="AC890">
        <v>1.994059</v>
      </c>
      <c r="AD890">
        <v>75057036637</v>
      </c>
      <c r="AE890">
        <v>149668147174</v>
      </c>
    </row>
    <row r="891" spans="1:31" x14ac:dyDescent="0.25">
      <c r="A891"/>
      <c r="AA891" t="s">
        <v>136</v>
      </c>
      <c r="AB891">
        <v>0.59153299999999998</v>
      </c>
      <c r="AC891">
        <v>1.690523</v>
      </c>
      <c r="AD891">
        <v>88533627956</v>
      </c>
      <c r="AE891">
        <v>149668147174</v>
      </c>
    </row>
    <row r="892" spans="1:31" x14ac:dyDescent="0.25">
      <c r="A892"/>
      <c r="AA892" t="s">
        <v>137</v>
      </c>
      <c r="AB892">
        <v>0.57448500000000002</v>
      </c>
      <c r="AC892">
        <v>1.7406900000000001</v>
      </c>
      <c r="AD892">
        <v>85982082307</v>
      </c>
      <c r="AE892">
        <v>149668147174</v>
      </c>
    </row>
    <row r="893" spans="1:31" x14ac:dyDescent="0.25">
      <c r="A893"/>
      <c r="AA893" t="s">
        <v>138</v>
      </c>
      <c r="AB893">
        <v>0.64308600000000005</v>
      </c>
      <c r="AC893">
        <v>1.555002</v>
      </c>
      <c r="AD893">
        <v>96249501103</v>
      </c>
      <c r="AE893">
        <v>149668147174</v>
      </c>
    </row>
    <row r="894" spans="1:31" x14ac:dyDescent="0.25">
      <c r="A894"/>
      <c r="AA894" t="s">
        <v>139</v>
      </c>
      <c r="AB894">
        <v>0.774532</v>
      </c>
      <c r="AC894">
        <v>1.291102</v>
      </c>
      <c r="AD894">
        <v>115922782162</v>
      </c>
      <c r="AE894">
        <v>149668147174</v>
      </c>
    </row>
    <row r="895" spans="1:31" x14ac:dyDescent="0.25">
      <c r="A895"/>
      <c r="AA895" t="s">
        <v>140</v>
      </c>
      <c r="AB895">
        <v>0.53622199999999998</v>
      </c>
      <c r="AC895">
        <v>1.8648990000000001</v>
      </c>
      <c r="AD895">
        <v>80255351735</v>
      </c>
      <c r="AE895">
        <v>149668147174</v>
      </c>
    </row>
    <row r="896" spans="1:31" x14ac:dyDescent="0.25">
      <c r="A896"/>
      <c r="AA896" t="s">
        <v>141</v>
      </c>
      <c r="AB896">
        <v>0.56924799999999998</v>
      </c>
      <c r="AC896">
        <v>1.7567029999999999</v>
      </c>
      <c r="AD896">
        <v>85198315555</v>
      </c>
      <c r="AE896">
        <v>149668147174</v>
      </c>
    </row>
    <row r="897" spans="1:31" x14ac:dyDescent="0.25">
      <c r="A897"/>
      <c r="AA897" t="s">
        <v>142</v>
      </c>
      <c r="AB897">
        <v>0.50140799999999996</v>
      </c>
      <c r="AC897">
        <v>1.9943850000000001</v>
      </c>
      <c r="AD897">
        <v>75044746423</v>
      </c>
      <c r="AE897">
        <v>149668147174</v>
      </c>
    </row>
    <row r="898" spans="1:31" x14ac:dyDescent="0.25">
      <c r="A898"/>
      <c r="AA898" t="s">
        <v>143</v>
      </c>
      <c r="AB898">
        <v>0.51995599999999997</v>
      </c>
      <c r="AC898">
        <v>1.9232389999999999</v>
      </c>
      <c r="AD898">
        <v>77820890436</v>
      </c>
      <c r="AE898">
        <v>149668147174</v>
      </c>
    </row>
    <row r="899" spans="1:31" x14ac:dyDescent="0.25">
      <c r="A899"/>
      <c r="AA899" t="s">
        <v>144</v>
      </c>
      <c r="AB899">
        <v>0.77593000000000001</v>
      </c>
      <c r="AC899">
        <v>1.2887759999999999</v>
      </c>
      <c r="AD899">
        <v>116132044911</v>
      </c>
      <c r="AE899">
        <v>149668147174</v>
      </c>
    </row>
    <row r="900" spans="1:31" x14ac:dyDescent="0.25">
      <c r="A900"/>
      <c r="AA900" t="s">
        <v>145</v>
      </c>
      <c r="AB900">
        <v>0.61780000000000002</v>
      </c>
      <c r="AC900">
        <v>1.6186469999999999</v>
      </c>
      <c r="AD900">
        <v>92464948276</v>
      </c>
      <c r="AE900">
        <v>149668147174</v>
      </c>
    </row>
    <row r="901" spans="1:31" x14ac:dyDescent="0.25">
      <c r="A901"/>
      <c r="AA901" t="s">
        <v>146</v>
      </c>
      <c r="AB901">
        <v>0.59678900000000001</v>
      </c>
      <c r="AC901">
        <v>1.6756329999999999</v>
      </c>
      <c r="AD901">
        <v>89320373111</v>
      </c>
      <c r="AE901">
        <v>149668147174</v>
      </c>
    </row>
    <row r="902" spans="1:31" x14ac:dyDescent="0.25">
      <c r="A902"/>
      <c r="AA902" t="s">
        <v>147</v>
      </c>
      <c r="AB902">
        <v>0.60793699999999995</v>
      </c>
      <c r="AC902">
        <v>1.6449069999999999</v>
      </c>
      <c r="AD902">
        <v>90988799620</v>
      </c>
      <c r="AE902">
        <v>149668147174</v>
      </c>
    </row>
    <row r="903" spans="1:31" x14ac:dyDescent="0.25">
      <c r="A903"/>
      <c r="AA903" t="s">
        <v>148</v>
      </c>
      <c r="AB903">
        <v>0.59078799999999998</v>
      </c>
      <c r="AC903">
        <v>1.692655</v>
      </c>
      <c r="AD903">
        <v>88422122348</v>
      </c>
      <c r="AE903">
        <v>149668147174</v>
      </c>
    </row>
    <row r="904" spans="1:31" x14ac:dyDescent="0.25">
      <c r="A904"/>
      <c r="AA904" t="s">
        <v>149</v>
      </c>
      <c r="AB904">
        <v>0.63663400000000003</v>
      </c>
      <c r="AC904">
        <v>1.5707599999999999</v>
      </c>
      <c r="AD904">
        <v>95283882640</v>
      </c>
      <c r="AE904">
        <v>149668147174</v>
      </c>
    </row>
    <row r="905" spans="1:31" x14ac:dyDescent="0.25">
      <c r="A905"/>
      <c r="AA905" t="s">
        <v>176</v>
      </c>
      <c r="AB905">
        <v>0.52452500000000002</v>
      </c>
      <c r="AC905">
        <v>1.906488</v>
      </c>
      <c r="AD905">
        <v>78504616588</v>
      </c>
      <c r="AE905">
        <v>149668147174</v>
      </c>
    </row>
    <row r="906" spans="1:31" x14ac:dyDescent="0.25">
      <c r="A906"/>
    </row>
    <row r="907" spans="1:31" x14ac:dyDescent="0.25">
      <c r="A907"/>
      <c r="AA907" t="s">
        <v>191</v>
      </c>
    </row>
    <row r="908" spans="1:31" x14ac:dyDescent="0.25">
      <c r="A908"/>
    </row>
    <row r="909" spans="1:31" x14ac:dyDescent="0.25">
      <c r="A909"/>
      <c r="AA909" t="s">
        <v>103</v>
      </c>
      <c r="AB909">
        <v>1.6017980000000001</v>
      </c>
      <c r="AC909">
        <v>0.62429800000000002</v>
      </c>
      <c r="AD909">
        <v>239738107161</v>
      </c>
      <c r="AE909">
        <v>149668081693</v>
      </c>
    </row>
    <row r="910" spans="1:31" x14ac:dyDescent="0.25">
      <c r="A910"/>
      <c r="AA910" t="s">
        <v>104</v>
      </c>
      <c r="AB910">
        <v>1.12782</v>
      </c>
      <c r="AC910">
        <v>0.88666599999999995</v>
      </c>
      <c r="AD910">
        <v>168798656656</v>
      </c>
      <c r="AE910">
        <v>149668081693</v>
      </c>
    </row>
    <row r="911" spans="1:31" x14ac:dyDescent="0.25">
      <c r="A911"/>
      <c r="AA911" t="s">
        <v>105</v>
      </c>
      <c r="AB911">
        <v>0.90785199999999999</v>
      </c>
      <c r="AC911">
        <v>1.1015010000000001</v>
      </c>
      <c r="AD911">
        <v>135876484819</v>
      </c>
      <c r="AE911">
        <v>149668081693</v>
      </c>
    </row>
    <row r="912" spans="1:31" x14ac:dyDescent="0.25">
      <c r="A912"/>
      <c r="AA912" t="s">
        <v>218</v>
      </c>
      <c r="AB912">
        <v>0.60894899999999996</v>
      </c>
      <c r="AC912">
        <v>1.6421749999999999</v>
      </c>
      <c r="AD912">
        <v>91140162853</v>
      </c>
      <c r="AE912">
        <v>149668081693</v>
      </c>
    </row>
    <row r="913" spans="1:31" x14ac:dyDescent="0.25">
      <c r="A913"/>
      <c r="AA913" t="s">
        <v>132</v>
      </c>
      <c r="AB913">
        <v>0.67771999999999999</v>
      </c>
      <c r="AC913">
        <v>1.475535</v>
      </c>
      <c r="AD913">
        <v>101433070702</v>
      </c>
      <c r="AE913">
        <v>149668081693</v>
      </c>
    </row>
    <row r="914" spans="1:31" x14ac:dyDescent="0.25">
      <c r="A914"/>
      <c r="AA914" t="s">
        <v>115</v>
      </c>
      <c r="AB914">
        <v>0.67461000000000004</v>
      </c>
      <c r="AC914">
        <v>1.4823390000000001</v>
      </c>
      <c r="AD914">
        <v>100967537413</v>
      </c>
      <c r="AE914">
        <v>149668081693</v>
      </c>
    </row>
    <row r="915" spans="1:31" x14ac:dyDescent="0.25">
      <c r="A915"/>
      <c r="AA915" t="s">
        <v>133</v>
      </c>
      <c r="AB915">
        <v>0.68363200000000002</v>
      </c>
      <c r="AC915">
        <v>1.462774</v>
      </c>
      <c r="AD915">
        <v>102317951603</v>
      </c>
      <c r="AE915">
        <v>149668081693</v>
      </c>
    </row>
    <row r="916" spans="1:31" x14ac:dyDescent="0.25">
      <c r="A916"/>
      <c r="AA916" t="s">
        <v>134</v>
      </c>
      <c r="AB916">
        <v>0.66195700000000002</v>
      </c>
      <c r="AC916">
        <v>1.5106729999999999</v>
      </c>
      <c r="AD916">
        <v>99073803264</v>
      </c>
      <c r="AE916">
        <v>149668081693</v>
      </c>
    </row>
    <row r="917" spans="1:31" x14ac:dyDescent="0.25">
      <c r="A917"/>
      <c r="AA917" t="s">
        <v>135</v>
      </c>
      <c r="AB917">
        <v>0.57183899999999999</v>
      </c>
      <c r="AC917">
        <v>1.7487440000000001</v>
      </c>
      <c r="AD917">
        <v>85586023092</v>
      </c>
      <c r="AE917">
        <v>149668081693</v>
      </c>
    </row>
    <row r="918" spans="1:31" x14ac:dyDescent="0.25">
      <c r="A918"/>
      <c r="AA918" t="s">
        <v>136</v>
      </c>
      <c r="AB918">
        <v>0.88262600000000002</v>
      </c>
      <c r="AC918">
        <v>1.1329830000000001</v>
      </c>
      <c r="AD918">
        <v>132100915603</v>
      </c>
      <c r="AE918">
        <v>149668081693</v>
      </c>
    </row>
    <row r="919" spans="1:31" x14ac:dyDescent="0.25">
      <c r="A919"/>
      <c r="AA919" t="s">
        <v>137</v>
      </c>
      <c r="AB919">
        <v>0.66441700000000004</v>
      </c>
      <c r="AC919">
        <v>1.50508</v>
      </c>
      <c r="AD919">
        <v>99441969001</v>
      </c>
      <c r="AE919">
        <v>149668081693</v>
      </c>
    </row>
    <row r="920" spans="1:31" x14ac:dyDescent="0.25">
      <c r="A920"/>
      <c r="AA920" t="s">
        <v>138</v>
      </c>
      <c r="AB920">
        <v>1.2162539999999999</v>
      </c>
      <c r="AC920">
        <v>0.82219699999999996</v>
      </c>
      <c r="AD920">
        <v>182034439058</v>
      </c>
      <c r="AE920">
        <v>149668081693</v>
      </c>
    </row>
    <row r="921" spans="1:31" x14ac:dyDescent="0.25">
      <c r="A921"/>
      <c r="AA921" t="s">
        <v>139</v>
      </c>
      <c r="AB921">
        <v>0.931446</v>
      </c>
      <c r="AC921">
        <v>1.0736000000000001</v>
      </c>
      <c r="AD921">
        <v>139407704658</v>
      </c>
      <c r="AE921">
        <v>149668081693</v>
      </c>
    </row>
    <row r="922" spans="1:31" x14ac:dyDescent="0.25">
      <c r="A922"/>
      <c r="AA922" t="s">
        <v>140</v>
      </c>
      <c r="AB922">
        <v>0.62355700000000003</v>
      </c>
      <c r="AC922">
        <v>1.6037030000000001</v>
      </c>
      <c r="AD922">
        <v>93326583597</v>
      </c>
      <c r="AE922">
        <v>149668081693</v>
      </c>
    </row>
    <row r="923" spans="1:31" x14ac:dyDescent="0.25">
      <c r="A923"/>
      <c r="AA923" t="s">
        <v>141</v>
      </c>
      <c r="AB923">
        <v>0.67469999999999997</v>
      </c>
      <c r="AC923">
        <v>1.4821390000000001</v>
      </c>
      <c r="AD923">
        <v>100981127134</v>
      </c>
      <c r="AE923">
        <v>149668081693</v>
      </c>
    </row>
    <row r="924" spans="1:31" x14ac:dyDescent="0.25">
      <c r="A924"/>
      <c r="AA924" t="s">
        <v>142</v>
      </c>
      <c r="AB924">
        <v>0.58496700000000001</v>
      </c>
      <c r="AC924">
        <v>1.7094990000000001</v>
      </c>
      <c r="AD924">
        <v>87550843808</v>
      </c>
      <c r="AE924">
        <v>149668081693</v>
      </c>
    </row>
    <row r="925" spans="1:31" x14ac:dyDescent="0.25">
      <c r="A925"/>
      <c r="AA925" t="s">
        <v>143</v>
      </c>
      <c r="AB925">
        <v>0.61167700000000003</v>
      </c>
      <c r="AC925">
        <v>1.634849</v>
      </c>
      <c r="AD925">
        <v>91548570296</v>
      </c>
      <c r="AE925">
        <v>149668081693</v>
      </c>
    </row>
    <row r="926" spans="1:31" x14ac:dyDescent="0.25">
      <c r="A926"/>
      <c r="AA926" t="s">
        <v>144</v>
      </c>
      <c r="AB926">
        <v>0.93559300000000001</v>
      </c>
      <c r="AC926">
        <v>1.0688409999999999</v>
      </c>
      <c r="AD926">
        <v>140028349439</v>
      </c>
      <c r="AE926">
        <v>149668081693</v>
      </c>
    </row>
    <row r="927" spans="1:31" x14ac:dyDescent="0.25">
      <c r="A927"/>
      <c r="AA927" t="s">
        <v>145</v>
      </c>
      <c r="AB927">
        <v>0.70990799999999998</v>
      </c>
      <c r="AC927">
        <v>1.408633</v>
      </c>
      <c r="AD927">
        <v>106250622949</v>
      </c>
      <c r="AE927">
        <v>149668081693</v>
      </c>
    </row>
    <row r="928" spans="1:31" x14ac:dyDescent="0.25">
      <c r="A928"/>
      <c r="AA928" t="s">
        <v>146</v>
      </c>
      <c r="AB928">
        <v>0.67554899999999996</v>
      </c>
      <c r="AC928">
        <v>1.480278</v>
      </c>
      <c r="AD928">
        <v>101108065555</v>
      </c>
      <c r="AE928">
        <v>149668081693</v>
      </c>
    </row>
    <row r="929" spans="1:31" x14ac:dyDescent="0.25">
      <c r="A929"/>
      <c r="AA929" t="s">
        <v>147</v>
      </c>
      <c r="AB929">
        <v>0.70490699999999995</v>
      </c>
      <c r="AC929">
        <v>1.4186259999999999</v>
      </c>
      <c r="AD929">
        <v>105502140429</v>
      </c>
      <c r="AE929">
        <v>149668081693</v>
      </c>
    </row>
    <row r="930" spans="1:31" x14ac:dyDescent="0.25">
      <c r="A930"/>
      <c r="AA930" t="s">
        <v>148</v>
      </c>
      <c r="AB930">
        <v>0.64905999999999997</v>
      </c>
      <c r="AC930">
        <v>1.5406899999999999</v>
      </c>
      <c r="AD930">
        <v>97143528494</v>
      </c>
      <c r="AE930">
        <v>149668081693</v>
      </c>
    </row>
    <row r="931" spans="1:31" x14ac:dyDescent="0.25">
      <c r="A931"/>
      <c r="AA931" t="s">
        <v>149</v>
      </c>
      <c r="AB931">
        <v>0.69939099999999998</v>
      </c>
      <c r="AC931">
        <v>1.4298139999999999</v>
      </c>
      <c r="AD931">
        <v>104676579356</v>
      </c>
      <c r="AE931">
        <v>149668081693</v>
      </c>
    </row>
    <row r="932" spans="1:31" x14ac:dyDescent="0.25">
      <c r="A932"/>
      <c r="AA932" t="s">
        <v>176</v>
      </c>
      <c r="AB932">
        <v>0.56766000000000005</v>
      </c>
      <c r="AC932">
        <v>1.761617</v>
      </c>
      <c r="AD932">
        <v>84960618120</v>
      </c>
      <c r="AE932">
        <v>149668081693</v>
      </c>
    </row>
    <row r="933" spans="1:31" x14ac:dyDescent="0.25">
      <c r="A933"/>
    </row>
    <row r="934" spans="1:31" x14ac:dyDescent="0.25">
      <c r="A934"/>
      <c r="AA934" t="s">
        <v>97</v>
      </c>
    </row>
    <row r="935" spans="1:31" x14ac:dyDescent="0.25">
      <c r="A935"/>
    </row>
    <row r="936" spans="1:31" x14ac:dyDescent="0.25">
      <c r="A936"/>
      <c r="AA936" t="s">
        <v>209</v>
      </c>
    </row>
    <row r="937" spans="1:31" x14ac:dyDescent="0.25">
      <c r="A937"/>
    </row>
    <row r="938" spans="1:31" x14ac:dyDescent="0.25">
      <c r="A938"/>
      <c r="AA938" t="s">
        <v>103</v>
      </c>
      <c r="AB938">
        <v>0.72460999999999998</v>
      </c>
      <c r="AC938">
        <v>1.380053</v>
      </c>
      <c r="AD938">
        <v>172441205889</v>
      </c>
      <c r="AE938">
        <v>237977995734</v>
      </c>
    </row>
    <row r="939" spans="1:31" x14ac:dyDescent="0.25">
      <c r="A939"/>
      <c r="AA939" t="s">
        <v>104</v>
      </c>
      <c r="AB939">
        <v>0.73180500000000004</v>
      </c>
      <c r="AC939">
        <v>1.366484</v>
      </c>
      <c r="AD939">
        <v>174153531086</v>
      </c>
      <c r="AE939">
        <v>237977995734</v>
      </c>
    </row>
    <row r="940" spans="1:31" x14ac:dyDescent="0.25">
      <c r="A940"/>
      <c r="AA940" t="s">
        <v>105</v>
      </c>
      <c r="AB940">
        <v>0.46139799999999997</v>
      </c>
      <c r="AC940">
        <v>2.1673279999999999</v>
      </c>
      <c r="AD940">
        <v>109802494160</v>
      </c>
      <c r="AE940">
        <v>237977995734</v>
      </c>
    </row>
    <row r="941" spans="1:31" x14ac:dyDescent="0.25">
      <c r="A941"/>
      <c r="AA941" t="s">
        <v>218</v>
      </c>
      <c r="AB941">
        <v>0.345306</v>
      </c>
      <c r="AC941">
        <v>2.8959820000000001</v>
      </c>
      <c r="AD941">
        <v>82175234853</v>
      </c>
      <c r="AE941">
        <v>237977995734</v>
      </c>
    </row>
    <row r="942" spans="1:31" x14ac:dyDescent="0.25">
      <c r="A942"/>
      <c r="AA942" t="s">
        <v>132</v>
      </c>
      <c r="AB942">
        <v>0.37636500000000001</v>
      </c>
      <c r="AC942">
        <v>2.6569959999999999</v>
      </c>
      <c r="AD942">
        <v>89566569656</v>
      </c>
      <c r="AE942">
        <v>237977995734</v>
      </c>
    </row>
    <row r="943" spans="1:31" x14ac:dyDescent="0.25">
      <c r="A943"/>
      <c r="AA943" t="s">
        <v>115</v>
      </c>
      <c r="AB943">
        <v>0.41011900000000001</v>
      </c>
      <c r="AC943">
        <v>2.4383189999999999</v>
      </c>
      <c r="AD943">
        <v>97599207615</v>
      </c>
      <c r="AE943">
        <v>237977995734</v>
      </c>
    </row>
    <row r="944" spans="1:31" x14ac:dyDescent="0.25">
      <c r="A944"/>
      <c r="AA944" t="s">
        <v>133</v>
      </c>
      <c r="AB944">
        <v>0.41345399999999999</v>
      </c>
      <c r="AC944">
        <v>2.41865</v>
      </c>
      <c r="AD944">
        <v>98392890948</v>
      </c>
      <c r="AE944">
        <v>237977995734</v>
      </c>
    </row>
    <row r="945" spans="1:31" x14ac:dyDescent="0.25">
      <c r="A945"/>
      <c r="AA945" t="s">
        <v>134</v>
      </c>
      <c r="AB945">
        <v>0.37915700000000002</v>
      </c>
      <c r="AC945">
        <v>2.6374300000000002</v>
      </c>
      <c r="AD945">
        <v>90231018393</v>
      </c>
      <c r="AE945">
        <v>237977995734</v>
      </c>
    </row>
    <row r="946" spans="1:31" x14ac:dyDescent="0.25">
      <c r="A946"/>
      <c r="AA946" t="s">
        <v>135</v>
      </c>
      <c r="AB946">
        <v>0.36497499999999999</v>
      </c>
      <c r="AC946">
        <v>2.7399140000000002</v>
      </c>
      <c r="AD946">
        <v>86856011287</v>
      </c>
      <c r="AE946">
        <v>237977995734</v>
      </c>
    </row>
    <row r="947" spans="1:31" x14ac:dyDescent="0.25">
      <c r="A947"/>
      <c r="AA947" t="s">
        <v>136</v>
      </c>
      <c r="AB947">
        <v>0.46758499999999997</v>
      </c>
      <c r="AC947">
        <v>2.1386470000000002</v>
      </c>
      <c r="AD947">
        <v>111275017375</v>
      </c>
      <c r="AE947">
        <v>237977995734</v>
      </c>
    </row>
    <row r="948" spans="1:31" x14ac:dyDescent="0.25">
      <c r="A948"/>
      <c r="AA948" t="s">
        <v>137</v>
      </c>
      <c r="AB948">
        <v>0.40289900000000001</v>
      </c>
      <c r="AC948">
        <v>2.4820139999999999</v>
      </c>
      <c r="AD948">
        <v>95881001831</v>
      </c>
      <c r="AE948">
        <v>237977995734</v>
      </c>
    </row>
    <row r="949" spans="1:31" x14ac:dyDescent="0.25">
      <c r="A949"/>
      <c r="AA949" t="s">
        <v>138</v>
      </c>
      <c r="AB949">
        <v>0.48818699999999998</v>
      </c>
      <c r="AC949">
        <v>2.0483959999999999</v>
      </c>
      <c r="AD949">
        <v>116177724683</v>
      </c>
      <c r="AE949">
        <v>237977995734</v>
      </c>
    </row>
    <row r="950" spans="1:31" x14ac:dyDescent="0.25">
      <c r="A950"/>
      <c r="AA950" t="s">
        <v>139</v>
      </c>
      <c r="AB950">
        <v>0.48715199999999997</v>
      </c>
      <c r="AC950">
        <v>2.052746</v>
      </c>
      <c r="AD950">
        <v>115931539630</v>
      </c>
      <c r="AE950">
        <v>237977995734</v>
      </c>
    </row>
    <row r="951" spans="1:31" x14ac:dyDescent="0.25">
      <c r="A951"/>
      <c r="AA951" t="s">
        <v>140</v>
      </c>
      <c r="AB951">
        <v>0.48816700000000002</v>
      </c>
      <c r="AC951">
        <v>2.0484779999999998</v>
      </c>
      <c r="AD951">
        <v>116173091002</v>
      </c>
      <c r="AE951">
        <v>237977995734</v>
      </c>
    </row>
    <row r="952" spans="1:31" x14ac:dyDescent="0.25">
      <c r="A952"/>
      <c r="AA952" t="s">
        <v>141</v>
      </c>
      <c r="AB952">
        <v>0.38384699999999999</v>
      </c>
      <c r="AC952">
        <v>2.6052019999999998</v>
      </c>
      <c r="AD952">
        <v>91347218612</v>
      </c>
      <c r="AE952">
        <v>237977995734</v>
      </c>
    </row>
    <row r="953" spans="1:31" x14ac:dyDescent="0.25">
      <c r="A953"/>
      <c r="AA953" t="s">
        <v>142</v>
      </c>
      <c r="AB953">
        <v>0.46625899999999998</v>
      </c>
      <c r="AC953">
        <v>2.1447310000000002</v>
      </c>
      <c r="AD953">
        <v>110959379286</v>
      </c>
      <c r="AE953">
        <v>237977995734</v>
      </c>
    </row>
    <row r="954" spans="1:31" x14ac:dyDescent="0.25">
      <c r="A954"/>
      <c r="AA954" t="s">
        <v>143</v>
      </c>
      <c r="AB954">
        <v>0.48041400000000001</v>
      </c>
      <c r="AC954">
        <v>2.0815359999999998</v>
      </c>
      <c r="AD954">
        <v>114328048343</v>
      </c>
      <c r="AE954">
        <v>237977995734</v>
      </c>
    </row>
    <row r="955" spans="1:31" x14ac:dyDescent="0.25">
      <c r="A955"/>
      <c r="AA955" t="s">
        <v>144</v>
      </c>
      <c r="AB955">
        <v>0.48514800000000002</v>
      </c>
      <c r="AC955">
        <v>2.061226</v>
      </c>
      <c r="AD955">
        <v>115454585067</v>
      </c>
      <c r="AE955">
        <v>237977995734</v>
      </c>
    </row>
    <row r="956" spans="1:31" x14ac:dyDescent="0.25">
      <c r="A956"/>
      <c r="AA956" t="s">
        <v>145</v>
      </c>
      <c r="AB956">
        <v>0.40811500000000001</v>
      </c>
      <c r="AC956">
        <v>2.4502899999999999</v>
      </c>
      <c r="AD956">
        <v>97122374069</v>
      </c>
      <c r="AE956">
        <v>237977995734</v>
      </c>
    </row>
    <row r="957" spans="1:31" x14ac:dyDescent="0.25">
      <c r="A957"/>
      <c r="AA957" t="s">
        <v>146</v>
      </c>
      <c r="AB957">
        <v>0.41581600000000002</v>
      </c>
      <c r="AC957">
        <v>2.4049109999999998</v>
      </c>
      <c r="AD957">
        <v>98955005211</v>
      </c>
      <c r="AE957">
        <v>237977995734</v>
      </c>
    </row>
    <row r="958" spans="1:31" x14ac:dyDescent="0.25">
      <c r="A958"/>
      <c r="AA958" t="s">
        <v>147</v>
      </c>
      <c r="AB958">
        <v>0.42194500000000001</v>
      </c>
      <c r="AC958">
        <v>2.3699780000000001</v>
      </c>
      <c r="AD958">
        <v>100413579743</v>
      </c>
      <c r="AE958">
        <v>237977995734</v>
      </c>
    </row>
    <row r="959" spans="1:31" x14ac:dyDescent="0.25">
      <c r="A959"/>
      <c r="AA959" t="s">
        <v>148</v>
      </c>
      <c r="AB959">
        <v>0.41830099999999998</v>
      </c>
      <c r="AC959">
        <v>2.390622</v>
      </c>
      <c r="AD959">
        <v>99546491433</v>
      </c>
      <c r="AE959">
        <v>237977995734</v>
      </c>
    </row>
    <row r="960" spans="1:31" x14ac:dyDescent="0.25">
      <c r="A960"/>
      <c r="AA960" t="s">
        <v>149</v>
      </c>
      <c r="AB960">
        <v>0.42916199999999999</v>
      </c>
      <c r="AC960">
        <v>2.3301229999999999</v>
      </c>
      <c r="AD960">
        <v>102131072300</v>
      </c>
      <c r="AE960">
        <v>237977995734</v>
      </c>
    </row>
    <row r="961" spans="1:31" x14ac:dyDescent="0.25">
      <c r="A961"/>
      <c r="AA961" t="s">
        <v>176</v>
      </c>
      <c r="AB961">
        <v>0.367423</v>
      </c>
      <c r="AC961">
        <v>2.7216559999999999</v>
      </c>
      <c r="AD961">
        <v>87438666594</v>
      </c>
      <c r="AE961">
        <v>237977995734</v>
      </c>
    </row>
    <row r="962" spans="1:31" x14ac:dyDescent="0.25">
      <c r="A962"/>
    </row>
    <row r="963" spans="1:31" x14ac:dyDescent="0.25">
      <c r="A963"/>
      <c r="AA963" t="s">
        <v>210</v>
      </c>
    </row>
    <row r="964" spans="1:31" x14ac:dyDescent="0.25">
      <c r="A964"/>
    </row>
    <row r="965" spans="1:31" x14ac:dyDescent="0.25">
      <c r="A965"/>
      <c r="AA965" t="s">
        <v>103</v>
      </c>
      <c r="AB965">
        <v>0.98819800000000002</v>
      </c>
      <c r="AC965">
        <v>1.011943</v>
      </c>
      <c r="AD965">
        <v>235169097299</v>
      </c>
      <c r="AE965">
        <v>237977815912</v>
      </c>
    </row>
    <row r="966" spans="1:31" x14ac:dyDescent="0.25">
      <c r="A966"/>
      <c r="AA966" t="s">
        <v>104</v>
      </c>
      <c r="AB966">
        <v>1.129553</v>
      </c>
      <c r="AC966">
        <v>0.88530600000000004</v>
      </c>
      <c r="AD966">
        <v>268808478379</v>
      </c>
      <c r="AE966">
        <v>237977815912</v>
      </c>
    </row>
    <row r="967" spans="1:31" x14ac:dyDescent="0.25">
      <c r="A967"/>
      <c r="AA967" t="s">
        <v>105</v>
      </c>
      <c r="AB967">
        <v>0.70212399999999997</v>
      </c>
      <c r="AC967">
        <v>1.4242509999999999</v>
      </c>
      <c r="AD967">
        <v>167089859151</v>
      </c>
      <c r="AE967">
        <v>237977815912</v>
      </c>
    </row>
    <row r="968" spans="1:31" x14ac:dyDescent="0.25">
      <c r="A968"/>
      <c r="AA968" t="s">
        <v>218</v>
      </c>
      <c r="AB968">
        <v>0.39239499999999999</v>
      </c>
      <c r="AC968">
        <v>2.5484550000000001</v>
      </c>
      <c r="AD968">
        <v>93381207536</v>
      </c>
      <c r="AE968">
        <v>237977815912</v>
      </c>
    </row>
    <row r="969" spans="1:31" x14ac:dyDescent="0.25">
      <c r="A969"/>
      <c r="AA969" t="s">
        <v>132</v>
      </c>
      <c r="AB969">
        <v>0.447158</v>
      </c>
      <c r="AC969">
        <v>2.2363439999999999</v>
      </c>
      <c r="AD969">
        <v>106413762879</v>
      </c>
      <c r="AE969">
        <v>237977815912</v>
      </c>
    </row>
    <row r="970" spans="1:31" x14ac:dyDescent="0.25">
      <c r="A970"/>
      <c r="AA970" t="s">
        <v>115</v>
      </c>
      <c r="AB970">
        <v>0.45738299999999998</v>
      </c>
      <c r="AC970">
        <v>2.1863510000000002</v>
      </c>
      <c r="AD970">
        <v>108847028894</v>
      </c>
      <c r="AE970">
        <v>237977815912</v>
      </c>
    </row>
    <row r="971" spans="1:31" x14ac:dyDescent="0.25">
      <c r="A971"/>
      <c r="AA971" t="s">
        <v>133</v>
      </c>
      <c r="AB971">
        <v>0.46817799999999998</v>
      </c>
      <c r="AC971">
        <v>2.135942</v>
      </c>
      <c r="AD971">
        <v>111415872365</v>
      </c>
      <c r="AE971">
        <v>237977815912</v>
      </c>
    </row>
    <row r="972" spans="1:31" x14ac:dyDescent="0.25">
      <c r="A972"/>
      <c r="AA972" t="s">
        <v>134</v>
      </c>
      <c r="AB972">
        <v>0.44536700000000001</v>
      </c>
      <c r="AC972">
        <v>2.2453379999999998</v>
      </c>
      <c r="AD972">
        <v>105987529916</v>
      </c>
      <c r="AE972">
        <v>237977815912</v>
      </c>
    </row>
    <row r="973" spans="1:31" x14ac:dyDescent="0.25">
      <c r="A973"/>
      <c r="AA973" t="s">
        <v>135</v>
      </c>
      <c r="AB973">
        <v>0.40894900000000001</v>
      </c>
      <c r="AC973">
        <v>2.4452910000000001</v>
      </c>
      <c r="AD973">
        <v>97320867301</v>
      </c>
      <c r="AE973">
        <v>237977815912</v>
      </c>
    </row>
    <row r="974" spans="1:31" x14ac:dyDescent="0.25">
      <c r="A974"/>
      <c r="AA974" t="s">
        <v>136</v>
      </c>
      <c r="AB974">
        <v>0.69629600000000003</v>
      </c>
      <c r="AC974">
        <v>1.4361699999999999</v>
      </c>
      <c r="AD974">
        <v>165703087243</v>
      </c>
      <c r="AE974">
        <v>237977815912</v>
      </c>
    </row>
    <row r="975" spans="1:31" x14ac:dyDescent="0.25">
      <c r="A975"/>
      <c r="AA975" t="s">
        <v>137</v>
      </c>
      <c r="AB975">
        <v>0.44772000000000001</v>
      </c>
      <c r="AC975">
        <v>2.2335410000000002</v>
      </c>
      <c r="AD975">
        <v>106547316686</v>
      </c>
      <c r="AE975">
        <v>237977815912</v>
      </c>
    </row>
    <row r="976" spans="1:31" x14ac:dyDescent="0.25">
      <c r="A976"/>
      <c r="AA976" t="s">
        <v>138</v>
      </c>
      <c r="AB976">
        <v>1.037865</v>
      </c>
      <c r="AC976">
        <v>0.96351600000000004</v>
      </c>
      <c r="AD976">
        <v>246988874351</v>
      </c>
      <c r="AE976">
        <v>237977815912</v>
      </c>
    </row>
    <row r="977" spans="1:31" x14ac:dyDescent="0.25">
      <c r="A977"/>
      <c r="AA977" t="s">
        <v>139</v>
      </c>
      <c r="AB977">
        <v>0.71770400000000001</v>
      </c>
      <c r="AC977">
        <v>1.3933310000000001</v>
      </c>
      <c r="AD977">
        <v>170797704985</v>
      </c>
      <c r="AE977">
        <v>237977815912</v>
      </c>
    </row>
    <row r="978" spans="1:31" x14ac:dyDescent="0.25">
      <c r="A978"/>
      <c r="AA978" t="s">
        <v>140</v>
      </c>
      <c r="AB978">
        <v>0.70558799999999999</v>
      </c>
      <c r="AC978">
        <v>1.4172579999999999</v>
      </c>
      <c r="AD978">
        <v>167914265112</v>
      </c>
      <c r="AE978">
        <v>237977815912</v>
      </c>
    </row>
    <row r="979" spans="1:31" x14ac:dyDescent="0.25">
      <c r="A979"/>
      <c r="AA979" t="s">
        <v>141</v>
      </c>
      <c r="AB979">
        <v>0.42968600000000001</v>
      </c>
      <c r="AC979">
        <v>2.3272819999999999</v>
      </c>
      <c r="AD979">
        <v>102255667782</v>
      </c>
      <c r="AE979">
        <v>237977815912</v>
      </c>
    </row>
    <row r="980" spans="1:31" x14ac:dyDescent="0.25">
      <c r="A980"/>
      <c r="AA980" t="s">
        <v>142</v>
      </c>
      <c r="AB980">
        <v>0.69501199999999996</v>
      </c>
      <c r="AC980">
        <v>1.4388240000000001</v>
      </c>
      <c r="AD980">
        <v>165397483467</v>
      </c>
      <c r="AE980">
        <v>237977815912</v>
      </c>
    </row>
    <row r="981" spans="1:31" x14ac:dyDescent="0.25">
      <c r="A981"/>
      <c r="AA981" t="s">
        <v>143</v>
      </c>
      <c r="AB981">
        <v>0.71360599999999996</v>
      </c>
      <c r="AC981">
        <v>1.4013340000000001</v>
      </c>
      <c r="AD981">
        <v>169822359971</v>
      </c>
      <c r="AE981">
        <v>237977815912</v>
      </c>
    </row>
    <row r="982" spans="1:31" x14ac:dyDescent="0.25">
      <c r="A982"/>
      <c r="AA982" t="s">
        <v>144</v>
      </c>
      <c r="AB982">
        <v>0.71058399999999999</v>
      </c>
      <c r="AC982">
        <v>1.407294</v>
      </c>
      <c r="AD982">
        <v>169103139712</v>
      </c>
      <c r="AE982">
        <v>237977815912</v>
      </c>
    </row>
    <row r="983" spans="1:31" x14ac:dyDescent="0.25">
      <c r="A983"/>
      <c r="AA983" t="s">
        <v>145</v>
      </c>
      <c r="AB983">
        <v>0.46098299999999998</v>
      </c>
      <c r="AC983">
        <v>2.169279</v>
      </c>
      <c r="AD983">
        <v>109703661575</v>
      </c>
      <c r="AE983">
        <v>237977815912</v>
      </c>
    </row>
    <row r="984" spans="1:31" x14ac:dyDescent="0.25">
      <c r="A984"/>
      <c r="AA984" t="s">
        <v>146</v>
      </c>
      <c r="AB984">
        <v>0.44773800000000002</v>
      </c>
      <c r="AC984">
        <v>2.2334480000000001</v>
      </c>
      <c r="AD984">
        <v>106551782548</v>
      </c>
      <c r="AE984">
        <v>237977815912</v>
      </c>
    </row>
    <row r="985" spans="1:31" x14ac:dyDescent="0.25">
      <c r="A985"/>
      <c r="AA985" t="s">
        <v>147</v>
      </c>
      <c r="AB985">
        <v>0.45613300000000001</v>
      </c>
      <c r="AC985">
        <v>2.1923430000000002</v>
      </c>
      <c r="AD985">
        <v>108549520887</v>
      </c>
      <c r="AE985">
        <v>237977815912</v>
      </c>
    </row>
    <row r="986" spans="1:31" x14ac:dyDescent="0.25">
      <c r="A986"/>
      <c r="AA986" t="s">
        <v>148</v>
      </c>
      <c r="AB986">
        <v>0.56959499999999996</v>
      </c>
      <c r="AC986">
        <v>1.7556320000000001</v>
      </c>
      <c r="AD986">
        <v>135551079706</v>
      </c>
      <c r="AE986">
        <v>237977815912</v>
      </c>
    </row>
    <row r="987" spans="1:31" x14ac:dyDescent="0.25">
      <c r="A987"/>
      <c r="AA987" t="s">
        <v>149</v>
      </c>
      <c r="AB987">
        <v>0.57113499999999995</v>
      </c>
      <c r="AC987">
        <v>1.750901</v>
      </c>
      <c r="AD987">
        <v>135917355681</v>
      </c>
      <c r="AE987">
        <v>237977815912</v>
      </c>
    </row>
    <row r="988" spans="1:31" x14ac:dyDescent="0.25">
      <c r="A988"/>
      <c r="AA988" t="s">
        <v>176</v>
      </c>
      <c r="AB988">
        <v>0.39327600000000001</v>
      </c>
      <c r="AC988">
        <v>2.5427460000000002</v>
      </c>
      <c r="AD988">
        <v>93590855144</v>
      </c>
      <c r="AE988">
        <v>237977815912</v>
      </c>
    </row>
    <row r="989" spans="1:31" x14ac:dyDescent="0.25">
      <c r="A989"/>
    </row>
    <row r="990" spans="1:31" x14ac:dyDescent="0.25">
      <c r="A990"/>
      <c r="AA990" t="s">
        <v>97</v>
      </c>
    </row>
    <row r="991" spans="1:31" x14ac:dyDescent="0.25">
      <c r="A991"/>
    </row>
    <row r="992" spans="1:31" x14ac:dyDescent="0.25">
      <c r="A992"/>
      <c r="AA992" t="s">
        <v>192</v>
      </c>
    </row>
    <row r="993" spans="1:31" x14ac:dyDescent="0.25">
      <c r="A993"/>
    </row>
    <row r="994" spans="1:31" x14ac:dyDescent="0.25">
      <c r="A994"/>
      <c r="AA994" t="s">
        <v>103</v>
      </c>
      <c r="AB994">
        <v>0.66207499999999997</v>
      </c>
      <c r="AC994">
        <v>1.510402</v>
      </c>
      <c r="AD994">
        <v>179959698681</v>
      </c>
      <c r="AE994">
        <v>271811536650</v>
      </c>
    </row>
    <row r="995" spans="1:31" x14ac:dyDescent="0.25">
      <c r="A995"/>
      <c r="AA995" t="s">
        <v>104</v>
      </c>
      <c r="AB995">
        <v>0.67171400000000003</v>
      </c>
      <c r="AC995">
        <v>1.4887300000000001</v>
      </c>
      <c r="AD995">
        <v>182579491772</v>
      </c>
      <c r="AE995">
        <v>271811536650</v>
      </c>
    </row>
    <row r="996" spans="1:31" x14ac:dyDescent="0.25">
      <c r="A996"/>
      <c r="AA996" t="s">
        <v>105</v>
      </c>
      <c r="AB996">
        <v>0.43698799999999999</v>
      </c>
      <c r="AC996">
        <v>2.288392</v>
      </c>
      <c r="AD996">
        <v>118778410163</v>
      </c>
      <c r="AE996">
        <v>271811536650</v>
      </c>
    </row>
    <row r="997" spans="1:31" x14ac:dyDescent="0.25">
      <c r="A997"/>
      <c r="AA997" t="s">
        <v>218</v>
      </c>
      <c r="AB997">
        <v>0.36501400000000001</v>
      </c>
      <c r="AC997">
        <v>2.7396219999999998</v>
      </c>
      <c r="AD997">
        <v>99214991932</v>
      </c>
      <c r="AE997">
        <v>271811536650</v>
      </c>
    </row>
    <row r="998" spans="1:31" x14ac:dyDescent="0.25">
      <c r="A998"/>
      <c r="AA998" t="s">
        <v>132</v>
      </c>
      <c r="AB998">
        <v>0.36490099999999998</v>
      </c>
      <c r="AC998">
        <v>2.7404670000000002</v>
      </c>
      <c r="AD998">
        <v>99184370789</v>
      </c>
      <c r="AE998">
        <v>271811536650</v>
      </c>
    </row>
    <row r="999" spans="1:31" x14ac:dyDescent="0.25">
      <c r="A999"/>
      <c r="AA999" t="s">
        <v>115</v>
      </c>
      <c r="AB999">
        <v>0.37831399999999998</v>
      </c>
      <c r="AC999">
        <v>2.6433059999999999</v>
      </c>
      <c r="AD999">
        <v>102830139080</v>
      </c>
      <c r="AE999">
        <v>271811536650</v>
      </c>
    </row>
    <row r="1000" spans="1:31" x14ac:dyDescent="0.25">
      <c r="A1000"/>
      <c r="AA1000" t="s">
        <v>133</v>
      </c>
      <c r="AB1000">
        <v>0.38222499999999998</v>
      </c>
      <c r="AC1000">
        <v>2.6162570000000001</v>
      </c>
      <c r="AD1000">
        <v>103893271141</v>
      </c>
      <c r="AE1000">
        <v>271811536650</v>
      </c>
    </row>
    <row r="1001" spans="1:31" x14ac:dyDescent="0.25">
      <c r="A1001"/>
      <c r="AA1001" t="s">
        <v>134</v>
      </c>
      <c r="AB1001">
        <v>0.36480099999999999</v>
      </c>
      <c r="AC1001">
        <v>2.7412190000000001</v>
      </c>
      <c r="AD1001">
        <v>99157169930</v>
      </c>
      <c r="AE1001">
        <v>271811536650</v>
      </c>
    </row>
    <row r="1002" spans="1:31" x14ac:dyDescent="0.25">
      <c r="A1002"/>
      <c r="AA1002" t="s">
        <v>135</v>
      </c>
      <c r="AB1002">
        <v>0.40682600000000002</v>
      </c>
      <c r="AC1002">
        <v>2.4580540000000002</v>
      </c>
      <c r="AD1002">
        <v>110579982992</v>
      </c>
      <c r="AE1002">
        <v>271811536650</v>
      </c>
    </row>
    <row r="1003" spans="1:31" x14ac:dyDescent="0.25">
      <c r="A1003"/>
      <c r="AA1003" t="s">
        <v>136</v>
      </c>
      <c r="AB1003">
        <v>0.44237399999999999</v>
      </c>
      <c r="AC1003">
        <v>2.260532</v>
      </c>
      <c r="AD1003">
        <v>120242308907</v>
      </c>
      <c r="AE1003">
        <v>271811536650</v>
      </c>
    </row>
    <row r="1004" spans="1:31" x14ac:dyDescent="0.25">
      <c r="A1004"/>
      <c r="AA1004" t="s">
        <v>137</v>
      </c>
      <c r="AB1004">
        <v>0.37305199999999999</v>
      </c>
      <c r="AC1004">
        <v>2.6805940000000001</v>
      </c>
      <c r="AD1004">
        <v>101399739105</v>
      </c>
      <c r="AE1004">
        <v>271811536650</v>
      </c>
    </row>
    <row r="1005" spans="1:31" x14ac:dyDescent="0.25">
      <c r="A1005"/>
      <c r="AA1005" t="s">
        <v>138</v>
      </c>
      <c r="AB1005">
        <v>0.47586600000000001</v>
      </c>
      <c r="AC1005">
        <v>2.1014330000000001</v>
      </c>
      <c r="AD1005">
        <v>129345788124</v>
      </c>
      <c r="AE1005">
        <v>271811536650</v>
      </c>
    </row>
    <row r="1006" spans="1:31" x14ac:dyDescent="0.25">
      <c r="A1006"/>
      <c r="AA1006" t="s">
        <v>139</v>
      </c>
      <c r="AB1006">
        <v>0.45835799999999999</v>
      </c>
      <c r="AC1006">
        <v>2.181702</v>
      </c>
      <c r="AD1006">
        <v>124586939735</v>
      </c>
      <c r="AE1006">
        <v>271811536650</v>
      </c>
    </row>
    <row r="1007" spans="1:31" x14ac:dyDescent="0.25">
      <c r="A1007"/>
      <c r="AA1007" t="s">
        <v>140</v>
      </c>
      <c r="AB1007">
        <v>0.45711400000000002</v>
      </c>
      <c r="AC1007">
        <v>2.1876370000000001</v>
      </c>
      <c r="AD1007">
        <v>124248926953</v>
      </c>
      <c r="AE1007">
        <v>271811536650</v>
      </c>
    </row>
    <row r="1008" spans="1:31" x14ac:dyDescent="0.25">
      <c r="A1008"/>
      <c r="AA1008" t="s">
        <v>141</v>
      </c>
      <c r="AB1008">
        <v>0.414273</v>
      </c>
      <c r="AC1008">
        <v>2.4138679999999999</v>
      </c>
      <c r="AD1008">
        <v>112604127921</v>
      </c>
      <c r="AE1008">
        <v>271811536650</v>
      </c>
    </row>
    <row r="1009" spans="1:31" x14ac:dyDescent="0.25">
      <c r="A1009"/>
      <c r="AA1009" t="s">
        <v>142</v>
      </c>
      <c r="AB1009">
        <v>0.44169599999999998</v>
      </c>
      <c r="AC1009">
        <v>2.2639990000000001</v>
      </c>
      <c r="AD1009">
        <v>120058161849</v>
      </c>
      <c r="AE1009">
        <v>271811536650</v>
      </c>
    </row>
    <row r="1010" spans="1:31" x14ac:dyDescent="0.25">
      <c r="A1010"/>
      <c r="AA1010" t="s">
        <v>143</v>
      </c>
      <c r="AB1010">
        <v>0.46367199999999997</v>
      </c>
      <c r="AC1010">
        <v>2.1566969999999999</v>
      </c>
      <c r="AD1010">
        <v>126031398873</v>
      </c>
      <c r="AE1010">
        <v>271811536650</v>
      </c>
    </row>
    <row r="1011" spans="1:31" x14ac:dyDescent="0.25">
      <c r="A1011"/>
      <c r="AA1011" t="s">
        <v>144</v>
      </c>
      <c r="AB1011">
        <v>0.45885500000000001</v>
      </c>
      <c r="AC1011">
        <v>2.1793399999999998</v>
      </c>
      <c r="AD1011">
        <v>124721978416</v>
      </c>
      <c r="AE1011">
        <v>271811536650</v>
      </c>
    </row>
    <row r="1012" spans="1:31" x14ac:dyDescent="0.25">
      <c r="A1012"/>
      <c r="AA1012" t="s">
        <v>145</v>
      </c>
      <c r="AB1012">
        <v>0.38244499999999998</v>
      </c>
      <c r="AC1012">
        <v>2.614757</v>
      </c>
      <c r="AD1012">
        <v>103952903738</v>
      </c>
      <c r="AE1012">
        <v>271811536650</v>
      </c>
    </row>
    <row r="1013" spans="1:31" x14ac:dyDescent="0.25">
      <c r="A1013"/>
      <c r="AA1013" t="s">
        <v>146</v>
      </c>
      <c r="AB1013">
        <v>0.39417400000000002</v>
      </c>
      <c r="AC1013">
        <v>2.5369540000000002</v>
      </c>
      <c r="AD1013">
        <v>107140916798</v>
      </c>
      <c r="AE1013">
        <v>271811536650</v>
      </c>
    </row>
    <row r="1014" spans="1:31" x14ac:dyDescent="0.25">
      <c r="A1014"/>
      <c r="AA1014" t="s">
        <v>147</v>
      </c>
      <c r="AB1014">
        <v>0.42081499999999999</v>
      </c>
      <c r="AC1014">
        <v>2.3763399999999999</v>
      </c>
      <c r="AD1014">
        <v>114382433926</v>
      </c>
      <c r="AE1014">
        <v>271811536650</v>
      </c>
    </row>
    <row r="1015" spans="1:31" x14ac:dyDescent="0.25">
      <c r="A1015"/>
      <c r="AA1015" t="s">
        <v>148</v>
      </c>
      <c r="AB1015">
        <v>0.379969</v>
      </c>
      <c r="AC1015">
        <v>2.6317910000000002</v>
      </c>
      <c r="AD1015">
        <v>103280054032</v>
      </c>
      <c r="AE1015">
        <v>271811536650</v>
      </c>
    </row>
    <row r="1016" spans="1:31" x14ac:dyDescent="0.25">
      <c r="A1016"/>
      <c r="AA1016" t="s">
        <v>149</v>
      </c>
      <c r="AB1016">
        <v>0.39092100000000002</v>
      </c>
      <c r="AC1016">
        <v>2.5580620000000001</v>
      </c>
      <c r="AD1016">
        <v>106256840196</v>
      </c>
      <c r="AE1016">
        <v>271811536650</v>
      </c>
    </row>
    <row r="1017" spans="1:31" x14ac:dyDescent="0.25">
      <c r="A1017"/>
      <c r="AA1017" t="s">
        <v>176</v>
      </c>
      <c r="AB1017">
        <v>0.38673999999999997</v>
      </c>
      <c r="AC1017">
        <v>2.5857160000000001</v>
      </c>
      <c r="AD1017">
        <v>105120416407</v>
      </c>
      <c r="AE1017">
        <v>271811536650</v>
      </c>
    </row>
    <row r="1018" spans="1:31" x14ac:dyDescent="0.25">
      <c r="A1018"/>
    </row>
    <row r="1019" spans="1:31" x14ac:dyDescent="0.25">
      <c r="A1019"/>
      <c r="AA1019" t="s">
        <v>193</v>
      </c>
    </row>
    <row r="1020" spans="1:31" x14ac:dyDescent="0.25">
      <c r="A1020"/>
    </row>
    <row r="1021" spans="1:31" x14ac:dyDescent="0.25">
      <c r="A1021"/>
      <c r="AA1021" t="s">
        <v>103</v>
      </c>
      <c r="AB1021">
        <v>0.88541599999999998</v>
      </c>
      <c r="AC1021">
        <v>1.1294120000000001</v>
      </c>
      <c r="AD1021">
        <v>240665812076</v>
      </c>
      <c r="AE1021">
        <v>271810916872</v>
      </c>
    </row>
    <row r="1022" spans="1:31" x14ac:dyDescent="0.25">
      <c r="A1022"/>
      <c r="AA1022" t="s">
        <v>104</v>
      </c>
      <c r="AB1022">
        <v>1.0021420000000001</v>
      </c>
      <c r="AC1022">
        <v>0.99786300000000006</v>
      </c>
      <c r="AD1022">
        <v>272393020632</v>
      </c>
      <c r="AE1022">
        <v>271810916872</v>
      </c>
    </row>
    <row r="1023" spans="1:31" x14ac:dyDescent="0.25">
      <c r="A1023"/>
      <c r="AA1023" t="s">
        <v>105</v>
      </c>
      <c r="AB1023">
        <v>0.62450799999999995</v>
      </c>
      <c r="AC1023">
        <v>1.601259</v>
      </c>
      <c r="AD1023">
        <v>169748217183</v>
      </c>
      <c r="AE1023">
        <v>271810916872</v>
      </c>
    </row>
    <row r="1024" spans="1:31" x14ac:dyDescent="0.25">
      <c r="A1024"/>
      <c r="AA1024" t="s">
        <v>218</v>
      </c>
      <c r="AB1024">
        <v>0.409941</v>
      </c>
      <c r="AC1024">
        <v>2.4393769999999999</v>
      </c>
      <c r="AD1024">
        <v>111426389249</v>
      </c>
      <c r="AE1024">
        <v>271810916872</v>
      </c>
    </row>
    <row r="1025" spans="1:31" x14ac:dyDescent="0.25">
      <c r="A1025"/>
      <c r="AA1025" t="s">
        <v>132</v>
      </c>
      <c r="AB1025">
        <v>0.45461299999999999</v>
      </c>
      <c r="AC1025">
        <v>2.1996730000000002</v>
      </c>
      <c r="AD1025">
        <v>123568788509</v>
      </c>
      <c r="AE1025">
        <v>271810916872</v>
      </c>
    </row>
    <row r="1026" spans="1:31" x14ac:dyDescent="0.25">
      <c r="A1026"/>
      <c r="AA1026" t="s">
        <v>115</v>
      </c>
      <c r="AB1026">
        <v>0.458623</v>
      </c>
      <c r="AC1026">
        <v>2.1804410000000001</v>
      </c>
      <c r="AD1026">
        <v>124658711817</v>
      </c>
      <c r="AE1026">
        <v>271810916872</v>
      </c>
    </row>
    <row r="1027" spans="1:31" x14ac:dyDescent="0.25">
      <c r="A1027"/>
      <c r="AA1027" t="s">
        <v>133</v>
      </c>
      <c r="AB1027">
        <v>0.462756</v>
      </c>
      <c r="AC1027">
        <v>2.160965</v>
      </c>
      <c r="AD1027">
        <v>125782169600</v>
      </c>
      <c r="AE1027">
        <v>271810916872</v>
      </c>
    </row>
    <row r="1028" spans="1:31" x14ac:dyDescent="0.25">
      <c r="A1028"/>
      <c r="AA1028" t="s">
        <v>134</v>
      </c>
      <c r="AB1028">
        <v>0.416132</v>
      </c>
      <c r="AC1028">
        <v>2.4030860000000001</v>
      </c>
      <c r="AD1028">
        <v>113109099768</v>
      </c>
      <c r="AE1028">
        <v>271810916872</v>
      </c>
    </row>
    <row r="1029" spans="1:31" x14ac:dyDescent="0.25">
      <c r="A1029"/>
      <c r="AA1029" t="s">
        <v>135</v>
      </c>
      <c r="AB1029">
        <v>0.44186199999999998</v>
      </c>
      <c r="AC1029">
        <v>2.2631510000000001</v>
      </c>
      <c r="AD1029">
        <v>120102883077</v>
      </c>
      <c r="AE1029">
        <v>271810916872</v>
      </c>
    </row>
    <row r="1030" spans="1:31" x14ac:dyDescent="0.25">
      <c r="A1030"/>
      <c r="AA1030" t="s">
        <v>136</v>
      </c>
      <c r="AB1030">
        <v>0.62213499999999999</v>
      </c>
      <c r="AC1030">
        <v>1.607367</v>
      </c>
      <c r="AD1030">
        <v>169103200936</v>
      </c>
      <c r="AE1030">
        <v>271810916872</v>
      </c>
    </row>
    <row r="1031" spans="1:31" x14ac:dyDescent="0.25">
      <c r="A1031"/>
      <c r="AA1031" t="s">
        <v>137</v>
      </c>
      <c r="AB1031">
        <v>0.44874900000000001</v>
      </c>
      <c r="AC1031">
        <v>2.2284199999999998</v>
      </c>
      <c r="AD1031">
        <v>121974746857</v>
      </c>
      <c r="AE1031">
        <v>271810916872</v>
      </c>
    </row>
    <row r="1032" spans="1:31" x14ac:dyDescent="0.25">
      <c r="A1032"/>
      <c r="AA1032" t="s">
        <v>138</v>
      </c>
      <c r="AB1032">
        <v>0.93572200000000005</v>
      </c>
      <c r="AC1032">
        <v>1.068694</v>
      </c>
      <c r="AD1032">
        <v>254339332268</v>
      </c>
      <c r="AE1032">
        <v>271810916872</v>
      </c>
    </row>
    <row r="1033" spans="1:31" x14ac:dyDescent="0.25">
      <c r="A1033"/>
      <c r="AA1033" t="s">
        <v>139</v>
      </c>
      <c r="AB1033">
        <v>0.64440500000000001</v>
      </c>
      <c r="AC1033">
        <v>1.5518190000000001</v>
      </c>
      <c r="AD1033">
        <v>175156330675</v>
      </c>
      <c r="AE1033">
        <v>271810916872</v>
      </c>
    </row>
    <row r="1034" spans="1:31" x14ac:dyDescent="0.25">
      <c r="A1034"/>
      <c r="AA1034" t="s">
        <v>140</v>
      </c>
      <c r="AB1034">
        <v>0.643625</v>
      </c>
      <c r="AC1034">
        <v>1.5537000000000001</v>
      </c>
      <c r="AD1034">
        <v>174944311871</v>
      </c>
      <c r="AE1034">
        <v>271810916872</v>
      </c>
    </row>
    <row r="1035" spans="1:31" x14ac:dyDescent="0.25">
      <c r="A1035"/>
      <c r="AA1035" t="s">
        <v>141</v>
      </c>
      <c r="AB1035">
        <v>0.52710999999999997</v>
      </c>
      <c r="AC1035">
        <v>1.8971359999999999</v>
      </c>
      <c r="AD1035">
        <v>143274319779</v>
      </c>
      <c r="AE1035">
        <v>271810916872</v>
      </c>
    </row>
    <row r="1036" spans="1:31" x14ac:dyDescent="0.25">
      <c r="A1036"/>
      <c r="AA1036" t="s">
        <v>142</v>
      </c>
      <c r="AB1036">
        <v>0.63101700000000005</v>
      </c>
      <c r="AC1036">
        <v>1.5847420000000001</v>
      </c>
      <c r="AD1036">
        <v>171517404747</v>
      </c>
      <c r="AE1036">
        <v>271810916872</v>
      </c>
    </row>
    <row r="1037" spans="1:31" x14ac:dyDescent="0.25">
      <c r="A1037"/>
      <c r="AA1037" t="s">
        <v>143</v>
      </c>
      <c r="AB1037">
        <v>0.64646899999999996</v>
      </c>
      <c r="AC1037">
        <v>1.5468649999999999</v>
      </c>
      <c r="AD1037">
        <v>175717263875</v>
      </c>
      <c r="AE1037">
        <v>271810916872</v>
      </c>
    </row>
    <row r="1038" spans="1:31" x14ac:dyDescent="0.25">
      <c r="A1038"/>
      <c r="AA1038" t="s">
        <v>144</v>
      </c>
      <c r="AB1038">
        <v>0.64480499999999996</v>
      </c>
      <c r="AC1038">
        <v>1.5508569999999999</v>
      </c>
      <c r="AD1038">
        <v>175264927388</v>
      </c>
      <c r="AE1038">
        <v>271810916872</v>
      </c>
    </row>
    <row r="1039" spans="1:31" x14ac:dyDescent="0.25">
      <c r="A1039"/>
      <c r="AA1039" t="s">
        <v>145</v>
      </c>
      <c r="AB1039">
        <v>0.43008200000000002</v>
      </c>
      <c r="AC1039">
        <v>2.3251369999999998</v>
      </c>
      <c r="AD1039">
        <v>116901020932</v>
      </c>
      <c r="AE1039">
        <v>271810916872</v>
      </c>
    </row>
    <row r="1040" spans="1:31" x14ac:dyDescent="0.25">
      <c r="A1040"/>
      <c r="AA1040" t="s">
        <v>146</v>
      </c>
      <c r="AB1040">
        <v>0.46941500000000003</v>
      </c>
      <c r="AC1040">
        <v>2.130309</v>
      </c>
      <c r="AD1040">
        <v>127592232754</v>
      </c>
      <c r="AE1040">
        <v>271810916872</v>
      </c>
    </row>
    <row r="1041" spans="1:31" x14ac:dyDescent="0.25">
      <c r="A1041"/>
      <c r="AA1041" t="s">
        <v>147</v>
      </c>
      <c r="AB1041">
        <v>0.53523699999999996</v>
      </c>
      <c r="AC1041">
        <v>1.868331</v>
      </c>
      <c r="AD1041">
        <v>145483238786</v>
      </c>
      <c r="AE1041">
        <v>271810916872</v>
      </c>
    </row>
    <row r="1042" spans="1:31" x14ac:dyDescent="0.25">
      <c r="A1042"/>
      <c r="AA1042" t="s">
        <v>148</v>
      </c>
      <c r="AB1042">
        <v>0.54074900000000004</v>
      </c>
      <c r="AC1042">
        <v>1.849286</v>
      </c>
      <c r="AD1042">
        <v>146981557153</v>
      </c>
      <c r="AE1042">
        <v>271810916872</v>
      </c>
    </row>
    <row r="1043" spans="1:31" x14ac:dyDescent="0.25">
      <c r="A1043"/>
      <c r="AA1043" t="s">
        <v>149</v>
      </c>
      <c r="AB1043">
        <v>0.54573499999999997</v>
      </c>
      <c r="AC1043">
        <v>1.8323910000000001</v>
      </c>
      <c r="AD1043">
        <v>148336777710</v>
      </c>
      <c r="AE1043">
        <v>271810916872</v>
      </c>
    </row>
    <row r="1044" spans="1:31" x14ac:dyDescent="0.25">
      <c r="A1044"/>
      <c r="AA1044" t="s">
        <v>176</v>
      </c>
      <c r="AB1044">
        <v>0.43007400000000001</v>
      </c>
      <c r="AC1044">
        <v>2.3251789999999999</v>
      </c>
      <c r="AD1044">
        <v>116898930899</v>
      </c>
      <c r="AE1044">
        <v>271810916872</v>
      </c>
    </row>
    <row r="1045" spans="1:31" x14ac:dyDescent="0.25">
      <c r="A1045"/>
    </row>
    <row r="1046" spans="1:31" x14ac:dyDescent="0.25">
      <c r="A1046"/>
      <c r="AA1046" t="s">
        <v>97</v>
      </c>
    </row>
    <row r="1047" spans="1:31" x14ac:dyDescent="0.25">
      <c r="A1047"/>
    </row>
    <row r="1048" spans="1:31" x14ac:dyDescent="0.25">
      <c r="A1048"/>
      <c r="AA1048" t="s">
        <v>194</v>
      </c>
    </row>
    <row r="1049" spans="1:31" x14ac:dyDescent="0.25">
      <c r="A1049"/>
    </row>
    <row r="1050" spans="1:31" x14ac:dyDescent="0.25">
      <c r="A1050"/>
      <c r="AA1050" t="s">
        <v>103</v>
      </c>
      <c r="AB1050">
        <v>0.39922000000000002</v>
      </c>
      <c r="AC1050">
        <v>2.5048849999999998</v>
      </c>
      <c r="AD1050">
        <v>184059907184</v>
      </c>
      <c r="AE1050">
        <v>461048916558</v>
      </c>
    </row>
    <row r="1051" spans="1:31" x14ac:dyDescent="0.25">
      <c r="A1051"/>
      <c r="AA1051" t="s">
        <v>104</v>
      </c>
      <c r="AB1051">
        <v>0.37044899999999997</v>
      </c>
      <c r="AC1051">
        <v>2.6994259999999999</v>
      </c>
      <c r="AD1051">
        <v>170795164434</v>
      </c>
      <c r="AE1051">
        <v>461048916558</v>
      </c>
    </row>
    <row r="1052" spans="1:31" x14ac:dyDescent="0.25">
      <c r="A1052"/>
      <c r="AA1052" t="s">
        <v>105</v>
      </c>
      <c r="AB1052">
        <v>0.2626</v>
      </c>
      <c r="AC1052">
        <v>3.8080780000000001</v>
      </c>
      <c r="AD1052">
        <v>121071292209</v>
      </c>
      <c r="AE1052">
        <v>461048916558</v>
      </c>
    </row>
    <row r="1053" spans="1:31" x14ac:dyDescent="0.25">
      <c r="A1053"/>
      <c r="AA1053" t="s">
        <v>218</v>
      </c>
      <c r="AB1053">
        <v>0.24260399999999999</v>
      </c>
      <c r="AC1053">
        <v>4.1219440000000001</v>
      </c>
      <c r="AD1053">
        <v>111852309838</v>
      </c>
      <c r="AE1053">
        <v>461048916558</v>
      </c>
    </row>
    <row r="1054" spans="1:31" x14ac:dyDescent="0.25">
      <c r="A1054"/>
      <c r="AA1054" t="s">
        <v>132</v>
      </c>
      <c r="AB1054">
        <v>0.27191399999999999</v>
      </c>
      <c r="AC1054">
        <v>3.6776399999999998</v>
      </c>
      <c r="AD1054">
        <v>125365433084</v>
      </c>
      <c r="AE1054">
        <v>461048916558</v>
      </c>
    </row>
    <row r="1055" spans="1:31" x14ac:dyDescent="0.25">
      <c r="A1055"/>
      <c r="AA1055" t="s">
        <v>115</v>
      </c>
      <c r="AB1055">
        <v>0.268289</v>
      </c>
      <c r="AC1055">
        <v>3.7273309999999999</v>
      </c>
      <c r="AD1055">
        <v>123694132423</v>
      </c>
      <c r="AE1055">
        <v>461048916558</v>
      </c>
    </row>
    <row r="1056" spans="1:31" x14ac:dyDescent="0.25">
      <c r="A1056"/>
      <c r="AA1056" t="s">
        <v>133</v>
      </c>
      <c r="AB1056">
        <v>0.26832499999999998</v>
      </c>
      <c r="AC1056">
        <v>3.7268279999999998</v>
      </c>
      <c r="AD1056">
        <v>123710806887</v>
      </c>
      <c r="AE1056">
        <v>461048916558</v>
      </c>
    </row>
    <row r="1057" spans="1:31" x14ac:dyDescent="0.25">
      <c r="A1057"/>
      <c r="AA1057" t="s">
        <v>134</v>
      </c>
      <c r="AB1057">
        <v>0.25785599999999997</v>
      </c>
      <c r="AC1057">
        <v>3.8781379999999999</v>
      </c>
      <c r="AD1057">
        <v>118884092181</v>
      </c>
      <c r="AE1057">
        <v>461048916558</v>
      </c>
    </row>
    <row r="1058" spans="1:31" x14ac:dyDescent="0.25">
      <c r="A1058"/>
      <c r="AA1058" t="s">
        <v>135</v>
      </c>
      <c r="AB1058">
        <v>0.28162900000000002</v>
      </c>
      <c r="AC1058">
        <v>3.5507719999999998</v>
      </c>
      <c r="AD1058">
        <v>129844701836</v>
      </c>
      <c r="AE1058">
        <v>461048916558</v>
      </c>
    </row>
    <row r="1059" spans="1:31" x14ac:dyDescent="0.25">
      <c r="A1059"/>
      <c r="AA1059" t="s">
        <v>136</v>
      </c>
      <c r="AB1059">
        <v>0.26663300000000001</v>
      </c>
      <c r="AC1059">
        <v>3.7504729999999999</v>
      </c>
      <c r="AD1059">
        <v>122930861885</v>
      </c>
      <c r="AE1059">
        <v>461048916558</v>
      </c>
    </row>
    <row r="1060" spans="1:31" x14ac:dyDescent="0.25">
      <c r="A1060"/>
      <c r="AA1060" t="s">
        <v>137</v>
      </c>
      <c r="AB1060">
        <v>0.26808399999999999</v>
      </c>
      <c r="AC1060">
        <v>3.7301709999999999</v>
      </c>
      <c r="AD1060">
        <v>123599949025</v>
      </c>
      <c r="AE1060">
        <v>461048916558</v>
      </c>
    </row>
    <row r="1061" spans="1:31" x14ac:dyDescent="0.25">
      <c r="A1061"/>
      <c r="AA1061" t="s">
        <v>138</v>
      </c>
      <c r="AB1061">
        <v>0.27580700000000002</v>
      </c>
      <c r="AC1061">
        <v>3.6257229999999998</v>
      </c>
      <c r="AD1061">
        <v>127160558299</v>
      </c>
      <c r="AE1061">
        <v>461048916558</v>
      </c>
    </row>
    <row r="1062" spans="1:31" x14ac:dyDescent="0.25">
      <c r="A1062"/>
      <c r="AA1062" t="s">
        <v>139</v>
      </c>
      <c r="AB1062">
        <v>0.27316800000000002</v>
      </c>
      <c r="AC1062">
        <v>3.6607479999999999</v>
      </c>
      <c r="AD1062">
        <v>125943916513</v>
      </c>
      <c r="AE1062">
        <v>461048916558</v>
      </c>
    </row>
    <row r="1063" spans="1:31" x14ac:dyDescent="0.25">
      <c r="A1063"/>
      <c r="AA1063" t="s">
        <v>140</v>
      </c>
      <c r="AB1063">
        <v>0.26946799999999999</v>
      </c>
      <c r="AC1063">
        <v>3.7110219999999998</v>
      </c>
      <c r="AD1063">
        <v>124237735532</v>
      </c>
      <c r="AE1063">
        <v>461048916558</v>
      </c>
    </row>
    <row r="1064" spans="1:31" x14ac:dyDescent="0.25">
      <c r="A1064"/>
      <c r="AA1064" t="s">
        <v>141</v>
      </c>
      <c r="AB1064">
        <v>0.26765699999999998</v>
      </c>
      <c r="AC1064">
        <v>3.7361200000000001</v>
      </c>
      <c r="AD1064">
        <v>123403125858</v>
      </c>
      <c r="AE1064">
        <v>461048916558</v>
      </c>
    </row>
    <row r="1065" spans="1:31" x14ac:dyDescent="0.25">
      <c r="A1065"/>
      <c r="AA1065" t="s">
        <v>142</v>
      </c>
      <c r="AB1065">
        <v>0.26593099999999997</v>
      </c>
      <c r="AC1065">
        <v>3.76037</v>
      </c>
      <c r="AD1065">
        <v>122607319269</v>
      </c>
      <c r="AE1065">
        <v>461048916558</v>
      </c>
    </row>
    <row r="1066" spans="1:31" x14ac:dyDescent="0.25">
      <c r="A1066"/>
      <c r="AA1066" t="s">
        <v>143</v>
      </c>
      <c r="AB1066">
        <v>0.27327800000000002</v>
      </c>
      <c r="AC1066">
        <v>3.6592709999999999</v>
      </c>
      <c r="AD1066">
        <v>125994753164</v>
      </c>
      <c r="AE1066">
        <v>461048916558</v>
      </c>
    </row>
    <row r="1067" spans="1:31" x14ac:dyDescent="0.25">
      <c r="A1067"/>
      <c r="AA1067" t="s">
        <v>144</v>
      </c>
      <c r="AB1067">
        <v>0.27253500000000003</v>
      </c>
      <c r="AC1067">
        <v>3.669257</v>
      </c>
      <c r="AD1067">
        <v>125651859565</v>
      </c>
      <c r="AE1067">
        <v>461048916558</v>
      </c>
    </row>
    <row r="1068" spans="1:31" x14ac:dyDescent="0.25">
      <c r="A1068"/>
      <c r="AA1068" t="s">
        <v>145</v>
      </c>
      <c r="AB1068">
        <v>0.26547599999999999</v>
      </c>
      <c r="AC1068">
        <v>3.7668119999999998</v>
      </c>
      <c r="AD1068">
        <v>122397631015</v>
      </c>
      <c r="AE1068">
        <v>461048916558</v>
      </c>
    </row>
    <row r="1069" spans="1:31" x14ac:dyDescent="0.25">
      <c r="A1069"/>
      <c r="AA1069" t="s">
        <v>146</v>
      </c>
      <c r="AB1069">
        <v>0.25768099999999999</v>
      </c>
      <c r="AC1069">
        <v>3.8807610000000001</v>
      </c>
      <c r="AD1069">
        <v>118803725228</v>
      </c>
      <c r="AE1069">
        <v>461048916558</v>
      </c>
    </row>
    <row r="1070" spans="1:31" x14ac:dyDescent="0.25">
      <c r="A1070"/>
      <c r="AA1070" t="s">
        <v>147</v>
      </c>
      <c r="AB1070">
        <v>0.25433299999999998</v>
      </c>
      <c r="AC1070">
        <v>3.931854</v>
      </c>
      <c r="AD1070">
        <v>117259927002</v>
      </c>
      <c r="AE1070">
        <v>461048916558</v>
      </c>
    </row>
    <row r="1071" spans="1:31" x14ac:dyDescent="0.25">
      <c r="A1071"/>
      <c r="AA1071" t="s">
        <v>148</v>
      </c>
      <c r="AB1071">
        <v>0.26592500000000002</v>
      </c>
      <c r="AC1071">
        <v>3.7604549999999999</v>
      </c>
      <c r="AD1071">
        <v>122604562387</v>
      </c>
      <c r="AE1071">
        <v>461048916558</v>
      </c>
    </row>
    <row r="1072" spans="1:31" x14ac:dyDescent="0.25">
      <c r="A1072"/>
      <c r="AA1072" t="s">
        <v>149</v>
      </c>
      <c r="AB1072">
        <v>0.25784099999999999</v>
      </c>
      <c r="AC1072">
        <v>3.8783609999999999</v>
      </c>
      <c r="AD1072">
        <v>118877242319</v>
      </c>
      <c r="AE1072">
        <v>461048916558</v>
      </c>
    </row>
    <row r="1073" spans="1:31" x14ac:dyDescent="0.25">
      <c r="A1073"/>
      <c r="AA1073" t="s">
        <v>176</v>
      </c>
      <c r="AB1073">
        <v>0.25047999999999998</v>
      </c>
      <c r="AC1073">
        <v>3.9923299999999999</v>
      </c>
      <c r="AD1073">
        <v>115483666693</v>
      </c>
      <c r="AE1073">
        <v>461048916558</v>
      </c>
    </row>
    <row r="1074" spans="1:31" x14ac:dyDescent="0.25">
      <c r="A1074"/>
    </row>
    <row r="1075" spans="1:31" x14ac:dyDescent="0.25">
      <c r="A1075"/>
      <c r="AA1075" t="s">
        <v>195</v>
      </c>
    </row>
    <row r="1076" spans="1:31" x14ac:dyDescent="0.25">
      <c r="A1076"/>
    </row>
    <row r="1077" spans="1:31" x14ac:dyDescent="0.25">
      <c r="A1077"/>
      <c r="AA1077" t="s">
        <v>103</v>
      </c>
      <c r="AB1077">
        <v>0.51213399999999998</v>
      </c>
      <c r="AC1077">
        <v>1.952612</v>
      </c>
      <c r="AD1077">
        <v>236117807545</v>
      </c>
      <c r="AE1077">
        <v>461046498271</v>
      </c>
    </row>
    <row r="1078" spans="1:31" x14ac:dyDescent="0.25">
      <c r="A1078"/>
      <c r="AA1078" t="s">
        <v>104</v>
      </c>
      <c r="AB1078">
        <v>0.55509699999999995</v>
      </c>
      <c r="AC1078">
        <v>1.801485</v>
      </c>
      <c r="AD1078">
        <v>255925744052</v>
      </c>
      <c r="AE1078">
        <v>461046498271</v>
      </c>
    </row>
    <row r="1079" spans="1:31" x14ac:dyDescent="0.25">
      <c r="A1079"/>
      <c r="AA1079" t="s">
        <v>105</v>
      </c>
      <c r="AB1079">
        <v>0.36301899999999998</v>
      </c>
      <c r="AC1079">
        <v>2.75468</v>
      </c>
      <c r="AD1079">
        <v>167368439981</v>
      </c>
      <c r="AE1079">
        <v>461046498271</v>
      </c>
    </row>
    <row r="1080" spans="1:31" x14ac:dyDescent="0.25">
      <c r="A1080"/>
      <c r="AA1080" t="s">
        <v>218</v>
      </c>
      <c r="AB1080">
        <v>0.27597699999999997</v>
      </c>
      <c r="AC1080">
        <v>3.6234850000000001</v>
      </c>
      <c r="AD1080">
        <v>127238413186</v>
      </c>
      <c r="AE1080">
        <v>461046498271</v>
      </c>
    </row>
    <row r="1081" spans="1:31" x14ac:dyDescent="0.25">
      <c r="A1081"/>
      <c r="AA1081" t="s">
        <v>132</v>
      </c>
      <c r="AB1081">
        <v>0.36778</v>
      </c>
      <c r="AC1081">
        <v>2.7190159999999999</v>
      </c>
      <c r="AD1081">
        <v>169563741409</v>
      </c>
      <c r="AE1081">
        <v>461046498271</v>
      </c>
    </row>
    <row r="1082" spans="1:31" x14ac:dyDescent="0.25">
      <c r="A1082"/>
      <c r="AA1082" t="s">
        <v>115</v>
      </c>
      <c r="AB1082">
        <v>0.37708399999999997</v>
      </c>
      <c r="AC1082">
        <v>2.651932</v>
      </c>
      <c r="AD1082">
        <v>173853030620</v>
      </c>
      <c r="AE1082">
        <v>461046498271</v>
      </c>
    </row>
    <row r="1083" spans="1:31" x14ac:dyDescent="0.25">
      <c r="A1083"/>
      <c r="AA1083" t="s">
        <v>133</v>
      </c>
      <c r="AB1083">
        <v>0.37225000000000003</v>
      </c>
      <c r="AC1083">
        <v>2.6863670000000002</v>
      </c>
      <c r="AD1083">
        <v>171624529525</v>
      </c>
      <c r="AE1083">
        <v>461046498271</v>
      </c>
    </row>
    <row r="1084" spans="1:31" x14ac:dyDescent="0.25">
      <c r="A1084"/>
      <c r="AA1084" t="s">
        <v>134</v>
      </c>
      <c r="AB1084">
        <v>0.278063</v>
      </c>
      <c r="AC1084">
        <v>3.5963039999999999</v>
      </c>
      <c r="AD1084">
        <v>128200093186</v>
      </c>
      <c r="AE1084">
        <v>461046498271</v>
      </c>
    </row>
    <row r="1085" spans="1:31" x14ac:dyDescent="0.25">
      <c r="A1085"/>
      <c r="AA1085" t="s">
        <v>135</v>
      </c>
      <c r="AB1085">
        <v>0.29582999999999998</v>
      </c>
      <c r="AC1085">
        <v>3.3803209999999999</v>
      </c>
      <c r="AD1085">
        <v>136391351160</v>
      </c>
      <c r="AE1085">
        <v>461046498271</v>
      </c>
    </row>
    <row r="1086" spans="1:31" x14ac:dyDescent="0.25">
      <c r="A1086"/>
      <c r="AA1086" t="s">
        <v>136</v>
      </c>
      <c r="AB1086">
        <v>0.36515799999999998</v>
      </c>
      <c r="AC1086">
        <v>2.73854</v>
      </c>
      <c r="AD1086">
        <v>168354841253</v>
      </c>
      <c r="AE1086">
        <v>461046498271</v>
      </c>
    </row>
    <row r="1087" spans="1:31" x14ac:dyDescent="0.25">
      <c r="A1087"/>
      <c r="AA1087" t="s">
        <v>137</v>
      </c>
      <c r="AB1087">
        <v>0.37436399999999997</v>
      </c>
      <c r="AC1087">
        <v>2.671195</v>
      </c>
      <c r="AD1087">
        <v>172599331566</v>
      </c>
      <c r="AE1087">
        <v>461046498271</v>
      </c>
    </row>
    <row r="1088" spans="1:31" x14ac:dyDescent="0.25">
      <c r="A1088"/>
      <c r="AA1088" t="s">
        <v>138</v>
      </c>
      <c r="AB1088">
        <v>0.53625400000000001</v>
      </c>
      <c r="AC1088">
        <v>1.864789</v>
      </c>
      <c r="AD1088">
        <v>247237886766</v>
      </c>
      <c r="AE1088">
        <v>461046498271</v>
      </c>
    </row>
    <row r="1089" spans="1:31" x14ac:dyDescent="0.25">
      <c r="A1089"/>
      <c r="AA1089" t="s">
        <v>139</v>
      </c>
      <c r="AB1089">
        <v>0.37510900000000003</v>
      </c>
      <c r="AC1089">
        <v>2.665889</v>
      </c>
      <c r="AD1089">
        <v>172942889935</v>
      </c>
      <c r="AE1089">
        <v>461046498271</v>
      </c>
    </row>
    <row r="1090" spans="1:31" x14ac:dyDescent="0.25">
      <c r="A1090"/>
      <c r="AA1090" t="s">
        <v>140</v>
      </c>
      <c r="AB1090">
        <v>0.377805</v>
      </c>
      <c r="AC1090">
        <v>2.6468660000000002</v>
      </c>
      <c r="AD1090">
        <v>174185819860</v>
      </c>
      <c r="AE1090">
        <v>461046498271</v>
      </c>
    </row>
    <row r="1091" spans="1:31" x14ac:dyDescent="0.25">
      <c r="A1091"/>
      <c r="AA1091" t="s">
        <v>141</v>
      </c>
      <c r="AB1091">
        <v>0.37491799999999997</v>
      </c>
      <c r="AC1091">
        <v>2.6672479999999998</v>
      </c>
      <c r="AD1091">
        <v>172854727962</v>
      </c>
      <c r="AE1091">
        <v>461046498271</v>
      </c>
    </row>
    <row r="1092" spans="1:31" x14ac:dyDescent="0.25">
      <c r="A1092"/>
      <c r="AA1092" t="s">
        <v>142</v>
      </c>
      <c r="AB1092">
        <v>0.37168400000000001</v>
      </c>
      <c r="AC1092">
        <v>2.6904599999999999</v>
      </c>
      <c r="AD1092">
        <v>171363477692</v>
      </c>
      <c r="AE1092">
        <v>461046498271</v>
      </c>
    </row>
    <row r="1093" spans="1:31" x14ac:dyDescent="0.25">
      <c r="A1093"/>
      <c r="AA1093" t="s">
        <v>143</v>
      </c>
      <c r="AB1093">
        <v>0.37861899999999998</v>
      </c>
      <c r="AC1093">
        <v>2.6411739999999999</v>
      </c>
      <c r="AD1093">
        <v>174561173353</v>
      </c>
      <c r="AE1093">
        <v>461046498271</v>
      </c>
    </row>
    <row r="1094" spans="1:31" x14ac:dyDescent="0.25">
      <c r="A1094"/>
      <c r="AA1094" t="s">
        <v>144</v>
      </c>
      <c r="AB1094">
        <v>0.375218</v>
      </c>
      <c r="AC1094">
        <v>2.6651199999999999</v>
      </c>
      <c r="AD1094">
        <v>172992797851</v>
      </c>
      <c r="AE1094">
        <v>461046498271</v>
      </c>
    </row>
    <row r="1095" spans="1:31" x14ac:dyDescent="0.25">
      <c r="A1095"/>
      <c r="AA1095" t="s">
        <v>145</v>
      </c>
      <c r="AB1095">
        <v>0.373865</v>
      </c>
      <c r="AC1095">
        <v>2.6747649999999998</v>
      </c>
      <c r="AD1095">
        <v>172368966849</v>
      </c>
      <c r="AE1095">
        <v>461046498271</v>
      </c>
    </row>
    <row r="1096" spans="1:31" x14ac:dyDescent="0.25">
      <c r="A1096"/>
      <c r="AA1096" t="s">
        <v>146</v>
      </c>
      <c r="AB1096">
        <v>0.37120900000000001</v>
      </c>
      <c r="AC1096">
        <v>2.6938979999999999</v>
      </c>
      <c r="AD1096">
        <v>171144765802</v>
      </c>
      <c r="AE1096">
        <v>461046498271</v>
      </c>
    </row>
    <row r="1097" spans="1:31" x14ac:dyDescent="0.25">
      <c r="A1097"/>
      <c r="AA1097" t="s">
        <v>147</v>
      </c>
      <c r="AB1097">
        <v>0.36279899999999998</v>
      </c>
      <c r="AC1097">
        <v>2.756345</v>
      </c>
      <c r="AD1097">
        <v>167267313418</v>
      </c>
      <c r="AE1097">
        <v>461046498271</v>
      </c>
    </row>
    <row r="1098" spans="1:31" x14ac:dyDescent="0.25">
      <c r="A1098"/>
      <c r="AA1098" t="s">
        <v>148</v>
      </c>
      <c r="AB1098">
        <v>0.37129499999999999</v>
      </c>
      <c r="AC1098">
        <v>2.693279</v>
      </c>
      <c r="AD1098">
        <v>171184111511</v>
      </c>
      <c r="AE1098">
        <v>461046498271</v>
      </c>
    </row>
    <row r="1099" spans="1:31" x14ac:dyDescent="0.25">
      <c r="A1099"/>
      <c r="AA1099" t="s">
        <v>149</v>
      </c>
      <c r="AB1099">
        <v>0.36384699999999998</v>
      </c>
      <c r="AC1099">
        <v>2.7484109999999999</v>
      </c>
      <c r="AD1099">
        <v>167750199058</v>
      </c>
      <c r="AE1099">
        <v>461046498271</v>
      </c>
    </row>
    <row r="1100" spans="1:31" x14ac:dyDescent="0.25">
      <c r="A1100"/>
      <c r="AA1100" t="s">
        <v>176</v>
      </c>
      <c r="AB1100">
        <v>0.28264800000000001</v>
      </c>
      <c r="AC1100">
        <v>3.5379700000000001</v>
      </c>
      <c r="AD1100">
        <v>130313849730</v>
      </c>
      <c r="AE1100">
        <v>461046498271</v>
      </c>
    </row>
    <row r="1101" spans="1:31" x14ac:dyDescent="0.25">
      <c r="A1101"/>
    </row>
    <row r="1102" spans="1:31" x14ac:dyDescent="0.25">
      <c r="A1102"/>
      <c r="AA1102" t="s">
        <v>97</v>
      </c>
    </row>
    <row r="1103" spans="1:31" x14ac:dyDescent="0.25">
      <c r="A1103"/>
    </row>
    <row r="1104" spans="1:31" x14ac:dyDescent="0.25">
      <c r="A1104"/>
      <c r="AA1104" t="s">
        <v>196</v>
      </c>
    </row>
    <row r="1105" spans="1:31" x14ac:dyDescent="0.25">
      <c r="A1105"/>
    </row>
    <row r="1106" spans="1:31" x14ac:dyDescent="0.25">
      <c r="A1106"/>
      <c r="AA1106" t="s">
        <v>103</v>
      </c>
      <c r="AB1106">
        <v>0.26438899999999999</v>
      </c>
      <c r="AC1106">
        <v>3.7823000000000002</v>
      </c>
      <c r="AD1106">
        <v>200128193943</v>
      </c>
      <c r="AE1106">
        <v>756944790984</v>
      </c>
    </row>
    <row r="1107" spans="1:31" x14ac:dyDescent="0.25">
      <c r="A1107"/>
    </row>
    <row r="1108" spans="1:31" x14ac:dyDescent="0.25">
      <c r="A1108"/>
    </row>
    <row r="1109" spans="1:31" x14ac:dyDescent="0.25">
      <c r="A1109"/>
    </row>
    <row r="1110" spans="1:31" x14ac:dyDescent="0.25">
      <c r="A1110"/>
    </row>
    <row r="1111" spans="1:31" x14ac:dyDescent="0.25">
      <c r="A1111"/>
    </row>
    <row r="1112" spans="1:31" x14ac:dyDescent="0.25">
      <c r="A1112"/>
    </row>
    <row r="1113" spans="1:31" x14ac:dyDescent="0.25">
      <c r="A1113"/>
    </row>
    <row r="1114" spans="1:31" x14ac:dyDescent="0.25">
      <c r="A1114"/>
    </row>
    <row r="1115" spans="1:31" x14ac:dyDescent="0.25">
      <c r="A1115"/>
    </row>
    <row r="1116" spans="1:31" x14ac:dyDescent="0.25">
      <c r="A1116"/>
    </row>
    <row r="1117" spans="1:31" x14ac:dyDescent="0.25">
      <c r="A1117"/>
    </row>
    <row r="1118" spans="1:31" x14ac:dyDescent="0.25">
      <c r="A1118"/>
    </row>
    <row r="1119" spans="1:31" x14ac:dyDescent="0.25">
      <c r="A1119"/>
    </row>
    <row r="1120" spans="1:3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23"/>
  <sheetViews>
    <sheetView workbookViewId="0">
      <pane ySplit="1" topLeftCell="A2" activePane="bottomLeft" state="frozen"/>
      <selection pane="bottomLeft" activeCell="S28" sqref="S28"/>
    </sheetView>
  </sheetViews>
  <sheetFormatPr defaultRowHeight="15" x14ac:dyDescent="0.25"/>
  <cols>
    <col min="1" max="1" width="10.5703125" style="1" bestFit="1" customWidth="1"/>
    <col min="2" max="2" width="9.85546875" bestFit="1" customWidth="1"/>
  </cols>
  <sheetData>
    <row r="1" spans="1:25" ht="15.75" thickBot="1" x14ac:dyDescent="0.3">
      <c r="C1" s="1" t="s">
        <v>107</v>
      </c>
      <c r="D1" s="1" t="s">
        <v>107</v>
      </c>
      <c r="E1" s="1" t="s">
        <v>231</v>
      </c>
      <c r="F1" s="1" t="s">
        <v>236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155</v>
      </c>
      <c r="L1" s="1" t="s">
        <v>157</v>
      </c>
      <c r="M1" s="1" t="s">
        <v>162</v>
      </c>
      <c r="N1" s="1" t="s">
        <v>169</v>
      </c>
      <c r="O1" s="1" t="s">
        <v>170</v>
      </c>
      <c r="P1" s="1" t="s">
        <v>155</v>
      </c>
      <c r="Q1" s="1" t="s">
        <v>157</v>
      </c>
      <c r="R1" s="1" t="s">
        <v>162</v>
      </c>
      <c r="S1" s="1" t="s">
        <v>169</v>
      </c>
      <c r="T1" s="1" t="s">
        <v>170</v>
      </c>
      <c r="U1" t="s">
        <v>223</v>
      </c>
    </row>
    <row r="2" spans="1:25" x14ac:dyDescent="0.25">
      <c r="A2" s="1" t="s">
        <v>8</v>
      </c>
      <c r="B2" t="s">
        <v>0</v>
      </c>
      <c r="C2" s="80">
        <v>0.65064500000000003</v>
      </c>
      <c r="D2" s="80">
        <v>0.63543000000000005</v>
      </c>
      <c r="E2" s="5">
        <v>1.3602129999999999</v>
      </c>
      <c r="F2" s="4">
        <v>1.372485</v>
      </c>
      <c r="G2" s="6">
        <v>1.140085</v>
      </c>
      <c r="H2" s="6">
        <v>1.1523749999999999</v>
      </c>
      <c r="I2" s="8">
        <v>0.89414000000000005</v>
      </c>
      <c r="J2" s="8">
        <v>0.93074500000000004</v>
      </c>
      <c r="K2" s="7">
        <v>1.377364</v>
      </c>
      <c r="L2">
        <v>1.3392459999999999</v>
      </c>
      <c r="M2" s="4">
        <v>1.3682890000000001</v>
      </c>
      <c r="N2" s="6">
        <v>1.1892469999999999</v>
      </c>
      <c r="O2">
        <v>1.328376</v>
      </c>
      <c r="P2" s="54">
        <v>1.333026</v>
      </c>
      <c r="Q2" s="78">
        <v>1.3373060000000001</v>
      </c>
      <c r="R2" s="54">
        <v>1.370209</v>
      </c>
      <c r="S2" s="27">
        <v>1.2091609999999999</v>
      </c>
      <c r="T2" s="54">
        <v>1.402377</v>
      </c>
      <c r="U2" t="s">
        <v>224</v>
      </c>
    </row>
    <row r="3" spans="1:25" x14ac:dyDescent="0.25">
      <c r="B3" t="s">
        <v>118</v>
      </c>
      <c r="C3" s="8">
        <v>0.43131799999999998</v>
      </c>
      <c r="D3" s="80">
        <v>0.43293100000000001</v>
      </c>
      <c r="E3" s="8">
        <v>0.62838700000000003</v>
      </c>
      <c r="F3" s="6">
        <v>0.63206799999999996</v>
      </c>
      <c r="G3" s="7">
        <v>0.72457300000000002</v>
      </c>
      <c r="H3" s="4">
        <v>0.70675399999999999</v>
      </c>
      <c r="I3" s="5">
        <v>0.66927099999999995</v>
      </c>
      <c r="J3" s="4">
        <v>0.69847300000000001</v>
      </c>
      <c r="K3" s="8">
        <v>0.62538899999999997</v>
      </c>
      <c r="L3" s="6">
        <v>0.63298399999999999</v>
      </c>
      <c r="M3" s="8">
        <v>0.62885599999999997</v>
      </c>
      <c r="N3" s="4">
        <v>0.69205799999999995</v>
      </c>
      <c r="O3" s="3">
        <v>0.63749500000000003</v>
      </c>
      <c r="P3" s="18">
        <v>0.65410400000000002</v>
      </c>
      <c r="Q3" s="41">
        <v>0.64150099999999999</v>
      </c>
      <c r="R3" s="22">
        <v>0.64108299999999996</v>
      </c>
      <c r="S3" s="67">
        <v>0.74031999999999998</v>
      </c>
      <c r="T3" s="19">
        <v>0.64230299999999996</v>
      </c>
      <c r="U3" t="s">
        <v>90</v>
      </c>
    </row>
    <row r="4" spans="1:25" x14ac:dyDescent="0.25">
      <c r="A4" s="1" t="s">
        <v>10</v>
      </c>
      <c r="B4" t="s">
        <v>0</v>
      </c>
      <c r="C4" s="80">
        <v>0.900648</v>
      </c>
      <c r="D4" s="80">
        <v>0.88813399999999998</v>
      </c>
      <c r="E4">
        <v>1.4823729999999999</v>
      </c>
      <c r="F4" s="4">
        <v>1.501744</v>
      </c>
      <c r="G4" s="8">
        <v>0.98173699999999997</v>
      </c>
      <c r="H4">
        <v>1.2063759999999999</v>
      </c>
      <c r="I4">
        <v>1.2874270000000001</v>
      </c>
      <c r="J4">
        <v>1.2888090000000001</v>
      </c>
      <c r="K4" s="8">
        <v>0.98244799999999999</v>
      </c>
      <c r="L4" s="7">
        <v>1.516467</v>
      </c>
      <c r="M4" s="4">
        <v>1.515415</v>
      </c>
      <c r="N4">
        <v>1.370795</v>
      </c>
      <c r="O4">
        <v>1.480389</v>
      </c>
      <c r="P4" s="19">
        <v>1.0155920000000001</v>
      </c>
      <c r="Q4" s="75">
        <v>1.55765</v>
      </c>
      <c r="R4" s="18">
        <v>1.491117</v>
      </c>
      <c r="S4" s="21">
        <v>1.4272879999999999</v>
      </c>
      <c r="T4" s="18">
        <v>1.524384</v>
      </c>
    </row>
    <row r="5" spans="1:25" x14ac:dyDescent="0.25">
      <c r="B5" t="s">
        <v>118</v>
      </c>
      <c r="C5" s="8">
        <v>0.79620299999999999</v>
      </c>
      <c r="D5" s="80">
        <v>0.775092</v>
      </c>
      <c r="E5" s="4">
        <v>1.1334649999999999</v>
      </c>
      <c r="F5" s="6">
        <v>1.09016</v>
      </c>
      <c r="G5" s="8">
        <v>1.0159990000000001</v>
      </c>
      <c r="H5" s="5">
        <v>1.1243989999999999</v>
      </c>
      <c r="I5" s="4">
        <v>1.1315949999999999</v>
      </c>
      <c r="J5" s="4">
        <v>1.1310039999999999</v>
      </c>
      <c r="K5" s="8">
        <v>0.99399300000000002</v>
      </c>
      <c r="L5" s="7">
        <v>1.1588480000000001</v>
      </c>
      <c r="M5" s="4">
        <v>1.1374599999999999</v>
      </c>
      <c r="N5" s="6">
        <v>1.103064</v>
      </c>
      <c r="O5" s="6">
        <v>1.1073919999999999</v>
      </c>
      <c r="P5" s="19">
        <v>1.0255909999999999</v>
      </c>
      <c r="Q5" s="40">
        <v>1.2005399999999999</v>
      </c>
      <c r="R5" s="18">
        <v>1.185208</v>
      </c>
      <c r="S5" s="21">
        <v>1.149689</v>
      </c>
      <c r="T5" s="18">
        <v>1.1559219999999999</v>
      </c>
    </row>
    <row r="6" spans="1:25" x14ac:dyDescent="0.25">
      <c r="A6" s="1" t="s">
        <v>11</v>
      </c>
      <c r="B6" t="s">
        <v>0</v>
      </c>
      <c r="C6" s="80">
        <v>1.038125</v>
      </c>
      <c r="D6" s="80">
        <v>1.0259339999999999</v>
      </c>
      <c r="E6" s="4">
        <v>1.404531</v>
      </c>
      <c r="F6" s="7">
        <v>1.4534</v>
      </c>
      <c r="G6" s="8">
        <v>1.12897</v>
      </c>
      <c r="H6">
        <v>1.2829219999999999</v>
      </c>
      <c r="I6" s="5">
        <v>1.3335710000000001</v>
      </c>
      <c r="J6" s="5">
        <v>1.3877630000000001</v>
      </c>
      <c r="K6" s="6">
        <v>1.1724909999999999</v>
      </c>
      <c r="L6" s="5">
        <v>1.313115</v>
      </c>
      <c r="M6">
        <v>1.2951140000000001</v>
      </c>
      <c r="N6" s="5">
        <v>1.321977</v>
      </c>
      <c r="O6">
        <v>1.28901</v>
      </c>
      <c r="P6" s="21">
        <v>1.2031829999999999</v>
      </c>
      <c r="Q6" s="40">
        <v>1.3755230000000001</v>
      </c>
      <c r="R6" s="18">
        <v>1.369594</v>
      </c>
      <c r="S6" s="21">
        <v>1.2897719999999999</v>
      </c>
      <c r="T6" s="18">
        <v>1.3702799999999999</v>
      </c>
      <c r="U6" t="s">
        <v>91</v>
      </c>
    </row>
    <row r="7" spans="1:25" x14ac:dyDescent="0.25">
      <c r="B7" t="s">
        <v>118</v>
      </c>
      <c r="C7" s="8">
        <v>0.93562199999999995</v>
      </c>
      <c r="D7" s="80">
        <v>0.89528600000000003</v>
      </c>
      <c r="E7" s="5">
        <v>1.2762709999999999</v>
      </c>
      <c r="F7" s="6">
        <v>1.2171179999999999</v>
      </c>
      <c r="G7" s="6">
        <v>1.204534</v>
      </c>
      <c r="H7" s="5">
        <v>1.2606280000000001</v>
      </c>
      <c r="I7" s="8">
        <v>1.18946</v>
      </c>
      <c r="J7" s="5">
        <v>1.28451</v>
      </c>
      <c r="K7">
        <v>1.256956</v>
      </c>
      <c r="L7" s="4">
        <v>1.314476</v>
      </c>
      <c r="M7" s="4">
        <v>1.306128</v>
      </c>
      <c r="N7" s="7">
        <v>1.3259270000000001</v>
      </c>
      <c r="O7" s="4">
        <v>1.3053429999999999</v>
      </c>
      <c r="P7" s="21">
        <v>1.3008740000000001</v>
      </c>
      <c r="Q7" s="40">
        <v>1.376241</v>
      </c>
      <c r="R7" s="18">
        <v>1.376428</v>
      </c>
      <c r="S7" s="18">
        <v>1.362965</v>
      </c>
      <c r="T7" s="18">
        <v>1.383259</v>
      </c>
    </row>
    <row r="8" spans="1:25" x14ac:dyDescent="0.25">
      <c r="A8" s="1" t="s">
        <v>12</v>
      </c>
      <c r="B8" t="s">
        <v>0</v>
      </c>
      <c r="C8" s="80">
        <v>1.1778740000000001</v>
      </c>
      <c r="D8" s="80">
        <v>1.1319250000000001</v>
      </c>
      <c r="E8" s="6">
        <v>1.7423630000000001</v>
      </c>
      <c r="F8">
        <v>1.7929759999999999</v>
      </c>
      <c r="G8" s="5">
        <v>1.970756</v>
      </c>
      <c r="H8" s="6">
        <v>1.6829069999999999</v>
      </c>
      <c r="I8" s="8">
        <v>1.4955069999999999</v>
      </c>
      <c r="J8" s="8">
        <v>1.5675410000000001</v>
      </c>
      <c r="K8" s="4">
        <v>2.0492240000000002</v>
      </c>
      <c r="L8" s="7">
        <v>2.0554670000000002</v>
      </c>
      <c r="M8" s="4">
        <v>2.0544259999999999</v>
      </c>
      <c r="N8" s="6">
        <v>1.777469</v>
      </c>
      <c r="O8" s="5">
        <v>1.9540150000000001</v>
      </c>
      <c r="P8" s="67">
        <v>2.1547540000000001</v>
      </c>
      <c r="Q8" s="75">
        <v>2.1422379999999999</v>
      </c>
      <c r="R8" s="18">
        <v>2.1231300000000002</v>
      </c>
      <c r="S8" s="21">
        <v>1.7756799999999999</v>
      </c>
      <c r="T8" s="18">
        <v>2.0406409999999999</v>
      </c>
      <c r="U8" t="s">
        <v>92</v>
      </c>
    </row>
    <row r="9" spans="1:25" x14ac:dyDescent="0.25">
      <c r="B9" t="s">
        <v>118</v>
      </c>
      <c r="C9" s="8">
        <v>1.0411859999999999</v>
      </c>
      <c r="D9" s="80">
        <v>1.0263629999999999</v>
      </c>
      <c r="E9" s="5">
        <v>1.4733700000000001</v>
      </c>
      <c r="F9">
        <v>1.421573</v>
      </c>
      <c r="G9">
        <v>1.464213</v>
      </c>
      <c r="H9" s="5">
        <v>1.4835179999999999</v>
      </c>
      <c r="I9" s="8">
        <v>1.3732690000000001</v>
      </c>
      <c r="J9">
        <v>1.4543820000000001</v>
      </c>
      <c r="K9" s="5">
        <v>1.483055</v>
      </c>
      <c r="L9" s="4">
        <v>1.5022960000000001</v>
      </c>
      <c r="M9" s="4">
        <v>1.4906140000000001</v>
      </c>
      <c r="N9" s="7">
        <v>1.5462880000000001</v>
      </c>
      <c r="O9" s="5">
        <v>1.4757089999999999</v>
      </c>
      <c r="P9" s="18">
        <v>1.514446</v>
      </c>
      <c r="Q9" s="40">
        <v>1.5303059999999999</v>
      </c>
      <c r="R9" s="21">
        <v>1.4970399999999999</v>
      </c>
      <c r="S9" s="18">
        <v>1.510526</v>
      </c>
      <c r="T9" s="21">
        <v>1.4802010000000001</v>
      </c>
    </row>
    <row r="10" spans="1:25" x14ac:dyDescent="0.25">
      <c r="A10" s="1" t="s">
        <v>13</v>
      </c>
      <c r="B10" t="s">
        <v>0</v>
      </c>
      <c r="C10" s="80">
        <v>1.42994</v>
      </c>
      <c r="D10" s="80">
        <v>1.4188780000000001</v>
      </c>
      <c r="E10" s="8">
        <v>2.1193040000000001</v>
      </c>
      <c r="F10">
        <v>2.2184789999999999</v>
      </c>
      <c r="G10">
        <v>2.1737869999999999</v>
      </c>
      <c r="H10" s="8">
        <v>2.0748899999999999</v>
      </c>
      <c r="I10" s="6">
        <v>2.140447</v>
      </c>
      <c r="J10">
        <v>2.1979000000000002</v>
      </c>
      <c r="K10" s="5">
        <v>2.2751039999999998</v>
      </c>
      <c r="L10" s="7">
        <v>2.3826420000000001</v>
      </c>
      <c r="M10" s="4">
        <v>2.3165209999999998</v>
      </c>
      <c r="N10" s="8">
        <v>2.1122709999999998</v>
      </c>
      <c r="O10">
        <v>2.1917460000000002</v>
      </c>
      <c r="P10" s="21">
        <v>2.301142</v>
      </c>
      <c r="Q10" s="75">
        <v>2.4223629999999998</v>
      </c>
      <c r="R10" s="67">
        <v>2.4463200000000001</v>
      </c>
      <c r="S10" s="21">
        <v>2.1292620000000002</v>
      </c>
      <c r="T10" s="21">
        <v>2.1855760000000002</v>
      </c>
      <c r="U10" t="s">
        <v>121</v>
      </c>
    </row>
    <row r="11" spans="1:25" x14ac:dyDescent="0.25">
      <c r="B11" t="s">
        <v>118</v>
      </c>
      <c r="C11" s="8">
        <v>1.232529</v>
      </c>
      <c r="D11" s="80">
        <v>1.226305</v>
      </c>
      <c r="E11" s="7">
        <v>1.6695979999999999</v>
      </c>
      <c r="F11" s="4">
        <v>1.6605270000000001</v>
      </c>
      <c r="G11">
        <v>1.584578</v>
      </c>
      <c r="H11">
        <v>1.5813219999999999</v>
      </c>
      <c r="I11">
        <v>1.5551109999999999</v>
      </c>
      <c r="J11" s="5">
        <v>1.635435</v>
      </c>
      <c r="K11" s="4">
        <v>1.657097</v>
      </c>
      <c r="L11" s="4">
        <v>1.6550830000000001</v>
      </c>
      <c r="M11" s="5">
        <v>1.6163810000000001</v>
      </c>
      <c r="N11" s="5">
        <v>1.63689</v>
      </c>
      <c r="O11">
        <v>1.5994740000000001</v>
      </c>
      <c r="P11" s="67">
        <v>1.6731739999999999</v>
      </c>
      <c r="Q11" s="40">
        <v>1.658047</v>
      </c>
      <c r="R11" s="18">
        <v>1.6503589999999999</v>
      </c>
      <c r="S11" s="21">
        <v>1.6423099999999999</v>
      </c>
      <c r="T11" s="21">
        <v>1.5907720000000001</v>
      </c>
    </row>
    <row r="12" spans="1:25" x14ac:dyDescent="0.25">
      <c r="A12" s="1" t="s">
        <v>14</v>
      </c>
      <c r="B12" t="s">
        <v>0</v>
      </c>
      <c r="C12" s="8">
        <v>1.6105</v>
      </c>
      <c r="D12" s="80">
        <v>1.7185630000000001</v>
      </c>
      <c r="E12" s="6">
        <v>2.6319180000000002</v>
      </c>
      <c r="F12">
        <v>2.7362489999999999</v>
      </c>
      <c r="G12">
        <v>2.7086790000000001</v>
      </c>
      <c r="H12" s="8">
        <v>2.5794440000000001</v>
      </c>
      <c r="I12" s="4">
        <v>2.8758189999999999</v>
      </c>
      <c r="J12">
        <v>2.7164290000000002</v>
      </c>
      <c r="K12" s="5">
        <v>2.8157999999999999</v>
      </c>
      <c r="L12" s="7">
        <v>2.9631759999999998</v>
      </c>
      <c r="M12" s="4">
        <v>2.8683730000000001</v>
      </c>
      <c r="N12" s="6">
        <v>2.6033360000000001</v>
      </c>
      <c r="O12">
        <v>2.740021</v>
      </c>
      <c r="P12" s="18">
        <v>2.5429040000000001</v>
      </c>
      <c r="Q12" s="75">
        <v>2.6848900000000002</v>
      </c>
      <c r="R12" s="18">
        <v>2.6670639999999999</v>
      </c>
      <c r="S12" s="21">
        <v>2.418285</v>
      </c>
      <c r="T12" s="18">
        <v>2.6485509999999999</v>
      </c>
      <c r="U12" t="s">
        <v>97</v>
      </c>
    </row>
    <row r="13" spans="1:25" ht="15.75" thickBot="1" x14ac:dyDescent="0.3">
      <c r="B13" t="s">
        <v>118</v>
      </c>
      <c r="C13" s="8">
        <v>1.324497</v>
      </c>
      <c r="D13" s="80">
        <v>1.357399</v>
      </c>
      <c r="E13" s="5">
        <v>1.8098860000000001</v>
      </c>
      <c r="F13" s="4">
        <v>1.8200259999999999</v>
      </c>
      <c r="G13" s="6">
        <v>1.7327539999999999</v>
      </c>
      <c r="H13" s="8">
        <v>1.7089620000000001</v>
      </c>
      <c r="I13" s="6">
        <v>1.748022</v>
      </c>
      <c r="J13" s="8">
        <v>1.7000280000000001</v>
      </c>
      <c r="K13" s="5">
        <v>1.804171</v>
      </c>
      <c r="L13">
        <v>1.759957</v>
      </c>
      <c r="M13" s="6">
        <v>1.7309460000000001</v>
      </c>
      <c r="N13" s="7">
        <v>1.884485</v>
      </c>
      <c r="O13" s="6">
        <v>1.7349840000000001</v>
      </c>
      <c r="P13" s="22">
        <v>1.7561789999999999</v>
      </c>
      <c r="Q13" s="84">
        <v>1.7142710000000001</v>
      </c>
      <c r="R13" s="22">
        <v>1.723973</v>
      </c>
      <c r="S13" s="67">
        <v>1.851367</v>
      </c>
      <c r="T13" s="18">
        <v>1.773892</v>
      </c>
    </row>
    <row r="14" spans="1:25" x14ac:dyDescent="0.25">
      <c r="A14" s="1" t="s">
        <v>15</v>
      </c>
      <c r="B14" t="s">
        <v>0</v>
      </c>
      <c r="C14" s="80">
        <v>1.756591</v>
      </c>
      <c r="D14" s="80">
        <v>1.778392</v>
      </c>
      <c r="E14" s="5">
        <v>2.54772</v>
      </c>
      <c r="F14" s="4">
        <v>2.5695779999999999</v>
      </c>
      <c r="G14" s="6">
        <v>2.1997200000000001</v>
      </c>
      <c r="H14">
        <v>2.5052050000000001</v>
      </c>
      <c r="I14" s="3">
        <v>2.5120589999999998</v>
      </c>
      <c r="J14" s="80">
        <v>1.867394</v>
      </c>
      <c r="K14" s="6">
        <v>2.1200960000000002</v>
      </c>
      <c r="L14" s="8">
        <v>1.9704120000000001</v>
      </c>
      <c r="M14" s="6">
        <v>2.2691219999999999</v>
      </c>
      <c r="N14" s="7">
        <v>2.714985</v>
      </c>
      <c r="O14">
        <v>2.4494410000000002</v>
      </c>
      <c r="P14" s="21">
        <v>2.194966</v>
      </c>
      <c r="Q14" s="6">
        <v>1.9345220000000001</v>
      </c>
      <c r="R14" s="21">
        <v>2.1836929999999999</v>
      </c>
      <c r="S14" s="21">
        <v>2.6321379999999999</v>
      </c>
      <c r="T14" s="21">
        <v>2.4462730000000001</v>
      </c>
      <c r="U14" t="s">
        <v>119</v>
      </c>
    </row>
    <row r="15" spans="1:25" x14ac:dyDescent="0.25">
      <c r="B15" t="s">
        <v>118</v>
      </c>
      <c r="C15" s="6">
        <v>1.629767</v>
      </c>
      <c r="D15" s="80">
        <v>1.6338649999999999</v>
      </c>
      <c r="E15">
        <v>2.0418400000000001</v>
      </c>
      <c r="F15" s="6">
        <v>2.008213</v>
      </c>
      <c r="G15">
        <v>2.0571890000000002</v>
      </c>
      <c r="H15" s="6">
        <v>1.9912369999999999</v>
      </c>
      <c r="I15" s="8">
        <v>1.9302999999999999</v>
      </c>
      <c r="J15" s="8">
        <v>1.962645</v>
      </c>
      <c r="K15" s="5">
        <v>2.111253</v>
      </c>
      <c r="L15" s="80">
        <v>1.3043389999999999</v>
      </c>
      <c r="M15" s="4">
        <v>2.1436039999999998</v>
      </c>
      <c r="N15" s="7">
        <v>2.1718199999999999</v>
      </c>
      <c r="O15">
        <v>2.0618840000000001</v>
      </c>
      <c r="P15" s="18">
        <v>2.1071569999999999</v>
      </c>
      <c r="Q15" s="8">
        <v>1.320198</v>
      </c>
      <c r="R15" s="18">
        <v>2.1427269999999998</v>
      </c>
      <c r="S15" s="81">
        <v>0.49842999999999998</v>
      </c>
      <c r="T15" s="81">
        <v>0.52442999999999995</v>
      </c>
    </row>
    <row r="16" spans="1:25" x14ac:dyDescent="0.25">
      <c r="A16" s="1" t="s">
        <v>16</v>
      </c>
      <c r="B16" t="s">
        <v>0</v>
      </c>
      <c r="C16" s="80">
        <v>1.939486</v>
      </c>
      <c r="D16" s="80">
        <v>1.995366</v>
      </c>
      <c r="E16">
        <v>2.8950429999999998</v>
      </c>
      <c r="F16">
        <v>2.791493</v>
      </c>
      <c r="G16" s="5">
        <v>3.1953860000000001</v>
      </c>
      <c r="H16">
        <v>3.0036999999999998</v>
      </c>
      <c r="I16" s="6">
        <v>2.9113340000000001</v>
      </c>
      <c r="J16" s="6">
        <v>2.774419</v>
      </c>
      <c r="K16" s="5">
        <v>3.1964640000000002</v>
      </c>
      <c r="L16" s="8">
        <v>2.3424870000000002</v>
      </c>
      <c r="M16" s="7">
        <v>3.322022</v>
      </c>
      <c r="N16" s="4">
        <v>3.2724060000000001</v>
      </c>
      <c r="O16">
        <v>3.0718100000000002</v>
      </c>
      <c r="P16" s="18">
        <v>3.1478199999999998</v>
      </c>
      <c r="Q16">
        <v>2.3276180000000002</v>
      </c>
      <c r="R16" s="18">
        <v>3.0101059999999999</v>
      </c>
      <c r="S16" s="18">
        <v>3.12039</v>
      </c>
      <c r="T16" s="22">
        <v>2.9901369999999998</v>
      </c>
      <c r="U16" t="s">
        <v>104</v>
      </c>
      <c r="V16">
        <v>1.5737380000000001</v>
      </c>
      <c r="W16">
        <v>0.63543000000000005</v>
      </c>
      <c r="X16">
        <v>85732227737</v>
      </c>
      <c r="Y16">
        <v>54476800000</v>
      </c>
    </row>
    <row r="17" spans="1:25" x14ac:dyDescent="0.25">
      <c r="B17" t="s">
        <v>118</v>
      </c>
      <c r="C17" s="80">
        <v>1.079051</v>
      </c>
      <c r="D17" s="80">
        <v>1.078686</v>
      </c>
      <c r="E17">
        <v>2.5185230000000001</v>
      </c>
      <c r="F17">
        <v>2.4355500000000001</v>
      </c>
      <c r="G17" s="7">
        <v>2.6459700000000002</v>
      </c>
      <c r="H17">
        <v>2.4883700000000002</v>
      </c>
      <c r="I17" s="6">
        <v>2.2856730000000001</v>
      </c>
      <c r="J17">
        <v>2.4249070000000001</v>
      </c>
      <c r="K17" s="4">
        <v>2.6400769999999998</v>
      </c>
      <c r="L17" s="8">
        <v>1.5286580000000001</v>
      </c>
      <c r="M17" s="5">
        <v>2.6009980000000001</v>
      </c>
      <c r="N17">
        <v>2.5618970000000001</v>
      </c>
      <c r="O17">
        <v>2.4651299999999998</v>
      </c>
      <c r="P17" s="18">
        <v>2.4577979999999999</v>
      </c>
      <c r="Q17" s="8">
        <v>1.512049</v>
      </c>
      <c r="R17" s="22">
        <v>2.379683</v>
      </c>
      <c r="S17" s="22">
        <v>2.4120279999999998</v>
      </c>
      <c r="T17" s="21">
        <v>2.327585</v>
      </c>
      <c r="U17" t="s">
        <v>225</v>
      </c>
      <c r="V17">
        <v>0.73517900000000003</v>
      </c>
      <c r="W17">
        <v>1.3602129999999999</v>
      </c>
      <c r="X17">
        <v>40050205263</v>
      </c>
      <c r="Y17">
        <v>54476800000</v>
      </c>
    </row>
    <row r="18" spans="1:25" x14ac:dyDescent="0.25">
      <c r="A18" s="1" t="s">
        <v>17</v>
      </c>
      <c r="B18" t="s">
        <v>0</v>
      </c>
      <c r="C18" s="80">
        <v>1.9905710000000001</v>
      </c>
      <c r="D18" s="80">
        <v>2.225079</v>
      </c>
      <c r="E18" s="6">
        <v>2.9648659999999998</v>
      </c>
      <c r="F18">
        <v>3.0366010000000001</v>
      </c>
      <c r="G18" s="5">
        <v>3.3260390000000002</v>
      </c>
      <c r="H18">
        <v>3.1907429999999999</v>
      </c>
      <c r="I18">
        <v>3.0494859999999999</v>
      </c>
      <c r="J18" s="6">
        <v>2.9941960000000001</v>
      </c>
      <c r="K18" s="7">
        <v>3.609842</v>
      </c>
      <c r="L18" s="8">
        <v>2.7276600000000002</v>
      </c>
      <c r="M18" s="4">
        <v>3.5884079999999998</v>
      </c>
      <c r="N18" s="4">
        <v>3.4728140000000001</v>
      </c>
      <c r="O18">
        <v>3.1508660000000002</v>
      </c>
      <c r="P18" s="67">
        <v>3.4907050000000002</v>
      </c>
      <c r="Q18" s="6">
        <v>2.6556160000000002</v>
      </c>
      <c r="R18" s="18">
        <v>3.4799790000000002</v>
      </c>
      <c r="S18" s="18">
        <v>3.3773249999999999</v>
      </c>
      <c r="T18" s="21">
        <v>3.0517020000000001</v>
      </c>
      <c r="U18" t="s">
        <v>226</v>
      </c>
      <c r="V18">
        <v>0.72860599999999998</v>
      </c>
      <c r="W18">
        <v>1.372485</v>
      </c>
      <c r="X18">
        <v>39692101544</v>
      </c>
      <c r="Y18">
        <v>54476800000</v>
      </c>
    </row>
    <row r="19" spans="1:25" x14ac:dyDescent="0.25">
      <c r="B19" t="s">
        <v>118</v>
      </c>
      <c r="C19" s="8">
        <v>1.1679649999999999</v>
      </c>
      <c r="D19" s="80">
        <v>1.168755</v>
      </c>
      <c r="E19">
        <v>2.409478</v>
      </c>
      <c r="F19" s="5">
        <v>2.5139179999999999</v>
      </c>
      <c r="G19" s="7">
        <v>2.6556359999999999</v>
      </c>
      <c r="H19" s="5">
        <v>2.485935</v>
      </c>
      <c r="I19" s="6">
        <v>2.2748680000000001</v>
      </c>
      <c r="J19">
        <v>2.4579789999999999</v>
      </c>
      <c r="K19" s="4">
        <v>2.6178330000000001</v>
      </c>
      <c r="L19" s="8">
        <v>1.594128</v>
      </c>
      <c r="M19" s="5">
        <v>2.5369459999999999</v>
      </c>
      <c r="N19">
        <v>2.4595359999999999</v>
      </c>
      <c r="O19">
        <v>2.4718909999999998</v>
      </c>
      <c r="P19" s="67">
        <v>2.609899</v>
      </c>
      <c r="Q19" s="6">
        <v>1.571793</v>
      </c>
      <c r="R19" s="18">
        <v>2.5452599999999999</v>
      </c>
      <c r="S19" s="22">
        <v>2.467276</v>
      </c>
      <c r="T19" s="22">
        <v>2.4877929999999999</v>
      </c>
      <c r="U19" t="s">
        <v>227</v>
      </c>
      <c r="V19">
        <v>0.87712800000000002</v>
      </c>
      <c r="W19">
        <v>1.140085</v>
      </c>
      <c r="X19">
        <v>47783109841</v>
      </c>
      <c r="Y19">
        <v>54476800000</v>
      </c>
    </row>
    <row r="20" spans="1:25" x14ac:dyDescent="0.25">
      <c r="A20" s="1" t="s">
        <v>18</v>
      </c>
      <c r="B20" t="s">
        <v>0</v>
      </c>
      <c r="C20" s="80">
        <v>2.3758900000000001</v>
      </c>
      <c r="D20" s="80">
        <v>2.45662</v>
      </c>
      <c r="E20" s="6">
        <v>3.3041930000000002</v>
      </c>
      <c r="F20" s="6">
        <v>3.387683</v>
      </c>
      <c r="G20" s="5">
        <v>3.7087289999999999</v>
      </c>
      <c r="H20">
        <v>3.548953</v>
      </c>
      <c r="I20">
        <v>3.4269250000000002</v>
      </c>
      <c r="J20" s="6">
        <v>3.3333550000000001</v>
      </c>
      <c r="K20" s="7">
        <v>4.0257620000000003</v>
      </c>
      <c r="L20" s="8">
        <v>3.0361370000000001</v>
      </c>
      <c r="M20" s="4">
        <v>3.9955690000000001</v>
      </c>
      <c r="N20" s="5">
        <v>3.8680720000000002</v>
      </c>
      <c r="O20">
        <v>3.5120640000000001</v>
      </c>
      <c r="P20" s="67">
        <v>4.0683509999999998</v>
      </c>
      <c r="Q20">
        <v>3.0582280000000002</v>
      </c>
      <c r="R20" s="18">
        <v>4.0114749999999999</v>
      </c>
      <c r="S20" s="22">
        <v>3.9026879999999999</v>
      </c>
      <c r="T20" s="21">
        <v>3.5314130000000001</v>
      </c>
      <c r="U20" t="s">
        <v>228</v>
      </c>
      <c r="V20">
        <v>0.86777300000000002</v>
      </c>
      <c r="W20">
        <v>1.1523749999999999</v>
      </c>
      <c r="X20">
        <v>47273509183</v>
      </c>
      <c r="Y20">
        <v>54476800000</v>
      </c>
    </row>
    <row r="21" spans="1:25" ht="15.75" thickBot="1" x14ac:dyDescent="0.3">
      <c r="B21" t="s">
        <v>118</v>
      </c>
      <c r="C21" s="80">
        <v>1.270545</v>
      </c>
      <c r="D21" s="80">
        <v>1.2501910000000001</v>
      </c>
      <c r="E21" s="5">
        <v>2.560451</v>
      </c>
      <c r="F21" s="4">
        <v>2.6287029999999998</v>
      </c>
      <c r="G21" s="7">
        <v>2.6881149999999998</v>
      </c>
      <c r="H21" s="5">
        <v>2.581299</v>
      </c>
      <c r="I21" s="6">
        <v>2.3962870000000001</v>
      </c>
      <c r="J21" s="3">
        <v>2.4797699999999998</v>
      </c>
      <c r="K21" s="4">
        <v>2.662115</v>
      </c>
      <c r="L21" s="8">
        <v>1.617489</v>
      </c>
      <c r="M21">
        <v>2.5267490000000001</v>
      </c>
      <c r="N21">
        <v>2.5088379999999999</v>
      </c>
      <c r="O21" s="5">
        <v>2.585963</v>
      </c>
      <c r="P21" s="67">
        <v>2.6902059999999999</v>
      </c>
      <c r="Q21" s="6">
        <v>1.631526</v>
      </c>
      <c r="R21" s="18">
        <v>2.6116229999999998</v>
      </c>
      <c r="S21" s="23">
        <v>2.5220669999999998</v>
      </c>
      <c r="T21" s="48">
        <v>2.6169039999999999</v>
      </c>
      <c r="U21" t="s">
        <v>229</v>
      </c>
      <c r="V21">
        <v>1.118393</v>
      </c>
      <c r="W21">
        <v>0.89414000000000005</v>
      </c>
      <c r="X21">
        <v>60926451767</v>
      </c>
      <c r="Y21">
        <v>54476800000</v>
      </c>
    </row>
    <row r="22" spans="1:25" x14ac:dyDescent="0.25">
      <c r="A22" s="1" t="s">
        <v>19</v>
      </c>
      <c r="B22" t="s">
        <v>0</v>
      </c>
      <c r="C22" s="80">
        <v>2.7836240000000001</v>
      </c>
      <c r="D22" s="80">
        <v>2.7791929999999998</v>
      </c>
      <c r="E22">
        <v>3.694197</v>
      </c>
      <c r="F22" s="5">
        <v>3.7626330000000001</v>
      </c>
      <c r="G22" s="4">
        <v>4.0018659999999997</v>
      </c>
      <c r="H22" s="5">
        <v>3.7722389999999999</v>
      </c>
      <c r="I22">
        <v>3.3451200000000001</v>
      </c>
      <c r="J22">
        <v>3.3750149999999999</v>
      </c>
      <c r="K22" s="7">
        <v>4.2025379999999997</v>
      </c>
      <c r="L22">
        <v>3.3307069999999999</v>
      </c>
      <c r="M22" s="4">
        <v>4.1463190000000001</v>
      </c>
      <c r="N22" s="6">
        <v>3.1866120000000002</v>
      </c>
      <c r="O22" s="8">
        <v>2.951597</v>
      </c>
      <c r="P22" s="67">
        <v>4.253228</v>
      </c>
      <c r="Q22">
        <v>3.3664689999999999</v>
      </c>
      <c r="R22" s="18">
        <v>4.169562</v>
      </c>
      <c r="S22">
        <v>3.086268</v>
      </c>
      <c r="T22" s="6">
        <v>2.9589560000000001</v>
      </c>
      <c r="U22" t="s">
        <v>230</v>
      </c>
      <c r="V22">
        <v>1.074408</v>
      </c>
      <c r="W22">
        <v>0.93074500000000004</v>
      </c>
      <c r="X22">
        <v>58530316883</v>
      </c>
      <c r="Y22">
        <v>54476800000</v>
      </c>
    </row>
    <row r="23" spans="1:25" ht="15.75" thickBot="1" x14ac:dyDescent="0.3">
      <c r="B23" t="s">
        <v>118</v>
      </c>
      <c r="C23" s="80">
        <v>1.5347040000000001</v>
      </c>
      <c r="D23" s="80">
        <v>1.5138050000000001</v>
      </c>
      <c r="E23" s="5">
        <v>3.042843</v>
      </c>
      <c r="F23" s="5">
        <v>3.0991849999999999</v>
      </c>
      <c r="G23" s="4">
        <v>3.2254200000000002</v>
      </c>
      <c r="H23" s="5">
        <v>3.090662</v>
      </c>
      <c r="I23">
        <v>2.78003</v>
      </c>
      <c r="J23">
        <v>2.9735939999999998</v>
      </c>
      <c r="K23" s="4">
        <v>3.1776469999999999</v>
      </c>
      <c r="L23" s="6">
        <v>2.0690460000000002</v>
      </c>
      <c r="M23" s="7">
        <v>3.2659590000000001</v>
      </c>
      <c r="N23" s="8">
        <v>1.979989</v>
      </c>
      <c r="O23" s="8">
        <v>1.9653400000000001</v>
      </c>
      <c r="P23" s="18">
        <v>3.2280259999999998</v>
      </c>
      <c r="Q23" s="6">
        <v>2.0727220000000002</v>
      </c>
      <c r="R23" s="69">
        <v>3.259919</v>
      </c>
      <c r="S23" s="6">
        <v>1.944015</v>
      </c>
      <c r="T23" s="6">
        <v>1.935954</v>
      </c>
      <c r="U23" t="s">
        <v>134</v>
      </c>
      <c r="V23">
        <v>0.726024</v>
      </c>
      <c r="W23">
        <v>1.377364</v>
      </c>
      <c r="X23">
        <v>39551477724</v>
      </c>
      <c r="Y23">
        <v>54476800000</v>
      </c>
    </row>
    <row r="24" spans="1:25" x14ac:dyDescent="0.25">
      <c r="A24" s="1" t="s">
        <v>20</v>
      </c>
      <c r="B24" t="s">
        <v>0</v>
      </c>
      <c r="C24" s="80">
        <v>3.1847409999999998</v>
      </c>
      <c r="D24" s="80">
        <v>3.212942</v>
      </c>
      <c r="E24">
        <v>4.1413580000000003</v>
      </c>
      <c r="F24" s="5">
        <v>4.421017</v>
      </c>
      <c r="G24" s="4">
        <v>4.5204560000000003</v>
      </c>
      <c r="H24">
        <v>4.263973</v>
      </c>
      <c r="I24">
        <v>4.089035</v>
      </c>
      <c r="J24">
        <v>3.7622719999999998</v>
      </c>
      <c r="K24" s="7">
        <v>4.792268</v>
      </c>
      <c r="L24" s="6">
        <v>3.71211</v>
      </c>
      <c r="M24">
        <v>3.900039</v>
      </c>
      <c r="N24" s="6">
        <v>3.612841</v>
      </c>
      <c r="O24" s="8">
        <v>3.4841869999999999</v>
      </c>
      <c r="P24" s="67">
        <v>4.7997820000000004</v>
      </c>
      <c r="Q24">
        <v>3.6979510000000002</v>
      </c>
      <c r="R24">
        <v>3.7013020000000001</v>
      </c>
      <c r="S24" s="6">
        <v>3.584111</v>
      </c>
      <c r="T24" s="8">
        <v>3.4830329999999998</v>
      </c>
      <c r="U24" t="s">
        <v>136</v>
      </c>
      <c r="V24">
        <v>0.74668900000000005</v>
      </c>
      <c r="W24">
        <v>1.3392459999999999</v>
      </c>
      <c r="X24">
        <v>40677215250</v>
      </c>
      <c r="Y24">
        <v>54476800000</v>
      </c>
    </row>
    <row r="25" spans="1:25" ht="15.75" thickBot="1" x14ac:dyDescent="0.3">
      <c r="B25" t="s">
        <v>118</v>
      </c>
      <c r="C25" s="8">
        <v>1.6796450000000001</v>
      </c>
      <c r="D25" s="80">
        <v>1.6638310000000001</v>
      </c>
      <c r="E25" s="4">
        <v>3.2086359999999998</v>
      </c>
      <c r="F25" s="4">
        <v>3.240478</v>
      </c>
      <c r="G25" s="4">
        <v>3.2285279999999998</v>
      </c>
      <c r="H25" s="7">
        <v>3.3312200000000001</v>
      </c>
      <c r="I25">
        <v>3.0341399999999998</v>
      </c>
      <c r="J25">
        <v>2.9807070000000002</v>
      </c>
      <c r="K25" s="5">
        <v>3.1599059999999999</v>
      </c>
      <c r="L25">
        <v>2.13348</v>
      </c>
      <c r="M25">
        <v>2.131961</v>
      </c>
      <c r="N25" s="8">
        <v>2.089337</v>
      </c>
      <c r="O25" s="8">
        <v>2.0639470000000002</v>
      </c>
      <c r="P25" s="23">
        <v>2.8116880000000002</v>
      </c>
      <c r="Q25" s="6">
        <v>2.1069110000000002</v>
      </c>
      <c r="R25" s="6">
        <v>2.0574460000000001</v>
      </c>
      <c r="S25" s="6">
        <v>2.058659</v>
      </c>
      <c r="T25" s="6">
        <v>2.0350579999999998</v>
      </c>
      <c r="U25" t="s">
        <v>141</v>
      </c>
      <c r="V25">
        <v>0.73084000000000005</v>
      </c>
      <c r="W25">
        <v>1.3682890000000001</v>
      </c>
      <c r="X25">
        <v>39813825317</v>
      </c>
      <c r="Y25">
        <v>54476800000</v>
      </c>
    </row>
    <row r="26" spans="1:25" x14ac:dyDescent="0.25">
      <c r="A26" s="1" t="s">
        <v>21</v>
      </c>
      <c r="B26" t="s">
        <v>0</v>
      </c>
      <c r="C26" s="8">
        <v>3.3927299999999998</v>
      </c>
      <c r="D26" s="80">
        <v>3.459816</v>
      </c>
      <c r="E26" s="4">
        <v>4.043628</v>
      </c>
      <c r="F26" s="4">
        <v>4.0524740000000001</v>
      </c>
      <c r="G26" s="5">
        <v>3.9504589999999999</v>
      </c>
      <c r="H26" s="6">
        <v>3.8667739999999999</v>
      </c>
      <c r="I26" s="5">
        <v>3.9547020000000002</v>
      </c>
      <c r="J26" s="7">
        <v>4.077356</v>
      </c>
      <c r="K26" s="5">
        <v>3.9935</v>
      </c>
      <c r="L26" s="4">
        <v>4.054926</v>
      </c>
      <c r="M26" s="5">
        <v>3.9936449999999999</v>
      </c>
      <c r="N26" s="6">
        <v>3.7691219999999999</v>
      </c>
      <c r="O26" s="8">
        <v>3.5223330000000002</v>
      </c>
      <c r="P26" s="5">
        <v>4.0865099999999996</v>
      </c>
      <c r="Q26">
        <v>3.9544069999999998</v>
      </c>
      <c r="R26">
        <v>3.8842129999999999</v>
      </c>
      <c r="S26" s="6">
        <v>3.5956109999999999</v>
      </c>
      <c r="T26" s="8">
        <v>3.4485440000000001</v>
      </c>
      <c r="U26" t="s">
        <v>148</v>
      </c>
      <c r="V26">
        <v>0.84086899999999998</v>
      </c>
      <c r="W26">
        <v>1.1892469999999999</v>
      </c>
      <c r="X26">
        <v>45807826728</v>
      </c>
      <c r="Y26">
        <v>54476800000</v>
      </c>
    </row>
    <row r="27" spans="1:25" x14ac:dyDescent="0.25">
      <c r="B27" t="s">
        <v>118</v>
      </c>
      <c r="C27" s="8">
        <v>1.9115530000000001</v>
      </c>
      <c r="D27" s="80">
        <v>1.9124939999999999</v>
      </c>
      <c r="E27">
        <v>2.5684529999999999</v>
      </c>
      <c r="F27">
        <v>2.545728</v>
      </c>
      <c r="G27" s="5">
        <v>3.2860860000000001</v>
      </c>
      <c r="H27" s="6">
        <v>2.4439690000000001</v>
      </c>
      <c r="I27" s="4">
        <v>3.3886759999999998</v>
      </c>
      <c r="J27" s="4">
        <v>3.4028130000000001</v>
      </c>
      <c r="K27" s="7">
        <v>3.5027949999999999</v>
      </c>
      <c r="L27" s="6">
        <v>2.464677</v>
      </c>
      <c r="M27">
        <v>2.4816029999999998</v>
      </c>
      <c r="N27" s="8">
        <v>2.324373</v>
      </c>
      <c r="O27" s="8">
        <v>2.300449</v>
      </c>
      <c r="P27" s="4">
        <v>3.3899490000000001</v>
      </c>
      <c r="Q27">
        <v>2.4886499999999998</v>
      </c>
      <c r="R27">
        <v>2.4558580000000001</v>
      </c>
      <c r="S27">
        <v>2.3390620000000002</v>
      </c>
      <c r="T27">
        <v>2.3170470000000001</v>
      </c>
      <c r="U27" t="s">
        <v>149</v>
      </c>
      <c r="V27">
        <v>0.752799</v>
      </c>
      <c r="W27">
        <v>1.328376</v>
      </c>
      <c r="X27">
        <v>41010088049</v>
      </c>
      <c r="Y27">
        <v>54476800000</v>
      </c>
    </row>
    <row r="28" spans="1:25" x14ac:dyDescent="0.25">
      <c r="A28" s="1" t="s">
        <v>109</v>
      </c>
      <c r="B28" t="s">
        <v>0</v>
      </c>
      <c r="C28" s="8"/>
      <c r="D28" s="80">
        <v>0.27690900000000002</v>
      </c>
      <c r="E28" s="4">
        <v>0.52734899999999996</v>
      </c>
      <c r="F28" s="7">
        <v>0.53369200000000006</v>
      </c>
      <c r="G28" s="4">
        <v>0.52242999999999995</v>
      </c>
      <c r="H28" s="4">
        <v>0.52831600000000001</v>
      </c>
      <c r="I28" s="8">
        <v>0.47439900000000002</v>
      </c>
      <c r="J28" s="6">
        <v>0.48406300000000002</v>
      </c>
      <c r="K28" s="5">
        <v>0.51889300000000005</v>
      </c>
      <c r="L28" s="4">
        <v>0.52426700000000004</v>
      </c>
      <c r="M28" s="7">
        <v>0.53257600000000005</v>
      </c>
      <c r="N28" s="7">
        <v>0.53438799999999997</v>
      </c>
      <c r="O28" s="7">
        <v>0.53250200000000003</v>
      </c>
      <c r="P28" s="4"/>
    </row>
    <row r="29" spans="1:25" x14ac:dyDescent="0.25">
      <c r="B29" t="s">
        <v>118</v>
      </c>
      <c r="C29" s="8"/>
      <c r="D29" s="80">
        <v>0.270175</v>
      </c>
      <c r="E29" s="5">
        <v>0.43407099999999998</v>
      </c>
      <c r="F29" s="5">
        <v>0.43616100000000002</v>
      </c>
      <c r="G29" s="4">
        <v>0.44019900000000001</v>
      </c>
      <c r="H29" s="4">
        <v>0.44797399999999998</v>
      </c>
      <c r="I29" s="8">
        <v>0.41864099999999999</v>
      </c>
      <c r="J29" s="6">
        <v>0.42558600000000002</v>
      </c>
      <c r="K29" s="4">
        <v>0.44246799999999997</v>
      </c>
      <c r="L29" s="7">
        <v>0.44828800000000002</v>
      </c>
      <c r="M29" s="4">
        <v>0.44346000000000002</v>
      </c>
      <c r="N29" s="4">
        <v>0.44263400000000003</v>
      </c>
      <c r="O29" s="4">
        <v>0.44140699999999999</v>
      </c>
      <c r="P29" s="4"/>
      <c r="U29" t="s">
        <v>120</v>
      </c>
    </row>
    <row r="30" spans="1:25" x14ac:dyDescent="0.25">
      <c r="A30" s="1" t="s">
        <v>203</v>
      </c>
      <c r="B30" t="s">
        <v>0</v>
      </c>
      <c r="C30" s="80">
        <v>0.53233600000000003</v>
      </c>
      <c r="D30" s="80">
        <v>0.523146</v>
      </c>
      <c r="E30" s="4">
        <v>1.122158</v>
      </c>
      <c r="F30" s="7">
        <v>1.13076</v>
      </c>
      <c r="G30">
        <v>0.96586300000000003</v>
      </c>
      <c r="H30" s="5">
        <v>1.0195209999999999</v>
      </c>
      <c r="I30" s="6">
        <v>0.81659199999999998</v>
      </c>
      <c r="J30" s="6">
        <v>0.81980299999999995</v>
      </c>
      <c r="K30">
        <v>0.958233</v>
      </c>
      <c r="L30" s="6">
        <v>0.82505700000000004</v>
      </c>
      <c r="M30" s="8">
        <v>0.79817000000000005</v>
      </c>
      <c r="N30">
        <v>0.89013900000000001</v>
      </c>
      <c r="O30">
        <v>0.89043399999999995</v>
      </c>
      <c r="P30">
        <v>0.99405500000000002</v>
      </c>
      <c r="Q30" s="6">
        <v>0.84961399999999998</v>
      </c>
      <c r="R30" s="8">
        <v>0.82528299999999999</v>
      </c>
      <c r="S30" s="4">
        <v>1.1102650000000001</v>
      </c>
      <c r="T30" s="7">
        <v>1.1486080000000001</v>
      </c>
    </row>
    <row r="31" spans="1:25" x14ac:dyDescent="0.25">
      <c r="B31" t="s">
        <v>118</v>
      </c>
      <c r="C31" s="80">
        <v>0.52865200000000001</v>
      </c>
      <c r="D31" s="80">
        <v>0.47637000000000002</v>
      </c>
      <c r="E31" s="7">
        <v>1.0767709999999999</v>
      </c>
      <c r="F31" s="5">
        <v>1.0240130000000001</v>
      </c>
      <c r="G31">
        <v>0.954183</v>
      </c>
      <c r="H31" s="5">
        <v>1.048692</v>
      </c>
      <c r="I31" s="8">
        <v>0.80806100000000003</v>
      </c>
      <c r="J31" s="8">
        <v>0.80479599999999996</v>
      </c>
      <c r="K31">
        <v>0.971661</v>
      </c>
      <c r="L31" s="6">
        <v>0.85796399999999995</v>
      </c>
      <c r="M31" s="6">
        <v>0.854715</v>
      </c>
      <c r="N31" s="7">
        <v>1.07907</v>
      </c>
      <c r="O31" s="4">
        <v>1.061353</v>
      </c>
      <c r="P31" s="5">
        <v>1.029801</v>
      </c>
      <c r="Q31" s="6">
        <v>0.90597399999999995</v>
      </c>
      <c r="R31" s="6">
        <v>0.91737800000000003</v>
      </c>
      <c r="S31" s="7">
        <v>1.1560269999999999</v>
      </c>
      <c r="T31" s="4">
        <v>1.132485</v>
      </c>
      <c r="U31" t="s">
        <v>104</v>
      </c>
      <c r="V31">
        <v>2.3098369999999999</v>
      </c>
      <c r="W31">
        <v>0.43293100000000001</v>
      </c>
      <c r="X31">
        <v>125832548540</v>
      </c>
      <c r="Y31">
        <v>54476800000</v>
      </c>
    </row>
    <row r="32" spans="1:25" x14ac:dyDescent="0.25">
      <c r="A32" s="1" t="s">
        <v>211</v>
      </c>
      <c r="B32" t="s">
        <v>0</v>
      </c>
      <c r="C32" s="80">
        <v>0.89317899999999995</v>
      </c>
      <c r="D32" s="80">
        <v>0.86068999999999996</v>
      </c>
      <c r="E32" s="6">
        <v>2.0273159999999999</v>
      </c>
      <c r="F32">
        <v>2.1264029999999998</v>
      </c>
      <c r="G32" s="6">
        <v>2.0982620000000001</v>
      </c>
      <c r="H32" s="6">
        <v>1.997382</v>
      </c>
      <c r="I32" s="8">
        <v>1.8205420000000001</v>
      </c>
      <c r="J32">
        <v>2.2588300000000001</v>
      </c>
      <c r="K32" s="5">
        <v>2.3472689999999998</v>
      </c>
      <c r="L32" s="7">
        <v>2.536629</v>
      </c>
      <c r="M32" s="4">
        <v>2.4460060000000001</v>
      </c>
      <c r="N32">
        <v>2.1326130000000001</v>
      </c>
      <c r="O32">
        <v>2.165127</v>
      </c>
      <c r="P32" s="4">
        <v>2.358247</v>
      </c>
      <c r="Q32" s="7">
        <v>2.4903029999999999</v>
      </c>
      <c r="R32" s="4">
        <v>2.4056670000000002</v>
      </c>
      <c r="S32">
        <v>2.1138490000000001</v>
      </c>
      <c r="T32">
        <v>2.1826180000000002</v>
      </c>
      <c r="U32" t="s">
        <v>225</v>
      </c>
      <c r="V32">
        <v>1.591375</v>
      </c>
      <c r="W32">
        <v>0.62838700000000003</v>
      </c>
      <c r="X32">
        <v>86693008804</v>
      </c>
      <c r="Y32">
        <v>54476800000</v>
      </c>
    </row>
    <row r="33" spans="1:25" x14ac:dyDescent="0.25">
      <c r="B33" t="s">
        <v>118</v>
      </c>
      <c r="C33" s="80">
        <v>0.86221499999999995</v>
      </c>
      <c r="D33" s="80">
        <v>0.859985</v>
      </c>
      <c r="E33" s="7">
        <v>1.699614</v>
      </c>
      <c r="F33" s="4">
        <v>1.6836629999999999</v>
      </c>
      <c r="G33" s="6">
        <v>1.6117939999999999</v>
      </c>
      <c r="H33" s="6">
        <v>1.6160939999999999</v>
      </c>
      <c r="I33" s="8">
        <v>1.5725229999999999</v>
      </c>
      <c r="J33" s="8">
        <v>1.5726450000000001</v>
      </c>
      <c r="K33" s="6">
        <v>1.5982959999999999</v>
      </c>
      <c r="L33" s="6">
        <v>1.5977589999999999</v>
      </c>
      <c r="M33" s="8">
        <v>1.556025</v>
      </c>
      <c r="N33" s="5">
        <v>1.6510800000000001</v>
      </c>
      <c r="O33" s="6">
        <v>1.5871249999999999</v>
      </c>
      <c r="P33" s="4">
        <v>1.6704330000000001</v>
      </c>
      <c r="Q33" s="4">
        <v>1.6616029999999999</v>
      </c>
      <c r="R33" s="4">
        <v>1.646225</v>
      </c>
      <c r="S33" s="7">
        <v>1.710885</v>
      </c>
      <c r="T33" s="4">
        <v>1.652596</v>
      </c>
      <c r="U33" t="s">
        <v>226</v>
      </c>
      <c r="V33">
        <v>1.5821099999999999</v>
      </c>
      <c r="W33">
        <v>0.63206799999999996</v>
      </c>
      <c r="X33">
        <v>86188263036</v>
      </c>
      <c r="Y33">
        <v>54476800000</v>
      </c>
    </row>
    <row r="34" spans="1:25" x14ac:dyDescent="0.25">
      <c r="A34" s="1" t="s">
        <v>204</v>
      </c>
      <c r="B34" t="s">
        <v>0</v>
      </c>
      <c r="C34" s="80">
        <v>0.91501900000000003</v>
      </c>
      <c r="D34" s="80">
        <v>0.89490499999999995</v>
      </c>
      <c r="E34">
        <v>1.6403300000000001</v>
      </c>
      <c r="F34" s="4">
        <v>1.6986110000000001</v>
      </c>
      <c r="G34" s="6">
        <v>1.5495239999999999</v>
      </c>
      <c r="H34" s="8">
        <v>1.5118720000000001</v>
      </c>
      <c r="I34" s="8">
        <v>1.5118039999999999</v>
      </c>
      <c r="J34" s="6">
        <v>1.537145</v>
      </c>
      <c r="K34" s="7">
        <v>1.712315</v>
      </c>
      <c r="L34">
        <v>1.6221350000000001</v>
      </c>
      <c r="M34" s="4">
        <v>1.7058439999999999</v>
      </c>
      <c r="N34">
        <v>1.663791</v>
      </c>
      <c r="O34" s="6">
        <v>1.5666869999999999</v>
      </c>
      <c r="P34">
        <v>1.8077300000000001</v>
      </c>
      <c r="Q34">
        <v>1.690523</v>
      </c>
      <c r="R34">
        <v>1.7567029999999999</v>
      </c>
      <c r="S34">
        <v>1.692655</v>
      </c>
      <c r="T34" s="6">
        <v>1.5707599999999999</v>
      </c>
      <c r="U34" t="s">
        <v>227</v>
      </c>
      <c r="V34">
        <v>1.3801220000000001</v>
      </c>
      <c r="W34">
        <v>0.72457300000000002</v>
      </c>
      <c r="X34">
        <v>75184645701</v>
      </c>
      <c r="Y34">
        <v>54476800000</v>
      </c>
    </row>
    <row r="35" spans="1:25" x14ac:dyDescent="0.25">
      <c r="B35" t="s">
        <v>118</v>
      </c>
      <c r="C35" s="80">
        <v>0.88666599999999995</v>
      </c>
      <c r="D35" s="80">
        <v>0.88533499999999998</v>
      </c>
      <c r="E35" s="5">
        <v>1.509029</v>
      </c>
      <c r="F35">
        <v>1.4791049999999999</v>
      </c>
      <c r="G35" s="6">
        <v>1.451962</v>
      </c>
      <c r="H35" s="6">
        <v>1.452839</v>
      </c>
      <c r="I35" s="6">
        <v>1.4584539999999999</v>
      </c>
      <c r="J35">
        <v>1.4952730000000001</v>
      </c>
      <c r="K35" s="4">
        <v>1.5919939999999999</v>
      </c>
      <c r="L35" s="8">
        <v>1.2013259999999999</v>
      </c>
      <c r="M35" s="4">
        <v>1.5852569999999999</v>
      </c>
      <c r="N35" s="7">
        <v>1.65777</v>
      </c>
      <c r="O35" s="5">
        <v>1.519415</v>
      </c>
      <c r="P35">
        <v>1.5106729999999999</v>
      </c>
      <c r="Q35" s="8">
        <v>1.1329830000000001</v>
      </c>
      <c r="R35" s="6">
        <v>1.4821390000000001</v>
      </c>
      <c r="S35">
        <v>1.5406899999999999</v>
      </c>
      <c r="T35" s="6">
        <v>1.4298139999999999</v>
      </c>
      <c r="U35" t="s">
        <v>228</v>
      </c>
      <c r="V35">
        <v>1.414919</v>
      </c>
      <c r="W35">
        <v>0.70675399999999999</v>
      </c>
      <c r="X35">
        <v>77080284538</v>
      </c>
      <c r="Y35">
        <v>54476800000</v>
      </c>
    </row>
    <row r="36" spans="1:25" x14ac:dyDescent="0.25">
      <c r="A36" s="1" t="s">
        <v>212</v>
      </c>
      <c r="B36" t="s">
        <v>0</v>
      </c>
      <c r="C36" s="80">
        <v>1.366484</v>
      </c>
      <c r="D36" s="80">
        <v>1.4098280000000001</v>
      </c>
      <c r="E36">
        <v>2.5344600000000002</v>
      </c>
      <c r="F36" s="5">
        <v>2.6126689999999999</v>
      </c>
      <c r="G36">
        <v>2.554478</v>
      </c>
      <c r="H36">
        <v>2.4485610000000002</v>
      </c>
      <c r="I36" s="6">
        <v>2.3281170000000002</v>
      </c>
      <c r="J36">
        <v>2.4418630000000001</v>
      </c>
      <c r="K36" s="7">
        <v>2.7372339999999999</v>
      </c>
      <c r="L36" s="8">
        <v>2.2187899999999998</v>
      </c>
      <c r="M36" s="4">
        <v>2.7023440000000001</v>
      </c>
      <c r="N36">
        <v>2.475006</v>
      </c>
      <c r="O36">
        <v>2.4099010000000001</v>
      </c>
      <c r="P36" s="5">
        <v>2.6374300000000002</v>
      </c>
      <c r="Q36" s="6">
        <v>2.1386470000000002</v>
      </c>
      <c r="R36" s="5">
        <v>2.6052019999999998</v>
      </c>
      <c r="S36">
        <v>2.390622</v>
      </c>
      <c r="T36">
        <v>2.3301229999999999</v>
      </c>
      <c r="U36" t="s">
        <v>229</v>
      </c>
      <c r="V36">
        <v>1.4941629999999999</v>
      </c>
      <c r="W36">
        <v>0.66927099999999995</v>
      </c>
      <c r="X36">
        <v>81397208802</v>
      </c>
      <c r="Y36">
        <v>54476800000</v>
      </c>
    </row>
    <row r="37" spans="1:25" x14ac:dyDescent="0.25">
      <c r="B37" t="s">
        <v>118</v>
      </c>
      <c r="C37" s="80">
        <v>0.88530600000000004</v>
      </c>
      <c r="D37" s="80">
        <v>0.90341300000000002</v>
      </c>
      <c r="E37" s="5">
        <v>2.2959350000000001</v>
      </c>
      <c r="F37" s="4">
        <v>2.3129469999999999</v>
      </c>
      <c r="G37" s="5">
        <v>2.2607650000000001</v>
      </c>
      <c r="H37">
        <v>2.1778870000000001</v>
      </c>
      <c r="I37">
        <v>2.0916920000000001</v>
      </c>
      <c r="J37">
        <v>2.1889129999999999</v>
      </c>
      <c r="K37" s="7">
        <v>2.347782</v>
      </c>
      <c r="L37" s="8">
        <v>1.470869</v>
      </c>
      <c r="M37" s="4">
        <v>2.3199269999999999</v>
      </c>
      <c r="N37" s="6">
        <v>1.7624519999999999</v>
      </c>
      <c r="O37" s="6">
        <v>1.754732</v>
      </c>
      <c r="P37">
        <v>2.2453379999999998</v>
      </c>
      <c r="Q37" s="6">
        <v>1.4361699999999999</v>
      </c>
      <c r="R37">
        <v>2.3272819999999999</v>
      </c>
      <c r="S37">
        <v>1.7556320000000001</v>
      </c>
      <c r="T37">
        <v>1.750901</v>
      </c>
      <c r="U37" t="s">
        <v>230</v>
      </c>
      <c r="V37">
        <v>1.4316949999999999</v>
      </c>
      <c r="W37">
        <v>0.69847300000000001</v>
      </c>
      <c r="X37">
        <v>77994176854</v>
      </c>
      <c r="Y37">
        <v>54476800000</v>
      </c>
    </row>
    <row r="38" spans="1:25" x14ac:dyDescent="0.25">
      <c r="A38" s="1" t="s">
        <v>244</v>
      </c>
      <c r="B38" t="s">
        <v>0</v>
      </c>
      <c r="C38" s="80"/>
      <c r="D38" s="80">
        <v>1.4783790000000001</v>
      </c>
      <c r="E38">
        <v>2.6352540000000002</v>
      </c>
      <c r="F38">
        <v>2.582557</v>
      </c>
      <c r="G38">
        <v>2.4596960000000001</v>
      </c>
      <c r="H38">
        <v>2.3841299999999999</v>
      </c>
      <c r="I38">
        <v>2.2639269999999998</v>
      </c>
      <c r="J38">
        <v>2.386536</v>
      </c>
      <c r="K38">
        <v>2.5983800000000001</v>
      </c>
      <c r="L38">
        <v>2.120708</v>
      </c>
      <c r="M38">
        <v>2.288996</v>
      </c>
      <c r="N38">
        <v>2.3353890000000002</v>
      </c>
      <c r="O38">
        <v>2.2934130000000001</v>
      </c>
      <c r="Q38" s="6"/>
      <c r="U38" t="s">
        <v>134</v>
      </c>
      <c r="V38">
        <v>1.5990040000000001</v>
      </c>
      <c r="W38">
        <v>0.62538899999999997</v>
      </c>
      <c r="X38">
        <v>87108630795</v>
      </c>
      <c r="Y38">
        <v>54476800000</v>
      </c>
    </row>
    <row r="39" spans="1:25" x14ac:dyDescent="0.25">
      <c r="B39" t="s">
        <v>118</v>
      </c>
      <c r="C39" s="80"/>
      <c r="D39" s="80">
        <v>0.92418699999999998</v>
      </c>
      <c r="E39">
        <v>2.2106379999999999</v>
      </c>
      <c r="F39">
        <v>2.2062499999999998</v>
      </c>
      <c r="G39">
        <v>2.105267</v>
      </c>
      <c r="H39">
        <v>2.0974370000000002</v>
      </c>
      <c r="I39">
        <v>2.0041229999999999</v>
      </c>
      <c r="J39">
        <v>2.0637289999999999</v>
      </c>
      <c r="K39">
        <v>2.20425</v>
      </c>
      <c r="L39">
        <v>1.4737370000000001</v>
      </c>
      <c r="M39">
        <v>1.876126</v>
      </c>
      <c r="N39">
        <v>1.705881</v>
      </c>
      <c r="O39">
        <v>1.6887650000000001</v>
      </c>
      <c r="Q39" s="6"/>
      <c r="U39" t="s">
        <v>136</v>
      </c>
      <c r="V39">
        <v>1.5798179999999999</v>
      </c>
      <c r="W39">
        <v>0.63298399999999999</v>
      </c>
      <c r="X39">
        <v>86063424137</v>
      </c>
      <c r="Y39">
        <v>54476800000</v>
      </c>
    </row>
    <row r="40" spans="1:25" x14ac:dyDescent="0.25">
      <c r="A40" s="1" t="s">
        <v>221</v>
      </c>
      <c r="B40" t="s">
        <v>0</v>
      </c>
      <c r="C40" s="80">
        <v>1.4887300000000001</v>
      </c>
      <c r="D40" s="80">
        <v>1.4350959999999999</v>
      </c>
      <c r="E40">
        <v>2.488578</v>
      </c>
      <c r="F40">
        <v>2.545776</v>
      </c>
      <c r="G40">
        <v>2.4267949999999998</v>
      </c>
      <c r="H40">
        <v>2.3951690000000001</v>
      </c>
      <c r="I40">
        <v>2.3078979999999998</v>
      </c>
      <c r="J40">
        <v>2.387248</v>
      </c>
      <c r="K40">
        <v>2.5911719999999998</v>
      </c>
      <c r="L40">
        <v>2.1763669999999999</v>
      </c>
      <c r="M40">
        <v>2.2969689999999998</v>
      </c>
      <c r="N40">
        <v>2.4911490000000001</v>
      </c>
      <c r="O40">
        <v>2.4458820000000001</v>
      </c>
      <c r="P40" s="7">
        <v>2.7412190000000001</v>
      </c>
      <c r="Q40" s="6">
        <v>2.260532</v>
      </c>
      <c r="R40">
        <v>2.4138679999999999</v>
      </c>
      <c r="S40" s="5">
        <v>2.6317910000000002</v>
      </c>
      <c r="T40">
        <v>2.5580620000000001</v>
      </c>
      <c r="U40" t="s">
        <v>141</v>
      </c>
      <c r="V40">
        <v>1.5901879999999999</v>
      </c>
      <c r="W40">
        <v>0.62885599999999997</v>
      </c>
      <c r="X40">
        <v>86628370294</v>
      </c>
      <c r="Y40">
        <v>54476800000</v>
      </c>
    </row>
    <row r="41" spans="1:25" x14ac:dyDescent="0.25">
      <c r="B41" t="s">
        <v>118</v>
      </c>
      <c r="C41" s="80">
        <v>0.99786300000000006</v>
      </c>
      <c r="D41" s="80">
        <v>0.97373900000000002</v>
      </c>
      <c r="E41">
        <v>2.1017790000000001</v>
      </c>
      <c r="F41">
        <v>2.11869</v>
      </c>
      <c r="G41">
        <v>2.1771180000000001</v>
      </c>
      <c r="H41">
        <v>1.9993430000000001</v>
      </c>
      <c r="I41">
        <v>2.1399509999999999</v>
      </c>
      <c r="P41" s="4">
        <v>2.4030860000000001</v>
      </c>
      <c r="Q41" s="8">
        <v>1.607367</v>
      </c>
      <c r="R41">
        <v>1.8971359999999999</v>
      </c>
      <c r="S41">
        <v>1.849286</v>
      </c>
      <c r="T41">
        <v>1.8323910000000001</v>
      </c>
      <c r="U41" t="s">
        <v>148</v>
      </c>
      <c r="V41">
        <v>1.4449650000000001</v>
      </c>
      <c r="W41">
        <v>0.69205799999999995</v>
      </c>
      <c r="X41">
        <v>78717088508</v>
      </c>
      <c r="Y41">
        <v>54476800000</v>
      </c>
    </row>
    <row r="42" spans="1:25" x14ac:dyDescent="0.25">
      <c r="A42" s="1" t="s">
        <v>222</v>
      </c>
      <c r="B42" t="s">
        <v>0</v>
      </c>
      <c r="C42" s="80">
        <v>2.6994259999999999</v>
      </c>
      <c r="P42" s="5">
        <v>3.8781379999999999</v>
      </c>
      <c r="Q42">
        <v>3.7504729999999999</v>
      </c>
      <c r="R42">
        <v>3.7361200000000001</v>
      </c>
      <c r="S42">
        <v>3.7604549999999999</v>
      </c>
      <c r="T42" s="5">
        <v>3.8783609999999999</v>
      </c>
      <c r="U42" t="s">
        <v>149</v>
      </c>
      <c r="V42">
        <v>1.56864</v>
      </c>
      <c r="W42">
        <v>0.63749500000000003</v>
      </c>
      <c r="X42">
        <v>85454509835</v>
      </c>
      <c r="Y42">
        <v>54476800000</v>
      </c>
    </row>
    <row r="43" spans="1:25" x14ac:dyDescent="0.25">
      <c r="B43" t="s">
        <v>118</v>
      </c>
      <c r="C43" s="80">
        <v>1.801485</v>
      </c>
      <c r="P43">
        <v>3.5963039999999999</v>
      </c>
      <c r="Q43" s="6">
        <v>2.73854</v>
      </c>
      <c r="R43" s="8">
        <v>2.6672479999999998</v>
      </c>
      <c r="S43" s="8">
        <v>2.693279</v>
      </c>
      <c r="T43" s="6">
        <v>2.7484109999999999</v>
      </c>
    </row>
    <row r="44" spans="1:25" x14ac:dyDescent="0.25">
      <c r="U44" t="s">
        <v>214</v>
      </c>
    </row>
    <row r="46" spans="1:25" x14ac:dyDescent="0.25">
      <c r="U46" t="s">
        <v>97</v>
      </c>
    </row>
    <row r="48" spans="1:25" x14ac:dyDescent="0.25">
      <c r="U48" t="s">
        <v>119</v>
      </c>
    </row>
    <row r="50" spans="21:25" x14ac:dyDescent="0.25">
      <c r="U50" t="s">
        <v>104</v>
      </c>
      <c r="V50">
        <v>1.125956</v>
      </c>
      <c r="W50">
        <v>0.88813399999999998</v>
      </c>
      <c r="X50">
        <v>89102189326</v>
      </c>
      <c r="Y50">
        <v>79134720000</v>
      </c>
    </row>
    <row r="51" spans="21:25" x14ac:dyDescent="0.25">
      <c r="U51" t="s">
        <v>225</v>
      </c>
      <c r="V51">
        <v>0.67459400000000003</v>
      </c>
      <c r="W51">
        <v>1.4823729999999999</v>
      </c>
      <c r="X51">
        <v>53383808766</v>
      </c>
      <c r="Y51">
        <v>79134720000</v>
      </c>
    </row>
    <row r="52" spans="21:25" x14ac:dyDescent="0.25">
      <c r="U52" t="s">
        <v>226</v>
      </c>
      <c r="V52">
        <v>0.66589299999999996</v>
      </c>
      <c r="W52">
        <v>1.501744</v>
      </c>
      <c r="X52">
        <v>52695226978</v>
      </c>
      <c r="Y52">
        <v>79134720000</v>
      </c>
    </row>
    <row r="53" spans="21:25" x14ac:dyDescent="0.25">
      <c r="U53" t="s">
        <v>227</v>
      </c>
      <c r="V53">
        <v>1.018602</v>
      </c>
      <c r="W53">
        <v>0.98173699999999997</v>
      </c>
      <c r="X53">
        <v>80606812846</v>
      </c>
      <c r="Y53">
        <v>79134720000</v>
      </c>
    </row>
    <row r="54" spans="21:25" x14ac:dyDescent="0.25">
      <c r="U54" t="s">
        <v>228</v>
      </c>
      <c r="V54">
        <v>0.82892900000000003</v>
      </c>
      <c r="W54">
        <v>1.2063759999999999</v>
      </c>
      <c r="X54">
        <v>65597041492</v>
      </c>
      <c r="Y54">
        <v>79134720000</v>
      </c>
    </row>
    <row r="55" spans="21:25" x14ac:dyDescent="0.25">
      <c r="U55" t="s">
        <v>229</v>
      </c>
      <c r="V55">
        <v>0.77674299999999996</v>
      </c>
      <c r="W55">
        <v>1.2874270000000001</v>
      </c>
      <c r="X55">
        <v>61467356878</v>
      </c>
      <c r="Y55">
        <v>79134720000</v>
      </c>
    </row>
    <row r="56" spans="21:25" x14ac:dyDescent="0.25">
      <c r="U56" t="s">
        <v>230</v>
      </c>
      <c r="V56">
        <v>0.77590999999999999</v>
      </c>
      <c r="W56">
        <v>1.2888090000000001</v>
      </c>
      <c r="X56">
        <v>61401430998</v>
      </c>
      <c r="Y56">
        <v>79134720000</v>
      </c>
    </row>
    <row r="57" spans="21:25" x14ac:dyDescent="0.25">
      <c r="U57" t="s">
        <v>134</v>
      </c>
      <c r="V57">
        <v>1.0178659999999999</v>
      </c>
      <c r="W57">
        <v>0.98244799999999999</v>
      </c>
      <c r="X57">
        <v>80548527551</v>
      </c>
      <c r="Y57">
        <v>79134720000</v>
      </c>
    </row>
    <row r="58" spans="21:25" x14ac:dyDescent="0.25">
      <c r="U58" t="s">
        <v>136</v>
      </c>
      <c r="V58">
        <v>0.65942800000000001</v>
      </c>
      <c r="W58">
        <v>1.516467</v>
      </c>
      <c r="X58">
        <v>52183614896</v>
      </c>
      <c r="Y58">
        <v>79134720000</v>
      </c>
    </row>
    <row r="59" spans="21:25" x14ac:dyDescent="0.25">
      <c r="U59" t="s">
        <v>141</v>
      </c>
      <c r="V59">
        <v>0.65988500000000005</v>
      </c>
      <c r="W59">
        <v>1.515415</v>
      </c>
      <c r="X59">
        <v>52219845509</v>
      </c>
      <c r="Y59">
        <v>79134720000</v>
      </c>
    </row>
    <row r="60" spans="21:25" x14ac:dyDescent="0.25">
      <c r="U60" t="s">
        <v>148</v>
      </c>
      <c r="V60">
        <v>0.72950400000000004</v>
      </c>
      <c r="W60">
        <v>1.370795</v>
      </c>
      <c r="X60">
        <v>57729087842</v>
      </c>
      <c r="Y60">
        <v>79134720000</v>
      </c>
    </row>
    <row r="61" spans="21:25" x14ac:dyDescent="0.25">
      <c r="U61" t="s">
        <v>149</v>
      </c>
      <c r="V61">
        <v>0.67549800000000004</v>
      </c>
      <c r="W61">
        <v>1.480389</v>
      </c>
      <c r="X61">
        <v>53455364060</v>
      </c>
      <c r="Y61">
        <v>79134720000</v>
      </c>
    </row>
    <row r="63" spans="21:25" x14ac:dyDescent="0.25">
      <c r="U63" t="s">
        <v>120</v>
      </c>
    </row>
    <row r="65" spans="21:25" x14ac:dyDescent="0.25">
      <c r="U65" t="s">
        <v>104</v>
      </c>
      <c r="V65">
        <v>1.29017</v>
      </c>
      <c r="W65">
        <v>0.775092</v>
      </c>
      <c r="X65">
        <v>102097210122</v>
      </c>
      <c r="Y65">
        <v>79134720000</v>
      </c>
    </row>
    <row r="66" spans="21:25" x14ac:dyDescent="0.25">
      <c r="U66" t="s">
        <v>225</v>
      </c>
      <c r="V66">
        <v>0.88225100000000001</v>
      </c>
      <c r="W66">
        <v>1.1334649999999999</v>
      </c>
      <c r="X66">
        <v>69816662668</v>
      </c>
      <c r="Y66">
        <v>79134720000</v>
      </c>
    </row>
    <row r="67" spans="21:25" x14ac:dyDescent="0.25">
      <c r="U67" t="s">
        <v>226</v>
      </c>
      <c r="V67">
        <v>0.91729700000000003</v>
      </c>
      <c r="W67">
        <v>1.09016</v>
      </c>
      <c r="X67">
        <v>72590017154</v>
      </c>
      <c r="Y67">
        <v>79134720000</v>
      </c>
    </row>
    <row r="68" spans="21:25" x14ac:dyDescent="0.25">
      <c r="U68" t="s">
        <v>227</v>
      </c>
      <c r="V68">
        <v>0.98425300000000004</v>
      </c>
      <c r="W68">
        <v>1.0159990000000001</v>
      </c>
      <c r="X68">
        <v>77888550989</v>
      </c>
      <c r="Y68">
        <v>79134720000</v>
      </c>
    </row>
    <row r="69" spans="21:25" x14ac:dyDescent="0.25">
      <c r="U69" t="s">
        <v>228</v>
      </c>
      <c r="V69">
        <v>0.88936400000000004</v>
      </c>
      <c r="W69">
        <v>1.1243989999999999</v>
      </c>
      <c r="X69">
        <v>70379583555</v>
      </c>
      <c r="Y69">
        <v>79134720000</v>
      </c>
    </row>
    <row r="70" spans="21:25" x14ac:dyDescent="0.25">
      <c r="U70" t="s">
        <v>229</v>
      </c>
      <c r="V70">
        <v>0.88370899999999997</v>
      </c>
      <c r="W70">
        <v>1.1315949999999999</v>
      </c>
      <c r="X70">
        <v>69932034377</v>
      </c>
      <c r="Y70">
        <v>79134720000</v>
      </c>
    </row>
    <row r="71" spans="21:25" x14ac:dyDescent="0.25">
      <c r="U71" t="s">
        <v>230</v>
      </c>
      <c r="V71">
        <v>0.88417000000000001</v>
      </c>
      <c r="W71">
        <v>1.1310039999999999</v>
      </c>
      <c r="X71">
        <v>69968551732</v>
      </c>
      <c r="Y71">
        <v>79134720000</v>
      </c>
    </row>
    <row r="72" spans="21:25" x14ac:dyDescent="0.25">
      <c r="U72" t="s">
        <v>134</v>
      </c>
      <c r="V72">
        <v>1.006043</v>
      </c>
      <c r="W72">
        <v>0.99399300000000002</v>
      </c>
      <c r="X72">
        <v>79612962435</v>
      </c>
      <c r="Y72">
        <v>79134720000</v>
      </c>
    </row>
    <row r="73" spans="21:25" x14ac:dyDescent="0.25">
      <c r="U73" t="s">
        <v>136</v>
      </c>
      <c r="V73">
        <v>0.86292599999999997</v>
      </c>
      <c r="W73">
        <v>1.1588480000000001</v>
      </c>
      <c r="X73">
        <v>68287427548</v>
      </c>
      <c r="Y73">
        <v>79134720000</v>
      </c>
    </row>
    <row r="74" spans="21:25" x14ac:dyDescent="0.25">
      <c r="U74" t="s">
        <v>141</v>
      </c>
      <c r="V74">
        <v>0.87915200000000004</v>
      </c>
      <c r="W74">
        <v>1.1374599999999999</v>
      </c>
      <c r="X74">
        <v>69571428323</v>
      </c>
      <c r="Y74">
        <v>79134720000</v>
      </c>
    </row>
    <row r="75" spans="21:25" x14ac:dyDescent="0.25">
      <c r="U75" t="s">
        <v>148</v>
      </c>
      <c r="V75">
        <v>0.90656599999999998</v>
      </c>
      <c r="W75">
        <v>1.103064</v>
      </c>
      <c r="X75">
        <v>71740842159</v>
      </c>
      <c r="Y75">
        <v>79134720000</v>
      </c>
    </row>
    <row r="76" spans="21:25" x14ac:dyDescent="0.25">
      <c r="U76" t="s">
        <v>149</v>
      </c>
      <c r="V76">
        <v>0.90302199999999999</v>
      </c>
      <c r="W76">
        <v>1.1073919999999999</v>
      </c>
      <c r="X76">
        <v>71460408546</v>
      </c>
      <c r="Y76">
        <v>79134720000</v>
      </c>
    </row>
    <row r="78" spans="21:25" x14ac:dyDescent="0.25">
      <c r="U78" t="s">
        <v>177</v>
      </c>
    </row>
    <row r="80" spans="21:25" x14ac:dyDescent="0.25">
      <c r="U80" t="s">
        <v>97</v>
      </c>
    </row>
    <row r="82" spans="21:25" x14ac:dyDescent="0.25">
      <c r="U82" t="s">
        <v>119</v>
      </c>
    </row>
    <row r="84" spans="21:25" x14ac:dyDescent="0.25">
      <c r="U84" t="s">
        <v>104</v>
      </c>
      <c r="V84">
        <v>0.97472099999999995</v>
      </c>
      <c r="W84">
        <v>1.0259339999999999</v>
      </c>
      <c r="X84">
        <v>87055569526</v>
      </c>
      <c r="Y84">
        <v>89313280000</v>
      </c>
    </row>
    <row r="85" spans="21:25" x14ac:dyDescent="0.25">
      <c r="U85" t="s">
        <v>225</v>
      </c>
      <c r="V85">
        <v>0.71198099999999998</v>
      </c>
      <c r="W85">
        <v>1.404531</v>
      </c>
      <c r="X85">
        <v>63589382751</v>
      </c>
      <c r="Y85">
        <v>89313280000</v>
      </c>
    </row>
    <row r="86" spans="21:25" x14ac:dyDescent="0.25">
      <c r="U86" t="s">
        <v>226</v>
      </c>
      <c r="V86">
        <v>0.68804200000000004</v>
      </c>
      <c r="W86">
        <v>1.4534</v>
      </c>
      <c r="X86">
        <v>61451264779</v>
      </c>
      <c r="Y86">
        <v>89313280000</v>
      </c>
    </row>
    <row r="87" spans="21:25" x14ac:dyDescent="0.25">
      <c r="U87" t="s">
        <v>227</v>
      </c>
      <c r="V87">
        <v>0.88576299999999997</v>
      </c>
      <c r="W87">
        <v>1.12897</v>
      </c>
      <c r="X87">
        <v>79110419340</v>
      </c>
      <c r="Y87">
        <v>89313280000</v>
      </c>
    </row>
    <row r="88" spans="21:25" x14ac:dyDescent="0.25">
      <c r="U88" t="s">
        <v>228</v>
      </c>
      <c r="V88">
        <v>0.77947100000000002</v>
      </c>
      <c r="W88">
        <v>1.2829219999999999</v>
      </c>
      <c r="X88">
        <v>69617083485</v>
      </c>
      <c r="Y88">
        <v>89313280000</v>
      </c>
    </row>
    <row r="89" spans="21:25" x14ac:dyDescent="0.25">
      <c r="U89" t="s">
        <v>229</v>
      </c>
      <c r="V89">
        <v>0.74986600000000003</v>
      </c>
      <c r="W89">
        <v>1.3335710000000001</v>
      </c>
      <c r="X89">
        <v>66973012973</v>
      </c>
      <c r="Y89">
        <v>89313280000</v>
      </c>
    </row>
    <row r="90" spans="21:25" x14ac:dyDescent="0.25">
      <c r="U90" t="s">
        <v>230</v>
      </c>
      <c r="V90">
        <v>0.720584</v>
      </c>
      <c r="W90">
        <v>1.3877630000000001</v>
      </c>
      <c r="X90">
        <v>64357732709</v>
      </c>
      <c r="Y90">
        <v>89313280000</v>
      </c>
    </row>
    <row r="91" spans="21:25" x14ac:dyDescent="0.25">
      <c r="U91" t="s">
        <v>134</v>
      </c>
      <c r="V91">
        <v>0.852885</v>
      </c>
      <c r="W91">
        <v>1.1724909999999999</v>
      </c>
      <c r="X91">
        <v>76173988140</v>
      </c>
      <c r="Y91">
        <v>89313280000</v>
      </c>
    </row>
    <row r="92" spans="21:25" x14ac:dyDescent="0.25">
      <c r="U92" t="s">
        <v>136</v>
      </c>
      <c r="V92">
        <v>0.761548</v>
      </c>
      <c r="W92">
        <v>1.313115</v>
      </c>
      <c r="X92">
        <v>68016320490</v>
      </c>
      <c r="Y92">
        <v>89313280000</v>
      </c>
    </row>
    <row r="93" spans="21:25" x14ac:dyDescent="0.25">
      <c r="U93" t="s">
        <v>141</v>
      </c>
      <c r="V93">
        <v>0.77213299999999996</v>
      </c>
      <c r="W93">
        <v>1.2951140000000001</v>
      </c>
      <c r="X93">
        <v>68961716279</v>
      </c>
      <c r="Y93">
        <v>89313280000</v>
      </c>
    </row>
    <row r="94" spans="21:25" x14ac:dyDescent="0.25">
      <c r="U94" t="s">
        <v>148</v>
      </c>
      <c r="V94">
        <v>0.75644299999999998</v>
      </c>
      <c r="W94">
        <v>1.321977</v>
      </c>
      <c r="X94">
        <v>67560413640</v>
      </c>
      <c r="Y94">
        <v>89313280000</v>
      </c>
    </row>
    <row r="95" spans="21:25" x14ac:dyDescent="0.25">
      <c r="U95" t="s">
        <v>149</v>
      </c>
      <c r="V95">
        <v>0.77578899999999995</v>
      </c>
      <c r="W95">
        <v>1.28901</v>
      </c>
      <c r="X95">
        <v>69288287636</v>
      </c>
      <c r="Y95">
        <v>89313280000</v>
      </c>
    </row>
    <row r="97" spans="21:25" x14ac:dyDescent="0.25">
      <c r="U97" t="s">
        <v>120</v>
      </c>
    </row>
    <row r="99" spans="21:25" x14ac:dyDescent="0.25">
      <c r="U99" t="s">
        <v>104</v>
      </c>
      <c r="V99">
        <v>1.116962</v>
      </c>
      <c r="W99">
        <v>0.89528600000000003</v>
      </c>
      <c r="X99">
        <v>99759514705</v>
      </c>
      <c r="Y99">
        <v>89313280000</v>
      </c>
    </row>
    <row r="100" spans="21:25" x14ac:dyDescent="0.25">
      <c r="U100" t="s">
        <v>225</v>
      </c>
      <c r="V100">
        <v>0.78353300000000004</v>
      </c>
      <c r="W100">
        <v>1.2762709999999999</v>
      </c>
      <c r="X100">
        <v>69979867526</v>
      </c>
      <c r="Y100">
        <v>89313280000</v>
      </c>
    </row>
    <row r="101" spans="21:25" x14ac:dyDescent="0.25">
      <c r="U101" t="s">
        <v>226</v>
      </c>
      <c r="V101">
        <v>0.82161300000000004</v>
      </c>
      <c r="W101">
        <v>1.2171179999999999</v>
      </c>
      <c r="X101">
        <v>73380932795</v>
      </c>
      <c r="Y101">
        <v>89313280000</v>
      </c>
    </row>
    <row r="102" spans="21:25" x14ac:dyDescent="0.25">
      <c r="U102" t="s">
        <v>227</v>
      </c>
      <c r="V102">
        <v>0.83019699999999996</v>
      </c>
      <c r="W102">
        <v>1.204534</v>
      </c>
      <c r="X102">
        <v>74147606310</v>
      </c>
      <c r="Y102">
        <v>89313280000</v>
      </c>
    </row>
    <row r="103" spans="21:25" x14ac:dyDescent="0.25">
      <c r="U103" t="s">
        <v>228</v>
      </c>
      <c r="V103">
        <v>0.79325500000000004</v>
      </c>
      <c r="W103">
        <v>1.2606280000000001</v>
      </c>
      <c r="X103">
        <v>70848237747</v>
      </c>
      <c r="Y103">
        <v>89313280000</v>
      </c>
    </row>
    <row r="104" spans="21:25" x14ac:dyDescent="0.25">
      <c r="U104" t="s">
        <v>229</v>
      </c>
      <c r="V104">
        <v>0.84071700000000005</v>
      </c>
      <c r="W104">
        <v>1.18946</v>
      </c>
      <c r="X104">
        <v>75087228135</v>
      </c>
      <c r="Y104">
        <v>89313280000</v>
      </c>
    </row>
    <row r="105" spans="21:25" x14ac:dyDescent="0.25">
      <c r="U105" t="s">
        <v>230</v>
      </c>
      <c r="V105">
        <v>0.77850699999999995</v>
      </c>
      <c r="W105">
        <v>1.28451</v>
      </c>
      <c r="X105">
        <v>69531003055</v>
      </c>
      <c r="Y105">
        <v>89313280000</v>
      </c>
    </row>
    <row r="106" spans="21:25" x14ac:dyDescent="0.25">
      <c r="U106" t="s">
        <v>134</v>
      </c>
      <c r="V106">
        <v>0.79557299999999997</v>
      </c>
      <c r="W106">
        <v>1.256956</v>
      </c>
      <c r="X106">
        <v>71055207661</v>
      </c>
      <c r="Y106">
        <v>89313280000</v>
      </c>
    </row>
    <row r="107" spans="21:25" x14ac:dyDescent="0.25">
      <c r="U107" t="s">
        <v>136</v>
      </c>
      <c r="V107">
        <v>0.76075899999999996</v>
      </c>
      <c r="W107">
        <v>1.314476</v>
      </c>
      <c r="X107">
        <v>67945911107</v>
      </c>
      <c r="Y107">
        <v>89313280000</v>
      </c>
    </row>
    <row r="108" spans="21:25" x14ac:dyDescent="0.25">
      <c r="U108" t="s">
        <v>141</v>
      </c>
      <c r="V108">
        <v>0.76562200000000002</v>
      </c>
      <c r="W108">
        <v>1.306128</v>
      </c>
      <c r="X108">
        <v>68380205239</v>
      </c>
      <c r="Y108">
        <v>89313280000</v>
      </c>
    </row>
    <row r="109" spans="21:25" x14ac:dyDescent="0.25">
      <c r="U109" t="s">
        <v>148</v>
      </c>
      <c r="V109">
        <v>0.754189</v>
      </c>
      <c r="W109">
        <v>1.3259270000000001</v>
      </c>
      <c r="X109">
        <v>67359117438</v>
      </c>
      <c r="Y109">
        <v>89313280000</v>
      </c>
    </row>
    <row r="110" spans="21:25" x14ac:dyDescent="0.25">
      <c r="U110" t="s">
        <v>149</v>
      </c>
      <c r="V110">
        <v>0.76608200000000004</v>
      </c>
      <c r="W110">
        <v>1.3053429999999999</v>
      </c>
      <c r="X110">
        <v>68421335662</v>
      </c>
      <c r="Y110">
        <v>89313280000</v>
      </c>
    </row>
    <row r="112" spans="21:25" x14ac:dyDescent="0.25">
      <c r="U112" t="s">
        <v>178</v>
      </c>
    </row>
    <row r="114" spans="21:25" x14ac:dyDescent="0.25">
      <c r="U114" t="s">
        <v>97</v>
      </c>
    </row>
    <row r="116" spans="21:25" x14ac:dyDescent="0.25">
      <c r="U116" t="s">
        <v>119</v>
      </c>
    </row>
    <row r="118" spans="21:25" x14ac:dyDescent="0.25">
      <c r="U118" t="s">
        <v>104</v>
      </c>
      <c r="V118">
        <v>0.88345099999999999</v>
      </c>
      <c r="W118">
        <v>1.1319250000000001</v>
      </c>
      <c r="X118">
        <v>88149434936</v>
      </c>
      <c r="Y118">
        <v>99778560000</v>
      </c>
    </row>
    <row r="119" spans="21:25" x14ac:dyDescent="0.25">
      <c r="U119" t="s">
        <v>225</v>
      </c>
      <c r="V119">
        <v>0.57393300000000003</v>
      </c>
      <c r="W119">
        <v>1.7423630000000001</v>
      </c>
      <c r="X119">
        <v>57266243578</v>
      </c>
      <c r="Y119">
        <v>99778560000</v>
      </c>
    </row>
    <row r="120" spans="21:25" x14ac:dyDescent="0.25">
      <c r="U120" t="s">
        <v>226</v>
      </c>
      <c r="V120">
        <v>0.55773200000000001</v>
      </c>
      <c r="W120">
        <v>1.7929759999999999</v>
      </c>
      <c r="X120">
        <v>55649685857</v>
      </c>
      <c r="Y120">
        <v>99778560000</v>
      </c>
    </row>
    <row r="121" spans="21:25" x14ac:dyDescent="0.25">
      <c r="U121" t="s">
        <v>227</v>
      </c>
      <c r="V121">
        <v>0.50741899999999995</v>
      </c>
      <c r="W121">
        <v>1.970756</v>
      </c>
      <c r="X121">
        <v>50629576545</v>
      </c>
      <c r="Y121">
        <v>99778560000</v>
      </c>
    </row>
    <row r="122" spans="21:25" x14ac:dyDescent="0.25">
      <c r="U122" t="s">
        <v>228</v>
      </c>
      <c r="V122">
        <v>0.59421000000000002</v>
      </c>
      <c r="W122">
        <v>1.6829069999999999</v>
      </c>
      <c r="X122">
        <v>59289409056</v>
      </c>
      <c r="Y122">
        <v>99778560000</v>
      </c>
    </row>
    <row r="123" spans="21:25" x14ac:dyDescent="0.25">
      <c r="U123" t="s">
        <v>229</v>
      </c>
      <c r="V123">
        <v>0.66866999999999999</v>
      </c>
      <c r="W123">
        <v>1.4955069999999999</v>
      </c>
      <c r="X123">
        <v>66718903520</v>
      </c>
      <c r="Y123">
        <v>99778560000</v>
      </c>
    </row>
    <row r="124" spans="21:25" x14ac:dyDescent="0.25">
      <c r="U124" t="s">
        <v>230</v>
      </c>
      <c r="V124">
        <v>0.63794200000000001</v>
      </c>
      <c r="W124">
        <v>1.5675410000000001</v>
      </c>
      <c r="X124">
        <v>63652916843</v>
      </c>
      <c r="Y124">
        <v>99778560000</v>
      </c>
    </row>
    <row r="125" spans="21:25" x14ac:dyDescent="0.25">
      <c r="U125" t="s">
        <v>134</v>
      </c>
      <c r="V125">
        <v>0.48798900000000001</v>
      </c>
      <c r="W125">
        <v>2.0492240000000002</v>
      </c>
      <c r="X125">
        <v>48690888622</v>
      </c>
      <c r="Y125">
        <v>99778560000</v>
      </c>
    </row>
    <row r="126" spans="21:25" x14ac:dyDescent="0.25">
      <c r="U126" t="s">
        <v>136</v>
      </c>
      <c r="V126">
        <v>0.48650700000000002</v>
      </c>
      <c r="W126">
        <v>2.0554670000000002</v>
      </c>
      <c r="X126">
        <v>48543006273</v>
      </c>
      <c r="Y126">
        <v>99778560000</v>
      </c>
    </row>
    <row r="127" spans="21:25" x14ac:dyDescent="0.25">
      <c r="U127" t="s">
        <v>141</v>
      </c>
      <c r="V127">
        <v>0.48675400000000002</v>
      </c>
      <c r="W127">
        <v>2.0544259999999999</v>
      </c>
      <c r="X127">
        <v>48567621025</v>
      </c>
      <c r="Y127">
        <v>99778560000</v>
      </c>
    </row>
    <row r="128" spans="21:25" x14ac:dyDescent="0.25">
      <c r="U128" t="s">
        <v>148</v>
      </c>
      <c r="V128">
        <v>0.56259800000000004</v>
      </c>
      <c r="W128">
        <v>1.777469</v>
      </c>
      <c r="X128">
        <v>56135201864</v>
      </c>
      <c r="Y128">
        <v>99778560000</v>
      </c>
    </row>
    <row r="129" spans="21:25" x14ac:dyDescent="0.25">
      <c r="U129" t="s">
        <v>149</v>
      </c>
      <c r="V129">
        <v>0.51176699999999997</v>
      </c>
      <c r="W129">
        <v>1.9540150000000001</v>
      </c>
      <c r="X129">
        <v>51063343624</v>
      </c>
      <c r="Y129">
        <v>99778560000</v>
      </c>
    </row>
    <row r="131" spans="21:25" x14ac:dyDescent="0.25">
      <c r="U131" t="s">
        <v>120</v>
      </c>
    </row>
    <row r="133" spans="21:25" x14ac:dyDescent="0.25">
      <c r="U133" t="s">
        <v>104</v>
      </c>
      <c r="V133">
        <v>0.97431500000000004</v>
      </c>
      <c r="W133">
        <v>1.0263629999999999</v>
      </c>
      <c r="X133">
        <v>97215706502</v>
      </c>
      <c r="Y133">
        <v>99778560000</v>
      </c>
    </row>
    <row r="134" spans="21:25" x14ac:dyDescent="0.25">
      <c r="U134" t="s">
        <v>225</v>
      </c>
      <c r="V134">
        <v>0.67871599999999999</v>
      </c>
      <c r="W134">
        <v>1.4733700000000001</v>
      </c>
      <c r="X134">
        <v>67721320852</v>
      </c>
      <c r="Y134">
        <v>99778560000</v>
      </c>
    </row>
    <row r="135" spans="21:25" x14ac:dyDescent="0.25">
      <c r="U135" t="s">
        <v>226</v>
      </c>
      <c r="V135">
        <v>0.70344600000000002</v>
      </c>
      <c r="W135">
        <v>1.421573</v>
      </c>
      <c r="X135">
        <v>70188831816</v>
      </c>
      <c r="Y135">
        <v>99778560000</v>
      </c>
    </row>
    <row r="136" spans="21:25" x14ac:dyDescent="0.25">
      <c r="U136" t="s">
        <v>227</v>
      </c>
      <c r="V136">
        <v>0.68296100000000004</v>
      </c>
      <c r="W136">
        <v>1.464213</v>
      </c>
      <c r="X136">
        <v>68144837136</v>
      </c>
      <c r="Y136">
        <v>99778560000</v>
      </c>
    </row>
    <row r="137" spans="21:25" x14ac:dyDescent="0.25">
      <c r="U137" t="s">
        <v>228</v>
      </c>
      <c r="V137">
        <v>0.67407300000000003</v>
      </c>
      <c r="W137">
        <v>1.4835179999999999</v>
      </c>
      <c r="X137">
        <v>67258062486</v>
      </c>
      <c r="Y137">
        <v>99778560000</v>
      </c>
    </row>
    <row r="138" spans="21:25" x14ac:dyDescent="0.25">
      <c r="U138" t="s">
        <v>229</v>
      </c>
      <c r="V138">
        <v>0.72818899999999998</v>
      </c>
      <c r="W138">
        <v>1.3732690000000001</v>
      </c>
      <c r="X138">
        <v>72657685350</v>
      </c>
      <c r="Y138">
        <v>99778560000</v>
      </c>
    </row>
    <row r="139" spans="21:25" x14ac:dyDescent="0.25">
      <c r="U139" t="s">
        <v>230</v>
      </c>
      <c r="V139">
        <v>0.68757699999999999</v>
      </c>
      <c r="W139">
        <v>1.4543820000000001</v>
      </c>
      <c r="X139">
        <v>68605457614</v>
      </c>
      <c r="Y139">
        <v>99778560000</v>
      </c>
    </row>
    <row r="140" spans="21:25" x14ac:dyDescent="0.25">
      <c r="U140" t="s">
        <v>134</v>
      </c>
      <c r="V140">
        <v>0.67428399999999999</v>
      </c>
      <c r="W140">
        <v>1.483055</v>
      </c>
      <c r="X140">
        <v>67279084698</v>
      </c>
      <c r="Y140">
        <v>99778560000</v>
      </c>
    </row>
    <row r="141" spans="21:25" x14ac:dyDescent="0.25">
      <c r="U141" t="s">
        <v>136</v>
      </c>
      <c r="V141">
        <v>0.66564800000000002</v>
      </c>
      <c r="W141">
        <v>1.5022960000000001</v>
      </c>
      <c r="X141">
        <v>66417356506</v>
      </c>
      <c r="Y141">
        <v>99778560000</v>
      </c>
    </row>
    <row r="142" spans="21:25" x14ac:dyDescent="0.25">
      <c r="U142" t="s">
        <v>141</v>
      </c>
      <c r="V142">
        <v>0.67086500000000004</v>
      </c>
      <c r="W142">
        <v>1.4906140000000001</v>
      </c>
      <c r="X142">
        <v>66937904510</v>
      </c>
      <c r="Y142">
        <v>99778560000</v>
      </c>
    </row>
    <row r="143" spans="21:25" x14ac:dyDescent="0.25">
      <c r="U143" t="s">
        <v>148</v>
      </c>
      <c r="V143">
        <v>0.64671000000000001</v>
      </c>
      <c r="W143">
        <v>1.5462880000000001</v>
      </c>
      <c r="X143">
        <v>64527781290</v>
      </c>
      <c r="Y143">
        <v>99778560000</v>
      </c>
    </row>
    <row r="144" spans="21:25" x14ac:dyDescent="0.25">
      <c r="U144" t="s">
        <v>149</v>
      </c>
      <c r="V144">
        <v>0.67764100000000005</v>
      </c>
      <c r="W144">
        <v>1.4757089999999999</v>
      </c>
      <c r="X144">
        <v>67614000080</v>
      </c>
      <c r="Y144">
        <v>99778560000</v>
      </c>
    </row>
    <row r="146" spans="21:25" x14ac:dyDescent="0.25">
      <c r="U146" t="s">
        <v>179</v>
      </c>
    </row>
    <row r="148" spans="21:25" x14ac:dyDescent="0.25">
      <c r="U148" t="s">
        <v>97</v>
      </c>
    </row>
    <row r="150" spans="21:25" x14ac:dyDescent="0.25">
      <c r="U150" t="s">
        <v>119</v>
      </c>
    </row>
    <row r="152" spans="21:25" x14ac:dyDescent="0.25">
      <c r="U152" t="s">
        <v>104</v>
      </c>
      <c r="V152">
        <v>0.70478200000000002</v>
      </c>
      <c r="W152">
        <v>1.4188780000000001</v>
      </c>
      <c r="X152">
        <v>85881939088</v>
      </c>
      <c r="Y152">
        <v>121856000000</v>
      </c>
    </row>
    <row r="153" spans="21:25" x14ac:dyDescent="0.25">
      <c r="U153" t="s">
        <v>225</v>
      </c>
      <c r="V153">
        <v>0.47185300000000002</v>
      </c>
      <c r="W153">
        <v>2.1193040000000001</v>
      </c>
      <c r="X153">
        <v>57498115993</v>
      </c>
      <c r="Y153">
        <v>121856000000</v>
      </c>
    </row>
    <row r="154" spans="21:25" x14ac:dyDescent="0.25">
      <c r="U154" t="s">
        <v>226</v>
      </c>
      <c r="V154">
        <v>0.45075900000000002</v>
      </c>
      <c r="W154">
        <v>2.2184789999999999</v>
      </c>
      <c r="X154">
        <v>54927713995</v>
      </c>
      <c r="Y154">
        <v>121856000000</v>
      </c>
    </row>
    <row r="155" spans="21:25" x14ac:dyDescent="0.25">
      <c r="U155" t="s">
        <v>227</v>
      </c>
      <c r="V155">
        <v>0.46002700000000002</v>
      </c>
      <c r="W155">
        <v>2.1737869999999999</v>
      </c>
      <c r="X155">
        <v>56057003574</v>
      </c>
      <c r="Y155">
        <v>121856000000</v>
      </c>
    </row>
    <row r="156" spans="21:25" x14ac:dyDescent="0.25">
      <c r="U156" t="s">
        <v>228</v>
      </c>
      <c r="V156">
        <v>0.48195300000000002</v>
      </c>
      <c r="W156">
        <v>2.0748899999999999</v>
      </c>
      <c r="X156">
        <v>58728890145</v>
      </c>
      <c r="Y156">
        <v>121856000000</v>
      </c>
    </row>
    <row r="157" spans="21:25" x14ac:dyDescent="0.25">
      <c r="U157" t="s">
        <v>229</v>
      </c>
      <c r="V157">
        <v>0.467192</v>
      </c>
      <c r="W157">
        <v>2.140447</v>
      </c>
      <c r="X157">
        <v>56930165275</v>
      </c>
      <c r="Y157">
        <v>121856000000</v>
      </c>
    </row>
    <row r="158" spans="21:25" x14ac:dyDescent="0.25">
      <c r="U158" t="s">
        <v>230</v>
      </c>
      <c r="V158">
        <v>0.45498</v>
      </c>
      <c r="W158">
        <v>2.1979000000000002</v>
      </c>
      <c r="X158">
        <v>55442009093</v>
      </c>
      <c r="Y158">
        <v>121856000000</v>
      </c>
    </row>
    <row r="159" spans="21:25" x14ac:dyDescent="0.25">
      <c r="U159" t="s">
        <v>134</v>
      </c>
      <c r="V159">
        <v>0.43953999999999999</v>
      </c>
      <c r="W159">
        <v>2.2751039999999998</v>
      </c>
      <c r="X159">
        <v>53560618046</v>
      </c>
      <c r="Y159">
        <v>121856000000</v>
      </c>
    </row>
    <row r="160" spans="21:25" x14ac:dyDescent="0.25">
      <c r="U160" t="s">
        <v>136</v>
      </c>
      <c r="V160">
        <v>0.41970200000000002</v>
      </c>
      <c r="W160">
        <v>2.3826420000000001</v>
      </c>
      <c r="X160">
        <v>51143226417</v>
      </c>
      <c r="Y160">
        <v>121856000000</v>
      </c>
    </row>
    <row r="161" spans="21:25" x14ac:dyDescent="0.25">
      <c r="U161" t="s">
        <v>141</v>
      </c>
      <c r="V161">
        <v>0.43168200000000001</v>
      </c>
      <c r="W161">
        <v>2.3165209999999998</v>
      </c>
      <c r="X161">
        <v>52603027145</v>
      </c>
      <c r="Y161">
        <v>121856000000</v>
      </c>
    </row>
    <row r="162" spans="21:25" x14ac:dyDescent="0.25">
      <c r="U162" t="s">
        <v>148</v>
      </c>
      <c r="V162">
        <v>0.47342400000000001</v>
      </c>
      <c r="W162">
        <v>2.1122709999999998</v>
      </c>
      <c r="X162">
        <v>57689571961</v>
      </c>
      <c r="Y162">
        <v>121856000000</v>
      </c>
    </row>
    <row r="163" spans="21:25" x14ac:dyDescent="0.25">
      <c r="U163" t="s">
        <v>149</v>
      </c>
      <c r="V163">
        <v>0.45625700000000002</v>
      </c>
      <c r="W163">
        <v>2.1917460000000002</v>
      </c>
      <c r="X163">
        <v>55597679463</v>
      </c>
      <c r="Y163">
        <v>121856000000</v>
      </c>
    </row>
    <row r="165" spans="21:25" x14ac:dyDescent="0.25">
      <c r="U165" t="s">
        <v>120</v>
      </c>
    </row>
    <row r="167" spans="21:25" x14ac:dyDescent="0.25">
      <c r="U167" t="s">
        <v>104</v>
      </c>
      <c r="V167">
        <v>0.81545800000000002</v>
      </c>
      <c r="W167">
        <v>1.226305</v>
      </c>
      <c r="X167">
        <v>99368462447</v>
      </c>
      <c r="Y167">
        <v>121856000000</v>
      </c>
    </row>
    <row r="168" spans="21:25" x14ac:dyDescent="0.25">
      <c r="U168" t="s">
        <v>225</v>
      </c>
      <c r="V168">
        <v>0.59894599999999998</v>
      </c>
      <c r="W168">
        <v>1.6695979999999999</v>
      </c>
      <c r="X168">
        <v>72985217103</v>
      </c>
      <c r="Y168">
        <v>121856000000</v>
      </c>
    </row>
    <row r="169" spans="21:25" x14ac:dyDescent="0.25">
      <c r="U169" t="s">
        <v>226</v>
      </c>
      <c r="V169">
        <v>0.60221800000000003</v>
      </c>
      <c r="W169">
        <v>1.6605270000000001</v>
      </c>
      <c r="X169">
        <v>73383932671</v>
      </c>
      <c r="Y169">
        <v>121856000000</v>
      </c>
    </row>
    <row r="170" spans="21:25" x14ac:dyDescent="0.25">
      <c r="U170" t="s">
        <v>227</v>
      </c>
      <c r="V170">
        <v>0.63108299999999995</v>
      </c>
      <c r="W170">
        <v>1.584578</v>
      </c>
      <c r="X170">
        <v>76901250093</v>
      </c>
      <c r="Y170">
        <v>121856000000</v>
      </c>
    </row>
    <row r="171" spans="21:25" x14ac:dyDescent="0.25">
      <c r="U171" t="s">
        <v>228</v>
      </c>
      <c r="V171">
        <v>0.632382</v>
      </c>
      <c r="W171">
        <v>1.5813219999999999</v>
      </c>
      <c r="X171">
        <v>77059593092</v>
      </c>
      <c r="Y171">
        <v>121856000000</v>
      </c>
    </row>
    <row r="172" spans="21:25" x14ac:dyDescent="0.25">
      <c r="U172" t="s">
        <v>229</v>
      </c>
      <c r="V172">
        <v>0.64304099999999997</v>
      </c>
      <c r="W172">
        <v>1.5551109999999999</v>
      </c>
      <c r="X172">
        <v>78358378026</v>
      </c>
      <c r="Y172">
        <v>121856000000</v>
      </c>
    </row>
    <row r="173" spans="21:25" x14ac:dyDescent="0.25">
      <c r="U173" t="s">
        <v>230</v>
      </c>
      <c r="V173">
        <v>0.61145799999999995</v>
      </c>
      <c r="W173">
        <v>1.635435</v>
      </c>
      <c r="X173">
        <v>74509819894</v>
      </c>
      <c r="Y173">
        <v>121856000000</v>
      </c>
    </row>
    <row r="174" spans="21:25" x14ac:dyDescent="0.25">
      <c r="U174" t="s">
        <v>134</v>
      </c>
      <c r="V174">
        <v>0.60346500000000003</v>
      </c>
      <c r="W174">
        <v>1.657097</v>
      </c>
      <c r="X174">
        <v>73535829390</v>
      </c>
      <c r="Y174">
        <v>121856000000</v>
      </c>
    </row>
    <row r="175" spans="21:25" x14ac:dyDescent="0.25">
      <c r="U175" t="s">
        <v>136</v>
      </c>
      <c r="V175">
        <v>0.60419900000000004</v>
      </c>
      <c r="W175">
        <v>1.6550830000000001</v>
      </c>
      <c r="X175">
        <v>73625319636</v>
      </c>
      <c r="Y175">
        <v>121856000000</v>
      </c>
    </row>
    <row r="176" spans="21:25" x14ac:dyDescent="0.25">
      <c r="U176" t="s">
        <v>141</v>
      </c>
      <c r="V176">
        <v>0.61866600000000005</v>
      </c>
      <c r="W176">
        <v>1.6163810000000001</v>
      </c>
      <c r="X176">
        <v>75388172212</v>
      </c>
      <c r="Y176">
        <v>121856000000</v>
      </c>
    </row>
    <row r="177" spans="21:25" x14ac:dyDescent="0.25">
      <c r="U177" t="s">
        <v>148</v>
      </c>
      <c r="V177">
        <v>0.61091499999999999</v>
      </c>
      <c r="W177">
        <v>1.63689</v>
      </c>
      <c r="X177">
        <v>74443631571</v>
      </c>
      <c r="Y177">
        <v>121856000000</v>
      </c>
    </row>
    <row r="178" spans="21:25" x14ac:dyDescent="0.25">
      <c r="U178" t="s">
        <v>149</v>
      </c>
      <c r="V178">
        <v>0.62520600000000004</v>
      </c>
      <c r="W178">
        <v>1.5994740000000001</v>
      </c>
      <c r="X178">
        <v>76185061097</v>
      </c>
      <c r="Y178">
        <v>121856000000</v>
      </c>
    </row>
    <row r="180" spans="21:25" x14ac:dyDescent="0.25">
      <c r="U180" t="s">
        <v>180</v>
      </c>
    </row>
    <row r="182" spans="21:25" x14ac:dyDescent="0.25">
      <c r="U182" t="s">
        <v>97</v>
      </c>
    </row>
    <row r="184" spans="21:25" x14ac:dyDescent="0.25">
      <c r="U184" t="s">
        <v>119</v>
      </c>
    </row>
    <row r="186" spans="21:25" x14ac:dyDescent="0.25">
      <c r="U186" t="s">
        <v>104</v>
      </c>
      <c r="V186">
        <v>0.58188200000000001</v>
      </c>
      <c r="W186">
        <v>1.7185630000000001</v>
      </c>
      <c r="X186">
        <v>83084877466</v>
      </c>
      <c r="Y186">
        <v>142786560000</v>
      </c>
    </row>
    <row r="187" spans="21:25" x14ac:dyDescent="0.25">
      <c r="U187" t="s">
        <v>225</v>
      </c>
      <c r="V187">
        <v>0.37995099999999998</v>
      </c>
      <c r="W187">
        <v>2.6319180000000002</v>
      </c>
      <c r="X187">
        <v>54251896995</v>
      </c>
      <c r="Y187">
        <v>142786560000</v>
      </c>
    </row>
    <row r="188" spans="21:25" x14ac:dyDescent="0.25">
      <c r="U188" t="s">
        <v>226</v>
      </c>
      <c r="V188">
        <v>0.36546400000000001</v>
      </c>
      <c r="W188">
        <v>2.7362489999999999</v>
      </c>
      <c r="X188">
        <v>52183323064</v>
      </c>
      <c r="Y188">
        <v>142786560000</v>
      </c>
    </row>
    <row r="189" spans="21:25" x14ac:dyDescent="0.25">
      <c r="U189" t="s">
        <v>227</v>
      </c>
      <c r="V189">
        <v>0.36918400000000001</v>
      </c>
      <c r="W189">
        <v>2.7086790000000001</v>
      </c>
      <c r="X189">
        <v>52714467914</v>
      </c>
      <c r="Y189">
        <v>142786560000</v>
      </c>
    </row>
    <row r="190" spans="21:25" x14ac:dyDescent="0.25">
      <c r="U190" t="s">
        <v>228</v>
      </c>
      <c r="V190">
        <v>0.38768000000000002</v>
      </c>
      <c r="W190">
        <v>2.5794440000000001</v>
      </c>
      <c r="X190">
        <v>55355550408</v>
      </c>
      <c r="Y190">
        <v>142786560000</v>
      </c>
    </row>
    <row r="191" spans="21:25" x14ac:dyDescent="0.25">
      <c r="U191" t="s">
        <v>229</v>
      </c>
      <c r="V191">
        <v>0.34772700000000001</v>
      </c>
      <c r="W191">
        <v>2.8758189999999999</v>
      </c>
      <c r="X191">
        <v>49650753007</v>
      </c>
      <c r="Y191">
        <v>142786560000</v>
      </c>
    </row>
    <row r="192" spans="21:25" x14ac:dyDescent="0.25">
      <c r="U192" t="s">
        <v>230</v>
      </c>
      <c r="V192">
        <v>0.36813000000000001</v>
      </c>
      <c r="W192">
        <v>2.7164290000000002</v>
      </c>
      <c r="X192">
        <v>52564067581</v>
      </c>
      <c r="Y192">
        <v>142786560000</v>
      </c>
    </row>
    <row r="193" spans="21:25" x14ac:dyDescent="0.25">
      <c r="U193" t="s">
        <v>134</v>
      </c>
      <c r="V193">
        <v>0.35513899999999998</v>
      </c>
      <c r="W193">
        <v>2.8157999999999999</v>
      </c>
      <c r="X193">
        <v>50709053140</v>
      </c>
      <c r="Y193">
        <v>142786560000</v>
      </c>
    </row>
    <row r="194" spans="21:25" x14ac:dyDescent="0.25">
      <c r="U194" t="s">
        <v>136</v>
      </c>
      <c r="V194">
        <v>0.337476</v>
      </c>
      <c r="W194">
        <v>2.9631759999999998</v>
      </c>
      <c r="X194">
        <v>48187002794</v>
      </c>
      <c r="Y194">
        <v>142786560000</v>
      </c>
    </row>
    <row r="195" spans="21:25" x14ac:dyDescent="0.25">
      <c r="U195" t="s">
        <v>141</v>
      </c>
      <c r="V195">
        <v>0.34863</v>
      </c>
      <c r="W195">
        <v>2.8683730000000001</v>
      </c>
      <c r="X195">
        <v>49779632570</v>
      </c>
      <c r="Y195">
        <v>142786560000</v>
      </c>
    </row>
    <row r="196" spans="21:25" x14ac:dyDescent="0.25">
      <c r="U196" t="s">
        <v>148</v>
      </c>
      <c r="V196">
        <v>0.38412299999999999</v>
      </c>
      <c r="W196">
        <v>2.6033360000000001</v>
      </c>
      <c r="X196">
        <v>54847537443</v>
      </c>
      <c r="Y196">
        <v>142786560000</v>
      </c>
    </row>
    <row r="197" spans="21:25" x14ac:dyDescent="0.25">
      <c r="U197" t="s">
        <v>149</v>
      </c>
      <c r="V197">
        <v>0.36496099999999998</v>
      </c>
      <c r="W197">
        <v>2.740021</v>
      </c>
      <c r="X197">
        <v>52111486238</v>
      </c>
      <c r="Y197">
        <v>142786560000</v>
      </c>
    </row>
    <row r="199" spans="21:25" x14ac:dyDescent="0.25">
      <c r="U199" t="s">
        <v>120</v>
      </c>
    </row>
    <row r="201" spans="21:25" x14ac:dyDescent="0.25">
      <c r="U201" t="s">
        <v>104</v>
      </c>
      <c r="V201">
        <v>0.736703</v>
      </c>
      <c r="W201">
        <v>1.357399</v>
      </c>
      <c r="X201">
        <v>105191286572</v>
      </c>
      <c r="Y201">
        <v>142786560000</v>
      </c>
    </row>
    <row r="202" spans="21:25" x14ac:dyDescent="0.25">
      <c r="U202" t="s">
        <v>225</v>
      </c>
      <c r="V202">
        <v>0.55252100000000004</v>
      </c>
      <c r="W202">
        <v>1.8098860000000001</v>
      </c>
      <c r="X202">
        <v>78892563506</v>
      </c>
      <c r="Y202">
        <v>142786560000</v>
      </c>
    </row>
    <row r="203" spans="21:25" x14ac:dyDescent="0.25">
      <c r="U203" t="s">
        <v>226</v>
      </c>
      <c r="V203">
        <v>0.54944300000000001</v>
      </c>
      <c r="W203">
        <v>1.8200259999999999</v>
      </c>
      <c r="X203">
        <v>78453016058</v>
      </c>
      <c r="Y203">
        <v>142786560000</v>
      </c>
    </row>
    <row r="204" spans="21:25" x14ac:dyDescent="0.25">
      <c r="U204" t="s">
        <v>227</v>
      </c>
      <c r="V204">
        <v>0.57711599999999996</v>
      </c>
      <c r="W204">
        <v>1.7327539999999999</v>
      </c>
      <c r="X204">
        <v>82404410999</v>
      </c>
      <c r="Y204">
        <v>142786560000</v>
      </c>
    </row>
    <row r="205" spans="21:25" x14ac:dyDescent="0.25">
      <c r="U205" t="s">
        <v>228</v>
      </c>
      <c r="V205">
        <v>0.58514999999999995</v>
      </c>
      <c r="W205">
        <v>1.7089620000000001</v>
      </c>
      <c r="X205">
        <v>83551614244</v>
      </c>
      <c r="Y205">
        <v>142786560000</v>
      </c>
    </row>
    <row r="206" spans="21:25" x14ac:dyDescent="0.25">
      <c r="U206" t="s">
        <v>229</v>
      </c>
      <c r="V206">
        <v>0.572075</v>
      </c>
      <c r="W206">
        <v>1.748022</v>
      </c>
      <c r="X206">
        <v>81684642719</v>
      </c>
      <c r="Y206">
        <v>142786560000</v>
      </c>
    </row>
    <row r="207" spans="21:25" x14ac:dyDescent="0.25">
      <c r="U207" t="s">
        <v>230</v>
      </c>
      <c r="V207">
        <v>0.58822600000000003</v>
      </c>
      <c r="W207">
        <v>1.7000280000000001</v>
      </c>
      <c r="X207">
        <v>83990711269</v>
      </c>
      <c r="Y207">
        <v>142786560000</v>
      </c>
    </row>
    <row r="208" spans="21:25" x14ac:dyDescent="0.25">
      <c r="U208" t="s">
        <v>134</v>
      </c>
      <c r="V208">
        <v>0.55427099999999996</v>
      </c>
      <c r="W208">
        <v>1.804171</v>
      </c>
      <c r="X208">
        <v>79142464313</v>
      </c>
      <c r="Y208">
        <v>142786560000</v>
      </c>
    </row>
    <row r="209" spans="21:25" x14ac:dyDescent="0.25">
      <c r="U209" t="s">
        <v>136</v>
      </c>
      <c r="V209">
        <v>0.56819600000000003</v>
      </c>
      <c r="W209">
        <v>1.759957</v>
      </c>
      <c r="X209">
        <v>81130702540</v>
      </c>
      <c r="Y209">
        <v>142786560000</v>
      </c>
    </row>
    <row r="210" spans="21:25" x14ac:dyDescent="0.25">
      <c r="U210" t="s">
        <v>141</v>
      </c>
      <c r="V210">
        <v>0.57771899999999998</v>
      </c>
      <c r="W210">
        <v>1.7309460000000001</v>
      </c>
      <c r="X210">
        <v>82490494811</v>
      </c>
      <c r="Y210">
        <v>142786560000</v>
      </c>
    </row>
    <row r="211" spans="21:25" x14ac:dyDescent="0.25">
      <c r="U211" t="s">
        <v>148</v>
      </c>
      <c r="V211">
        <v>0.53064900000000004</v>
      </c>
      <c r="W211">
        <v>1.884485</v>
      </c>
      <c r="X211">
        <v>75769542294</v>
      </c>
      <c r="Y211">
        <v>142786560000</v>
      </c>
    </row>
    <row r="212" spans="21:25" x14ac:dyDescent="0.25">
      <c r="U212" t="s">
        <v>149</v>
      </c>
      <c r="V212">
        <v>0.57637400000000005</v>
      </c>
      <c r="W212">
        <v>1.7349840000000001</v>
      </c>
      <c r="X212">
        <v>82298479988</v>
      </c>
      <c r="Y212">
        <v>142786560000</v>
      </c>
    </row>
    <row r="214" spans="21:25" x14ac:dyDescent="0.25">
      <c r="U214" t="s">
        <v>181</v>
      </c>
    </row>
    <row r="216" spans="21:25" x14ac:dyDescent="0.25">
      <c r="U216" t="s">
        <v>97</v>
      </c>
    </row>
    <row r="218" spans="21:25" x14ac:dyDescent="0.25">
      <c r="U218" t="s">
        <v>119</v>
      </c>
    </row>
    <row r="220" spans="21:25" x14ac:dyDescent="0.25">
      <c r="U220" t="s">
        <v>104</v>
      </c>
      <c r="V220">
        <v>0.56230599999999997</v>
      </c>
      <c r="W220">
        <v>1.778392</v>
      </c>
      <c r="X220">
        <v>91414158430</v>
      </c>
      <c r="Y220">
        <v>162570240000</v>
      </c>
    </row>
    <row r="221" spans="21:25" x14ac:dyDescent="0.25">
      <c r="U221" t="s">
        <v>225</v>
      </c>
      <c r="V221">
        <v>0.39250800000000002</v>
      </c>
      <c r="W221">
        <v>2.54772</v>
      </c>
      <c r="X221">
        <v>63810099783</v>
      </c>
      <c r="Y221">
        <v>162570240000</v>
      </c>
    </row>
    <row r="222" spans="21:25" x14ac:dyDescent="0.25">
      <c r="U222" t="s">
        <v>226</v>
      </c>
      <c r="V222">
        <v>0.38916899999999999</v>
      </c>
      <c r="W222">
        <v>2.5695779999999999</v>
      </c>
      <c r="X222">
        <v>63267301463</v>
      </c>
      <c r="Y222">
        <v>162570240000</v>
      </c>
    </row>
    <row r="223" spans="21:25" x14ac:dyDescent="0.25">
      <c r="U223" t="s">
        <v>227</v>
      </c>
      <c r="V223">
        <v>0.45460299999999998</v>
      </c>
      <c r="W223">
        <v>2.1997200000000001</v>
      </c>
      <c r="X223">
        <v>73904966118</v>
      </c>
      <c r="Y223">
        <v>162570240000</v>
      </c>
    </row>
    <row r="224" spans="21:25" x14ac:dyDescent="0.25">
      <c r="U224" t="s">
        <v>228</v>
      </c>
      <c r="V224">
        <v>0.399169</v>
      </c>
      <c r="W224">
        <v>2.5052050000000001</v>
      </c>
      <c r="X224">
        <v>64892976304</v>
      </c>
      <c r="Y224">
        <v>162570240000</v>
      </c>
    </row>
    <row r="225" spans="21:25" x14ac:dyDescent="0.25">
      <c r="U225" t="s">
        <v>229</v>
      </c>
      <c r="V225">
        <v>0.39807999999999999</v>
      </c>
      <c r="W225">
        <v>2.5120589999999998</v>
      </c>
      <c r="X225">
        <v>64715922528</v>
      </c>
      <c r="Y225">
        <v>162570240000</v>
      </c>
    </row>
    <row r="226" spans="21:25" x14ac:dyDescent="0.25">
      <c r="U226" t="s">
        <v>230</v>
      </c>
      <c r="V226">
        <v>0.53550600000000004</v>
      </c>
      <c r="W226">
        <v>1.867394</v>
      </c>
      <c r="X226">
        <v>87057258441</v>
      </c>
      <c r="Y226">
        <v>162570240000</v>
      </c>
    </row>
    <row r="227" spans="21:25" x14ac:dyDescent="0.25">
      <c r="U227" t="s">
        <v>134</v>
      </c>
      <c r="V227">
        <v>0.47167700000000001</v>
      </c>
      <c r="W227">
        <v>2.1200960000000002</v>
      </c>
      <c r="X227">
        <v>76680587989</v>
      </c>
      <c r="Y227">
        <v>162570240000</v>
      </c>
    </row>
    <row r="228" spans="21:25" x14ac:dyDescent="0.25">
      <c r="U228" t="s">
        <v>136</v>
      </c>
      <c r="V228">
        <v>0.50750799999999996</v>
      </c>
      <c r="W228">
        <v>1.9704120000000001</v>
      </c>
      <c r="X228">
        <v>82505723455</v>
      </c>
      <c r="Y228">
        <v>162570240000</v>
      </c>
    </row>
    <row r="229" spans="21:25" x14ac:dyDescent="0.25">
      <c r="U229" t="s">
        <v>141</v>
      </c>
      <c r="V229">
        <v>0.44069900000000001</v>
      </c>
      <c r="W229">
        <v>2.2691219999999999</v>
      </c>
      <c r="X229">
        <v>71644570899</v>
      </c>
      <c r="Y229">
        <v>162570240000</v>
      </c>
    </row>
    <row r="230" spans="21:25" x14ac:dyDescent="0.25">
      <c r="U230" t="s">
        <v>148</v>
      </c>
      <c r="V230">
        <v>0.36832599999999999</v>
      </c>
      <c r="W230">
        <v>2.714985</v>
      </c>
      <c r="X230">
        <v>59878861770</v>
      </c>
      <c r="Y230">
        <v>162570240000</v>
      </c>
    </row>
    <row r="231" spans="21:25" x14ac:dyDescent="0.25">
      <c r="U231" t="s">
        <v>149</v>
      </c>
      <c r="V231">
        <v>0.40825600000000001</v>
      </c>
      <c r="W231">
        <v>2.4494410000000002</v>
      </c>
      <c r="X231">
        <v>66370339319</v>
      </c>
      <c r="Y231">
        <v>162570240000</v>
      </c>
    </row>
    <row r="233" spans="21:25" x14ac:dyDescent="0.25">
      <c r="U233" t="s">
        <v>120</v>
      </c>
    </row>
    <row r="235" spans="21:25" x14ac:dyDescent="0.25">
      <c r="U235" t="s">
        <v>104</v>
      </c>
      <c r="V235">
        <v>0.61204599999999998</v>
      </c>
      <c r="W235">
        <v>1.6338649999999999</v>
      </c>
      <c r="X235">
        <v>99500389855</v>
      </c>
      <c r="Y235">
        <v>162570240000</v>
      </c>
    </row>
    <row r="236" spans="21:25" x14ac:dyDescent="0.25">
      <c r="U236" t="s">
        <v>225</v>
      </c>
      <c r="V236">
        <v>0.48975400000000002</v>
      </c>
      <c r="W236">
        <v>2.0418400000000001</v>
      </c>
      <c r="X236">
        <v>79619463458</v>
      </c>
      <c r="Y236">
        <v>162570240000</v>
      </c>
    </row>
    <row r="237" spans="21:25" x14ac:dyDescent="0.25">
      <c r="U237" t="s">
        <v>226</v>
      </c>
      <c r="V237">
        <v>0.49795499999999998</v>
      </c>
      <c r="W237">
        <v>2.008213</v>
      </c>
      <c r="X237">
        <v>80952680220</v>
      </c>
      <c r="Y237">
        <v>162570240000</v>
      </c>
    </row>
    <row r="238" spans="21:25" x14ac:dyDescent="0.25">
      <c r="U238" t="s">
        <v>227</v>
      </c>
      <c r="V238">
        <v>0.48609999999999998</v>
      </c>
      <c r="W238">
        <v>2.0571890000000002</v>
      </c>
      <c r="X238">
        <v>79025443806</v>
      </c>
      <c r="Y238">
        <v>162570240000</v>
      </c>
    </row>
    <row r="239" spans="21:25" x14ac:dyDescent="0.25">
      <c r="U239" t="s">
        <v>228</v>
      </c>
      <c r="V239">
        <v>0.50219999999999998</v>
      </c>
      <c r="W239">
        <v>1.9912369999999999</v>
      </c>
      <c r="X239">
        <v>81642832156</v>
      </c>
      <c r="Y239">
        <v>162570240000</v>
      </c>
    </row>
    <row r="240" spans="21:25" x14ac:dyDescent="0.25">
      <c r="U240" t="s">
        <v>229</v>
      </c>
      <c r="V240">
        <v>0.51805400000000001</v>
      </c>
      <c r="W240">
        <v>1.9302999999999999</v>
      </c>
      <c r="X240">
        <v>84220172449</v>
      </c>
      <c r="Y240">
        <v>162570240000</v>
      </c>
    </row>
    <row r="241" spans="21:25" x14ac:dyDescent="0.25">
      <c r="U241" t="s">
        <v>230</v>
      </c>
      <c r="V241">
        <v>0.509517</v>
      </c>
      <c r="W241">
        <v>1.962645</v>
      </c>
      <c r="X241">
        <v>82832232301</v>
      </c>
      <c r="Y241">
        <v>162570240000</v>
      </c>
    </row>
    <row r="242" spans="21:25" x14ac:dyDescent="0.25">
      <c r="U242" t="s">
        <v>134</v>
      </c>
      <c r="V242">
        <v>0.47365200000000002</v>
      </c>
      <c r="W242">
        <v>2.111253</v>
      </c>
      <c r="X242">
        <v>77001792128</v>
      </c>
      <c r="Y242">
        <v>162570240000</v>
      </c>
    </row>
    <row r="243" spans="21:25" x14ac:dyDescent="0.25">
      <c r="U243" t="s">
        <v>136</v>
      </c>
      <c r="V243">
        <v>0.76667200000000002</v>
      </c>
      <c r="W243">
        <v>1.3043389999999999</v>
      </c>
      <c r="X243">
        <v>124638031736</v>
      </c>
      <c r="Y243">
        <v>162570240000</v>
      </c>
    </row>
    <row r="244" spans="21:25" x14ac:dyDescent="0.25">
      <c r="U244" t="s">
        <v>141</v>
      </c>
      <c r="V244">
        <v>0.46650399999999997</v>
      </c>
      <c r="W244">
        <v>2.1436039999999998</v>
      </c>
      <c r="X244">
        <v>75839669617</v>
      </c>
      <c r="Y244">
        <v>162570240000</v>
      </c>
    </row>
    <row r="245" spans="21:25" x14ac:dyDescent="0.25">
      <c r="U245" t="s">
        <v>148</v>
      </c>
      <c r="V245">
        <v>0.46044299999999999</v>
      </c>
      <c r="W245">
        <v>2.1718199999999999</v>
      </c>
      <c r="X245">
        <v>74854365240</v>
      </c>
      <c r="Y245">
        <v>162570240000</v>
      </c>
    </row>
    <row r="246" spans="21:25" x14ac:dyDescent="0.25">
      <c r="U246" t="s">
        <v>149</v>
      </c>
      <c r="V246">
        <v>0.48499300000000001</v>
      </c>
      <c r="W246">
        <v>2.0618840000000001</v>
      </c>
      <c r="X246">
        <v>78845465835</v>
      </c>
      <c r="Y246">
        <v>162570240000</v>
      </c>
    </row>
    <row r="248" spans="21:25" x14ac:dyDescent="0.25">
      <c r="U248" t="s">
        <v>183</v>
      </c>
    </row>
    <row r="250" spans="21:25" x14ac:dyDescent="0.25">
      <c r="U250" t="s">
        <v>97</v>
      </c>
    </row>
    <row r="252" spans="21:25" x14ac:dyDescent="0.25">
      <c r="U252" t="s">
        <v>119</v>
      </c>
    </row>
    <row r="254" spans="21:25" x14ac:dyDescent="0.25">
      <c r="U254" t="s">
        <v>104</v>
      </c>
      <c r="V254">
        <v>0.50116099999999997</v>
      </c>
      <c r="W254">
        <v>1.995366</v>
      </c>
      <c r="X254">
        <v>90813931258</v>
      </c>
      <c r="Y254">
        <v>181207040000</v>
      </c>
    </row>
    <row r="255" spans="21:25" x14ac:dyDescent="0.25">
      <c r="U255" t="s">
        <v>225</v>
      </c>
      <c r="V255">
        <v>0.345418</v>
      </c>
      <c r="W255">
        <v>2.8950429999999998</v>
      </c>
      <c r="X255">
        <v>62592173624</v>
      </c>
      <c r="Y255">
        <v>181207040000</v>
      </c>
    </row>
    <row r="256" spans="21:25" x14ac:dyDescent="0.25">
      <c r="U256" t="s">
        <v>226</v>
      </c>
      <c r="V256">
        <v>0.35823100000000002</v>
      </c>
      <c r="W256">
        <v>2.791493</v>
      </c>
      <c r="X256">
        <v>64914018370</v>
      </c>
      <c r="Y256">
        <v>181207040000</v>
      </c>
    </row>
    <row r="257" spans="21:25" x14ac:dyDescent="0.25">
      <c r="U257" t="s">
        <v>227</v>
      </c>
      <c r="V257">
        <v>0.31295099999999998</v>
      </c>
      <c r="W257">
        <v>3.1953860000000001</v>
      </c>
      <c r="X257">
        <v>56708964414</v>
      </c>
      <c r="Y257">
        <v>181207040000</v>
      </c>
    </row>
    <row r="258" spans="21:25" x14ac:dyDescent="0.25">
      <c r="U258" t="s">
        <v>228</v>
      </c>
      <c r="V258">
        <v>0.33292300000000002</v>
      </c>
      <c r="W258">
        <v>3.0036999999999998</v>
      </c>
      <c r="X258">
        <v>60327945717</v>
      </c>
      <c r="Y258">
        <v>181207040000</v>
      </c>
    </row>
    <row r="259" spans="21:25" x14ac:dyDescent="0.25">
      <c r="U259" t="s">
        <v>229</v>
      </c>
      <c r="V259">
        <v>0.34348499999999998</v>
      </c>
      <c r="W259">
        <v>2.9113340000000001</v>
      </c>
      <c r="X259">
        <v>62241928905</v>
      </c>
      <c r="Y259">
        <v>181207040000</v>
      </c>
    </row>
    <row r="260" spans="21:25" x14ac:dyDescent="0.25">
      <c r="U260" t="s">
        <v>230</v>
      </c>
      <c r="V260">
        <v>0.36043599999999998</v>
      </c>
      <c r="W260">
        <v>2.774419</v>
      </c>
      <c r="X260">
        <v>65313498007</v>
      </c>
      <c r="Y260">
        <v>181207040000</v>
      </c>
    </row>
    <row r="261" spans="21:25" x14ac:dyDescent="0.25">
      <c r="U261" t="s">
        <v>134</v>
      </c>
      <c r="V261">
        <v>0.31284600000000001</v>
      </c>
      <c r="W261">
        <v>3.1964640000000002</v>
      </c>
      <c r="X261">
        <v>56689840680</v>
      </c>
      <c r="Y261">
        <v>181207040000</v>
      </c>
    </row>
    <row r="262" spans="21:25" x14ac:dyDescent="0.25">
      <c r="U262" t="s">
        <v>136</v>
      </c>
      <c r="V262">
        <v>0.42689700000000003</v>
      </c>
      <c r="W262">
        <v>2.3424870000000002</v>
      </c>
      <c r="X262">
        <v>77356680620</v>
      </c>
      <c r="Y262">
        <v>181207040000</v>
      </c>
    </row>
    <row r="263" spans="21:25" x14ac:dyDescent="0.25">
      <c r="U263" t="s">
        <v>141</v>
      </c>
      <c r="V263">
        <v>0.30102099999999998</v>
      </c>
      <c r="W263">
        <v>3.322022</v>
      </c>
      <c r="X263">
        <v>54547206133</v>
      </c>
      <c r="Y263">
        <v>181207040000</v>
      </c>
    </row>
    <row r="264" spans="21:25" x14ac:dyDescent="0.25">
      <c r="U264" t="s">
        <v>148</v>
      </c>
      <c r="V264">
        <v>0.30558600000000002</v>
      </c>
      <c r="W264">
        <v>3.2724060000000001</v>
      </c>
      <c r="X264">
        <v>55374247334</v>
      </c>
      <c r="Y264">
        <v>181207040000</v>
      </c>
    </row>
    <row r="265" spans="21:25" x14ac:dyDescent="0.25">
      <c r="U265" t="s">
        <v>149</v>
      </c>
      <c r="V265">
        <v>0.32554100000000002</v>
      </c>
      <c r="W265">
        <v>3.0718100000000002</v>
      </c>
      <c r="X265">
        <v>58990313637</v>
      </c>
      <c r="Y265">
        <v>181207040000</v>
      </c>
    </row>
    <row r="267" spans="21:25" x14ac:dyDescent="0.25">
      <c r="U267" t="s">
        <v>120</v>
      </c>
    </row>
    <row r="269" spans="21:25" x14ac:dyDescent="0.25">
      <c r="U269" t="s">
        <v>104</v>
      </c>
      <c r="V269">
        <v>0.92705400000000004</v>
      </c>
      <c r="W269">
        <v>1.078686</v>
      </c>
      <c r="X269">
        <v>167988714688</v>
      </c>
      <c r="Y269">
        <v>181207040000</v>
      </c>
    </row>
    <row r="270" spans="21:25" x14ac:dyDescent="0.25">
      <c r="U270" t="s">
        <v>225</v>
      </c>
      <c r="V270">
        <v>0.39705800000000002</v>
      </c>
      <c r="W270">
        <v>2.5185230000000001</v>
      </c>
      <c r="X270">
        <v>71949724239</v>
      </c>
      <c r="Y270">
        <v>181207040000</v>
      </c>
    </row>
    <row r="271" spans="21:25" x14ac:dyDescent="0.25">
      <c r="U271" t="s">
        <v>226</v>
      </c>
      <c r="V271">
        <v>0.41058499999999998</v>
      </c>
      <c r="W271">
        <v>2.4355500000000001</v>
      </c>
      <c r="X271">
        <v>74400866814</v>
      </c>
      <c r="Y271">
        <v>181207040000</v>
      </c>
    </row>
    <row r="272" spans="21:25" x14ac:dyDescent="0.25">
      <c r="U272" t="s">
        <v>227</v>
      </c>
      <c r="V272">
        <v>0.37793300000000002</v>
      </c>
      <c r="W272">
        <v>2.6459700000000002</v>
      </c>
      <c r="X272">
        <v>68484168154</v>
      </c>
      <c r="Y272">
        <v>181207040000</v>
      </c>
    </row>
    <row r="273" spans="21:25" x14ac:dyDescent="0.25">
      <c r="U273" t="s">
        <v>228</v>
      </c>
      <c r="V273">
        <v>0.40186899999999998</v>
      </c>
      <c r="W273">
        <v>2.4883700000000002</v>
      </c>
      <c r="X273">
        <v>72821578972</v>
      </c>
      <c r="Y273">
        <v>181207040000</v>
      </c>
    </row>
    <row r="274" spans="21:25" x14ac:dyDescent="0.25">
      <c r="U274" t="s">
        <v>229</v>
      </c>
      <c r="V274">
        <v>0.43750800000000001</v>
      </c>
      <c r="W274">
        <v>2.2856730000000001</v>
      </c>
      <c r="X274">
        <v>79279503055</v>
      </c>
      <c r="Y274">
        <v>181207040000</v>
      </c>
    </row>
    <row r="275" spans="21:25" x14ac:dyDescent="0.25">
      <c r="U275" t="s">
        <v>230</v>
      </c>
      <c r="V275">
        <v>0.412387</v>
      </c>
      <c r="W275">
        <v>2.4249070000000001</v>
      </c>
      <c r="X275">
        <v>74727424299</v>
      </c>
      <c r="Y275">
        <v>181207040000</v>
      </c>
    </row>
    <row r="276" spans="21:25" x14ac:dyDescent="0.25">
      <c r="U276" t="s">
        <v>134</v>
      </c>
      <c r="V276">
        <v>0.37877699999999997</v>
      </c>
      <c r="W276">
        <v>2.6400769999999998</v>
      </c>
      <c r="X276">
        <v>68637024047</v>
      </c>
      <c r="Y276">
        <v>181207040000</v>
      </c>
    </row>
    <row r="277" spans="21:25" x14ac:dyDescent="0.25">
      <c r="U277" t="s">
        <v>136</v>
      </c>
      <c r="V277">
        <v>0.65416799999999997</v>
      </c>
      <c r="W277">
        <v>1.5286580000000001</v>
      </c>
      <c r="X277">
        <v>118539912028</v>
      </c>
      <c r="Y277">
        <v>181207040000</v>
      </c>
    </row>
    <row r="278" spans="21:25" x14ac:dyDescent="0.25">
      <c r="U278" t="s">
        <v>141</v>
      </c>
      <c r="V278">
        <v>0.38446799999999998</v>
      </c>
      <c r="W278">
        <v>2.6009980000000001</v>
      </c>
      <c r="X278">
        <v>69668286217</v>
      </c>
      <c r="Y278">
        <v>181207040000</v>
      </c>
    </row>
    <row r="279" spans="21:25" x14ac:dyDescent="0.25">
      <c r="U279" t="s">
        <v>148</v>
      </c>
      <c r="V279">
        <v>0.39033600000000002</v>
      </c>
      <c r="W279">
        <v>2.5618970000000001</v>
      </c>
      <c r="X279">
        <v>70731580335</v>
      </c>
      <c r="Y279">
        <v>181207040000</v>
      </c>
    </row>
    <row r="280" spans="21:25" x14ac:dyDescent="0.25">
      <c r="U280" t="s">
        <v>149</v>
      </c>
      <c r="V280">
        <v>0.40565800000000002</v>
      </c>
      <c r="W280">
        <v>2.4651299999999998</v>
      </c>
      <c r="X280">
        <v>73508095866</v>
      </c>
      <c r="Y280">
        <v>181207040000</v>
      </c>
    </row>
    <row r="282" spans="21:25" x14ac:dyDescent="0.25">
      <c r="U282" t="s">
        <v>184</v>
      </c>
    </row>
    <row r="284" spans="21:25" x14ac:dyDescent="0.25">
      <c r="U284" t="s">
        <v>97</v>
      </c>
    </row>
    <row r="286" spans="21:25" x14ac:dyDescent="0.25">
      <c r="U286" t="s">
        <v>119</v>
      </c>
    </row>
    <row r="288" spans="21:25" x14ac:dyDescent="0.25">
      <c r="U288" t="s">
        <v>104</v>
      </c>
      <c r="V288">
        <v>0.44942199999999999</v>
      </c>
      <c r="W288">
        <v>2.225079</v>
      </c>
      <c r="X288">
        <v>88139106622</v>
      </c>
      <c r="Y288">
        <v>196116480000</v>
      </c>
    </row>
    <row r="289" spans="21:25" x14ac:dyDescent="0.25">
      <c r="U289" t="s">
        <v>225</v>
      </c>
      <c r="V289">
        <v>0.337283</v>
      </c>
      <c r="W289">
        <v>2.9648659999999998</v>
      </c>
      <c r="X289">
        <v>66146827827</v>
      </c>
      <c r="Y289">
        <v>196116480000</v>
      </c>
    </row>
    <row r="290" spans="21:25" x14ac:dyDescent="0.25">
      <c r="U290" t="s">
        <v>226</v>
      </c>
      <c r="V290">
        <v>0.329316</v>
      </c>
      <c r="W290">
        <v>3.0366010000000001</v>
      </c>
      <c r="X290">
        <v>64584221018</v>
      </c>
      <c r="Y290">
        <v>196116480000</v>
      </c>
    </row>
    <row r="291" spans="21:25" x14ac:dyDescent="0.25">
      <c r="U291" t="s">
        <v>227</v>
      </c>
      <c r="V291">
        <v>0.30065799999999998</v>
      </c>
      <c r="W291">
        <v>3.3260390000000002</v>
      </c>
      <c r="X291">
        <v>58963978296</v>
      </c>
      <c r="Y291">
        <v>196116480000</v>
      </c>
    </row>
    <row r="292" spans="21:25" x14ac:dyDescent="0.25">
      <c r="U292" t="s">
        <v>228</v>
      </c>
      <c r="V292">
        <v>0.31340699999999999</v>
      </c>
      <c r="W292">
        <v>3.1907429999999999</v>
      </c>
      <c r="X292">
        <v>61464199502</v>
      </c>
      <c r="Y292">
        <v>196116480000</v>
      </c>
    </row>
    <row r="293" spans="21:25" x14ac:dyDescent="0.25">
      <c r="U293" t="s">
        <v>229</v>
      </c>
      <c r="V293">
        <v>0.32792399999999999</v>
      </c>
      <c r="W293">
        <v>3.0494859999999999</v>
      </c>
      <c r="X293">
        <v>64311322181</v>
      </c>
      <c r="Y293">
        <v>196116480000</v>
      </c>
    </row>
    <row r="294" spans="21:25" x14ac:dyDescent="0.25">
      <c r="U294" t="s">
        <v>230</v>
      </c>
      <c r="V294">
        <v>0.33397900000000003</v>
      </c>
      <c r="W294">
        <v>2.9941960000000001</v>
      </c>
      <c r="X294">
        <v>65498875405</v>
      </c>
      <c r="Y294">
        <v>196116480000</v>
      </c>
    </row>
    <row r="295" spans="21:25" x14ac:dyDescent="0.25">
      <c r="U295" t="s">
        <v>134</v>
      </c>
      <c r="V295">
        <v>0.27701999999999999</v>
      </c>
      <c r="W295">
        <v>3.609842</v>
      </c>
      <c r="X295">
        <v>54328271686</v>
      </c>
      <c r="Y295">
        <v>196116480000</v>
      </c>
    </row>
    <row r="296" spans="21:25" x14ac:dyDescent="0.25">
      <c r="U296" t="s">
        <v>136</v>
      </c>
      <c r="V296">
        <v>0.36661500000000002</v>
      </c>
      <c r="W296">
        <v>2.7276600000000002</v>
      </c>
      <c r="X296">
        <v>71899164597</v>
      </c>
      <c r="Y296">
        <v>196116480000</v>
      </c>
    </row>
    <row r="297" spans="21:25" x14ac:dyDescent="0.25">
      <c r="U297" t="s">
        <v>141</v>
      </c>
      <c r="V297">
        <v>0.27867500000000001</v>
      </c>
      <c r="W297">
        <v>3.5884079999999998</v>
      </c>
      <c r="X297">
        <v>54652785816</v>
      </c>
      <c r="Y297">
        <v>196116480000</v>
      </c>
    </row>
    <row r="298" spans="21:25" x14ac:dyDescent="0.25">
      <c r="U298" t="s">
        <v>148</v>
      </c>
      <c r="V298">
        <v>0.28795100000000001</v>
      </c>
      <c r="W298">
        <v>3.4728140000000001</v>
      </c>
      <c r="X298">
        <v>56471928721</v>
      </c>
      <c r="Y298">
        <v>196116480000</v>
      </c>
    </row>
    <row r="299" spans="21:25" x14ac:dyDescent="0.25">
      <c r="U299" t="s">
        <v>149</v>
      </c>
      <c r="V299">
        <v>0.31737300000000002</v>
      </c>
      <c r="W299">
        <v>3.1508660000000002</v>
      </c>
      <c r="X299">
        <v>62242079902</v>
      </c>
      <c r="Y299">
        <v>196116480000</v>
      </c>
    </row>
    <row r="301" spans="21:25" x14ac:dyDescent="0.25">
      <c r="U301" t="s">
        <v>120</v>
      </c>
    </row>
    <row r="303" spans="21:25" x14ac:dyDescent="0.25">
      <c r="U303" t="s">
        <v>104</v>
      </c>
      <c r="V303">
        <v>0.85561100000000001</v>
      </c>
      <c r="W303">
        <v>1.168755</v>
      </c>
      <c r="X303">
        <v>167799477725</v>
      </c>
      <c r="Y303">
        <v>196116480000</v>
      </c>
    </row>
    <row r="304" spans="21:25" x14ac:dyDescent="0.25">
      <c r="U304" t="s">
        <v>225</v>
      </c>
      <c r="V304">
        <v>0.41502800000000001</v>
      </c>
      <c r="W304">
        <v>2.409478</v>
      </c>
      <c r="X304">
        <v>81393749501</v>
      </c>
      <c r="Y304">
        <v>196116480000</v>
      </c>
    </row>
    <row r="305" spans="21:25" x14ac:dyDescent="0.25">
      <c r="U305" t="s">
        <v>226</v>
      </c>
      <c r="V305">
        <v>0.397785</v>
      </c>
      <c r="W305">
        <v>2.5139179999999999</v>
      </c>
      <c r="X305">
        <v>78012266851</v>
      </c>
      <c r="Y305">
        <v>196116480000</v>
      </c>
    </row>
    <row r="306" spans="21:25" x14ac:dyDescent="0.25">
      <c r="U306" t="s">
        <v>227</v>
      </c>
      <c r="V306">
        <v>0.376558</v>
      </c>
      <c r="W306">
        <v>2.6556359999999999</v>
      </c>
      <c r="X306">
        <v>73849163968</v>
      </c>
      <c r="Y306">
        <v>196116480000</v>
      </c>
    </row>
    <row r="307" spans="21:25" x14ac:dyDescent="0.25">
      <c r="U307" t="s">
        <v>228</v>
      </c>
      <c r="V307">
        <v>0.40226299999999998</v>
      </c>
      <c r="W307">
        <v>2.485935</v>
      </c>
      <c r="X307">
        <v>78890429035</v>
      </c>
      <c r="Y307">
        <v>196116480000</v>
      </c>
    </row>
    <row r="308" spans="21:25" x14ac:dyDescent="0.25">
      <c r="U308" t="s">
        <v>229</v>
      </c>
      <c r="V308">
        <v>0.43958599999999998</v>
      </c>
      <c r="W308">
        <v>2.2748680000000001</v>
      </c>
      <c r="X308">
        <v>86210049980</v>
      </c>
      <c r="Y308">
        <v>196116480000</v>
      </c>
    </row>
    <row r="309" spans="21:25" x14ac:dyDescent="0.25">
      <c r="U309" t="s">
        <v>230</v>
      </c>
      <c r="V309">
        <v>0.40683799999999998</v>
      </c>
      <c r="W309">
        <v>2.4579789999999999</v>
      </c>
      <c r="X309">
        <v>79787708321</v>
      </c>
      <c r="Y309">
        <v>196116480000</v>
      </c>
    </row>
    <row r="310" spans="21:25" x14ac:dyDescent="0.25">
      <c r="U310" t="s">
        <v>134</v>
      </c>
      <c r="V310">
        <v>0.38199499999999997</v>
      </c>
      <c r="W310">
        <v>2.6178330000000001</v>
      </c>
      <c r="X310">
        <v>74915580220</v>
      </c>
      <c r="Y310">
        <v>196116480000</v>
      </c>
    </row>
    <row r="311" spans="21:25" x14ac:dyDescent="0.25">
      <c r="U311" t="s">
        <v>136</v>
      </c>
      <c r="V311">
        <v>0.62730200000000003</v>
      </c>
      <c r="W311">
        <v>1.594128</v>
      </c>
      <c r="X311">
        <v>123024320559</v>
      </c>
      <c r="Y311">
        <v>196116480000</v>
      </c>
    </row>
    <row r="312" spans="21:25" x14ac:dyDescent="0.25">
      <c r="U312" t="s">
        <v>141</v>
      </c>
      <c r="V312">
        <v>0.394175</v>
      </c>
      <c r="W312">
        <v>2.5369459999999999</v>
      </c>
      <c r="X312">
        <v>77304171772</v>
      </c>
      <c r="Y312">
        <v>196116480000</v>
      </c>
    </row>
    <row r="313" spans="21:25" x14ac:dyDescent="0.25">
      <c r="U313" t="s">
        <v>148</v>
      </c>
      <c r="V313">
        <v>0.40658100000000003</v>
      </c>
      <c r="W313">
        <v>2.4595359999999999</v>
      </c>
      <c r="X313">
        <v>79737201378</v>
      </c>
      <c r="Y313">
        <v>196116480000</v>
      </c>
    </row>
    <row r="314" spans="21:25" x14ac:dyDescent="0.25">
      <c r="U314" t="s">
        <v>149</v>
      </c>
      <c r="V314">
        <v>0.40454899999999999</v>
      </c>
      <c r="W314">
        <v>2.4718909999999998</v>
      </c>
      <c r="X314">
        <v>79338653878</v>
      </c>
      <c r="Y314">
        <v>196116480000</v>
      </c>
    </row>
    <row r="316" spans="21:25" x14ac:dyDescent="0.25">
      <c r="U316" t="s">
        <v>185</v>
      </c>
    </row>
    <row r="318" spans="21:25" x14ac:dyDescent="0.25">
      <c r="U318" t="s">
        <v>97</v>
      </c>
    </row>
    <row r="320" spans="21:25" x14ac:dyDescent="0.25">
      <c r="U320" t="s">
        <v>119</v>
      </c>
    </row>
    <row r="322" spans="21:25" x14ac:dyDescent="0.25">
      <c r="U322" t="s">
        <v>104</v>
      </c>
      <c r="V322">
        <v>0.40706300000000001</v>
      </c>
      <c r="W322">
        <v>2.45662</v>
      </c>
      <c r="X322">
        <v>88702035499</v>
      </c>
      <c r="Y322">
        <v>217907200000</v>
      </c>
    </row>
    <row r="323" spans="21:25" x14ac:dyDescent="0.25">
      <c r="U323" t="s">
        <v>225</v>
      </c>
      <c r="V323">
        <v>0.30264600000000003</v>
      </c>
      <c r="W323">
        <v>3.3041930000000002</v>
      </c>
      <c r="X323">
        <v>65948697624</v>
      </c>
      <c r="Y323">
        <v>217907200000</v>
      </c>
    </row>
    <row r="324" spans="21:25" x14ac:dyDescent="0.25">
      <c r="U324" t="s">
        <v>226</v>
      </c>
      <c r="V324">
        <v>0.29518699999999998</v>
      </c>
      <c r="W324">
        <v>3.387683</v>
      </c>
      <c r="X324">
        <v>64323366123</v>
      </c>
      <c r="Y324">
        <v>217907200000</v>
      </c>
    </row>
    <row r="325" spans="21:25" x14ac:dyDescent="0.25">
      <c r="U325" t="s">
        <v>227</v>
      </c>
      <c r="V325">
        <v>0.26963399999999998</v>
      </c>
      <c r="W325">
        <v>3.7087289999999999</v>
      </c>
      <c r="X325">
        <v>58755218461</v>
      </c>
      <c r="Y325">
        <v>217907200000</v>
      </c>
    </row>
    <row r="326" spans="21:25" x14ac:dyDescent="0.25">
      <c r="U326" t="s">
        <v>228</v>
      </c>
      <c r="V326">
        <v>0.281773</v>
      </c>
      <c r="W326">
        <v>3.548953</v>
      </c>
      <c r="X326">
        <v>61400420749</v>
      </c>
      <c r="Y326">
        <v>217907200000</v>
      </c>
    </row>
    <row r="327" spans="21:25" x14ac:dyDescent="0.25">
      <c r="U327" t="s">
        <v>229</v>
      </c>
      <c r="V327">
        <v>0.29180699999999998</v>
      </c>
      <c r="W327">
        <v>3.4269250000000002</v>
      </c>
      <c r="X327">
        <v>63586804285</v>
      </c>
      <c r="Y327">
        <v>217907200000</v>
      </c>
    </row>
    <row r="328" spans="21:25" x14ac:dyDescent="0.25">
      <c r="U328" t="s">
        <v>230</v>
      </c>
      <c r="V328">
        <v>0.29999799999999999</v>
      </c>
      <c r="W328">
        <v>3.3333550000000001</v>
      </c>
      <c r="X328">
        <v>65371740464</v>
      </c>
      <c r="Y328">
        <v>217907200000</v>
      </c>
    </row>
    <row r="329" spans="21:25" x14ac:dyDescent="0.25">
      <c r="U329" t="s">
        <v>134</v>
      </c>
      <c r="V329">
        <v>0.24840000000000001</v>
      </c>
      <c r="W329">
        <v>4.0257620000000003</v>
      </c>
      <c r="X329">
        <v>54128191564</v>
      </c>
      <c r="Y329">
        <v>217907200000</v>
      </c>
    </row>
    <row r="330" spans="21:25" x14ac:dyDescent="0.25">
      <c r="U330" t="s">
        <v>136</v>
      </c>
      <c r="V330">
        <v>0.32936599999999999</v>
      </c>
      <c r="W330">
        <v>3.0361370000000001</v>
      </c>
      <c r="X330">
        <v>71771209770</v>
      </c>
      <c r="Y330">
        <v>217907200000</v>
      </c>
    </row>
    <row r="331" spans="21:25" x14ac:dyDescent="0.25">
      <c r="U331" t="s">
        <v>141</v>
      </c>
      <c r="V331">
        <v>0.25027700000000003</v>
      </c>
      <c r="W331">
        <v>3.9955690000000001</v>
      </c>
      <c r="X331">
        <v>54537218626</v>
      </c>
      <c r="Y331">
        <v>217907200000</v>
      </c>
    </row>
    <row r="332" spans="21:25" x14ac:dyDescent="0.25">
      <c r="U332" t="s">
        <v>148</v>
      </c>
      <c r="V332">
        <v>0.25852700000000001</v>
      </c>
      <c r="W332">
        <v>3.8680720000000002</v>
      </c>
      <c r="X332">
        <v>56334841756</v>
      </c>
      <c r="Y332">
        <v>217907200000</v>
      </c>
    </row>
    <row r="333" spans="21:25" x14ac:dyDescent="0.25">
      <c r="U333" t="s">
        <v>149</v>
      </c>
      <c r="V333">
        <v>0.28473300000000001</v>
      </c>
      <c r="W333">
        <v>3.5120640000000001</v>
      </c>
      <c r="X333">
        <v>62045345977</v>
      </c>
      <c r="Y333">
        <v>217907200000</v>
      </c>
    </row>
    <row r="335" spans="21:25" x14ac:dyDescent="0.25">
      <c r="U335" t="s">
        <v>120</v>
      </c>
    </row>
    <row r="337" spans="21:25" x14ac:dyDescent="0.25">
      <c r="U337" t="s">
        <v>104</v>
      </c>
      <c r="V337">
        <v>0.79987799999999998</v>
      </c>
      <c r="W337">
        <v>1.2501910000000001</v>
      </c>
      <c r="X337">
        <v>174299178281</v>
      </c>
      <c r="Y337">
        <v>217907200000</v>
      </c>
    </row>
    <row r="338" spans="21:25" x14ac:dyDescent="0.25">
      <c r="U338" t="s">
        <v>225</v>
      </c>
      <c r="V338">
        <v>0.39055600000000001</v>
      </c>
      <c r="W338">
        <v>2.560451</v>
      </c>
      <c r="X338">
        <v>85104999240</v>
      </c>
      <c r="Y338">
        <v>217907200000</v>
      </c>
    </row>
    <row r="339" spans="21:25" x14ac:dyDescent="0.25">
      <c r="U339" t="s">
        <v>226</v>
      </c>
      <c r="V339">
        <v>0.38041599999999998</v>
      </c>
      <c r="W339">
        <v>2.6287029999999998</v>
      </c>
      <c r="X339">
        <v>82895321533</v>
      </c>
      <c r="Y339">
        <v>217907200000</v>
      </c>
    </row>
    <row r="340" spans="21:25" x14ac:dyDescent="0.25">
      <c r="U340" t="s">
        <v>227</v>
      </c>
      <c r="V340">
        <v>0.37200800000000001</v>
      </c>
      <c r="W340">
        <v>2.6881149999999998</v>
      </c>
      <c r="X340">
        <v>81063190641</v>
      </c>
      <c r="Y340">
        <v>217907200000</v>
      </c>
    </row>
    <row r="341" spans="21:25" x14ac:dyDescent="0.25">
      <c r="U341" t="s">
        <v>228</v>
      </c>
      <c r="V341">
        <v>0.38740200000000002</v>
      </c>
      <c r="W341">
        <v>2.581299</v>
      </c>
      <c r="X341">
        <v>84417638333</v>
      </c>
      <c r="Y341">
        <v>217907200000</v>
      </c>
    </row>
    <row r="342" spans="21:25" x14ac:dyDescent="0.25">
      <c r="U342" t="s">
        <v>229</v>
      </c>
      <c r="V342">
        <v>0.41731200000000002</v>
      </c>
      <c r="W342">
        <v>2.3962870000000001</v>
      </c>
      <c r="X342">
        <v>90935348820</v>
      </c>
      <c r="Y342">
        <v>217907200000</v>
      </c>
    </row>
    <row r="343" spans="21:25" x14ac:dyDescent="0.25">
      <c r="U343" t="s">
        <v>230</v>
      </c>
      <c r="V343">
        <v>0.40326299999999998</v>
      </c>
      <c r="W343">
        <v>2.4797699999999998</v>
      </c>
      <c r="X343">
        <v>87873963561</v>
      </c>
      <c r="Y343">
        <v>217907200000</v>
      </c>
    </row>
    <row r="344" spans="21:25" x14ac:dyDescent="0.25">
      <c r="U344" t="s">
        <v>134</v>
      </c>
      <c r="V344">
        <v>0.375641</v>
      </c>
      <c r="W344">
        <v>2.662115</v>
      </c>
      <c r="X344">
        <v>81854921920</v>
      </c>
      <c r="Y344">
        <v>217907200000</v>
      </c>
    </row>
    <row r="345" spans="21:25" x14ac:dyDescent="0.25">
      <c r="U345" t="s">
        <v>136</v>
      </c>
      <c r="V345">
        <v>0.61824199999999996</v>
      </c>
      <c r="W345">
        <v>1.617489</v>
      </c>
      <c r="X345">
        <v>134719456598</v>
      </c>
      <c r="Y345">
        <v>217907200000</v>
      </c>
    </row>
    <row r="346" spans="21:25" x14ac:dyDescent="0.25">
      <c r="U346" t="s">
        <v>141</v>
      </c>
      <c r="V346">
        <v>0.39576499999999998</v>
      </c>
      <c r="W346">
        <v>2.5267490000000001</v>
      </c>
      <c r="X346">
        <v>86240144283</v>
      </c>
      <c r="Y346">
        <v>217907200000</v>
      </c>
    </row>
    <row r="347" spans="21:25" x14ac:dyDescent="0.25">
      <c r="U347" t="s">
        <v>148</v>
      </c>
      <c r="V347">
        <v>0.39859099999999997</v>
      </c>
      <c r="W347">
        <v>2.5088379999999999</v>
      </c>
      <c r="X347">
        <v>86855837241</v>
      </c>
      <c r="Y347">
        <v>217907200000</v>
      </c>
    </row>
    <row r="348" spans="21:25" x14ac:dyDescent="0.25">
      <c r="U348" t="s">
        <v>149</v>
      </c>
      <c r="V348">
        <v>0.38670300000000002</v>
      </c>
      <c r="W348">
        <v>2.585963</v>
      </c>
      <c r="X348">
        <v>84265385132</v>
      </c>
      <c r="Y348">
        <v>217907200000</v>
      </c>
    </row>
    <row r="350" spans="21:25" x14ac:dyDescent="0.25">
      <c r="U350" t="s">
        <v>186</v>
      </c>
    </row>
    <row r="352" spans="21:25" x14ac:dyDescent="0.25">
      <c r="U352" t="s">
        <v>97</v>
      </c>
    </row>
    <row r="354" spans="21:25" x14ac:dyDescent="0.25">
      <c r="U354" t="s">
        <v>119</v>
      </c>
    </row>
    <row r="356" spans="21:25" x14ac:dyDescent="0.25">
      <c r="U356" t="s">
        <v>104</v>
      </c>
      <c r="V356">
        <v>0.359817</v>
      </c>
      <c r="W356">
        <v>2.7791929999999998</v>
      </c>
      <c r="X356">
        <v>90373984285</v>
      </c>
      <c r="Y356">
        <v>251166720000</v>
      </c>
    </row>
    <row r="357" spans="21:25" x14ac:dyDescent="0.25">
      <c r="U357" t="s">
        <v>225</v>
      </c>
      <c r="V357">
        <v>0.27069500000000002</v>
      </c>
      <c r="W357">
        <v>3.694197</v>
      </c>
      <c r="X357">
        <v>67989532338</v>
      </c>
      <c r="Y357">
        <v>251166720000</v>
      </c>
    </row>
    <row r="358" spans="21:25" x14ac:dyDescent="0.25">
      <c r="U358" t="s">
        <v>226</v>
      </c>
      <c r="V358">
        <v>0.26577099999999998</v>
      </c>
      <c r="W358">
        <v>3.7626330000000001</v>
      </c>
      <c r="X358">
        <v>66752912556</v>
      </c>
      <c r="Y358">
        <v>251166720000</v>
      </c>
    </row>
    <row r="359" spans="21:25" x14ac:dyDescent="0.25">
      <c r="U359" t="s">
        <v>227</v>
      </c>
      <c r="V359">
        <v>0.24988299999999999</v>
      </c>
      <c r="W359">
        <v>4.0018659999999997</v>
      </c>
      <c r="X359">
        <v>62762403325</v>
      </c>
      <c r="Y359">
        <v>251166720000</v>
      </c>
    </row>
    <row r="360" spans="21:25" x14ac:dyDescent="0.25">
      <c r="U360" t="s">
        <v>228</v>
      </c>
      <c r="V360">
        <v>0.26509500000000003</v>
      </c>
      <c r="W360">
        <v>3.7722389999999999</v>
      </c>
      <c r="X360">
        <v>66582921527</v>
      </c>
      <c r="Y360">
        <v>251166720000</v>
      </c>
    </row>
    <row r="361" spans="21:25" x14ac:dyDescent="0.25">
      <c r="U361" t="s">
        <v>229</v>
      </c>
      <c r="V361">
        <v>0.29894300000000001</v>
      </c>
      <c r="W361">
        <v>3.3451200000000001</v>
      </c>
      <c r="X361">
        <v>75084522527</v>
      </c>
      <c r="Y361">
        <v>251166720000</v>
      </c>
    </row>
    <row r="362" spans="21:25" x14ac:dyDescent="0.25">
      <c r="U362" t="s">
        <v>230</v>
      </c>
      <c r="V362">
        <v>0.29629499999999998</v>
      </c>
      <c r="W362">
        <v>3.3750149999999999</v>
      </c>
      <c r="X362">
        <v>74419429654</v>
      </c>
      <c r="Y362">
        <v>251166720000</v>
      </c>
    </row>
    <row r="363" spans="21:25" x14ac:dyDescent="0.25">
      <c r="U363" t="s">
        <v>134</v>
      </c>
      <c r="V363">
        <v>0.237951</v>
      </c>
      <c r="W363">
        <v>4.2025379999999997</v>
      </c>
      <c r="X363">
        <v>59765488860</v>
      </c>
      <c r="Y363">
        <v>251166720000</v>
      </c>
    </row>
    <row r="364" spans="21:25" x14ac:dyDescent="0.25">
      <c r="U364" t="s">
        <v>136</v>
      </c>
      <c r="V364">
        <v>0.30023699999999998</v>
      </c>
      <c r="W364">
        <v>3.3307069999999999</v>
      </c>
      <c r="X364">
        <v>75409424817</v>
      </c>
      <c r="Y364">
        <v>251166720000</v>
      </c>
    </row>
    <row r="365" spans="21:25" x14ac:dyDescent="0.25">
      <c r="U365" t="s">
        <v>141</v>
      </c>
      <c r="V365">
        <v>0.241178</v>
      </c>
      <c r="W365">
        <v>4.1463190000000001</v>
      </c>
      <c r="X365">
        <v>60575835543</v>
      </c>
      <c r="Y365">
        <v>251166720000</v>
      </c>
    </row>
    <row r="366" spans="21:25" x14ac:dyDescent="0.25">
      <c r="U366" t="s">
        <v>148</v>
      </c>
      <c r="V366">
        <v>0.31381300000000001</v>
      </c>
      <c r="W366">
        <v>3.1866120000000002</v>
      </c>
      <c r="X366">
        <v>78819372788</v>
      </c>
      <c r="Y366">
        <v>251166720000</v>
      </c>
    </row>
    <row r="367" spans="21:25" x14ac:dyDescent="0.25">
      <c r="U367" t="s">
        <v>149</v>
      </c>
      <c r="V367">
        <v>0.33879999999999999</v>
      </c>
      <c r="W367">
        <v>2.951597</v>
      </c>
      <c r="X367">
        <v>85095185391</v>
      </c>
      <c r="Y367">
        <v>251166720000</v>
      </c>
    </row>
    <row r="369" spans="21:25" x14ac:dyDescent="0.25">
      <c r="U369" t="s">
        <v>120</v>
      </c>
    </row>
    <row r="371" spans="21:25" x14ac:dyDescent="0.25">
      <c r="U371" t="s">
        <v>104</v>
      </c>
      <c r="V371">
        <v>0.66058700000000004</v>
      </c>
      <c r="W371">
        <v>1.5138050000000001</v>
      </c>
      <c r="X371">
        <v>165917503630</v>
      </c>
      <c r="Y371">
        <v>251166720000</v>
      </c>
    </row>
    <row r="372" spans="21:25" x14ac:dyDescent="0.25">
      <c r="U372" t="s">
        <v>225</v>
      </c>
      <c r="V372">
        <v>0.32863999999999999</v>
      </c>
      <c r="W372">
        <v>3.042843</v>
      </c>
      <c r="X372">
        <v>82543429388</v>
      </c>
      <c r="Y372">
        <v>251166720000</v>
      </c>
    </row>
    <row r="373" spans="21:25" x14ac:dyDescent="0.25">
      <c r="U373" t="s">
        <v>226</v>
      </c>
      <c r="V373">
        <v>0.32266499999999998</v>
      </c>
      <c r="W373">
        <v>3.0991849999999999</v>
      </c>
      <c r="X373">
        <v>81042832417</v>
      </c>
      <c r="Y373">
        <v>251166720000</v>
      </c>
    </row>
    <row r="374" spans="21:25" x14ac:dyDescent="0.25">
      <c r="U374" t="s">
        <v>227</v>
      </c>
      <c r="V374">
        <v>0.31003700000000001</v>
      </c>
      <c r="W374">
        <v>3.2254200000000002</v>
      </c>
      <c r="X374">
        <v>77871007534</v>
      </c>
      <c r="Y374">
        <v>251166720000</v>
      </c>
    </row>
    <row r="375" spans="21:25" x14ac:dyDescent="0.25">
      <c r="U375" t="s">
        <v>228</v>
      </c>
      <c r="V375">
        <v>0.32355499999999998</v>
      </c>
      <c r="W375">
        <v>3.090662</v>
      </c>
      <c r="X375">
        <v>81266319759</v>
      </c>
      <c r="Y375">
        <v>251166720000</v>
      </c>
    </row>
    <row r="376" spans="21:25" x14ac:dyDescent="0.25">
      <c r="U376" t="s">
        <v>229</v>
      </c>
      <c r="V376">
        <v>0.35970800000000003</v>
      </c>
      <c r="W376">
        <v>2.78003</v>
      </c>
      <c r="X376">
        <v>90346780947</v>
      </c>
      <c r="Y376">
        <v>251166720000</v>
      </c>
    </row>
    <row r="377" spans="21:25" x14ac:dyDescent="0.25">
      <c r="U377" t="s">
        <v>230</v>
      </c>
      <c r="V377">
        <v>0.33629300000000001</v>
      </c>
      <c r="W377">
        <v>2.9735939999999998</v>
      </c>
      <c r="X377">
        <v>84465704159</v>
      </c>
      <c r="Y377">
        <v>251166720000</v>
      </c>
    </row>
    <row r="378" spans="21:25" x14ac:dyDescent="0.25">
      <c r="U378" t="s">
        <v>134</v>
      </c>
      <c r="V378">
        <v>0.31469799999999998</v>
      </c>
      <c r="W378">
        <v>3.1776469999999999</v>
      </c>
      <c r="X378">
        <v>79041729396</v>
      </c>
      <c r="Y378">
        <v>251166720000</v>
      </c>
    </row>
    <row r="379" spans="21:25" x14ac:dyDescent="0.25">
      <c r="U379" t="s">
        <v>136</v>
      </c>
      <c r="V379">
        <v>0.48331499999999999</v>
      </c>
      <c r="W379">
        <v>2.0690460000000002</v>
      </c>
      <c r="X379">
        <v>121392553262</v>
      </c>
      <c r="Y379">
        <v>251166720000</v>
      </c>
    </row>
    <row r="380" spans="21:25" x14ac:dyDescent="0.25">
      <c r="U380" t="s">
        <v>141</v>
      </c>
      <c r="V380">
        <v>0.30618899999999999</v>
      </c>
      <c r="W380">
        <v>3.2659590000000001</v>
      </c>
      <c r="X380">
        <v>76904423996</v>
      </c>
      <c r="Y380">
        <v>251166720000</v>
      </c>
    </row>
    <row r="381" spans="21:25" x14ac:dyDescent="0.25">
      <c r="U381" t="s">
        <v>148</v>
      </c>
      <c r="V381">
        <v>0.50505299999999997</v>
      </c>
      <c r="W381">
        <v>1.979989</v>
      </c>
      <c r="X381">
        <v>126852614434</v>
      </c>
      <c r="Y381">
        <v>251166720000</v>
      </c>
    </row>
    <row r="382" spans="21:25" x14ac:dyDescent="0.25">
      <c r="U382" t="s">
        <v>149</v>
      </c>
      <c r="V382">
        <v>0.50881799999999999</v>
      </c>
      <c r="W382">
        <v>1.9653400000000001</v>
      </c>
      <c r="X382">
        <v>127798103749</v>
      </c>
      <c r="Y382">
        <v>251166720000</v>
      </c>
    </row>
    <row r="384" spans="21:25" x14ac:dyDescent="0.25">
      <c r="U384" t="s">
        <v>187</v>
      </c>
    </row>
    <row r="386" spans="21:25" x14ac:dyDescent="0.25">
      <c r="U386" t="s">
        <v>97</v>
      </c>
    </row>
    <row r="388" spans="21:25" x14ac:dyDescent="0.25">
      <c r="U388" t="s">
        <v>119</v>
      </c>
    </row>
    <row r="390" spans="21:25" x14ac:dyDescent="0.25">
      <c r="U390" t="s">
        <v>104</v>
      </c>
      <c r="V390">
        <v>0.31124099999999999</v>
      </c>
      <c r="W390">
        <v>3.212942</v>
      </c>
      <c r="X390">
        <v>87454294223</v>
      </c>
      <c r="Y390">
        <v>280985600000</v>
      </c>
    </row>
    <row r="391" spans="21:25" x14ac:dyDescent="0.25">
      <c r="U391" t="s">
        <v>225</v>
      </c>
      <c r="V391">
        <v>0.24146699999999999</v>
      </c>
      <c r="W391">
        <v>4.1413580000000003</v>
      </c>
      <c r="X391">
        <v>67848662662</v>
      </c>
      <c r="Y391">
        <v>280985600000</v>
      </c>
    </row>
    <row r="392" spans="21:25" x14ac:dyDescent="0.25">
      <c r="U392" t="s">
        <v>226</v>
      </c>
      <c r="V392">
        <v>0.226192</v>
      </c>
      <c r="W392">
        <v>4.421017</v>
      </c>
      <c r="X392">
        <v>63556772946</v>
      </c>
      <c r="Y392">
        <v>280985600000</v>
      </c>
    </row>
    <row r="393" spans="21:25" x14ac:dyDescent="0.25">
      <c r="U393" t="s">
        <v>227</v>
      </c>
      <c r="V393">
        <v>0.221217</v>
      </c>
      <c r="W393">
        <v>4.5204560000000003</v>
      </c>
      <c r="X393">
        <v>62158687792</v>
      </c>
      <c r="Y393">
        <v>280985600000</v>
      </c>
    </row>
    <row r="394" spans="21:25" x14ac:dyDescent="0.25">
      <c r="U394" t="s">
        <v>228</v>
      </c>
      <c r="V394">
        <v>0.23452300000000001</v>
      </c>
      <c r="W394">
        <v>4.263973</v>
      </c>
      <c r="X394">
        <v>65897610492</v>
      </c>
      <c r="Y394">
        <v>280985600000</v>
      </c>
    </row>
    <row r="395" spans="21:25" x14ac:dyDescent="0.25">
      <c r="U395" t="s">
        <v>229</v>
      </c>
      <c r="V395">
        <v>0.244556</v>
      </c>
      <c r="W395">
        <v>4.089035</v>
      </c>
      <c r="X395">
        <v>68716846717</v>
      </c>
      <c r="Y395">
        <v>280985600000</v>
      </c>
    </row>
    <row r="396" spans="21:25" x14ac:dyDescent="0.25">
      <c r="U396" t="s">
        <v>230</v>
      </c>
      <c r="V396">
        <v>0.26579700000000001</v>
      </c>
      <c r="W396">
        <v>3.7622719999999998</v>
      </c>
      <c r="X396">
        <v>74685080433</v>
      </c>
      <c r="Y396">
        <v>280985600000</v>
      </c>
    </row>
    <row r="397" spans="21:25" x14ac:dyDescent="0.25">
      <c r="U397" t="s">
        <v>134</v>
      </c>
      <c r="V397">
        <v>0.20866899999999999</v>
      </c>
      <c r="W397">
        <v>4.792268</v>
      </c>
      <c r="X397">
        <v>58633120461</v>
      </c>
      <c r="Y397">
        <v>280985600000</v>
      </c>
    </row>
    <row r="398" spans="21:25" x14ac:dyDescent="0.25">
      <c r="U398" t="s">
        <v>136</v>
      </c>
      <c r="V398">
        <v>0.26938899999999999</v>
      </c>
      <c r="W398">
        <v>3.71211</v>
      </c>
      <c r="X398">
        <v>75694306630</v>
      </c>
      <c r="Y398">
        <v>280985600000</v>
      </c>
    </row>
    <row r="399" spans="21:25" x14ac:dyDescent="0.25">
      <c r="U399" t="s">
        <v>141</v>
      </c>
      <c r="V399">
        <v>0.25640800000000002</v>
      </c>
      <c r="W399">
        <v>3.900039</v>
      </c>
      <c r="X399">
        <v>72046862452</v>
      </c>
      <c r="Y399">
        <v>280985600000</v>
      </c>
    </row>
    <row r="400" spans="21:25" x14ac:dyDescent="0.25">
      <c r="U400" t="s">
        <v>148</v>
      </c>
      <c r="V400">
        <v>0.27678999999999998</v>
      </c>
      <c r="W400">
        <v>3.612841</v>
      </c>
      <c r="X400">
        <v>77774136935</v>
      </c>
      <c r="Y400">
        <v>280985600000</v>
      </c>
    </row>
    <row r="401" spans="21:25" x14ac:dyDescent="0.25">
      <c r="U401" t="s">
        <v>149</v>
      </c>
      <c r="V401">
        <v>0.28701100000000002</v>
      </c>
      <c r="W401">
        <v>3.4841869999999999</v>
      </c>
      <c r="X401">
        <v>80645961824</v>
      </c>
      <c r="Y401">
        <v>280985600000</v>
      </c>
    </row>
    <row r="403" spans="21:25" x14ac:dyDescent="0.25">
      <c r="U403" t="s">
        <v>120</v>
      </c>
    </row>
    <row r="405" spans="21:25" x14ac:dyDescent="0.25">
      <c r="U405" t="s">
        <v>104</v>
      </c>
      <c r="V405">
        <v>0.60102299999999997</v>
      </c>
      <c r="W405">
        <v>1.6638310000000001</v>
      </c>
      <c r="X405">
        <v>168878697674</v>
      </c>
      <c r="Y405">
        <v>280985600000</v>
      </c>
    </row>
    <row r="406" spans="21:25" x14ac:dyDescent="0.25">
      <c r="U406" t="s">
        <v>225</v>
      </c>
      <c r="V406">
        <v>0.31165900000000002</v>
      </c>
      <c r="W406">
        <v>3.2086359999999998</v>
      </c>
      <c r="X406">
        <v>87571672923</v>
      </c>
      <c r="Y406">
        <v>280985600000</v>
      </c>
    </row>
    <row r="407" spans="21:25" x14ac:dyDescent="0.25">
      <c r="U407" t="s">
        <v>226</v>
      </c>
      <c r="V407">
        <v>0.30859599999999998</v>
      </c>
      <c r="W407">
        <v>3.240478</v>
      </c>
      <c r="X407">
        <v>86711154336</v>
      </c>
      <c r="Y407">
        <v>280985600000</v>
      </c>
    </row>
    <row r="408" spans="21:25" x14ac:dyDescent="0.25">
      <c r="U408" t="s">
        <v>227</v>
      </c>
      <c r="V408">
        <v>0.30973899999999999</v>
      </c>
      <c r="W408">
        <v>3.2285279999999998</v>
      </c>
      <c r="X408">
        <v>87032115094</v>
      </c>
      <c r="Y408">
        <v>280985600000</v>
      </c>
    </row>
    <row r="409" spans="21:25" x14ac:dyDescent="0.25">
      <c r="U409" t="s">
        <v>228</v>
      </c>
      <c r="V409">
        <v>0.30019000000000001</v>
      </c>
      <c r="W409">
        <v>3.3312200000000001</v>
      </c>
      <c r="X409">
        <v>84349167624</v>
      </c>
      <c r="Y409">
        <v>280985600000</v>
      </c>
    </row>
    <row r="410" spans="21:25" x14ac:dyDescent="0.25">
      <c r="U410" t="s">
        <v>229</v>
      </c>
      <c r="V410">
        <v>0.32958300000000001</v>
      </c>
      <c r="W410">
        <v>3.0341399999999998</v>
      </c>
      <c r="X410">
        <v>92607995564</v>
      </c>
      <c r="Y410">
        <v>280985600000</v>
      </c>
    </row>
    <row r="411" spans="21:25" x14ac:dyDescent="0.25">
      <c r="U411" t="s">
        <v>230</v>
      </c>
      <c r="V411">
        <v>0.33549099999999998</v>
      </c>
      <c r="W411">
        <v>2.9807070000000002</v>
      </c>
      <c r="X411">
        <v>94268106266</v>
      </c>
      <c r="Y411">
        <v>280985600000</v>
      </c>
    </row>
    <row r="412" spans="21:25" x14ac:dyDescent="0.25">
      <c r="U412" t="s">
        <v>134</v>
      </c>
      <c r="V412">
        <v>0.316465</v>
      </c>
      <c r="W412">
        <v>3.1599059999999999</v>
      </c>
      <c r="X412">
        <v>88922135608</v>
      </c>
      <c r="Y412">
        <v>280985600000</v>
      </c>
    </row>
    <row r="413" spans="21:25" x14ac:dyDescent="0.25">
      <c r="U413" t="s">
        <v>136</v>
      </c>
      <c r="V413">
        <v>0.46871800000000002</v>
      </c>
      <c r="W413">
        <v>2.13348</v>
      </c>
      <c r="X413">
        <v>131702924137</v>
      </c>
      <c r="Y413">
        <v>280985600000</v>
      </c>
    </row>
    <row r="414" spans="21:25" x14ac:dyDescent="0.25">
      <c r="U414" t="s">
        <v>141</v>
      </c>
      <c r="V414">
        <v>0.46905200000000002</v>
      </c>
      <c r="W414">
        <v>2.131961</v>
      </c>
      <c r="X414">
        <v>131796781839</v>
      </c>
      <c r="Y414">
        <v>280985600000</v>
      </c>
    </row>
    <row r="415" spans="21:25" x14ac:dyDescent="0.25">
      <c r="U415" t="s">
        <v>148</v>
      </c>
      <c r="V415">
        <v>0.47862100000000002</v>
      </c>
      <c r="W415">
        <v>2.089337</v>
      </c>
      <c r="X415">
        <v>134485504193</v>
      </c>
      <c r="Y415">
        <v>280985600000</v>
      </c>
    </row>
    <row r="416" spans="21:25" x14ac:dyDescent="0.25">
      <c r="U416" t="s">
        <v>149</v>
      </c>
      <c r="V416">
        <v>0.48450900000000002</v>
      </c>
      <c r="W416">
        <v>2.0639470000000002</v>
      </c>
      <c r="X416">
        <v>136139961404</v>
      </c>
      <c r="Y416">
        <v>280985600000</v>
      </c>
    </row>
    <row r="418" spans="1:25" x14ac:dyDescent="0.25">
      <c r="U418" t="s">
        <v>215</v>
      </c>
    </row>
    <row r="420" spans="1:25" x14ac:dyDescent="0.25">
      <c r="U420" t="s">
        <v>97</v>
      </c>
    </row>
    <row r="422" spans="1:25" x14ac:dyDescent="0.25">
      <c r="U422" t="s">
        <v>119</v>
      </c>
    </row>
    <row r="424" spans="1:25" x14ac:dyDescent="0.25">
      <c r="A424"/>
      <c r="U424" t="s">
        <v>104</v>
      </c>
      <c r="V424">
        <v>0.28903299999999998</v>
      </c>
      <c r="W424">
        <v>3.459816</v>
      </c>
      <c r="X424">
        <v>88838192455</v>
      </c>
      <c r="Y424">
        <v>307363840000</v>
      </c>
    </row>
    <row r="425" spans="1:25" x14ac:dyDescent="0.25">
      <c r="A425"/>
      <c r="U425" t="s">
        <v>225</v>
      </c>
      <c r="V425">
        <v>0.247303</v>
      </c>
      <c r="W425">
        <v>4.043628</v>
      </c>
      <c r="X425">
        <v>76011890643</v>
      </c>
      <c r="Y425">
        <v>307363840000</v>
      </c>
    </row>
    <row r="426" spans="1:25" x14ac:dyDescent="0.25">
      <c r="A426"/>
      <c r="U426" t="s">
        <v>226</v>
      </c>
      <c r="V426">
        <v>0.24676300000000001</v>
      </c>
      <c r="W426">
        <v>4.0524740000000001</v>
      </c>
      <c r="X426">
        <v>75845974435</v>
      </c>
      <c r="Y426">
        <v>307363840000</v>
      </c>
    </row>
    <row r="427" spans="1:25" x14ac:dyDescent="0.25">
      <c r="A427"/>
      <c r="U427" t="s">
        <v>227</v>
      </c>
      <c r="V427">
        <v>0.253135</v>
      </c>
      <c r="W427">
        <v>3.9504589999999999</v>
      </c>
      <c r="X427">
        <v>77804596783</v>
      </c>
      <c r="Y427">
        <v>307363840000</v>
      </c>
    </row>
    <row r="428" spans="1:25" x14ac:dyDescent="0.25">
      <c r="A428"/>
      <c r="U428" t="s">
        <v>228</v>
      </c>
      <c r="V428">
        <v>0.25861400000000001</v>
      </c>
      <c r="W428">
        <v>3.8667739999999999</v>
      </c>
      <c r="X428">
        <v>79488448997</v>
      </c>
      <c r="Y428">
        <v>307363840000</v>
      </c>
    </row>
    <row r="429" spans="1:25" x14ac:dyDescent="0.25">
      <c r="A429"/>
      <c r="U429" t="s">
        <v>229</v>
      </c>
      <c r="V429">
        <v>0.25286399999999998</v>
      </c>
      <c r="W429">
        <v>3.9547020000000002</v>
      </c>
      <c r="X429">
        <v>77721109057</v>
      </c>
      <c r="Y429">
        <v>307363840000</v>
      </c>
    </row>
    <row r="430" spans="1:25" x14ac:dyDescent="0.25">
      <c r="A430"/>
      <c r="U430" t="s">
        <v>230</v>
      </c>
      <c r="V430">
        <v>0.245257</v>
      </c>
      <c r="W430">
        <v>4.077356</v>
      </c>
      <c r="X430">
        <v>75383119005</v>
      </c>
      <c r="Y430">
        <v>307363840000</v>
      </c>
    </row>
    <row r="431" spans="1:25" x14ac:dyDescent="0.25">
      <c r="A431"/>
      <c r="U431" t="s">
        <v>134</v>
      </c>
      <c r="V431">
        <v>0.25040699999999999</v>
      </c>
      <c r="W431">
        <v>3.9935</v>
      </c>
      <c r="X431">
        <v>76966021206</v>
      </c>
      <c r="Y431">
        <v>307363840000</v>
      </c>
    </row>
    <row r="432" spans="1:25" x14ac:dyDescent="0.25">
      <c r="A432"/>
      <c r="U432" t="s">
        <v>136</v>
      </c>
      <c r="V432">
        <v>0.246614</v>
      </c>
      <c r="W432">
        <v>4.054926</v>
      </c>
      <c r="X432">
        <v>75800117586</v>
      </c>
      <c r="Y432">
        <v>307363840000</v>
      </c>
    </row>
    <row r="433" spans="1:25" x14ac:dyDescent="0.25">
      <c r="A433"/>
      <c r="U433" t="s">
        <v>141</v>
      </c>
      <c r="V433">
        <v>0.25039800000000001</v>
      </c>
      <c r="W433">
        <v>3.9936449999999999</v>
      </c>
      <c r="X433">
        <v>76963227011</v>
      </c>
      <c r="Y433">
        <v>307363840000</v>
      </c>
    </row>
    <row r="434" spans="1:25" x14ac:dyDescent="0.25">
      <c r="A434"/>
      <c r="U434" t="s">
        <v>148</v>
      </c>
      <c r="V434">
        <v>0.26531399999999999</v>
      </c>
      <c r="W434">
        <v>3.7691219999999999</v>
      </c>
      <c r="X434">
        <v>81547860026</v>
      </c>
      <c r="Y434">
        <v>307363840000</v>
      </c>
    </row>
    <row r="435" spans="1:25" x14ac:dyDescent="0.25">
      <c r="A435"/>
      <c r="U435" t="s">
        <v>149</v>
      </c>
      <c r="V435">
        <v>0.28390300000000002</v>
      </c>
      <c r="W435">
        <v>3.5223330000000002</v>
      </c>
      <c r="X435">
        <v>87261443615</v>
      </c>
      <c r="Y435">
        <v>307363840000</v>
      </c>
    </row>
    <row r="436" spans="1:25" x14ac:dyDescent="0.25">
      <c r="A436"/>
    </row>
    <row r="437" spans="1:25" x14ac:dyDescent="0.25">
      <c r="A437"/>
      <c r="U437" t="s">
        <v>120</v>
      </c>
    </row>
    <row r="438" spans="1:25" x14ac:dyDescent="0.25">
      <c r="A438"/>
    </row>
    <row r="439" spans="1:25" x14ac:dyDescent="0.25">
      <c r="A439"/>
      <c r="U439" t="s">
        <v>104</v>
      </c>
      <c r="V439">
        <v>0.52287799999999995</v>
      </c>
      <c r="W439">
        <v>1.9124939999999999</v>
      </c>
      <c r="X439">
        <v>160713640233</v>
      </c>
      <c r="Y439">
        <v>307363840000</v>
      </c>
    </row>
    <row r="440" spans="1:25" x14ac:dyDescent="0.25">
      <c r="A440"/>
      <c r="U440" t="s">
        <v>225</v>
      </c>
      <c r="V440">
        <v>0.38933899999999999</v>
      </c>
      <c r="W440">
        <v>2.5684529999999999</v>
      </c>
      <c r="X440">
        <v>119668840844</v>
      </c>
      <c r="Y440">
        <v>307363840000</v>
      </c>
    </row>
    <row r="441" spans="1:25" x14ac:dyDescent="0.25">
      <c r="A441"/>
      <c r="U441" t="s">
        <v>226</v>
      </c>
      <c r="V441">
        <v>0.39281500000000003</v>
      </c>
      <c r="W441">
        <v>2.545728</v>
      </c>
      <c r="X441">
        <v>120737096813</v>
      </c>
      <c r="Y441">
        <v>307363840000</v>
      </c>
    </row>
    <row r="442" spans="1:25" x14ac:dyDescent="0.25">
      <c r="A442"/>
      <c r="U442" t="s">
        <v>227</v>
      </c>
      <c r="V442">
        <v>0.304313</v>
      </c>
      <c r="W442">
        <v>3.2860860000000001</v>
      </c>
      <c r="X442">
        <v>93534922078</v>
      </c>
      <c r="Y442">
        <v>307363840000</v>
      </c>
    </row>
    <row r="443" spans="1:25" x14ac:dyDescent="0.25">
      <c r="A443"/>
      <c r="U443" t="s">
        <v>228</v>
      </c>
      <c r="V443">
        <v>0.40917100000000001</v>
      </c>
      <c r="W443">
        <v>2.4439690000000001</v>
      </c>
      <c r="X443">
        <v>125764226721</v>
      </c>
      <c r="Y443">
        <v>307363840000</v>
      </c>
    </row>
    <row r="444" spans="1:25" x14ac:dyDescent="0.25">
      <c r="A444"/>
      <c r="U444" t="s">
        <v>229</v>
      </c>
      <c r="V444">
        <v>0.295101</v>
      </c>
      <c r="W444">
        <v>3.3886759999999998</v>
      </c>
      <c r="X444">
        <v>90703226692</v>
      </c>
      <c r="Y444">
        <v>307363840000</v>
      </c>
    </row>
    <row r="445" spans="1:25" x14ac:dyDescent="0.25">
      <c r="A445"/>
      <c r="U445" t="s">
        <v>230</v>
      </c>
      <c r="V445">
        <v>0.29387400000000002</v>
      </c>
      <c r="W445">
        <v>3.4028130000000001</v>
      </c>
      <c r="X445">
        <v>90326393424</v>
      </c>
      <c r="Y445">
        <v>307363840000</v>
      </c>
    </row>
    <row r="446" spans="1:25" x14ac:dyDescent="0.25">
      <c r="A446"/>
      <c r="U446" t="s">
        <v>134</v>
      </c>
      <c r="V446">
        <v>0.28548600000000002</v>
      </c>
      <c r="W446">
        <v>3.5027949999999999</v>
      </c>
      <c r="X446">
        <v>87748176272</v>
      </c>
      <c r="Y446">
        <v>307363840000</v>
      </c>
    </row>
    <row r="447" spans="1:25" x14ac:dyDescent="0.25">
      <c r="A447"/>
      <c r="U447" t="s">
        <v>136</v>
      </c>
      <c r="V447">
        <v>0.40573300000000001</v>
      </c>
      <c r="W447">
        <v>2.464677</v>
      </c>
      <c r="X447">
        <v>124707542360</v>
      </c>
      <c r="Y447">
        <v>307363840000</v>
      </c>
    </row>
    <row r="448" spans="1:25" x14ac:dyDescent="0.25">
      <c r="A448"/>
      <c r="U448" t="s">
        <v>141</v>
      </c>
      <c r="V448">
        <v>0.40296500000000002</v>
      </c>
      <c r="W448">
        <v>2.4816029999999998</v>
      </c>
      <c r="X448">
        <v>123856996794</v>
      </c>
      <c r="Y448">
        <v>307363840000</v>
      </c>
    </row>
    <row r="449" spans="1:25" x14ac:dyDescent="0.25">
      <c r="A449"/>
      <c r="U449" t="s">
        <v>148</v>
      </c>
      <c r="V449">
        <v>0.430224</v>
      </c>
      <c r="W449">
        <v>2.324373</v>
      </c>
      <c r="X449">
        <v>132235178820</v>
      </c>
      <c r="Y449">
        <v>307363840000</v>
      </c>
    </row>
    <row r="450" spans="1:25" x14ac:dyDescent="0.25">
      <c r="A450"/>
      <c r="U450" t="s">
        <v>149</v>
      </c>
      <c r="V450">
        <v>0.43469799999999997</v>
      </c>
      <c r="W450">
        <v>2.300449</v>
      </c>
      <c r="X450">
        <v>133610345370</v>
      </c>
      <c r="Y450">
        <v>307363840000</v>
      </c>
    </row>
    <row r="451" spans="1:25" x14ac:dyDescent="0.25">
      <c r="A451"/>
    </row>
    <row r="452" spans="1:25" x14ac:dyDescent="0.25">
      <c r="A452"/>
      <c r="U452" t="s">
        <v>93</v>
      </c>
    </row>
    <row r="453" spans="1:25" x14ac:dyDescent="0.25">
      <c r="A453"/>
    </row>
    <row r="454" spans="1:25" x14ac:dyDescent="0.25">
      <c r="A454"/>
      <c r="U454" t="s">
        <v>97</v>
      </c>
    </row>
    <row r="455" spans="1:25" x14ac:dyDescent="0.25">
      <c r="A455"/>
    </row>
    <row r="456" spans="1:25" x14ac:dyDescent="0.25">
      <c r="A456"/>
      <c r="U456" t="s">
        <v>98</v>
      </c>
    </row>
    <row r="457" spans="1:25" x14ac:dyDescent="0.25">
      <c r="A457"/>
    </row>
    <row r="458" spans="1:25" x14ac:dyDescent="0.25">
      <c r="A458"/>
      <c r="U458" t="s">
        <v>104</v>
      </c>
      <c r="V458">
        <v>3.611291</v>
      </c>
      <c r="W458">
        <v>0.27690900000000002</v>
      </c>
      <c r="X458">
        <v>96295419204</v>
      </c>
      <c r="Y458">
        <v>26665092060</v>
      </c>
    </row>
    <row r="459" spans="1:25" x14ac:dyDescent="0.25">
      <c r="A459"/>
      <c r="U459" t="s">
        <v>225</v>
      </c>
      <c r="V459">
        <v>1.896277</v>
      </c>
      <c r="W459">
        <v>0.52734899999999996</v>
      </c>
      <c r="X459">
        <v>50564396428</v>
      </c>
      <c r="Y459">
        <v>26665092060</v>
      </c>
    </row>
    <row r="460" spans="1:25" x14ac:dyDescent="0.25">
      <c r="A460"/>
      <c r="U460" t="s">
        <v>226</v>
      </c>
      <c r="V460">
        <v>1.87374</v>
      </c>
      <c r="W460">
        <v>0.53369200000000006</v>
      </c>
      <c r="X460">
        <v>49963438550</v>
      </c>
      <c r="Y460">
        <v>26665092060</v>
      </c>
    </row>
    <row r="461" spans="1:25" x14ac:dyDescent="0.25">
      <c r="A461"/>
      <c r="U461" t="s">
        <v>227</v>
      </c>
      <c r="V461">
        <v>1.914134</v>
      </c>
      <c r="W461">
        <v>0.52242999999999995</v>
      </c>
      <c r="X461">
        <v>51040547115</v>
      </c>
      <c r="Y461">
        <v>26665092060</v>
      </c>
    </row>
    <row r="462" spans="1:25" x14ac:dyDescent="0.25">
      <c r="A462"/>
      <c r="U462" t="s">
        <v>228</v>
      </c>
      <c r="V462">
        <v>1.892808</v>
      </c>
      <c r="W462">
        <v>0.52831600000000001</v>
      </c>
      <c r="X462">
        <v>50471904915</v>
      </c>
      <c r="Y462">
        <v>26665092060</v>
      </c>
    </row>
    <row r="463" spans="1:25" x14ac:dyDescent="0.25">
      <c r="A463"/>
      <c r="U463" t="s">
        <v>229</v>
      </c>
      <c r="V463">
        <v>2.1079289999999999</v>
      </c>
      <c r="W463">
        <v>0.47439900000000002</v>
      </c>
      <c r="X463">
        <v>56208122855</v>
      </c>
      <c r="Y463">
        <v>26665092060</v>
      </c>
    </row>
    <row r="464" spans="1:25" x14ac:dyDescent="0.25">
      <c r="A464"/>
      <c r="U464" t="s">
        <v>230</v>
      </c>
      <c r="V464">
        <v>2.0658479999999999</v>
      </c>
      <c r="W464">
        <v>0.48406300000000002</v>
      </c>
      <c r="X464">
        <v>55086018534</v>
      </c>
      <c r="Y464">
        <v>26665092060</v>
      </c>
    </row>
    <row r="465" spans="1:25" x14ac:dyDescent="0.25">
      <c r="A465"/>
      <c r="U465" t="s">
        <v>134</v>
      </c>
      <c r="V465">
        <v>1.927179</v>
      </c>
      <c r="W465">
        <v>0.51889300000000005</v>
      </c>
      <c r="X465">
        <v>51388414985</v>
      </c>
      <c r="Y465">
        <v>26665092060</v>
      </c>
    </row>
    <row r="466" spans="1:25" x14ac:dyDescent="0.25">
      <c r="A466"/>
      <c r="U466" t="s">
        <v>136</v>
      </c>
      <c r="V466">
        <v>1.907427</v>
      </c>
      <c r="W466">
        <v>0.52426700000000004</v>
      </c>
      <c r="X466">
        <v>50861712489</v>
      </c>
      <c r="Y466">
        <v>26665092060</v>
      </c>
    </row>
    <row r="467" spans="1:25" x14ac:dyDescent="0.25">
      <c r="A467"/>
      <c r="U467" t="s">
        <v>141</v>
      </c>
      <c r="V467">
        <v>1.8776660000000001</v>
      </c>
      <c r="W467">
        <v>0.53257600000000005</v>
      </c>
      <c r="X467">
        <v>50068126775</v>
      </c>
      <c r="Y467">
        <v>26665092060</v>
      </c>
    </row>
    <row r="468" spans="1:25" x14ac:dyDescent="0.25">
      <c r="A468"/>
      <c r="U468" t="s">
        <v>148</v>
      </c>
      <c r="V468">
        <v>1.8713</v>
      </c>
      <c r="W468">
        <v>0.53438799999999997</v>
      </c>
      <c r="X468">
        <v>49898397657</v>
      </c>
      <c r="Y468">
        <v>26665092060</v>
      </c>
    </row>
    <row r="469" spans="1:25" x14ac:dyDescent="0.25">
      <c r="A469"/>
      <c r="U469" t="s">
        <v>149</v>
      </c>
      <c r="V469">
        <v>1.877929</v>
      </c>
      <c r="W469">
        <v>0.53250200000000003</v>
      </c>
      <c r="X469">
        <v>50075139853</v>
      </c>
      <c r="Y469">
        <v>26665092060</v>
      </c>
    </row>
    <row r="470" spans="1:25" x14ac:dyDescent="0.25">
      <c r="A470"/>
    </row>
    <row r="471" spans="1:25" x14ac:dyDescent="0.25">
      <c r="A471"/>
      <c r="U471" t="s">
        <v>100</v>
      </c>
    </row>
    <row r="472" spans="1:25" x14ac:dyDescent="0.25">
      <c r="A472"/>
    </row>
    <row r="473" spans="1:25" x14ac:dyDescent="0.25">
      <c r="A473"/>
      <c r="U473" t="s">
        <v>104</v>
      </c>
      <c r="V473">
        <v>3.7013020000000001</v>
      </c>
      <c r="W473">
        <v>0.270175</v>
      </c>
      <c r="X473">
        <v>98695461862</v>
      </c>
      <c r="Y473">
        <v>26665069297</v>
      </c>
    </row>
    <row r="474" spans="1:25" x14ac:dyDescent="0.25">
      <c r="A474"/>
      <c r="U474" t="s">
        <v>225</v>
      </c>
      <c r="V474">
        <v>2.3037730000000001</v>
      </c>
      <c r="W474">
        <v>0.43407099999999998</v>
      </c>
      <c r="X474">
        <v>61430256949</v>
      </c>
      <c r="Y474">
        <v>26665069297</v>
      </c>
    </row>
    <row r="475" spans="1:25" x14ac:dyDescent="0.25">
      <c r="A475"/>
      <c r="U475" t="s">
        <v>226</v>
      </c>
      <c r="V475">
        <v>2.2927330000000001</v>
      </c>
      <c r="W475">
        <v>0.43616100000000002</v>
      </c>
      <c r="X475">
        <v>61135889151</v>
      </c>
      <c r="Y475">
        <v>26665069297</v>
      </c>
    </row>
    <row r="476" spans="1:25" x14ac:dyDescent="0.25">
      <c r="A476"/>
      <c r="U476" t="s">
        <v>227</v>
      </c>
      <c r="V476">
        <v>2.2717019999999999</v>
      </c>
      <c r="W476">
        <v>0.44019900000000001</v>
      </c>
      <c r="X476">
        <v>60575088567</v>
      </c>
      <c r="Y476">
        <v>26665069297</v>
      </c>
    </row>
    <row r="477" spans="1:25" x14ac:dyDescent="0.25">
      <c r="A477"/>
      <c r="U477" t="s">
        <v>228</v>
      </c>
      <c r="V477">
        <v>2.2322700000000002</v>
      </c>
      <c r="W477">
        <v>0.44797399999999998</v>
      </c>
      <c r="X477">
        <v>59523644166</v>
      </c>
      <c r="Y477">
        <v>26665069297</v>
      </c>
    </row>
    <row r="478" spans="1:25" x14ac:dyDescent="0.25">
      <c r="A478"/>
      <c r="U478" t="s">
        <v>229</v>
      </c>
      <c r="V478">
        <v>2.3886829999999999</v>
      </c>
      <c r="W478">
        <v>0.41864099999999999</v>
      </c>
      <c r="X478">
        <v>63694397217</v>
      </c>
      <c r="Y478">
        <v>26665069297</v>
      </c>
    </row>
    <row r="479" spans="1:25" x14ac:dyDescent="0.25">
      <c r="A479"/>
      <c r="U479" t="s">
        <v>230</v>
      </c>
      <c r="V479">
        <v>2.3496990000000002</v>
      </c>
      <c r="W479">
        <v>0.42558600000000002</v>
      </c>
      <c r="X479">
        <v>62654877179</v>
      </c>
      <c r="Y479">
        <v>26665069297</v>
      </c>
    </row>
    <row r="480" spans="1:25" x14ac:dyDescent="0.25">
      <c r="A480"/>
      <c r="U480" t="s">
        <v>134</v>
      </c>
      <c r="V480">
        <v>2.2600519999999999</v>
      </c>
      <c r="W480">
        <v>0.44246799999999997</v>
      </c>
      <c r="X480">
        <v>60264433516</v>
      </c>
      <c r="Y480">
        <v>26665069297</v>
      </c>
    </row>
    <row r="481" spans="1:25" x14ac:dyDescent="0.25">
      <c r="A481"/>
      <c r="U481" t="s">
        <v>136</v>
      </c>
      <c r="V481">
        <v>2.2307109999999999</v>
      </c>
      <c r="W481">
        <v>0.44828800000000002</v>
      </c>
      <c r="X481">
        <v>59482052438</v>
      </c>
      <c r="Y481">
        <v>26665069297</v>
      </c>
    </row>
    <row r="482" spans="1:25" x14ac:dyDescent="0.25">
      <c r="A482"/>
      <c r="U482" t="s">
        <v>141</v>
      </c>
      <c r="V482">
        <v>2.2549959999999998</v>
      </c>
      <c r="W482">
        <v>0.44346000000000002</v>
      </c>
      <c r="X482">
        <v>60129632248</v>
      </c>
      <c r="Y482">
        <v>26665069297</v>
      </c>
    </row>
    <row r="483" spans="1:25" x14ac:dyDescent="0.25">
      <c r="A483"/>
      <c r="U483" t="s">
        <v>148</v>
      </c>
      <c r="V483">
        <v>2.2592029999999999</v>
      </c>
      <c r="W483">
        <v>0.44263400000000003</v>
      </c>
      <c r="X483">
        <v>60241792235</v>
      </c>
      <c r="Y483">
        <v>26665069297</v>
      </c>
    </row>
    <row r="484" spans="1:25" x14ac:dyDescent="0.25">
      <c r="A484"/>
      <c r="U484" t="s">
        <v>149</v>
      </c>
      <c r="V484">
        <v>2.265482</v>
      </c>
      <c r="W484">
        <v>0.44140699999999999</v>
      </c>
      <c r="X484">
        <v>60409236143</v>
      </c>
      <c r="Y484">
        <v>26665069297</v>
      </c>
    </row>
    <row r="485" spans="1:25" x14ac:dyDescent="0.25">
      <c r="A485"/>
    </row>
    <row r="486" spans="1:25" x14ac:dyDescent="0.25">
      <c r="A486"/>
      <c r="U486" t="s">
        <v>97</v>
      </c>
    </row>
    <row r="487" spans="1:25" x14ac:dyDescent="0.25">
      <c r="A487"/>
    </row>
    <row r="488" spans="1:25" x14ac:dyDescent="0.25">
      <c r="A488"/>
      <c r="U488" t="s">
        <v>188</v>
      </c>
    </row>
    <row r="489" spans="1:25" x14ac:dyDescent="0.25">
      <c r="A489"/>
    </row>
    <row r="490" spans="1:25" x14ac:dyDescent="0.25">
      <c r="A490"/>
      <c r="U490" t="s">
        <v>104</v>
      </c>
      <c r="V490">
        <v>1.911513</v>
      </c>
      <c r="W490">
        <v>0.523146</v>
      </c>
      <c r="X490">
        <v>156200005695</v>
      </c>
      <c r="Y490">
        <v>81715358617</v>
      </c>
    </row>
    <row r="491" spans="1:25" x14ac:dyDescent="0.25">
      <c r="A491"/>
      <c r="U491" t="s">
        <v>225</v>
      </c>
      <c r="V491">
        <v>0.89114000000000004</v>
      </c>
      <c r="W491">
        <v>1.122158</v>
      </c>
      <c r="X491">
        <v>72819817681</v>
      </c>
      <c r="Y491">
        <v>81715358617</v>
      </c>
    </row>
    <row r="492" spans="1:25" x14ac:dyDescent="0.25">
      <c r="A492"/>
      <c r="U492" t="s">
        <v>226</v>
      </c>
      <c r="V492">
        <v>0.88436099999999995</v>
      </c>
      <c r="W492">
        <v>1.13076</v>
      </c>
      <c r="X492">
        <v>72265870437</v>
      </c>
      <c r="Y492">
        <v>81715358617</v>
      </c>
    </row>
    <row r="493" spans="1:25" x14ac:dyDescent="0.25">
      <c r="A493"/>
      <c r="U493" t="s">
        <v>227</v>
      </c>
      <c r="V493">
        <v>1.0353429999999999</v>
      </c>
      <c r="W493">
        <v>0.96586300000000003</v>
      </c>
      <c r="X493">
        <v>84603446021</v>
      </c>
      <c r="Y493">
        <v>81715358617</v>
      </c>
    </row>
    <row r="494" spans="1:25" x14ac:dyDescent="0.25">
      <c r="A494"/>
      <c r="U494" t="s">
        <v>228</v>
      </c>
      <c r="V494">
        <v>0.98085299999999997</v>
      </c>
      <c r="W494">
        <v>1.0195209999999999</v>
      </c>
      <c r="X494">
        <v>80150774433</v>
      </c>
      <c r="Y494">
        <v>81715358617</v>
      </c>
    </row>
    <row r="495" spans="1:25" x14ac:dyDescent="0.25">
      <c r="A495"/>
      <c r="U495" t="s">
        <v>229</v>
      </c>
      <c r="V495">
        <v>1.2246010000000001</v>
      </c>
      <c r="W495">
        <v>0.81659199999999998</v>
      </c>
      <c r="X495">
        <v>100068721361</v>
      </c>
      <c r="Y495">
        <v>81715358617</v>
      </c>
    </row>
    <row r="496" spans="1:25" x14ac:dyDescent="0.25">
      <c r="A496"/>
      <c r="U496" t="s">
        <v>230</v>
      </c>
      <c r="V496">
        <v>1.219805</v>
      </c>
      <c r="W496">
        <v>0.81980299999999995</v>
      </c>
      <c r="X496">
        <v>99676821859</v>
      </c>
      <c r="Y496">
        <v>81715358617</v>
      </c>
    </row>
    <row r="497" spans="1:25" x14ac:dyDescent="0.25">
      <c r="A497"/>
      <c r="U497" t="s">
        <v>134</v>
      </c>
      <c r="V497">
        <v>1.043588</v>
      </c>
      <c r="W497">
        <v>0.958233</v>
      </c>
      <c r="X497">
        <v>85277168995</v>
      </c>
      <c r="Y497">
        <v>81715358617</v>
      </c>
    </row>
    <row r="498" spans="1:25" x14ac:dyDescent="0.25">
      <c r="A498"/>
      <c r="U498" t="s">
        <v>136</v>
      </c>
      <c r="V498">
        <v>1.212037</v>
      </c>
      <c r="W498">
        <v>0.82505700000000004</v>
      </c>
      <c r="X498">
        <v>99042078032</v>
      </c>
      <c r="Y498">
        <v>81715358617</v>
      </c>
    </row>
    <row r="499" spans="1:25" x14ac:dyDescent="0.25">
      <c r="A499"/>
      <c r="U499" t="s">
        <v>141</v>
      </c>
      <c r="V499">
        <v>1.2528649999999999</v>
      </c>
      <c r="W499">
        <v>0.79817000000000005</v>
      </c>
      <c r="X499">
        <v>102378325429</v>
      </c>
      <c r="Y499">
        <v>81715358617</v>
      </c>
    </row>
    <row r="500" spans="1:25" x14ac:dyDescent="0.25">
      <c r="A500"/>
      <c r="U500" t="s">
        <v>148</v>
      </c>
      <c r="V500">
        <v>1.1234200000000001</v>
      </c>
      <c r="W500">
        <v>0.89013900000000001</v>
      </c>
      <c r="X500">
        <v>91800639923</v>
      </c>
      <c r="Y500">
        <v>81715358617</v>
      </c>
    </row>
    <row r="501" spans="1:25" x14ac:dyDescent="0.25">
      <c r="A501"/>
      <c r="U501" t="s">
        <v>149</v>
      </c>
      <c r="V501">
        <v>1.123048</v>
      </c>
      <c r="W501">
        <v>0.89043399999999995</v>
      </c>
      <c r="X501">
        <v>91770265702</v>
      </c>
      <c r="Y501">
        <v>81715358617</v>
      </c>
    </row>
    <row r="502" spans="1:25" x14ac:dyDescent="0.25">
      <c r="A502"/>
    </row>
    <row r="503" spans="1:25" x14ac:dyDescent="0.25">
      <c r="A503"/>
      <c r="U503" t="s">
        <v>189</v>
      </c>
    </row>
    <row r="504" spans="1:25" x14ac:dyDescent="0.25">
      <c r="A504"/>
    </row>
    <row r="505" spans="1:25" x14ac:dyDescent="0.25">
      <c r="A505"/>
      <c r="U505" t="s">
        <v>104</v>
      </c>
      <c r="V505">
        <v>2.0992069999999998</v>
      </c>
      <c r="W505">
        <v>0.47637000000000002</v>
      </c>
      <c r="X505">
        <v>171537140887</v>
      </c>
      <c r="Y505">
        <v>81715221438</v>
      </c>
    </row>
    <row r="506" spans="1:25" x14ac:dyDescent="0.25">
      <c r="A506"/>
      <c r="U506" t="s">
        <v>225</v>
      </c>
      <c r="V506">
        <v>0.92870200000000003</v>
      </c>
      <c r="W506">
        <v>1.0767709999999999</v>
      </c>
      <c r="X506">
        <v>75889129328</v>
      </c>
      <c r="Y506">
        <v>81715221438</v>
      </c>
    </row>
    <row r="507" spans="1:25" x14ac:dyDescent="0.25">
      <c r="A507"/>
      <c r="U507" t="s">
        <v>226</v>
      </c>
      <c r="V507">
        <v>0.97655000000000003</v>
      </c>
      <c r="W507">
        <v>1.0240130000000001</v>
      </c>
      <c r="X507">
        <v>79798990399</v>
      </c>
      <c r="Y507">
        <v>81715221438</v>
      </c>
    </row>
    <row r="508" spans="1:25" x14ac:dyDescent="0.25">
      <c r="A508"/>
      <c r="U508" t="s">
        <v>227</v>
      </c>
      <c r="V508">
        <v>1.048017</v>
      </c>
      <c r="W508">
        <v>0.954183</v>
      </c>
      <c r="X508">
        <v>85638932960</v>
      </c>
      <c r="Y508">
        <v>81715221438</v>
      </c>
    </row>
    <row r="509" spans="1:25" x14ac:dyDescent="0.25">
      <c r="A509"/>
      <c r="U509" t="s">
        <v>228</v>
      </c>
      <c r="V509">
        <v>0.953569</v>
      </c>
      <c r="W509">
        <v>1.048692</v>
      </c>
      <c r="X509">
        <v>77921065110</v>
      </c>
      <c r="Y509">
        <v>81715221438</v>
      </c>
    </row>
    <row r="510" spans="1:25" x14ac:dyDescent="0.25">
      <c r="A510"/>
      <c r="U510" t="s">
        <v>229</v>
      </c>
      <c r="V510">
        <v>1.23753</v>
      </c>
      <c r="W510">
        <v>0.80806100000000003</v>
      </c>
      <c r="X510">
        <v>101125018792</v>
      </c>
      <c r="Y510">
        <v>81715221438</v>
      </c>
    </row>
    <row r="511" spans="1:25" x14ac:dyDescent="0.25">
      <c r="A511"/>
      <c r="U511" t="s">
        <v>230</v>
      </c>
      <c r="V511">
        <v>1.242551</v>
      </c>
      <c r="W511">
        <v>0.80479599999999996</v>
      </c>
      <c r="X511">
        <v>101535297989</v>
      </c>
      <c r="Y511">
        <v>81715221438</v>
      </c>
    </row>
    <row r="512" spans="1:25" x14ac:dyDescent="0.25">
      <c r="A512"/>
      <c r="U512" t="s">
        <v>134</v>
      </c>
      <c r="V512">
        <v>1.029166</v>
      </c>
      <c r="W512">
        <v>0.971661</v>
      </c>
      <c r="X512">
        <v>84098517906</v>
      </c>
      <c r="Y512">
        <v>81715221438</v>
      </c>
    </row>
    <row r="513" spans="1:25" x14ac:dyDescent="0.25">
      <c r="A513"/>
      <c r="U513" t="s">
        <v>136</v>
      </c>
      <c r="V513">
        <v>1.1655500000000001</v>
      </c>
      <c r="W513">
        <v>0.85796399999999995</v>
      </c>
      <c r="X513">
        <v>95243214913</v>
      </c>
      <c r="Y513">
        <v>81715221438</v>
      </c>
    </row>
    <row r="514" spans="1:25" x14ac:dyDescent="0.25">
      <c r="A514"/>
      <c r="U514" t="s">
        <v>141</v>
      </c>
      <c r="V514">
        <v>1.1699809999999999</v>
      </c>
      <c r="W514">
        <v>0.854715</v>
      </c>
      <c r="X514">
        <v>95605271789</v>
      </c>
      <c r="Y514">
        <v>81715221438</v>
      </c>
    </row>
    <row r="515" spans="1:25" x14ac:dyDescent="0.25">
      <c r="A515"/>
      <c r="U515" t="s">
        <v>148</v>
      </c>
      <c r="V515">
        <v>0.92672399999999999</v>
      </c>
      <c r="W515">
        <v>1.07907</v>
      </c>
      <c r="X515">
        <v>75727440033</v>
      </c>
      <c r="Y515">
        <v>81715221438</v>
      </c>
    </row>
    <row r="516" spans="1:25" x14ac:dyDescent="0.25">
      <c r="A516"/>
      <c r="U516" t="s">
        <v>149</v>
      </c>
      <c r="V516">
        <v>0.94219299999999995</v>
      </c>
      <c r="W516">
        <v>1.061353</v>
      </c>
      <c r="X516">
        <v>76991542610</v>
      </c>
      <c r="Y516">
        <v>81715221438</v>
      </c>
    </row>
    <row r="517" spans="1:25" x14ac:dyDescent="0.25">
      <c r="A517"/>
    </row>
    <row r="518" spans="1:25" x14ac:dyDescent="0.25">
      <c r="A518"/>
      <c r="U518" t="s">
        <v>97</v>
      </c>
    </row>
    <row r="519" spans="1:25" x14ac:dyDescent="0.25">
      <c r="A519"/>
    </row>
    <row r="520" spans="1:25" x14ac:dyDescent="0.25">
      <c r="A520"/>
      <c r="U520" t="s">
        <v>207</v>
      </c>
    </row>
    <row r="521" spans="1:25" x14ac:dyDescent="0.25">
      <c r="A521"/>
    </row>
    <row r="522" spans="1:25" x14ac:dyDescent="0.25">
      <c r="A522"/>
      <c r="U522" t="s">
        <v>104</v>
      </c>
      <c r="V522">
        <v>1.1618580000000001</v>
      </c>
      <c r="W522">
        <v>0.86068999999999996</v>
      </c>
      <c r="X522">
        <v>151573417663</v>
      </c>
      <c r="Y522">
        <v>130457784305</v>
      </c>
    </row>
    <row r="523" spans="1:25" x14ac:dyDescent="0.25">
      <c r="A523"/>
      <c r="U523" t="s">
        <v>225</v>
      </c>
      <c r="V523">
        <v>0.49326300000000001</v>
      </c>
      <c r="W523">
        <v>2.0273159999999999</v>
      </c>
      <c r="X523">
        <v>64349990760</v>
      </c>
      <c r="Y523">
        <v>130457784305</v>
      </c>
    </row>
    <row r="524" spans="1:25" x14ac:dyDescent="0.25">
      <c r="A524"/>
      <c r="U524" t="s">
        <v>226</v>
      </c>
      <c r="V524">
        <v>0.47027799999999997</v>
      </c>
      <c r="W524">
        <v>2.1264029999999998</v>
      </c>
      <c r="X524">
        <v>61351379274</v>
      </c>
      <c r="Y524">
        <v>130457784305</v>
      </c>
    </row>
    <row r="525" spans="1:25" x14ac:dyDescent="0.25">
      <c r="A525"/>
      <c r="U525" t="s">
        <v>227</v>
      </c>
      <c r="V525">
        <v>0.47658499999999998</v>
      </c>
      <c r="W525">
        <v>2.0982620000000001</v>
      </c>
      <c r="X525">
        <v>62174219397</v>
      </c>
      <c r="Y525">
        <v>130457784305</v>
      </c>
    </row>
    <row r="526" spans="1:25" x14ac:dyDescent="0.25">
      <c r="A526"/>
      <c r="U526" t="s">
        <v>228</v>
      </c>
      <c r="V526">
        <v>0.50065499999999996</v>
      </c>
      <c r="W526">
        <v>1.997382</v>
      </c>
      <c r="X526">
        <v>65314394008</v>
      </c>
      <c r="Y526">
        <v>130457784305</v>
      </c>
    </row>
    <row r="527" spans="1:25" x14ac:dyDescent="0.25">
      <c r="A527"/>
      <c r="U527" t="s">
        <v>229</v>
      </c>
      <c r="V527">
        <v>0.54928699999999997</v>
      </c>
      <c r="W527">
        <v>1.8205420000000001</v>
      </c>
      <c r="X527">
        <v>71658763808</v>
      </c>
      <c r="Y527">
        <v>130457784305</v>
      </c>
    </row>
    <row r="528" spans="1:25" x14ac:dyDescent="0.25">
      <c r="A528"/>
      <c r="U528" t="s">
        <v>230</v>
      </c>
      <c r="V528">
        <v>0.44270700000000002</v>
      </c>
      <c r="W528">
        <v>2.2588300000000001</v>
      </c>
      <c r="X528">
        <v>57754577461</v>
      </c>
      <c r="Y528">
        <v>130457784305</v>
      </c>
    </row>
    <row r="529" spans="1:25" x14ac:dyDescent="0.25">
      <c r="A529"/>
      <c r="U529" t="s">
        <v>134</v>
      </c>
      <c r="V529">
        <v>0.42602699999999999</v>
      </c>
      <c r="W529">
        <v>2.3472689999999998</v>
      </c>
      <c r="X529">
        <v>55578534939</v>
      </c>
      <c r="Y529">
        <v>130457784305</v>
      </c>
    </row>
    <row r="530" spans="1:25" x14ac:dyDescent="0.25">
      <c r="A530"/>
      <c r="U530" t="s">
        <v>136</v>
      </c>
      <c r="V530">
        <v>0.39422400000000002</v>
      </c>
      <c r="W530">
        <v>2.536629</v>
      </c>
      <c r="X530">
        <v>51429598039</v>
      </c>
      <c r="Y530">
        <v>130457784305</v>
      </c>
    </row>
    <row r="531" spans="1:25" x14ac:dyDescent="0.25">
      <c r="A531"/>
      <c r="U531" t="s">
        <v>141</v>
      </c>
      <c r="V531">
        <v>0.40883000000000003</v>
      </c>
      <c r="W531">
        <v>2.4460060000000001</v>
      </c>
      <c r="X531">
        <v>53335031483</v>
      </c>
      <c r="Y531">
        <v>130457784305</v>
      </c>
    </row>
    <row r="532" spans="1:25" x14ac:dyDescent="0.25">
      <c r="A532"/>
      <c r="U532" t="s">
        <v>148</v>
      </c>
      <c r="V532">
        <v>0.46890799999999999</v>
      </c>
      <c r="W532">
        <v>2.1326130000000001</v>
      </c>
      <c r="X532">
        <v>61172750767</v>
      </c>
      <c r="Y532">
        <v>130457784305</v>
      </c>
    </row>
    <row r="533" spans="1:25" x14ac:dyDescent="0.25">
      <c r="A533"/>
      <c r="U533" t="s">
        <v>149</v>
      </c>
      <c r="V533">
        <v>0.46186700000000003</v>
      </c>
      <c r="W533">
        <v>2.165127</v>
      </c>
      <c r="X533">
        <v>60254101522</v>
      </c>
      <c r="Y533">
        <v>130457784305</v>
      </c>
    </row>
    <row r="534" spans="1:25" x14ac:dyDescent="0.25">
      <c r="A534"/>
    </row>
    <row r="535" spans="1:25" x14ac:dyDescent="0.25">
      <c r="A535"/>
      <c r="U535" t="s">
        <v>208</v>
      </c>
    </row>
    <row r="536" spans="1:25" x14ac:dyDescent="0.25">
      <c r="A536"/>
    </row>
    <row r="537" spans="1:25" x14ac:dyDescent="0.25">
      <c r="A537"/>
      <c r="U537" t="s">
        <v>104</v>
      </c>
      <c r="V537">
        <v>1.162811</v>
      </c>
      <c r="W537">
        <v>0.859985</v>
      </c>
      <c r="X537">
        <v>151697643744</v>
      </c>
      <c r="Y537">
        <v>130457739861</v>
      </c>
    </row>
    <row r="538" spans="1:25" x14ac:dyDescent="0.25">
      <c r="A538"/>
      <c r="U538" t="s">
        <v>225</v>
      </c>
      <c r="V538">
        <v>0.58836900000000003</v>
      </c>
      <c r="W538">
        <v>1.699614</v>
      </c>
      <c r="X538">
        <v>76757270583</v>
      </c>
      <c r="Y538">
        <v>130457739861</v>
      </c>
    </row>
    <row r="539" spans="1:25" x14ac:dyDescent="0.25">
      <c r="A539"/>
      <c r="U539" t="s">
        <v>226</v>
      </c>
      <c r="V539">
        <v>0.593943</v>
      </c>
      <c r="W539">
        <v>1.6836629999999999</v>
      </c>
      <c r="X539">
        <v>77484457813</v>
      </c>
      <c r="Y539">
        <v>130457739861</v>
      </c>
    </row>
    <row r="540" spans="1:25" x14ac:dyDescent="0.25">
      <c r="A540"/>
      <c r="U540" t="s">
        <v>227</v>
      </c>
      <c r="V540">
        <v>0.62042699999999995</v>
      </c>
      <c r="W540">
        <v>1.6117939999999999</v>
      </c>
      <c r="X540">
        <v>80939447304</v>
      </c>
      <c r="Y540">
        <v>130457739861</v>
      </c>
    </row>
    <row r="541" spans="1:25" x14ac:dyDescent="0.25">
      <c r="A541"/>
      <c r="U541" t="s">
        <v>228</v>
      </c>
      <c r="V541">
        <v>0.61877599999999999</v>
      </c>
      <c r="W541">
        <v>1.6160939999999999</v>
      </c>
      <c r="X541">
        <v>80724104334</v>
      </c>
      <c r="Y541">
        <v>130457739861</v>
      </c>
    </row>
    <row r="542" spans="1:25" x14ac:dyDescent="0.25">
      <c r="A542"/>
      <c r="U542" t="s">
        <v>229</v>
      </c>
      <c r="V542">
        <v>0.63592099999999996</v>
      </c>
      <c r="W542">
        <v>1.5725229999999999</v>
      </c>
      <c r="X542">
        <v>82960779633</v>
      </c>
      <c r="Y542">
        <v>130457739861</v>
      </c>
    </row>
    <row r="543" spans="1:25" x14ac:dyDescent="0.25">
      <c r="A543"/>
      <c r="U543" t="s">
        <v>230</v>
      </c>
      <c r="V543">
        <v>0.63587099999999996</v>
      </c>
      <c r="W543">
        <v>1.5726450000000001</v>
      </c>
      <c r="X543">
        <v>82954345863</v>
      </c>
      <c r="Y543">
        <v>130457739861</v>
      </c>
    </row>
    <row r="544" spans="1:25" x14ac:dyDescent="0.25">
      <c r="A544"/>
      <c r="U544" t="s">
        <v>134</v>
      </c>
      <c r="V544">
        <v>0.62566600000000006</v>
      </c>
      <c r="W544">
        <v>1.5982959999999999</v>
      </c>
      <c r="X544">
        <v>81623016707</v>
      </c>
      <c r="Y544">
        <v>130457739861</v>
      </c>
    </row>
    <row r="545" spans="1:25" x14ac:dyDescent="0.25">
      <c r="A545"/>
      <c r="U545" t="s">
        <v>136</v>
      </c>
      <c r="V545">
        <v>0.62587700000000002</v>
      </c>
      <c r="W545">
        <v>1.5977589999999999</v>
      </c>
      <c r="X545">
        <v>81650454551</v>
      </c>
      <c r="Y545">
        <v>130457739861</v>
      </c>
    </row>
    <row r="546" spans="1:25" x14ac:dyDescent="0.25">
      <c r="A546"/>
      <c r="U546" t="s">
        <v>141</v>
      </c>
      <c r="V546">
        <v>0.64266299999999998</v>
      </c>
      <c r="W546">
        <v>1.556025</v>
      </c>
      <c r="X546">
        <v>83840373400</v>
      </c>
      <c r="Y546">
        <v>130457739861</v>
      </c>
    </row>
    <row r="547" spans="1:25" x14ac:dyDescent="0.25">
      <c r="A547"/>
      <c r="U547" t="s">
        <v>148</v>
      </c>
      <c r="V547">
        <v>0.60566399999999998</v>
      </c>
      <c r="W547">
        <v>1.6510800000000001</v>
      </c>
      <c r="X547">
        <v>79013574188</v>
      </c>
      <c r="Y547">
        <v>130457739861</v>
      </c>
    </row>
    <row r="548" spans="1:25" x14ac:dyDescent="0.25">
      <c r="A548"/>
      <c r="U548" t="s">
        <v>149</v>
      </c>
      <c r="V548">
        <v>0.63007000000000002</v>
      </c>
      <c r="W548">
        <v>1.5871249999999999</v>
      </c>
      <c r="X548">
        <v>82197526955</v>
      </c>
      <c r="Y548">
        <v>130457739861</v>
      </c>
    </row>
    <row r="549" spans="1:25" x14ac:dyDescent="0.25">
      <c r="A549"/>
    </row>
    <row r="550" spans="1:25" x14ac:dyDescent="0.25">
      <c r="A550"/>
      <c r="U550" t="s">
        <v>97</v>
      </c>
    </row>
    <row r="551" spans="1:25" x14ac:dyDescent="0.25">
      <c r="A551"/>
    </row>
    <row r="552" spans="1:25" x14ac:dyDescent="0.25">
      <c r="A552"/>
      <c r="U552" t="s">
        <v>190</v>
      </c>
    </row>
    <row r="553" spans="1:25" x14ac:dyDescent="0.25">
      <c r="A553"/>
    </row>
    <row r="554" spans="1:25" x14ac:dyDescent="0.25">
      <c r="A554"/>
      <c r="U554" t="s">
        <v>104</v>
      </c>
      <c r="V554">
        <v>1.117437</v>
      </c>
      <c r="W554">
        <v>0.89490499999999995</v>
      </c>
      <c r="X554">
        <v>167244694983</v>
      </c>
      <c r="Y554">
        <v>149668147174</v>
      </c>
    </row>
    <row r="555" spans="1:25" x14ac:dyDescent="0.25">
      <c r="A555"/>
      <c r="U555" t="s">
        <v>225</v>
      </c>
      <c r="V555">
        <v>0.60963400000000001</v>
      </c>
      <c r="W555">
        <v>1.6403300000000001</v>
      </c>
      <c r="X555">
        <v>91242731737</v>
      </c>
      <c r="Y555">
        <v>149668147174</v>
      </c>
    </row>
    <row r="556" spans="1:25" x14ac:dyDescent="0.25">
      <c r="A556"/>
      <c r="U556" t="s">
        <v>226</v>
      </c>
      <c r="V556">
        <v>0.58871600000000002</v>
      </c>
      <c r="W556">
        <v>1.6986110000000001</v>
      </c>
      <c r="X556">
        <v>88112066924</v>
      </c>
      <c r="Y556">
        <v>149668147174</v>
      </c>
    </row>
    <row r="557" spans="1:25" x14ac:dyDescent="0.25">
      <c r="A557"/>
      <c r="U557" t="s">
        <v>227</v>
      </c>
      <c r="V557">
        <v>0.64535900000000002</v>
      </c>
      <c r="W557">
        <v>1.5495239999999999</v>
      </c>
      <c r="X557">
        <v>96589731529</v>
      </c>
      <c r="Y557">
        <v>149668147174</v>
      </c>
    </row>
    <row r="558" spans="1:25" x14ac:dyDescent="0.25">
      <c r="A558"/>
      <c r="U558" t="s">
        <v>228</v>
      </c>
      <c r="V558">
        <v>0.66143200000000002</v>
      </c>
      <c r="W558">
        <v>1.5118720000000001</v>
      </c>
      <c r="X558">
        <v>98995257770</v>
      </c>
      <c r="Y558">
        <v>149668147174</v>
      </c>
    </row>
    <row r="559" spans="1:25" x14ac:dyDescent="0.25">
      <c r="A559"/>
      <c r="U559" t="s">
        <v>229</v>
      </c>
      <c r="V559">
        <v>0.66146199999999999</v>
      </c>
      <c r="W559">
        <v>1.5118039999999999</v>
      </c>
      <c r="X559">
        <v>98999726384</v>
      </c>
      <c r="Y559">
        <v>149668147174</v>
      </c>
    </row>
    <row r="560" spans="1:25" x14ac:dyDescent="0.25">
      <c r="A560"/>
      <c r="U560" t="s">
        <v>230</v>
      </c>
      <c r="V560">
        <v>0.65055700000000005</v>
      </c>
      <c r="W560">
        <v>1.537145</v>
      </c>
      <c r="X560">
        <v>97367600583</v>
      </c>
      <c r="Y560">
        <v>149668147174</v>
      </c>
    </row>
    <row r="561" spans="1:25" x14ac:dyDescent="0.25">
      <c r="A561"/>
      <c r="U561" t="s">
        <v>134</v>
      </c>
      <c r="V561">
        <v>0.584005</v>
      </c>
      <c r="W561">
        <v>1.712315</v>
      </c>
      <c r="X561">
        <v>87406890682</v>
      </c>
      <c r="Y561">
        <v>149668147174</v>
      </c>
    </row>
    <row r="562" spans="1:25" x14ac:dyDescent="0.25">
      <c r="A562"/>
      <c r="U562" t="s">
        <v>136</v>
      </c>
      <c r="V562">
        <v>0.61647099999999999</v>
      </c>
      <c r="W562">
        <v>1.6221350000000001</v>
      </c>
      <c r="X562">
        <v>92266131068</v>
      </c>
      <c r="Y562">
        <v>149668147174</v>
      </c>
    </row>
    <row r="563" spans="1:25" x14ac:dyDescent="0.25">
      <c r="A563"/>
      <c r="U563" t="s">
        <v>141</v>
      </c>
      <c r="V563">
        <v>0.58621999999999996</v>
      </c>
      <c r="W563">
        <v>1.7058439999999999</v>
      </c>
      <c r="X563">
        <v>87738461224</v>
      </c>
      <c r="Y563">
        <v>149668147174</v>
      </c>
    </row>
    <row r="564" spans="1:25" x14ac:dyDescent="0.25">
      <c r="A564"/>
      <c r="U564" t="s">
        <v>148</v>
      </c>
      <c r="V564">
        <v>0.60103700000000004</v>
      </c>
      <c r="W564">
        <v>1.663791</v>
      </c>
      <c r="X564">
        <v>89956121055</v>
      </c>
      <c r="Y564">
        <v>149668147174</v>
      </c>
    </row>
    <row r="565" spans="1:25" x14ac:dyDescent="0.25">
      <c r="A565"/>
      <c r="U565" t="s">
        <v>149</v>
      </c>
      <c r="V565">
        <v>0.63829000000000002</v>
      </c>
      <c r="W565">
        <v>1.5666869999999999</v>
      </c>
      <c r="X565">
        <v>95531619639</v>
      </c>
      <c r="Y565">
        <v>149668147174</v>
      </c>
    </row>
    <row r="566" spans="1:25" x14ac:dyDescent="0.25">
      <c r="A566"/>
    </row>
    <row r="567" spans="1:25" x14ac:dyDescent="0.25">
      <c r="A567"/>
      <c r="U567" t="s">
        <v>191</v>
      </c>
    </row>
    <row r="568" spans="1:25" x14ac:dyDescent="0.25">
      <c r="A568"/>
    </row>
    <row r="569" spans="1:25" x14ac:dyDescent="0.25">
      <c r="A569"/>
      <c r="U569" t="s">
        <v>104</v>
      </c>
      <c r="V569">
        <v>1.129516</v>
      </c>
      <c r="W569">
        <v>0.88533499999999998</v>
      </c>
      <c r="X569">
        <v>169052467397</v>
      </c>
      <c r="Y569">
        <v>149668081693</v>
      </c>
    </row>
    <row r="570" spans="1:25" x14ac:dyDescent="0.25">
      <c r="A570"/>
      <c r="U570" t="s">
        <v>225</v>
      </c>
      <c r="V570">
        <v>0.66267799999999999</v>
      </c>
      <c r="W570">
        <v>1.509029</v>
      </c>
      <c r="X570">
        <v>99181741039</v>
      </c>
      <c r="Y570">
        <v>149668081693</v>
      </c>
    </row>
    <row r="571" spans="1:25" x14ac:dyDescent="0.25">
      <c r="A571"/>
      <c r="U571" t="s">
        <v>226</v>
      </c>
      <c r="V571">
        <v>0.67608400000000002</v>
      </c>
      <c r="W571">
        <v>1.4791049999999999</v>
      </c>
      <c r="X571">
        <v>101188254997</v>
      </c>
      <c r="Y571">
        <v>149668081693</v>
      </c>
    </row>
    <row r="572" spans="1:25" x14ac:dyDescent="0.25">
      <c r="A572"/>
      <c r="U572" t="s">
        <v>227</v>
      </c>
      <c r="V572">
        <v>0.68872299999999997</v>
      </c>
      <c r="W572">
        <v>1.451962</v>
      </c>
      <c r="X572">
        <v>103079893815</v>
      </c>
      <c r="Y572">
        <v>149668081693</v>
      </c>
    </row>
    <row r="573" spans="1:25" x14ac:dyDescent="0.25">
      <c r="A573"/>
      <c r="U573" t="s">
        <v>228</v>
      </c>
      <c r="V573">
        <v>0.688307</v>
      </c>
      <c r="W573">
        <v>1.452839</v>
      </c>
      <c r="X573">
        <v>103017639427</v>
      </c>
      <c r="Y573">
        <v>149668081693</v>
      </c>
    </row>
    <row r="574" spans="1:25" x14ac:dyDescent="0.25">
      <c r="A574"/>
      <c r="U574" t="s">
        <v>229</v>
      </c>
      <c r="V574">
        <v>0.68565799999999999</v>
      </c>
      <c r="W574">
        <v>1.4584539999999999</v>
      </c>
      <c r="X574">
        <v>102621083424</v>
      </c>
      <c r="Y574">
        <v>149668081693</v>
      </c>
    </row>
    <row r="575" spans="1:25" x14ac:dyDescent="0.25">
      <c r="A575"/>
      <c r="U575" t="s">
        <v>230</v>
      </c>
      <c r="V575">
        <v>0.66877399999999998</v>
      </c>
      <c r="W575">
        <v>1.4952730000000001</v>
      </c>
      <c r="X575">
        <v>100094139627</v>
      </c>
      <c r="Y575">
        <v>149668081693</v>
      </c>
    </row>
    <row r="576" spans="1:25" x14ac:dyDescent="0.25">
      <c r="A576"/>
      <c r="U576" t="s">
        <v>134</v>
      </c>
      <c r="V576">
        <v>0.62814300000000001</v>
      </c>
      <c r="W576">
        <v>1.5919939999999999</v>
      </c>
      <c r="X576">
        <v>94012963770</v>
      </c>
      <c r="Y576">
        <v>149668081693</v>
      </c>
    </row>
    <row r="577" spans="1:25" x14ac:dyDescent="0.25">
      <c r="A577"/>
      <c r="U577" t="s">
        <v>136</v>
      </c>
      <c r="V577">
        <v>0.83241299999999996</v>
      </c>
      <c r="W577">
        <v>1.2013259999999999</v>
      </c>
      <c r="X577">
        <v>124585720427</v>
      </c>
      <c r="Y577">
        <v>149668081693</v>
      </c>
    </row>
    <row r="578" spans="1:25" x14ac:dyDescent="0.25">
      <c r="A578"/>
      <c r="U578" t="s">
        <v>141</v>
      </c>
      <c r="V578">
        <v>0.63081299999999996</v>
      </c>
      <c r="W578">
        <v>1.5852569999999999</v>
      </c>
      <c r="X578">
        <v>94412531439</v>
      </c>
      <c r="Y578">
        <v>149668081693</v>
      </c>
    </row>
    <row r="579" spans="1:25" x14ac:dyDescent="0.25">
      <c r="A579"/>
      <c r="U579" t="s">
        <v>148</v>
      </c>
      <c r="V579">
        <v>0.60321999999999998</v>
      </c>
      <c r="W579">
        <v>1.65777</v>
      </c>
      <c r="X579">
        <v>90282787559</v>
      </c>
      <c r="Y579">
        <v>149668081693</v>
      </c>
    </row>
    <row r="580" spans="1:25" x14ac:dyDescent="0.25">
      <c r="A580"/>
      <c r="U580" t="s">
        <v>149</v>
      </c>
      <c r="V580">
        <v>0.65814799999999996</v>
      </c>
      <c r="W580">
        <v>1.519415</v>
      </c>
      <c r="X580">
        <v>98503748234</v>
      </c>
      <c r="Y580">
        <v>149668081693</v>
      </c>
    </row>
    <row r="581" spans="1:25" x14ac:dyDescent="0.25">
      <c r="A581"/>
    </row>
    <row r="582" spans="1:25" x14ac:dyDescent="0.25">
      <c r="A582"/>
      <c r="U582" t="s">
        <v>97</v>
      </c>
    </row>
    <row r="583" spans="1:25" x14ac:dyDescent="0.25">
      <c r="A583"/>
    </row>
    <row r="584" spans="1:25" x14ac:dyDescent="0.25">
      <c r="A584"/>
      <c r="U584" t="s">
        <v>209</v>
      </c>
    </row>
    <row r="585" spans="1:25" x14ac:dyDescent="0.25">
      <c r="A585"/>
    </row>
    <row r="586" spans="1:25" x14ac:dyDescent="0.25">
      <c r="A586"/>
      <c r="U586" t="s">
        <v>104</v>
      </c>
      <c r="V586">
        <v>0.70930700000000002</v>
      </c>
      <c r="W586">
        <v>1.4098280000000001</v>
      </c>
      <c r="X586">
        <v>168799349395</v>
      </c>
      <c r="Y586">
        <v>237977995734</v>
      </c>
    </row>
    <row r="587" spans="1:25" x14ac:dyDescent="0.25">
      <c r="A587"/>
      <c r="U587" t="s">
        <v>225</v>
      </c>
      <c r="V587">
        <v>0.394561</v>
      </c>
      <c r="W587">
        <v>2.5344600000000002</v>
      </c>
      <c r="X587">
        <v>93896938933</v>
      </c>
      <c r="Y587">
        <v>237977995734</v>
      </c>
    </row>
    <row r="588" spans="1:25" x14ac:dyDescent="0.25">
      <c r="A588"/>
      <c r="U588" t="s">
        <v>226</v>
      </c>
      <c r="V588">
        <v>0.38274999999999998</v>
      </c>
      <c r="W588">
        <v>2.6126689999999999</v>
      </c>
      <c r="X588">
        <v>91086172761</v>
      </c>
      <c r="Y588">
        <v>237977995734</v>
      </c>
    </row>
    <row r="589" spans="1:25" x14ac:dyDescent="0.25">
      <c r="A589"/>
      <c r="U589" t="s">
        <v>227</v>
      </c>
      <c r="V589">
        <v>0.39146900000000001</v>
      </c>
      <c r="W589">
        <v>2.554478</v>
      </c>
      <c r="X589">
        <v>93161109765</v>
      </c>
      <c r="Y589">
        <v>237977995734</v>
      </c>
    </row>
    <row r="590" spans="1:25" x14ac:dyDescent="0.25">
      <c r="A590"/>
      <c r="U590" t="s">
        <v>228</v>
      </c>
      <c r="V590">
        <v>0.40840300000000002</v>
      </c>
      <c r="W590">
        <v>2.4485610000000002</v>
      </c>
      <c r="X590">
        <v>97190977404</v>
      </c>
      <c r="Y590">
        <v>237977995734</v>
      </c>
    </row>
    <row r="591" spans="1:25" x14ac:dyDescent="0.25">
      <c r="A591"/>
      <c r="U591" t="s">
        <v>229</v>
      </c>
      <c r="V591">
        <v>0.42953200000000002</v>
      </c>
      <c r="W591">
        <v>2.3281170000000002</v>
      </c>
      <c r="X591">
        <v>102219088056</v>
      </c>
      <c r="Y591">
        <v>237977995734</v>
      </c>
    </row>
    <row r="592" spans="1:25" x14ac:dyDescent="0.25">
      <c r="A592"/>
      <c r="U592" t="s">
        <v>230</v>
      </c>
      <c r="V592">
        <v>0.40952300000000003</v>
      </c>
      <c r="W592">
        <v>2.4418630000000001</v>
      </c>
      <c r="X592">
        <v>97457554839</v>
      </c>
      <c r="Y592">
        <v>237977995734</v>
      </c>
    </row>
    <row r="593" spans="1:25" x14ac:dyDescent="0.25">
      <c r="A593"/>
      <c r="U593" t="s">
        <v>134</v>
      </c>
      <c r="V593">
        <v>0.36533199999999999</v>
      </c>
      <c r="W593">
        <v>2.7372339999999999</v>
      </c>
      <c r="X593">
        <v>86941059012</v>
      </c>
      <c r="Y593">
        <v>237977995734</v>
      </c>
    </row>
    <row r="594" spans="1:25" x14ac:dyDescent="0.25">
      <c r="A594"/>
      <c r="U594" t="s">
        <v>136</v>
      </c>
      <c r="V594">
        <v>0.45069599999999999</v>
      </c>
      <c r="W594">
        <v>2.2187899999999998</v>
      </c>
      <c r="X594">
        <v>107255756161</v>
      </c>
      <c r="Y594">
        <v>237977995734</v>
      </c>
    </row>
    <row r="595" spans="1:25" x14ac:dyDescent="0.25">
      <c r="A595"/>
      <c r="U595" t="s">
        <v>141</v>
      </c>
      <c r="V595">
        <v>0.37004900000000002</v>
      </c>
      <c r="W595">
        <v>2.7023440000000001</v>
      </c>
      <c r="X595">
        <v>88063541259</v>
      </c>
      <c r="Y595">
        <v>237977995734</v>
      </c>
    </row>
    <row r="596" spans="1:25" x14ac:dyDescent="0.25">
      <c r="A596"/>
      <c r="U596" t="s">
        <v>148</v>
      </c>
      <c r="V596">
        <v>0.40403899999999998</v>
      </c>
      <c r="W596">
        <v>2.475006</v>
      </c>
      <c r="X596">
        <v>96152498169</v>
      </c>
      <c r="Y596">
        <v>237977995734</v>
      </c>
    </row>
    <row r="597" spans="1:25" x14ac:dyDescent="0.25">
      <c r="A597"/>
      <c r="U597" t="s">
        <v>149</v>
      </c>
      <c r="V597">
        <v>0.41495500000000002</v>
      </c>
      <c r="W597">
        <v>2.4099010000000001</v>
      </c>
      <c r="X597">
        <v>98750110479</v>
      </c>
      <c r="Y597">
        <v>237977995734</v>
      </c>
    </row>
    <row r="598" spans="1:25" x14ac:dyDescent="0.25">
      <c r="A598"/>
    </row>
    <row r="599" spans="1:25" x14ac:dyDescent="0.25">
      <c r="A599"/>
      <c r="U599" t="s">
        <v>210</v>
      </c>
    </row>
    <row r="600" spans="1:25" x14ac:dyDescent="0.25">
      <c r="A600"/>
    </row>
    <row r="601" spans="1:25" x14ac:dyDescent="0.25">
      <c r="A601"/>
      <c r="U601" t="s">
        <v>104</v>
      </c>
      <c r="V601">
        <v>1.106913</v>
      </c>
      <c r="W601">
        <v>0.90341300000000002</v>
      </c>
      <c r="X601">
        <v>263420780492</v>
      </c>
      <c r="Y601">
        <v>237977815912</v>
      </c>
    </row>
    <row r="602" spans="1:25" x14ac:dyDescent="0.25">
      <c r="A602"/>
      <c r="U602" t="s">
        <v>225</v>
      </c>
      <c r="V602">
        <v>0.43555199999999999</v>
      </c>
      <c r="W602">
        <v>2.2959350000000001</v>
      </c>
      <c r="X602">
        <v>103651807409</v>
      </c>
      <c r="Y602">
        <v>237977815912</v>
      </c>
    </row>
    <row r="603" spans="1:25" x14ac:dyDescent="0.25">
      <c r="A603"/>
      <c r="U603" t="s">
        <v>226</v>
      </c>
      <c r="V603">
        <v>0.43234899999999998</v>
      </c>
      <c r="W603">
        <v>2.3129469999999999</v>
      </c>
      <c r="X603">
        <v>102889435133</v>
      </c>
      <c r="Y603">
        <v>237977815912</v>
      </c>
    </row>
    <row r="604" spans="1:25" x14ac:dyDescent="0.25">
      <c r="A604"/>
      <c r="U604" t="s">
        <v>227</v>
      </c>
      <c r="V604">
        <v>0.442328</v>
      </c>
      <c r="W604">
        <v>2.2607650000000001</v>
      </c>
      <c r="X604">
        <v>105264285709</v>
      </c>
      <c r="Y604">
        <v>237977815912</v>
      </c>
    </row>
    <row r="605" spans="1:25" x14ac:dyDescent="0.25">
      <c r="A605"/>
      <c r="U605" t="s">
        <v>228</v>
      </c>
      <c r="V605">
        <v>0.45916099999999999</v>
      </c>
      <c r="W605">
        <v>2.1778870000000001</v>
      </c>
      <c r="X605">
        <v>109270066079</v>
      </c>
      <c r="Y605">
        <v>237977815912</v>
      </c>
    </row>
    <row r="606" spans="1:25" x14ac:dyDescent="0.25">
      <c r="A606"/>
      <c r="U606" t="s">
        <v>229</v>
      </c>
      <c r="V606">
        <v>0.47808200000000001</v>
      </c>
      <c r="W606">
        <v>2.0916920000000001</v>
      </c>
      <c r="X606">
        <v>113772886537</v>
      </c>
      <c r="Y606">
        <v>237977815912</v>
      </c>
    </row>
    <row r="607" spans="1:25" x14ac:dyDescent="0.25">
      <c r="A607"/>
      <c r="U607" t="s">
        <v>230</v>
      </c>
      <c r="V607">
        <v>0.45684799999999998</v>
      </c>
      <c r="W607">
        <v>2.1889129999999999</v>
      </c>
      <c r="X607">
        <v>108719642806</v>
      </c>
      <c r="Y607">
        <v>237977815912</v>
      </c>
    </row>
    <row r="608" spans="1:25" x14ac:dyDescent="0.25">
      <c r="A608"/>
      <c r="U608" t="s">
        <v>134</v>
      </c>
      <c r="V608">
        <v>0.42593399999999998</v>
      </c>
      <c r="W608">
        <v>2.347782</v>
      </c>
      <c r="X608">
        <v>101362826884</v>
      </c>
      <c r="Y608">
        <v>237977815912</v>
      </c>
    </row>
    <row r="609" spans="1:25" x14ac:dyDescent="0.25">
      <c r="A609"/>
      <c r="U609" t="s">
        <v>136</v>
      </c>
      <c r="V609">
        <v>0.67986999999999997</v>
      </c>
      <c r="W609">
        <v>1.470869</v>
      </c>
      <c r="X609">
        <v>161793998118</v>
      </c>
      <c r="Y609">
        <v>237977815912</v>
      </c>
    </row>
    <row r="610" spans="1:25" x14ac:dyDescent="0.25">
      <c r="A610"/>
      <c r="U610" t="s">
        <v>141</v>
      </c>
      <c r="V610">
        <v>0.43104799999999999</v>
      </c>
      <c r="W610">
        <v>2.3199269999999999</v>
      </c>
      <c r="X610">
        <v>102579884417</v>
      </c>
      <c r="Y610">
        <v>237977815912</v>
      </c>
    </row>
    <row r="611" spans="1:25" x14ac:dyDescent="0.25">
      <c r="A611"/>
      <c r="U611" t="s">
        <v>148</v>
      </c>
      <c r="V611">
        <v>0.56739099999999998</v>
      </c>
      <c r="W611">
        <v>1.7624519999999999</v>
      </c>
      <c r="X611">
        <v>135026515496</v>
      </c>
      <c r="Y611">
        <v>237977815912</v>
      </c>
    </row>
    <row r="612" spans="1:25" x14ac:dyDescent="0.25">
      <c r="A612"/>
      <c r="U612" t="s">
        <v>149</v>
      </c>
      <c r="V612">
        <v>0.56988799999999995</v>
      </c>
      <c r="W612">
        <v>1.754732</v>
      </c>
      <c r="X612">
        <v>135620632232</v>
      </c>
      <c r="Y612">
        <v>237977815912</v>
      </c>
    </row>
    <row r="613" spans="1:25" x14ac:dyDescent="0.25">
      <c r="A613"/>
    </row>
    <row r="614" spans="1:25" x14ac:dyDescent="0.25">
      <c r="A614"/>
      <c r="U614" t="s">
        <v>97</v>
      </c>
    </row>
    <row r="615" spans="1:25" x14ac:dyDescent="0.25">
      <c r="A615"/>
    </row>
    <row r="616" spans="1:25" x14ac:dyDescent="0.25">
      <c r="A616"/>
      <c r="U616" t="s">
        <v>243</v>
      </c>
    </row>
    <row r="617" spans="1:25" x14ac:dyDescent="0.25">
      <c r="A617"/>
    </row>
    <row r="618" spans="1:25" x14ac:dyDescent="0.25">
      <c r="A618"/>
      <c r="U618" t="s">
        <v>104</v>
      </c>
      <c r="V618">
        <v>0.67641600000000002</v>
      </c>
      <c r="W618">
        <v>1.4783790000000001</v>
      </c>
      <c r="X618">
        <v>172802857099</v>
      </c>
      <c r="Y618">
        <v>255468134611</v>
      </c>
    </row>
    <row r="619" spans="1:25" x14ac:dyDescent="0.25">
      <c r="A619"/>
      <c r="U619" t="s">
        <v>225</v>
      </c>
      <c r="V619">
        <v>0.37946999999999997</v>
      </c>
      <c r="W619">
        <v>2.6352540000000002</v>
      </c>
      <c r="X619">
        <v>96942491913</v>
      </c>
      <c r="Y619">
        <v>255468134611</v>
      </c>
    </row>
    <row r="620" spans="1:25" x14ac:dyDescent="0.25">
      <c r="A620"/>
      <c r="U620" t="s">
        <v>226</v>
      </c>
      <c r="V620">
        <v>0.38721299999999997</v>
      </c>
      <c r="W620">
        <v>2.582557</v>
      </c>
      <c r="X620">
        <v>98920608027</v>
      </c>
      <c r="Y620">
        <v>255468134611</v>
      </c>
    </row>
    <row r="621" spans="1:25" x14ac:dyDescent="0.25">
      <c r="A621"/>
      <c r="U621" t="s">
        <v>227</v>
      </c>
      <c r="V621">
        <v>0.40655400000000003</v>
      </c>
      <c r="W621">
        <v>2.4596960000000001</v>
      </c>
      <c r="X621">
        <v>103861652988</v>
      </c>
      <c r="Y621">
        <v>255468134611</v>
      </c>
    </row>
    <row r="622" spans="1:25" x14ac:dyDescent="0.25">
      <c r="A622"/>
      <c r="U622" t="s">
        <v>228</v>
      </c>
      <c r="V622">
        <v>0.41943999999999998</v>
      </c>
      <c r="W622">
        <v>2.3841299999999999</v>
      </c>
      <c r="X622">
        <v>107153605055</v>
      </c>
      <c r="Y622">
        <v>255468134611</v>
      </c>
    </row>
    <row r="623" spans="1:25" x14ac:dyDescent="0.25">
      <c r="A623"/>
      <c r="U623" t="s">
        <v>229</v>
      </c>
      <c r="V623">
        <v>0.44170999999999999</v>
      </c>
      <c r="W623">
        <v>2.2639269999999998</v>
      </c>
      <c r="X623">
        <v>112842929041</v>
      </c>
      <c r="Y623">
        <v>255468134611</v>
      </c>
    </row>
    <row r="624" spans="1:25" x14ac:dyDescent="0.25">
      <c r="A624"/>
      <c r="U624" t="s">
        <v>230</v>
      </c>
      <c r="V624">
        <v>0.41901699999999997</v>
      </c>
      <c r="W624">
        <v>2.386536</v>
      </c>
      <c r="X624">
        <v>107045569601</v>
      </c>
      <c r="Y624">
        <v>255468134611</v>
      </c>
    </row>
    <row r="625" spans="1:25" x14ac:dyDescent="0.25">
      <c r="A625"/>
      <c r="U625" t="s">
        <v>134</v>
      </c>
      <c r="V625">
        <v>0.384855</v>
      </c>
      <c r="W625">
        <v>2.5983800000000001</v>
      </c>
      <c r="X625">
        <v>98318244199</v>
      </c>
      <c r="Y625">
        <v>255468134611</v>
      </c>
    </row>
    <row r="626" spans="1:25" x14ac:dyDescent="0.25">
      <c r="A626"/>
      <c r="U626" t="s">
        <v>136</v>
      </c>
      <c r="V626">
        <v>0.47154099999999999</v>
      </c>
      <c r="W626">
        <v>2.120708</v>
      </c>
      <c r="X626">
        <v>120463590450</v>
      </c>
      <c r="Y626">
        <v>255468134611</v>
      </c>
    </row>
    <row r="627" spans="1:25" x14ac:dyDescent="0.25">
      <c r="A627"/>
      <c r="U627" t="s">
        <v>141</v>
      </c>
      <c r="V627">
        <v>0.43687300000000001</v>
      </c>
      <c r="W627">
        <v>2.288996</v>
      </c>
      <c r="X627">
        <v>111607049032</v>
      </c>
      <c r="Y627">
        <v>255468134611</v>
      </c>
    </row>
    <row r="628" spans="1:25" x14ac:dyDescent="0.25">
      <c r="A628"/>
      <c r="U628" t="s">
        <v>148</v>
      </c>
      <c r="V628">
        <v>0.42819400000000002</v>
      </c>
      <c r="W628">
        <v>2.3353890000000002</v>
      </c>
      <c r="X628">
        <v>109389966667</v>
      </c>
      <c r="Y628">
        <v>255468134611</v>
      </c>
    </row>
    <row r="629" spans="1:25" x14ac:dyDescent="0.25">
      <c r="A629"/>
      <c r="U629" t="s">
        <v>149</v>
      </c>
      <c r="V629">
        <v>0.436031</v>
      </c>
      <c r="W629">
        <v>2.2934130000000001</v>
      </c>
      <c r="X629">
        <v>111392133616</v>
      </c>
      <c r="Y629">
        <v>255468134611</v>
      </c>
    </row>
    <row r="630" spans="1:25" x14ac:dyDescent="0.25">
      <c r="A630"/>
    </row>
    <row r="631" spans="1:25" x14ac:dyDescent="0.25">
      <c r="A631"/>
      <c r="U631" t="s">
        <v>245</v>
      </c>
    </row>
    <row r="632" spans="1:25" x14ac:dyDescent="0.25">
      <c r="A632"/>
    </row>
    <row r="633" spans="1:25" x14ac:dyDescent="0.25">
      <c r="A633"/>
      <c r="U633" t="s">
        <v>104</v>
      </c>
      <c r="V633">
        <v>1.0820320000000001</v>
      </c>
      <c r="W633">
        <v>0.92418699999999998</v>
      </c>
      <c r="X633">
        <v>276424353865</v>
      </c>
      <c r="Y633">
        <v>255467789955</v>
      </c>
    </row>
    <row r="634" spans="1:25" x14ac:dyDescent="0.25">
      <c r="A634"/>
      <c r="U634" t="s">
        <v>225</v>
      </c>
      <c r="V634">
        <v>0.45235799999999998</v>
      </c>
      <c r="W634">
        <v>2.2106379999999999</v>
      </c>
      <c r="X634">
        <v>115562908006</v>
      </c>
      <c r="Y634">
        <v>255467789955</v>
      </c>
    </row>
    <row r="635" spans="1:25" x14ac:dyDescent="0.25">
      <c r="A635"/>
      <c r="U635" t="s">
        <v>226</v>
      </c>
      <c r="V635">
        <v>0.45325799999999999</v>
      </c>
      <c r="W635">
        <v>2.2062499999999998</v>
      </c>
      <c r="X635">
        <v>115792773884</v>
      </c>
      <c r="Y635">
        <v>255467789955</v>
      </c>
    </row>
    <row r="636" spans="1:25" x14ac:dyDescent="0.25">
      <c r="A636"/>
      <c r="U636" t="s">
        <v>227</v>
      </c>
      <c r="V636">
        <v>0.474999</v>
      </c>
      <c r="W636">
        <v>2.105267</v>
      </c>
      <c r="X636">
        <v>121346966519</v>
      </c>
      <c r="Y636">
        <v>255467789955</v>
      </c>
    </row>
    <row r="637" spans="1:25" x14ac:dyDescent="0.25">
      <c r="A637"/>
      <c r="U637" t="s">
        <v>228</v>
      </c>
      <c r="V637">
        <v>0.47677199999999997</v>
      </c>
      <c r="W637">
        <v>2.0974370000000002</v>
      </c>
      <c r="X637">
        <v>121800003217</v>
      </c>
      <c r="Y637">
        <v>255467789955</v>
      </c>
    </row>
    <row r="638" spans="1:25" x14ac:dyDescent="0.25">
      <c r="A638"/>
      <c r="U638" t="s">
        <v>229</v>
      </c>
      <c r="V638">
        <v>0.498971</v>
      </c>
      <c r="W638">
        <v>2.0041229999999999</v>
      </c>
      <c r="X638">
        <v>127471082540</v>
      </c>
      <c r="Y638">
        <v>255467789955</v>
      </c>
    </row>
    <row r="639" spans="1:25" x14ac:dyDescent="0.25">
      <c r="A639"/>
      <c r="U639" t="s">
        <v>230</v>
      </c>
      <c r="V639">
        <v>0.48455999999999999</v>
      </c>
      <c r="W639">
        <v>2.0637289999999999</v>
      </c>
      <c r="X639">
        <v>123789400312</v>
      </c>
      <c r="Y639">
        <v>255467789955</v>
      </c>
    </row>
    <row r="640" spans="1:25" x14ac:dyDescent="0.25">
      <c r="A640"/>
      <c r="U640" t="s">
        <v>134</v>
      </c>
      <c r="V640">
        <v>0.45366899999999999</v>
      </c>
      <c r="W640">
        <v>2.20425</v>
      </c>
      <c r="X640">
        <v>115897832453</v>
      </c>
      <c r="Y640">
        <v>255467789955</v>
      </c>
    </row>
    <row r="641" spans="1:25" x14ac:dyDescent="0.25">
      <c r="A641"/>
      <c r="U641" t="s">
        <v>136</v>
      </c>
      <c r="V641">
        <v>0.67854700000000001</v>
      </c>
      <c r="W641">
        <v>1.4737370000000001</v>
      </c>
      <c r="X641">
        <v>173346980490</v>
      </c>
      <c r="Y641">
        <v>255467789955</v>
      </c>
    </row>
    <row r="642" spans="1:25" x14ac:dyDescent="0.25">
      <c r="A642"/>
      <c r="U642" t="s">
        <v>141</v>
      </c>
      <c r="V642">
        <v>0.53301299999999996</v>
      </c>
      <c r="W642">
        <v>1.876126</v>
      </c>
      <c r="X642">
        <v>136167695197</v>
      </c>
      <c r="Y642">
        <v>255467789955</v>
      </c>
    </row>
    <row r="643" spans="1:25" x14ac:dyDescent="0.25">
      <c r="A643"/>
      <c r="U643" t="s">
        <v>148</v>
      </c>
      <c r="V643">
        <v>0.58620700000000003</v>
      </c>
      <c r="W643">
        <v>1.705881</v>
      </c>
      <c r="X643">
        <v>149757065499</v>
      </c>
      <c r="Y643">
        <v>255467789955</v>
      </c>
    </row>
    <row r="644" spans="1:25" x14ac:dyDescent="0.25">
      <c r="A644"/>
      <c r="U644" t="s">
        <v>149</v>
      </c>
      <c r="V644">
        <v>0.59214900000000004</v>
      </c>
      <c r="W644">
        <v>1.6887650000000001</v>
      </c>
      <c r="X644">
        <v>151274917593</v>
      </c>
      <c r="Y644">
        <v>255467789955</v>
      </c>
    </row>
    <row r="645" spans="1:25" x14ac:dyDescent="0.25">
      <c r="A645"/>
    </row>
    <row r="646" spans="1:25" x14ac:dyDescent="0.25">
      <c r="A646"/>
      <c r="U646" t="s">
        <v>97</v>
      </c>
    </row>
    <row r="647" spans="1:25" x14ac:dyDescent="0.25">
      <c r="A647"/>
    </row>
    <row r="648" spans="1:25" x14ac:dyDescent="0.25">
      <c r="A648"/>
      <c r="U648" t="s">
        <v>192</v>
      </c>
    </row>
    <row r="649" spans="1:25" x14ac:dyDescent="0.25">
      <c r="A649"/>
    </row>
    <row r="650" spans="1:25" x14ac:dyDescent="0.25">
      <c r="A650"/>
      <c r="U650" t="s">
        <v>104</v>
      </c>
      <c r="V650">
        <v>0.69681800000000005</v>
      </c>
      <c r="W650">
        <v>1.4350959999999999</v>
      </c>
      <c r="X650">
        <v>189403068371</v>
      </c>
      <c r="Y650">
        <v>271811536650</v>
      </c>
    </row>
    <row r="651" spans="1:25" x14ac:dyDescent="0.25">
      <c r="A651"/>
      <c r="U651" t="s">
        <v>225</v>
      </c>
      <c r="V651">
        <v>0.40183600000000003</v>
      </c>
      <c r="W651">
        <v>2.488578</v>
      </c>
      <c r="X651">
        <v>109223632327</v>
      </c>
      <c r="Y651">
        <v>271811536650</v>
      </c>
    </row>
    <row r="652" spans="1:25" x14ac:dyDescent="0.25">
      <c r="A652"/>
      <c r="U652" t="s">
        <v>226</v>
      </c>
      <c r="V652">
        <v>0.39280799999999999</v>
      </c>
      <c r="W652">
        <v>2.545776</v>
      </c>
      <c r="X652">
        <v>106769612602</v>
      </c>
      <c r="Y652">
        <v>271811536650</v>
      </c>
    </row>
    <row r="653" spans="1:25" x14ac:dyDescent="0.25">
      <c r="A653"/>
      <c r="U653" t="s">
        <v>227</v>
      </c>
      <c r="V653">
        <v>0.41206599999999999</v>
      </c>
      <c r="W653">
        <v>2.4267949999999998</v>
      </c>
      <c r="X653">
        <v>112004319251</v>
      </c>
      <c r="Y653">
        <v>271811536650</v>
      </c>
    </row>
    <row r="654" spans="1:25" x14ac:dyDescent="0.25">
      <c r="A654"/>
      <c r="U654" t="s">
        <v>228</v>
      </c>
      <c r="V654">
        <v>0.41750700000000002</v>
      </c>
      <c r="W654">
        <v>2.3951690000000001</v>
      </c>
      <c r="X654">
        <v>113483232115</v>
      </c>
      <c r="Y654">
        <v>271811536650</v>
      </c>
    </row>
    <row r="655" spans="1:25" x14ac:dyDescent="0.25">
      <c r="A655"/>
      <c r="U655" t="s">
        <v>229</v>
      </c>
      <c r="V655">
        <v>0.43329499999999999</v>
      </c>
      <c r="W655">
        <v>2.3078979999999998</v>
      </c>
      <c r="X655">
        <v>117774526704</v>
      </c>
      <c r="Y655">
        <v>271811536650</v>
      </c>
    </row>
    <row r="656" spans="1:25" x14ac:dyDescent="0.25">
      <c r="A656"/>
      <c r="U656" t="s">
        <v>230</v>
      </c>
      <c r="V656">
        <v>0.41889199999999999</v>
      </c>
      <c r="W656">
        <v>2.387248</v>
      </c>
      <c r="X656">
        <v>113859779620</v>
      </c>
      <c r="Y656">
        <v>271811536650</v>
      </c>
    </row>
    <row r="657" spans="1:25" x14ac:dyDescent="0.25">
      <c r="A657"/>
      <c r="U657" t="s">
        <v>134</v>
      </c>
      <c r="V657">
        <v>0.38592599999999999</v>
      </c>
      <c r="W657">
        <v>2.5911719999999998</v>
      </c>
      <c r="X657">
        <v>104899065972</v>
      </c>
      <c r="Y657">
        <v>271811536650</v>
      </c>
    </row>
    <row r="658" spans="1:25" x14ac:dyDescent="0.25">
      <c r="A658"/>
      <c r="U658" t="s">
        <v>136</v>
      </c>
      <c r="V658">
        <v>0.45948099999999997</v>
      </c>
      <c r="W658">
        <v>2.1763669999999999</v>
      </c>
      <c r="X658">
        <v>124892309628</v>
      </c>
      <c r="Y658">
        <v>271811536650</v>
      </c>
    </row>
    <row r="659" spans="1:25" x14ac:dyDescent="0.25">
      <c r="A659"/>
      <c r="U659" t="s">
        <v>141</v>
      </c>
      <c r="V659">
        <v>0.43535600000000002</v>
      </c>
      <c r="W659">
        <v>2.2969689999999998</v>
      </c>
      <c r="X659">
        <v>118334898885</v>
      </c>
      <c r="Y659">
        <v>271811536650</v>
      </c>
    </row>
    <row r="660" spans="1:25" x14ac:dyDescent="0.25">
      <c r="A660"/>
      <c r="U660" t="s">
        <v>148</v>
      </c>
      <c r="V660">
        <v>0.40142099999999997</v>
      </c>
      <c r="W660">
        <v>2.4911490000000001</v>
      </c>
      <c r="X660">
        <v>109110908515</v>
      </c>
      <c r="Y660">
        <v>271811536650</v>
      </c>
    </row>
    <row r="661" spans="1:25" x14ac:dyDescent="0.25">
      <c r="A661"/>
      <c r="U661" t="s">
        <v>149</v>
      </c>
      <c r="V661">
        <v>0.40885100000000002</v>
      </c>
      <c r="W661">
        <v>2.4458820000000001</v>
      </c>
      <c r="X661">
        <v>111130285210</v>
      </c>
      <c r="Y661">
        <v>271811536650</v>
      </c>
    </row>
    <row r="662" spans="1:25" x14ac:dyDescent="0.25">
      <c r="A662"/>
    </row>
    <row r="663" spans="1:25" x14ac:dyDescent="0.25">
      <c r="A663"/>
      <c r="U663" t="s">
        <v>193</v>
      </c>
    </row>
    <row r="664" spans="1:25" x14ac:dyDescent="0.25">
      <c r="A664"/>
    </row>
    <row r="665" spans="1:25" x14ac:dyDescent="0.25">
      <c r="A665"/>
      <c r="U665" t="s">
        <v>104</v>
      </c>
      <c r="V665">
        <v>1.026969</v>
      </c>
      <c r="W665">
        <v>0.97373900000000002</v>
      </c>
      <c r="X665">
        <v>279141372972</v>
      </c>
      <c r="Y665">
        <v>271810916872</v>
      </c>
    </row>
    <row r="666" spans="1:25" x14ac:dyDescent="0.25">
      <c r="A666"/>
      <c r="U666" t="s">
        <v>225</v>
      </c>
      <c r="V666">
        <v>0.47578700000000002</v>
      </c>
      <c r="W666">
        <v>2.1017790000000001</v>
      </c>
      <c r="X666">
        <v>129324210031</v>
      </c>
      <c r="Y666">
        <v>271810916872</v>
      </c>
    </row>
    <row r="667" spans="1:25" x14ac:dyDescent="0.25">
      <c r="A667"/>
      <c r="U667" t="s">
        <v>226</v>
      </c>
      <c r="V667">
        <v>0.47199000000000002</v>
      </c>
      <c r="W667">
        <v>2.11869</v>
      </c>
      <c r="X667">
        <v>128291946993</v>
      </c>
      <c r="Y667">
        <v>271810916872</v>
      </c>
    </row>
    <row r="668" spans="1:25" x14ac:dyDescent="0.25">
      <c r="A668"/>
      <c r="U668" t="s">
        <v>227</v>
      </c>
      <c r="V668">
        <v>0.45932299999999998</v>
      </c>
      <c r="W668">
        <v>2.1771180000000001</v>
      </c>
      <c r="X668">
        <v>124848938099</v>
      </c>
      <c r="Y668">
        <v>271810916872</v>
      </c>
    </row>
    <row r="669" spans="1:25" x14ac:dyDescent="0.25">
      <c r="A669"/>
      <c r="U669" t="s">
        <v>228</v>
      </c>
      <c r="V669">
        <v>0.50016400000000005</v>
      </c>
      <c r="W669">
        <v>1.9993430000000001</v>
      </c>
      <c r="X669">
        <v>135950133950</v>
      </c>
      <c r="Y669">
        <v>271810916872</v>
      </c>
    </row>
    <row r="670" spans="1:25" x14ac:dyDescent="0.25">
      <c r="A670"/>
      <c r="U670" t="s">
        <v>229</v>
      </c>
      <c r="V670">
        <v>0.46729999999999999</v>
      </c>
      <c r="W670">
        <v>2.1399509999999999</v>
      </c>
      <c r="X670">
        <v>127017373369</v>
      </c>
      <c r="Y670">
        <v>271810916872</v>
      </c>
    </row>
    <row r="671" spans="1:25" x14ac:dyDescent="0.25">
      <c r="A671"/>
      <c r="U671" t="s">
        <v>230</v>
      </c>
      <c r="V671">
        <v>0.46241300000000002</v>
      </c>
      <c r="W671">
        <v>2.1625670000000001</v>
      </c>
      <c r="X671">
        <v>125689027062</v>
      </c>
      <c r="Y671">
        <v>271810916872</v>
      </c>
    </row>
    <row r="672" spans="1:25" x14ac:dyDescent="0.25">
      <c r="A672"/>
      <c r="U672" t="s">
        <v>134</v>
      </c>
      <c r="V672">
        <v>0.44564399999999998</v>
      </c>
      <c r="W672">
        <v>2.2439450000000001</v>
      </c>
      <c r="X672">
        <v>121130843769</v>
      </c>
      <c r="Y672">
        <v>271810916872</v>
      </c>
    </row>
    <row r="673" spans="1:25" x14ac:dyDescent="0.25">
      <c r="A673"/>
      <c r="U673" t="s">
        <v>136</v>
      </c>
      <c r="V673">
        <v>0.64985099999999996</v>
      </c>
      <c r="W673">
        <v>1.5388139999999999</v>
      </c>
      <c r="X673">
        <v>176636592881</v>
      </c>
      <c r="Y673">
        <v>271810916872</v>
      </c>
    </row>
    <row r="674" spans="1:25" x14ac:dyDescent="0.25">
      <c r="A674"/>
      <c r="U674" t="s">
        <v>141</v>
      </c>
      <c r="V674">
        <v>0.55564999999999998</v>
      </c>
      <c r="W674">
        <v>1.799695</v>
      </c>
      <c r="X674">
        <v>151031666029</v>
      </c>
      <c r="Y674">
        <v>271810916872</v>
      </c>
    </row>
    <row r="675" spans="1:25" x14ac:dyDescent="0.25">
      <c r="A675"/>
      <c r="U675" t="s">
        <v>148</v>
      </c>
      <c r="V675">
        <v>0.56579199999999996</v>
      </c>
      <c r="W675">
        <v>1.7674350000000001</v>
      </c>
      <c r="X675">
        <v>153788390600</v>
      </c>
      <c r="Y675">
        <v>271810916872</v>
      </c>
    </row>
    <row r="676" spans="1:25" x14ac:dyDescent="0.25">
      <c r="A676"/>
      <c r="U676" t="s">
        <v>149</v>
      </c>
      <c r="V676">
        <v>0.570886</v>
      </c>
      <c r="W676">
        <v>1.7516620000000001</v>
      </c>
      <c r="X676">
        <v>155173159372</v>
      </c>
      <c r="Y676">
        <v>271810916872</v>
      </c>
    </row>
    <row r="677" spans="1:25" x14ac:dyDescent="0.25">
      <c r="A677"/>
    </row>
    <row r="678" spans="1:25" x14ac:dyDescent="0.25">
      <c r="A678"/>
      <c r="U678" t="s">
        <v>97</v>
      </c>
    </row>
    <row r="679" spans="1:25" x14ac:dyDescent="0.25">
      <c r="A679"/>
    </row>
    <row r="680" spans="1:25" x14ac:dyDescent="0.25">
      <c r="A680"/>
      <c r="U680" t="s">
        <v>194</v>
      </c>
    </row>
    <row r="681" spans="1:25" x14ac:dyDescent="0.25">
      <c r="A681"/>
    </row>
    <row r="682" spans="1:25" x14ac:dyDescent="0.25">
      <c r="A682"/>
    </row>
    <row r="683" spans="1:25" x14ac:dyDescent="0.25">
      <c r="A683"/>
    </row>
    <row r="684" spans="1:25" x14ac:dyDescent="0.25">
      <c r="A684"/>
    </row>
    <row r="685" spans="1:25" x14ac:dyDescent="0.25">
      <c r="A685"/>
    </row>
    <row r="686" spans="1:25" x14ac:dyDescent="0.25">
      <c r="A686"/>
    </row>
    <row r="687" spans="1:25" x14ac:dyDescent="0.25">
      <c r="A687"/>
    </row>
    <row r="688" spans="1:25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17"/>
  <sheetViews>
    <sheetView workbookViewId="0"/>
  </sheetViews>
  <sheetFormatPr defaultRowHeight="15" x14ac:dyDescent="0.25"/>
  <cols>
    <col min="1" max="1" width="10.5703125" style="1" bestFit="1" customWidth="1"/>
    <col min="2" max="2" width="9.85546875" bestFit="1" customWidth="1"/>
    <col min="3" max="3" width="12.85546875" bestFit="1" customWidth="1"/>
    <col min="4" max="5" width="12.5703125" bestFit="1" customWidth="1"/>
    <col min="6" max="8" width="12.5703125" customWidth="1"/>
    <col min="10" max="10" width="12.5703125" customWidth="1"/>
  </cols>
  <sheetData>
    <row r="1" spans="1:14" x14ac:dyDescent="0.25">
      <c r="C1" s="1" t="s">
        <v>107</v>
      </c>
      <c r="D1" s="1" t="s">
        <v>251</v>
      </c>
      <c r="E1" s="1" t="s">
        <v>155</v>
      </c>
      <c r="F1" s="1"/>
      <c r="H1" s="1"/>
      <c r="J1" t="s">
        <v>88</v>
      </c>
    </row>
    <row r="2" spans="1:14" x14ac:dyDescent="0.25">
      <c r="A2" s="1" t="s">
        <v>19</v>
      </c>
      <c r="B2" t="s">
        <v>0</v>
      </c>
      <c r="C2">
        <v>2.5662479999999999</v>
      </c>
      <c r="D2" s="7">
        <v>3.8774929999999999</v>
      </c>
      <c r="E2" s="7">
        <v>3.8839969999999999</v>
      </c>
      <c r="J2" t="s">
        <v>247</v>
      </c>
    </row>
    <row r="3" spans="1:14" x14ac:dyDescent="0.25">
      <c r="B3" t="s">
        <v>118</v>
      </c>
      <c r="C3">
        <v>1.4691810000000001</v>
      </c>
      <c r="D3" s="7">
        <v>2.9717880000000001</v>
      </c>
      <c r="E3" s="7">
        <v>2.9668619999999999</v>
      </c>
      <c r="J3" t="s">
        <v>90</v>
      </c>
    </row>
    <row r="4" spans="1:14" x14ac:dyDescent="0.25">
      <c r="A4" s="1" t="s">
        <v>20</v>
      </c>
      <c r="B4" t="s">
        <v>0</v>
      </c>
      <c r="C4">
        <v>3.115021</v>
      </c>
      <c r="D4" s="4">
        <v>4.3519969999999999</v>
      </c>
      <c r="E4" s="7">
        <v>4.3781340000000002</v>
      </c>
      <c r="F4" t="s">
        <v>258</v>
      </c>
    </row>
    <row r="5" spans="1:14" x14ac:dyDescent="0.25">
      <c r="B5" t="s">
        <v>118</v>
      </c>
      <c r="C5">
        <v>1.617944</v>
      </c>
      <c r="D5" s="7">
        <v>3.00061</v>
      </c>
      <c r="E5" s="4">
        <v>2.9368210000000001</v>
      </c>
    </row>
    <row r="6" spans="1:14" x14ac:dyDescent="0.25">
      <c r="A6" s="1" t="s">
        <v>21</v>
      </c>
      <c r="B6" t="s">
        <v>0</v>
      </c>
      <c r="C6">
        <v>3.2994319999999999</v>
      </c>
      <c r="D6" s="7">
        <v>4.2287850000000002</v>
      </c>
      <c r="E6" s="4">
        <v>3.6069490000000002</v>
      </c>
      <c r="F6" t="s">
        <v>257</v>
      </c>
      <c r="J6" t="s">
        <v>91</v>
      </c>
    </row>
    <row r="7" spans="1:14" x14ac:dyDescent="0.25">
      <c r="B7" t="s">
        <v>118</v>
      </c>
      <c r="C7">
        <v>1.841647</v>
      </c>
      <c r="D7" s="7">
        <v>3.3231579999999998</v>
      </c>
      <c r="E7" s="4">
        <v>3.2876729999999998</v>
      </c>
    </row>
    <row r="8" spans="1:14" x14ac:dyDescent="0.25">
      <c r="A8" s="1" t="s">
        <v>22</v>
      </c>
      <c r="B8" t="s">
        <v>0</v>
      </c>
      <c r="C8">
        <v>3.665889</v>
      </c>
      <c r="D8">
        <v>3.761177</v>
      </c>
      <c r="E8" s="7">
        <v>4.1897289999999998</v>
      </c>
      <c r="F8" t="s">
        <v>259</v>
      </c>
      <c r="J8" t="s">
        <v>92</v>
      </c>
    </row>
    <row r="9" spans="1:14" x14ac:dyDescent="0.25">
      <c r="B9" t="s">
        <v>118</v>
      </c>
      <c r="C9">
        <v>1.9869570000000001</v>
      </c>
      <c r="D9">
        <v>2.9604300000000001</v>
      </c>
      <c r="E9" s="7">
        <v>3.4092950000000002</v>
      </c>
    </row>
    <row r="10" spans="1:14" x14ac:dyDescent="0.25">
      <c r="A10" s="1" t="s">
        <v>23</v>
      </c>
      <c r="B10" t="s">
        <v>0</v>
      </c>
      <c r="C10">
        <v>3.9128820000000002</v>
      </c>
      <c r="D10">
        <v>3.933916</v>
      </c>
      <c r="E10" s="7">
        <v>4.2318670000000003</v>
      </c>
      <c r="J10" t="s">
        <v>186</v>
      </c>
    </row>
    <row r="11" spans="1:14" x14ac:dyDescent="0.25">
      <c r="B11" t="s">
        <v>118</v>
      </c>
      <c r="C11">
        <v>2.2139799999999998</v>
      </c>
      <c r="D11">
        <v>3.332821</v>
      </c>
      <c r="E11" s="7">
        <v>3.7368060000000001</v>
      </c>
    </row>
    <row r="12" spans="1:14" x14ac:dyDescent="0.25">
      <c r="A12" s="1" t="s">
        <v>24</v>
      </c>
      <c r="B12" t="s">
        <v>0</v>
      </c>
      <c r="G12" s="2" t="s">
        <v>252</v>
      </c>
      <c r="J12" t="s">
        <v>97</v>
      </c>
    </row>
    <row r="13" spans="1:14" x14ac:dyDescent="0.25">
      <c r="B13" t="s">
        <v>118</v>
      </c>
      <c r="G13" s="2" t="s">
        <v>253</v>
      </c>
    </row>
    <row r="14" spans="1:14" x14ac:dyDescent="0.25">
      <c r="B14" t="s">
        <v>0</v>
      </c>
      <c r="G14" s="2"/>
      <c r="J14" t="s">
        <v>119</v>
      </c>
    </row>
    <row r="15" spans="1:14" x14ac:dyDescent="0.25">
      <c r="B15" t="s">
        <v>118</v>
      </c>
      <c r="G15" s="2" t="s">
        <v>254</v>
      </c>
    </row>
    <row r="16" spans="1:14" x14ac:dyDescent="0.25">
      <c r="B16" t="s">
        <v>0</v>
      </c>
      <c r="G16" s="2" t="s">
        <v>255</v>
      </c>
      <c r="J16" t="s">
        <v>104</v>
      </c>
      <c r="K16">
        <v>0.38967400000000002</v>
      </c>
      <c r="L16">
        <v>2.5662479999999999</v>
      </c>
      <c r="M16">
        <v>97873109936</v>
      </c>
      <c r="N16">
        <v>251166720000</v>
      </c>
    </row>
    <row r="17" spans="1:14" x14ac:dyDescent="0.25">
      <c r="B17" t="s">
        <v>118</v>
      </c>
      <c r="J17" t="s">
        <v>248</v>
      </c>
      <c r="K17">
        <v>0.25789899999999999</v>
      </c>
      <c r="L17">
        <v>3.8774929999999999</v>
      </c>
      <c r="M17">
        <v>64775546435</v>
      </c>
      <c r="N17">
        <v>251166720000</v>
      </c>
    </row>
    <row r="18" spans="1:14" x14ac:dyDescent="0.25">
      <c r="B18" t="s">
        <v>0</v>
      </c>
      <c r="J18" t="s">
        <v>134</v>
      </c>
      <c r="K18">
        <v>0.257467</v>
      </c>
      <c r="L18">
        <v>3.8839969999999999</v>
      </c>
      <c r="M18">
        <v>64667074929</v>
      </c>
      <c r="N18">
        <v>251166720000</v>
      </c>
    </row>
    <row r="19" spans="1:14" x14ac:dyDescent="0.25">
      <c r="B19" t="s">
        <v>118</v>
      </c>
      <c r="F19" s="10" t="s">
        <v>266</v>
      </c>
    </row>
    <row r="20" spans="1:14" x14ac:dyDescent="0.25">
      <c r="B20" t="s">
        <v>0</v>
      </c>
      <c r="F20" t="s">
        <v>263</v>
      </c>
      <c r="J20" t="s">
        <v>120</v>
      </c>
    </row>
    <row r="21" spans="1:14" x14ac:dyDescent="0.25">
      <c r="B21" t="s">
        <v>118</v>
      </c>
      <c r="F21" t="s">
        <v>264</v>
      </c>
    </row>
    <row r="22" spans="1:14" x14ac:dyDescent="0.25">
      <c r="A22" s="1" t="s">
        <v>109</v>
      </c>
      <c r="B22" t="s">
        <v>0</v>
      </c>
      <c r="F22" t="s">
        <v>265</v>
      </c>
      <c r="J22" t="s">
        <v>104</v>
      </c>
      <c r="K22">
        <v>0.68065100000000001</v>
      </c>
      <c r="L22">
        <v>1.4691810000000001</v>
      </c>
      <c r="M22">
        <v>170956917866</v>
      </c>
      <c r="N22">
        <v>251166720000</v>
      </c>
    </row>
    <row r="23" spans="1:14" x14ac:dyDescent="0.25">
      <c r="B23" t="s">
        <v>118</v>
      </c>
      <c r="J23" t="s">
        <v>248</v>
      </c>
      <c r="K23">
        <v>0.33649800000000002</v>
      </c>
      <c r="L23">
        <v>2.9717880000000001</v>
      </c>
      <c r="M23">
        <v>84517028044</v>
      </c>
      <c r="N23">
        <v>251166720000</v>
      </c>
    </row>
    <row r="24" spans="1:14" x14ac:dyDescent="0.25">
      <c r="A24" s="1" t="s">
        <v>203</v>
      </c>
      <c r="B24" t="s">
        <v>0</v>
      </c>
      <c r="J24" t="s">
        <v>134</v>
      </c>
      <c r="K24">
        <v>0.33705600000000002</v>
      </c>
      <c r="L24">
        <v>2.9668619999999999</v>
      </c>
      <c r="M24">
        <v>84657356395</v>
      </c>
      <c r="N24">
        <v>251166720000</v>
      </c>
    </row>
    <row r="25" spans="1:14" x14ac:dyDescent="0.25">
      <c r="B25" t="s">
        <v>118</v>
      </c>
      <c r="F25" t="s">
        <v>267</v>
      </c>
    </row>
    <row r="26" spans="1:14" x14ac:dyDescent="0.25">
      <c r="A26" s="1" t="s">
        <v>211</v>
      </c>
      <c r="B26" t="s">
        <v>0</v>
      </c>
      <c r="F26" t="s">
        <v>268</v>
      </c>
      <c r="J26" t="s">
        <v>187</v>
      </c>
    </row>
    <row r="27" spans="1:14" x14ac:dyDescent="0.25">
      <c r="B27" t="s">
        <v>118</v>
      </c>
    </row>
    <row r="28" spans="1:14" x14ac:dyDescent="0.25">
      <c r="A28" s="1" t="s">
        <v>204</v>
      </c>
      <c r="B28" t="s">
        <v>0</v>
      </c>
      <c r="J28" t="s">
        <v>97</v>
      </c>
    </row>
    <row r="29" spans="1:14" x14ac:dyDescent="0.25">
      <c r="B29" t="s">
        <v>118</v>
      </c>
    </row>
    <row r="30" spans="1:14" x14ac:dyDescent="0.25">
      <c r="A30" s="1" t="s">
        <v>212</v>
      </c>
      <c r="B30" t="s">
        <v>0</v>
      </c>
      <c r="J30" t="s">
        <v>119</v>
      </c>
    </row>
    <row r="31" spans="1:14" x14ac:dyDescent="0.25">
      <c r="B31" t="s">
        <v>118</v>
      </c>
    </row>
    <row r="32" spans="1:14" x14ac:dyDescent="0.25">
      <c r="A32" s="1" t="s">
        <v>244</v>
      </c>
      <c r="B32" t="s">
        <v>0</v>
      </c>
      <c r="J32" t="s">
        <v>104</v>
      </c>
      <c r="K32">
        <v>0.321025</v>
      </c>
      <c r="L32">
        <v>3.115021</v>
      </c>
      <c r="M32">
        <v>90203422770</v>
      </c>
      <c r="N32">
        <v>280985600000</v>
      </c>
    </row>
    <row r="33" spans="1:14" x14ac:dyDescent="0.25">
      <c r="B33" t="s">
        <v>118</v>
      </c>
      <c r="J33" t="s">
        <v>248</v>
      </c>
      <c r="K33">
        <v>0.22978000000000001</v>
      </c>
      <c r="L33">
        <v>4.3519969999999999</v>
      </c>
      <c r="M33">
        <v>64564746167</v>
      </c>
      <c r="N33">
        <v>280985600000</v>
      </c>
    </row>
    <row r="34" spans="1:14" x14ac:dyDescent="0.25">
      <c r="A34" s="1" t="s">
        <v>221</v>
      </c>
      <c r="B34" t="s">
        <v>0</v>
      </c>
      <c r="J34" t="s">
        <v>134</v>
      </c>
      <c r="K34">
        <v>0.228408</v>
      </c>
      <c r="L34">
        <v>4.3781340000000002</v>
      </c>
      <c r="M34">
        <v>64179312928</v>
      </c>
      <c r="N34">
        <v>280985600000</v>
      </c>
    </row>
    <row r="35" spans="1:14" x14ac:dyDescent="0.25">
      <c r="B35" t="s">
        <v>118</v>
      </c>
    </row>
    <row r="36" spans="1:14" x14ac:dyDescent="0.25">
      <c r="A36" s="1" t="s">
        <v>222</v>
      </c>
      <c r="B36" t="s">
        <v>0</v>
      </c>
      <c r="J36" t="s">
        <v>120</v>
      </c>
    </row>
    <row r="37" spans="1:14" x14ac:dyDescent="0.25">
      <c r="B37" t="s">
        <v>118</v>
      </c>
    </row>
    <row r="38" spans="1:14" x14ac:dyDescent="0.25">
      <c r="J38" t="s">
        <v>104</v>
      </c>
      <c r="K38">
        <v>0.61806799999999995</v>
      </c>
      <c r="L38">
        <v>1.617944</v>
      </c>
      <c r="M38">
        <v>173668274354</v>
      </c>
      <c r="N38">
        <v>280985600000</v>
      </c>
    </row>
    <row r="39" spans="1:14" x14ac:dyDescent="0.25">
      <c r="J39" t="s">
        <v>248</v>
      </c>
      <c r="K39">
        <v>0.33326600000000001</v>
      </c>
      <c r="L39">
        <v>3.00061</v>
      </c>
      <c r="M39">
        <v>93642832549</v>
      </c>
      <c r="N39">
        <v>280985600000</v>
      </c>
    </row>
    <row r="40" spans="1:14" x14ac:dyDescent="0.25">
      <c r="J40" t="s">
        <v>134</v>
      </c>
      <c r="K40">
        <v>0.34050399999999997</v>
      </c>
      <c r="L40">
        <v>2.9368210000000001</v>
      </c>
      <c r="M40">
        <v>95676772164</v>
      </c>
      <c r="N40">
        <v>280985600000</v>
      </c>
    </row>
    <row r="42" spans="1:14" x14ac:dyDescent="0.25">
      <c r="J42" t="s">
        <v>215</v>
      </c>
    </row>
    <row r="44" spans="1:14" x14ac:dyDescent="0.25">
      <c r="J44" t="s">
        <v>97</v>
      </c>
    </row>
    <row r="46" spans="1:14" x14ac:dyDescent="0.25">
      <c r="J46" t="s">
        <v>119</v>
      </c>
    </row>
    <row r="48" spans="1:14" x14ac:dyDescent="0.25">
      <c r="J48" t="s">
        <v>104</v>
      </c>
      <c r="K48">
        <v>0.30308299999999999</v>
      </c>
      <c r="L48">
        <v>3.2994319999999999</v>
      </c>
      <c r="M48">
        <v>93156605670</v>
      </c>
      <c r="N48">
        <v>307363840000</v>
      </c>
    </row>
    <row r="49" spans="10:14" x14ac:dyDescent="0.25">
      <c r="J49" t="s">
        <v>248</v>
      </c>
      <c r="K49">
        <v>0.23647499999999999</v>
      </c>
      <c r="L49">
        <v>4.2287850000000002</v>
      </c>
      <c r="M49">
        <v>72683730519</v>
      </c>
      <c r="N49">
        <v>307363840000</v>
      </c>
    </row>
    <row r="50" spans="10:14" x14ac:dyDescent="0.25">
      <c r="J50" t="s">
        <v>134</v>
      </c>
      <c r="K50">
        <v>0.27724300000000002</v>
      </c>
      <c r="L50">
        <v>3.6069490000000002</v>
      </c>
      <c r="M50">
        <v>85214348193</v>
      </c>
      <c r="N50">
        <v>307363840000</v>
      </c>
    </row>
    <row r="52" spans="10:14" x14ac:dyDescent="0.25">
      <c r="J52" t="s">
        <v>120</v>
      </c>
    </row>
    <row r="54" spans="10:14" x14ac:dyDescent="0.25">
      <c r="J54" t="s">
        <v>104</v>
      </c>
      <c r="K54">
        <v>0.54299200000000003</v>
      </c>
      <c r="L54">
        <v>1.841647</v>
      </c>
      <c r="M54">
        <v>166896149303</v>
      </c>
      <c r="N54">
        <v>307363840000</v>
      </c>
    </row>
    <row r="55" spans="10:14" x14ac:dyDescent="0.25">
      <c r="J55" t="s">
        <v>248</v>
      </c>
      <c r="K55">
        <v>0.30091899999999999</v>
      </c>
      <c r="L55">
        <v>3.3231579999999998</v>
      </c>
      <c r="M55">
        <v>92491485440</v>
      </c>
      <c r="N55">
        <v>307363840000</v>
      </c>
    </row>
    <row r="56" spans="10:14" x14ac:dyDescent="0.25">
      <c r="J56" t="s">
        <v>134</v>
      </c>
      <c r="K56">
        <v>0.30416599999999999</v>
      </c>
      <c r="L56">
        <v>3.2876729999999998</v>
      </c>
      <c r="M56">
        <v>93489779554</v>
      </c>
      <c r="N56">
        <v>307363840000</v>
      </c>
    </row>
    <row r="58" spans="10:14" x14ac:dyDescent="0.25">
      <c r="J58" t="s">
        <v>249</v>
      </c>
    </row>
    <row r="60" spans="10:14" x14ac:dyDescent="0.25">
      <c r="J60" t="s">
        <v>97</v>
      </c>
    </row>
    <row r="62" spans="10:14" x14ac:dyDescent="0.25">
      <c r="J62" t="s">
        <v>119</v>
      </c>
    </row>
    <row r="64" spans="10:14" x14ac:dyDescent="0.25">
      <c r="J64" t="s">
        <v>104</v>
      </c>
      <c r="K64">
        <v>0.272785</v>
      </c>
      <c r="L64">
        <v>3.665889</v>
      </c>
      <c r="M64">
        <v>92213076993</v>
      </c>
      <c r="N64">
        <v>338042880000</v>
      </c>
    </row>
    <row r="65" spans="10:14" x14ac:dyDescent="0.25">
      <c r="J65" t="s">
        <v>248</v>
      </c>
      <c r="K65">
        <v>0.265874</v>
      </c>
      <c r="L65">
        <v>3.761177</v>
      </c>
      <c r="M65">
        <v>89876878082</v>
      </c>
      <c r="N65">
        <v>338042880000</v>
      </c>
    </row>
    <row r="66" spans="10:14" x14ac:dyDescent="0.25">
      <c r="J66" t="s">
        <v>134</v>
      </c>
      <c r="K66">
        <v>0.238679</v>
      </c>
      <c r="L66">
        <v>4.1897289999999998</v>
      </c>
      <c r="M66">
        <v>80683715817</v>
      </c>
      <c r="N66">
        <v>338042880000</v>
      </c>
    </row>
    <row r="68" spans="10:14" x14ac:dyDescent="0.25">
      <c r="J68" t="s">
        <v>120</v>
      </c>
    </row>
    <row r="70" spans="10:14" x14ac:dyDescent="0.25">
      <c r="J70" t="s">
        <v>104</v>
      </c>
      <c r="K70">
        <v>0.50328200000000001</v>
      </c>
      <c r="L70">
        <v>1.9869570000000001</v>
      </c>
      <c r="M70">
        <v>170130917975</v>
      </c>
      <c r="N70">
        <v>338042880000</v>
      </c>
    </row>
    <row r="71" spans="10:14" x14ac:dyDescent="0.25">
      <c r="J71" t="s">
        <v>248</v>
      </c>
      <c r="K71">
        <v>0.33778900000000001</v>
      </c>
      <c r="L71">
        <v>2.9604300000000001</v>
      </c>
      <c r="M71">
        <v>114187072666</v>
      </c>
      <c r="N71">
        <v>338042880000</v>
      </c>
    </row>
    <row r="72" spans="10:14" x14ac:dyDescent="0.25">
      <c r="J72" t="s">
        <v>134</v>
      </c>
      <c r="K72">
        <v>0.29331600000000002</v>
      </c>
      <c r="L72">
        <v>3.4092950000000002</v>
      </c>
      <c r="M72">
        <v>99153297725</v>
      </c>
      <c r="N72">
        <v>338042880000</v>
      </c>
    </row>
    <row r="74" spans="10:14" x14ac:dyDescent="0.25">
      <c r="J74" t="s">
        <v>250</v>
      </c>
    </row>
    <row r="76" spans="10:14" x14ac:dyDescent="0.25">
      <c r="J76" t="s">
        <v>97</v>
      </c>
    </row>
    <row r="78" spans="10:14" x14ac:dyDescent="0.25">
      <c r="J78" t="s">
        <v>119</v>
      </c>
    </row>
    <row r="80" spans="10:14" x14ac:dyDescent="0.25">
      <c r="J80" t="s">
        <v>104</v>
      </c>
      <c r="K80">
        <v>0.25556600000000002</v>
      </c>
      <c r="L80">
        <v>3.9128820000000002</v>
      </c>
      <c r="M80">
        <v>93793165962</v>
      </c>
      <c r="N80">
        <v>367001600000</v>
      </c>
    </row>
    <row r="81" spans="10:14" x14ac:dyDescent="0.25">
      <c r="J81" t="s">
        <v>248</v>
      </c>
      <c r="K81">
        <v>0.25419999999999998</v>
      </c>
      <c r="L81">
        <v>3.933916</v>
      </c>
      <c r="M81">
        <v>93291677964</v>
      </c>
      <c r="N81">
        <v>367001600000</v>
      </c>
    </row>
    <row r="82" spans="10:14" x14ac:dyDescent="0.25">
      <c r="J82" t="s">
        <v>134</v>
      </c>
      <c r="K82">
        <v>0.23630200000000001</v>
      </c>
      <c r="L82">
        <v>4.2318670000000003</v>
      </c>
      <c r="M82">
        <v>86723338815</v>
      </c>
      <c r="N82">
        <v>367001600000</v>
      </c>
    </row>
    <row r="84" spans="10:14" x14ac:dyDescent="0.25">
      <c r="J84" t="s">
        <v>120</v>
      </c>
    </row>
    <row r="86" spans="10:14" x14ac:dyDescent="0.25">
      <c r="J86" t="s">
        <v>104</v>
      </c>
      <c r="K86">
        <v>0.45167499999999999</v>
      </c>
      <c r="L86">
        <v>2.2139799999999998</v>
      </c>
      <c r="M86">
        <v>165765521382</v>
      </c>
      <c r="N86">
        <v>367001600000</v>
      </c>
    </row>
    <row r="87" spans="10:14" x14ac:dyDescent="0.25">
      <c r="J87" t="s">
        <v>248</v>
      </c>
      <c r="K87">
        <v>0.30004599999999998</v>
      </c>
      <c r="L87">
        <v>3.332821</v>
      </c>
      <c r="M87">
        <v>110117397152</v>
      </c>
      <c r="N87">
        <v>367001600000</v>
      </c>
    </row>
    <row r="88" spans="10:14" x14ac:dyDescent="0.25">
      <c r="J88" t="s">
        <v>134</v>
      </c>
      <c r="K88">
        <v>0.26760800000000001</v>
      </c>
      <c r="L88">
        <v>3.7368060000000001</v>
      </c>
      <c r="M88">
        <v>98212641916</v>
      </c>
      <c r="N88">
        <v>367001600000</v>
      </c>
    </row>
    <row r="90" spans="10:14" x14ac:dyDescent="0.25">
      <c r="J90" t="s">
        <v>256</v>
      </c>
    </row>
    <row r="92" spans="10:14" x14ac:dyDescent="0.25">
      <c r="J92" t="s">
        <v>97</v>
      </c>
    </row>
    <row r="94" spans="10:14" x14ac:dyDescent="0.25">
      <c r="J94" t="s">
        <v>119</v>
      </c>
    </row>
    <row r="96" spans="10:14" x14ac:dyDescent="0.25">
      <c r="J96" t="s">
        <v>104</v>
      </c>
      <c r="K96">
        <v>0.238124</v>
      </c>
      <c r="L96">
        <v>4.1994860000000003</v>
      </c>
      <c r="M96">
        <v>93878151224</v>
      </c>
      <c r="N96">
        <v>394240000000</v>
      </c>
    </row>
    <row r="97" spans="10:14" x14ac:dyDescent="0.25">
      <c r="J97" t="s">
        <v>248</v>
      </c>
      <c r="K97">
        <v>0.23804500000000001</v>
      </c>
      <c r="L97">
        <v>4.200882</v>
      </c>
      <c r="M97">
        <v>93846961757</v>
      </c>
      <c r="N97">
        <v>394240000000</v>
      </c>
    </row>
    <row r="98" spans="10:14" x14ac:dyDescent="0.25">
      <c r="J98" t="s">
        <v>134</v>
      </c>
      <c r="K98">
        <v>0.215726</v>
      </c>
      <c r="L98">
        <v>4.6355170000000001</v>
      </c>
      <c r="M98">
        <v>85047690651</v>
      </c>
      <c r="N98">
        <v>394240000000</v>
      </c>
    </row>
    <row r="100" spans="10:14" x14ac:dyDescent="0.25">
      <c r="J100" t="s">
        <v>120</v>
      </c>
    </row>
    <row r="102" spans="10:14" x14ac:dyDescent="0.25">
      <c r="J102" t="s">
        <v>104</v>
      </c>
      <c r="K102">
        <v>0.43456899999999998</v>
      </c>
      <c r="L102">
        <v>2.301132</v>
      </c>
      <c r="M102">
        <v>171324369274</v>
      </c>
      <c r="N102">
        <v>394240000000</v>
      </c>
    </row>
    <row r="103" spans="10:14" x14ac:dyDescent="0.25">
      <c r="J103" t="s">
        <v>248</v>
      </c>
      <c r="K103">
        <v>0.28929300000000002</v>
      </c>
      <c r="L103">
        <v>3.4566970000000001</v>
      </c>
      <c r="M103">
        <v>114051059225</v>
      </c>
      <c r="N103">
        <v>394240000000</v>
      </c>
    </row>
    <row r="104" spans="10:14" x14ac:dyDescent="0.25">
      <c r="J104" t="s">
        <v>134</v>
      </c>
      <c r="K104">
        <v>0.25932100000000002</v>
      </c>
      <c r="L104">
        <v>3.8562249999999998</v>
      </c>
      <c r="M104">
        <v>102234698417</v>
      </c>
      <c r="N104">
        <v>394240000000</v>
      </c>
    </row>
    <row r="106" spans="10:14" x14ac:dyDescent="0.25">
      <c r="J106" t="s">
        <v>260</v>
      </c>
    </row>
    <row r="108" spans="10:14" x14ac:dyDescent="0.25">
      <c r="J108" t="s">
        <v>97</v>
      </c>
    </row>
    <row r="110" spans="10:14" x14ac:dyDescent="0.25">
      <c r="J110" t="s">
        <v>119</v>
      </c>
    </row>
    <row r="112" spans="10:14" x14ac:dyDescent="0.25">
      <c r="J112" t="s">
        <v>104</v>
      </c>
      <c r="K112">
        <v>0.231903</v>
      </c>
      <c r="L112">
        <v>4.3121419999999997</v>
      </c>
      <c r="M112">
        <v>97343284937</v>
      </c>
      <c r="N112">
        <v>419758080000</v>
      </c>
    </row>
    <row r="113" spans="10:14" x14ac:dyDescent="0.25">
      <c r="J113" t="s">
        <v>248</v>
      </c>
      <c r="K113">
        <v>0.23024800000000001</v>
      </c>
      <c r="L113">
        <v>4.3431449999999998</v>
      </c>
      <c r="M113">
        <v>96648412351</v>
      </c>
      <c r="N113">
        <v>419758080000</v>
      </c>
    </row>
    <row r="114" spans="10:14" x14ac:dyDescent="0.25">
      <c r="J114" t="s">
        <v>134</v>
      </c>
      <c r="K114">
        <v>0.21423400000000001</v>
      </c>
      <c r="L114">
        <v>4.6677970000000002</v>
      </c>
      <c r="M114">
        <v>89926373728</v>
      </c>
      <c r="N114">
        <v>419758080000</v>
      </c>
    </row>
    <row r="116" spans="10:14" x14ac:dyDescent="0.25">
      <c r="J116" t="s">
        <v>120</v>
      </c>
    </row>
    <row r="118" spans="10:14" x14ac:dyDescent="0.25">
      <c r="J118" t="s">
        <v>104</v>
      </c>
      <c r="K118">
        <v>0.399447</v>
      </c>
      <c r="L118">
        <v>2.5034589999999999</v>
      </c>
      <c r="M118">
        <v>167671233598</v>
      </c>
      <c r="N118">
        <v>419758080000</v>
      </c>
    </row>
    <row r="119" spans="10:14" x14ac:dyDescent="0.25">
      <c r="J119" t="s">
        <v>248</v>
      </c>
      <c r="K119">
        <v>0.27613900000000002</v>
      </c>
      <c r="L119">
        <v>3.6213700000000002</v>
      </c>
      <c r="M119">
        <v>115911416770</v>
      </c>
      <c r="N119">
        <v>419758080000</v>
      </c>
    </row>
    <row r="120" spans="10:14" x14ac:dyDescent="0.25">
      <c r="J120" t="s">
        <v>134</v>
      </c>
      <c r="K120">
        <v>0.243094</v>
      </c>
      <c r="L120">
        <v>4.1136309999999998</v>
      </c>
      <c r="M120">
        <v>102040782963</v>
      </c>
      <c r="N120">
        <v>419758080000</v>
      </c>
    </row>
    <row r="122" spans="10:14" x14ac:dyDescent="0.25">
      <c r="J122" t="s">
        <v>261</v>
      </c>
    </row>
    <row r="124" spans="10:14" x14ac:dyDescent="0.25">
      <c r="J124" t="s">
        <v>97</v>
      </c>
    </row>
    <row r="126" spans="10:14" x14ac:dyDescent="0.25">
      <c r="J126" t="s">
        <v>119</v>
      </c>
    </row>
    <row r="128" spans="10:14" x14ac:dyDescent="0.25">
      <c r="J128" t="s">
        <v>104</v>
      </c>
      <c r="K128">
        <v>0.211897</v>
      </c>
      <c r="L128">
        <v>4.7192699999999999</v>
      </c>
      <c r="M128">
        <v>98666383723</v>
      </c>
      <c r="N128">
        <v>465633280000</v>
      </c>
    </row>
    <row r="129" spans="10:14" x14ac:dyDescent="0.25">
      <c r="J129" t="s">
        <v>248</v>
      </c>
      <c r="K129">
        <v>0.20380799999999999</v>
      </c>
      <c r="L129">
        <v>4.9065810000000001</v>
      </c>
      <c r="M129">
        <v>94899751959</v>
      </c>
      <c r="N129">
        <v>465633280000</v>
      </c>
    </row>
    <row r="130" spans="10:14" x14ac:dyDescent="0.25">
      <c r="J130" t="s">
        <v>134</v>
      </c>
      <c r="K130">
        <v>0.198461</v>
      </c>
      <c r="L130">
        <v>5.0387769999999996</v>
      </c>
      <c r="M130">
        <v>92409981821</v>
      </c>
      <c r="N130">
        <v>465633280000</v>
      </c>
    </row>
    <row r="132" spans="10:14" x14ac:dyDescent="0.25">
      <c r="J132" t="s">
        <v>120</v>
      </c>
    </row>
    <row r="134" spans="10:14" x14ac:dyDescent="0.25">
      <c r="J134" t="s">
        <v>104</v>
      </c>
      <c r="K134">
        <v>0.357186</v>
      </c>
      <c r="L134">
        <v>2.7996639999999999</v>
      </c>
      <c r="M134">
        <v>166317577797</v>
      </c>
      <c r="N134">
        <v>465633280000</v>
      </c>
    </row>
    <row r="135" spans="10:14" x14ac:dyDescent="0.25">
      <c r="J135" t="s">
        <v>248</v>
      </c>
      <c r="K135">
        <v>0.25203599999999998</v>
      </c>
      <c r="L135">
        <v>3.967686</v>
      </c>
      <c r="M135">
        <v>117356385341</v>
      </c>
      <c r="N135">
        <v>465633280000</v>
      </c>
    </row>
    <row r="136" spans="10:14" x14ac:dyDescent="0.25">
      <c r="J136" t="s">
        <v>134</v>
      </c>
      <c r="K136">
        <v>0.22225400000000001</v>
      </c>
      <c r="L136">
        <v>4.4993660000000002</v>
      </c>
      <c r="M136">
        <v>103488641362</v>
      </c>
      <c r="N136">
        <v>465633280000</v>
      </c>
    </row>
    <row r="138" spans="10:14" x14ac:dyDescent="0.25">
      <c r="J138" t="s">
        <v>262</v>
      </c>
    </row>
    <row r="140" spans="10:14" x14ac:dyDescent="0.25">
      <c r="J140" t="s">
        <v>97</v>
      </c>
    </row>
    <row r="142" spans="10:14" x14ac:dyDescent="0.25">
      <c r="J142" t="s">
        <v>119</v>
      </c>
    </row>
    <row r="144" spans="10:14" x14ac:dyDescent="0.25">
      <c r="J144" t="s">
        <v>104</v>
      </c>
      <c r="K144">
        <v>0.197736</v>
      </c>
      <c r="L144">
        <v>5.0572470000000003</v>
      </c>
      <c r="M144">
        <v>99782988895</v>
      </c>
      <c r="N144">
        <v>504627200000</v>
      </c>
    </row>
    <row r="145" spans="10:14" x14ac:dyDescent="0.25">
      <c r="J145" t="s">
        <v>248</v>
      </c>
      <c r="K145">
        <v>0.191467</v>
      </c>
      <c r="L145">
        <v>5.2228279999999998</v>
      </c>
      <c r="M145">
        <v>96619538566</v>
      </c>
      <c r="N145">
        <v>504627200000</v>
      </c>
    </row>
    <row r="146" spans="10:14" x14ac:dyDescent="0.25">
      <c r="J146" t="s">
        <v>134</v>
      </c>
      <c r="K146">
        <v>0.185168</v>
      </c>
      <c r="L146">
        <v>5.4005029999999996</v>
      </c>
      <c r="M146">
        <v>93440770624</v>
      </c>
      <c r="N146">
        <v>504627200000</v>
      </c>
    </row>
    <row r="148" spans="10:14" x14ac:dyDescent="0.25">
      <c r="J148" t="s">
        <v>120</v>
      </c>
    </row>
    <row r="150" spans="10:14" x14ac:dyDescent="0.25">
      <c r="J150" t="s">
        <v>104</v>
      </c>
      <c r="K150">
        <v>0.32759199999999999</v>
      </c>
      <c r="L150">
        <v>3.0525769999999999</v>
      </c>
      <c r="M150">
        <v>165311877055</v>
      </c>
      <c r="N150">
        <v>504627200000</v>
      </c>
    </row>
    <row r="151" spans="10:14" x14ac:dyDescent="0.25">
      <c r="J151" t="s">
        <v>248</v>
      </c>
      <c r="K151">
        <v>0.24215999999999999</v>
      </c>
      <c r="L151">
        <v>4.1295080000000004</v>
      </c>
      <c r="M151">
        <v>122200324080</v>
      </c>
      <c r="N151">
        <v>504627200000</v>
      </c>
    </row>
    <row r="152" spans="10:14" x14ac:dyDescent="0.25">
      <c r="J152" t="s">
        <v>134</v>
      </c>
      <c r="K152">
        <v>0.21199499999999999</v>
      </c>
      <c r="L152">
        <v>4.7170940000000003</v>
      </c>
      <c r="M152">
        <v>106978406172</v>
      </c>
      <c r="N152">
        <v>504627200000</v>
      </c>
    </row>
    <row r="154" spans="10:14" x14ac:dyDescent="0.25">
      <c r="J154" t="s">
        <v>93</v>
      </c>
    </row>
    <row r="156" spans="10:14" x14ac:dyDescent="0.25">
      <c r="J156" t="s">
        <v>97</v>
      </c>
    </row>
    <row r="158" spans="10:14" x14ac:dyDescent="0.25">
      <c r="J158" t="s">
        <v>188</v>
      </c>
    </row>
    <row r="160" spans="10:14" x14ac:dyDescent="0.25">
      <c r="J160" t="s">
        <v>104</v>
      </c>
      <c r="K160">
        <v>1.939837</v>
      </c>
      <c r="L160">
        <v>0.51550700000000005</v>
      </c>
      <c r="M160">
        <v>158514448818</v>
      </c>
      <c r="N160">
        <v>81715358617</v>
      </c>
    </row>
    <row r="161" spans="10:14" x14ac:dyDescent="0.25">
      <c r="J161" t="s">
        <v>248</v>
      </c>
      <c r="K161">
        <v>1.0736250000000001</v>
      </c>
      <c r="L161">
        <v>0.93142400000000003</v>
      </c>
      <c r="M161">
        <v>87731658433</v>
      </c>
      <c r="N161">
        <v>81715358617</v>
      </c>
    </row>
    <row r="162" spans="10:14" x14ac:dyDescent="0.25">
      <c r="J162" t="s">
        <v>134</v>
      </c>
      <c r="K162">
        <v>1.0735920000000001</v>
      </c>
      <c r="L162">
        <v>0.93145199999999995</v>
      </c>
      <c r="M162">
        <v>87728964823</v>
      </c>
      <c r="N162">
        <v>81715358617</v>
      </c>
    </row>
    <row r="164" spans="10:14" x14ac:dyDescent="0.25">
      <c r="J164" t="s">
        <v>189</v>
      </c>
    </row>
    <row r="166" spans="10:14" x14ac:dyDescent="0.25">
      <c r="J166" t="s">
        <v>104</v>
      </c>
      <c r="K166">
        <v>1.9260109999999999</v>
      </c>
      <c r="L166">
        <v>0.519208</v>
      </c>
      <c r="M166">
        <v>157384444117</v>
      </c>
      <c r="N166">
        <v>81715221438</v>
      </c>
    </row>
    <row r="167" spans="10:14" x14ac:dyDescent="0.25">
      <c r="J167" t="s">
        <v>248</v>
      </c>
      <c r="K167">
        <v>1.0842560000000001</v>
      </c>
      <c r="L167">
        <v>0.922292</v>
      </c>
      <c r="M167">
        <v>88600182453</v>
      </c>
      <c r="N167">
        <v>81715221438</v>
      </c>
    </row>
    <row r="168" spans="10:14" x14ac:dyDescent="0.25">
      <c r="J168" t="s">
        <v>134</v>
      </c>
      <c r="K168">
        <v>1.051911</v>
      </c>
      <c r="L168">
        <v>0.95065100000000002</v>
      </c>
      <c r="M168">
        <v>85957148020</v>
      </c>
      <c r="N168">
        <v>81715221438</v>
      </c>
    </row>
    <row r="170" spans="10:14" x14ac:dyDescent="0.25">
      <c r="J170" t="s">
        <v>97</v>
      </c>
    </row>
    <row r="172" spans="10:14" x14ac:dyDescent="0.25">
      <c r="J172" t="s">
        <v>207</v>
      </c>
    </row>
    <row r="174" spans="10:14" x14ac:dyDescent="0.25">
      <c r="J174" t="s">
        <v>104</v>
      </c>
      <c r="K174">
        <v>1.160328</v>
      </c>
      <c r="L174">
        <v>0.86182499999999995</v>
      </c>
      <c r="M174">
        <v>151373869742</v>
      </c>
      <c r="N174">
        <v>130457784305</v>
      </c>
    </row>
    <row r="175" spans="10:14" x14ac:dyDescent="0.25">
      <c r="J175" t="s">
        <v>248</v>
      </c>
      <c r="K175">
        <v>0.46764299999999998</v>
      </c>
      <c r="L175">
        <v>2.1383839999999998</v>
      </c>
      <c r="M175">
        <v>61007661104</v>
      </c>
      <c r="N175">
        <v>130457784305</v>
      </c>
    </row>
    <row r="176" spans="10:14" x14ac:dyDescent="0.25">
      <c r="J176" t="s">
        <v>134</v>
      </c>
      <c r="K176">
        <v>0.46859600000000001</v>
      </c>
      <c r="L176">
        <v>2.1340330000000001</v>
      </c>
      <c r="M176">
        <v>61132046910</v>
      </c>
      <c r="N176">
        <v>130457784305</v>
      </c>
    </row>
    <row r="178" spans="10:10" x14ac:dyDescent="0.25">
      <c r="J178" t="s">
        <v>208</v>
      </c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23"/>
  <sheetViews>
    <sheetView workbookViewId="0">
      <pane ySplit="1" topLeftCell="A2" activePane="bottomLeft" state="frozen"/>
      <selection pane="bottomLeft" activeCell="T4" sqref="T4"/>
    </sheetView>
  </sheetViews>
  <sheetFormatPr defaultRowHeight="15" x14ac:dyDescent="0.25"/>
  <cols>
    <col min="1" max="1" width="10.5703125" style="1" bestFit="1" customWidth="1"/>
    <col min="2" max="2" width="9.85546875" bestFit="1" customWidth="1"/>
    <col min="11" max="11" width="13" customWidth="1"/>
    <col min="17" max="17" width="8" bestFit="1" customWidth="1"/>
    <col min="18" max="18" width="9.85546875" bestFit="1" customWidth="1"/>
    <col min="23" max="23" width="13" customWidth="1"/>
  </cols>
  <sheetData>
    <row r="1" spans="1:23" ht="15.75" thickBot="1" x14ac:dyDescent="0.3">
      <c r="C1" s="96" t="s">
        <v>107</v>
      </c>
      <c r="D1" s="1" t="s">
        <v>276</v>
      </c>
      <c r="E1" s="1" t="s">
        <v>277</v>
      </c>
      <c r="F1" s="1" t="s">
        <v>278</v>
      </c>
      <c r="G1" s="1" t="s">
        <v>279</v>
      </c>
      <c r="H1" s="1" t="s">
        <v>155</v>
      </c>
      <c r="I1" s="96" t="s">
        <v>155</v>
      </c>
      <c r="K1" t="s">
        <v>269</v>
      </c>
      <c r="S1" s="1" t="s">
        <v>278</v>
      </c>
      <c r="T1" s="1" t="s">
        <v>279</v>
      </c>
      <c r="U1" s="1" t="s">
        <v>155</v>
      </c>
      <c r="W1" t="s">
        <v>88</v>
      </c>
    </row>
    <row r="2" spans="1:23" x14ac:dyDescent="0.25">
      <c r="A2" s="1" t="s">
        <v>8</v>
      </c>
      <c r="B2" t="s">
        <v>0</v>
      </c>
      <c r="C2" s="80">
        <v>0.65064500000000003</v>
      </c>
      <c r="D2" s="4">
        <v>0.917825</v>
      </c>
      <c r="E2" s="4">
        <v>0.89417500000000005</v>
      </c>
      <c r="F2" s="7">
        <v>1.213973</v>
      </c>
      <c r="G2" s="4">
        <v>0.906389</v>
      </c>
      <c r="H2" s="7">
        <v>1.2362679999999999</v>
      </c>
      <c r="I2" s="54">
        <v>1.333026</v>
      </c>
      <c r="K2" t="s">
        <v>270</v>
      </c>
      <c r="Q2" s="1" t="s">
        <v>203</v>
      </c>
      <c r="R2" t="s">
        <v>0</v>
      </c>
      <c r="S2">
        <v>0.941164</v>
      </c>
      <c r="T2" s="7">
        <v>1.0773539999999999</v>
      </c>
      <c r="U2">
        <v>0.94390700000000005</v>
      </c>
      <c r="W2" t="s">
        <v>280</v>
      </c>
    </row>
    <row r="3" spans="1:23" x14ac:dyDescent="0.25">
      <c r="B3" t="s">
        <v>118</v>
      </c>
      <c r="C3" s="8">
        <v>0.43131799999999998</v>
      </c>
      <c r="D3" s="7">
        <v>0.69577500000000003</v>
      </c>
      <c r="E3" s="7">
        <v>0.69177</v>
      </c>
      <c r="F3" s="4">
        <v>0.59518599999999999</v>
      </c>
      <c r="G3" s="7">
        <v>0.69504299999999997</v>
      </c>
      <c r="H3" s="4">
        <v>0.59723800000000005</v>
      </c>
      <c r="I3" s="18">
        <v>0.65410400000000002</v>
      </c>
      <c r="K3" t="s">
        <v>90</v>
      </c>
      <c r="Q3" s="1"/>
      <c r="R3" t="s">
        <v>118</v>
      </c>
      <c r="S3">
        <v>0.95263500000000001</v>
      </c>
      <c r="T3" s="7">
        <v>1.0576449999999999</v>
      </c>
      <c r="U3">
        <v>0.96633100000000005</v>
      </c>
      <c r="W3" t="s">
        <v>281</v>
      </c>
    </row>
    <row r="4" spans="1:23" x14ac:dyDescent="0.25">
      <c r="A4" s="1" t="s">
        <v>10</v>
      </c>
      <c r="B4" t="s">
        <v>0</v>
      </c>
      <c r="C4" s="80">
        <v>0.900648</v>
      </c>
      <c r="D4" s="7">
        <v>1.252669</v>
      </c>
      <c r="E4" s="7">
        <v>1.2661119999999999</v>
      </c>
      <c r="F4" s="5">
        <v>0.94415499999999997</v>
      </c>
      <c r="G4" s="4">
        <v>1.1737820000000001</v>
      </c>
      <c r="H4" s="5">
        <v>0.94079900000000005</v>
      </c>
      <c r="I4" s="19">
        <v>1.0155920000000001</v>
      </c>
      <c r="Q4" s="1" t="s">
        <v>211</v>
      </c>
      <c r="R4" t="s">
        <v>0</v>
      </c>
      <c r="S4">
        <v>2.1778900000000001</v>
      </c>
      <c r="T4">
        <v>1.7422930000000001</v>
      </c>
      <c r="U4" s="7">
        <v>2.1793360000000002</v>
      </c>
    </row>
    <row r="5" spans="1:23" x14ac:dyDescent="0.25">
      <c r="B5" t="s">
        <v>118</v>
      </c>
      <c r="C5" s="8">
        <v>0.79620299999999999</v>
      </c>
      <c r="D5" s="7">
        <v>1.084649</v>
      </c>
      <c r="E5" s="7">
        <v>1.091842</v>
      </c>
      <c r="F5" s="5">
        <v>0.94993000000000005</v>
      </c>
      <c r="G5" s="4">
        <v>1.0612539999999999</v>
      </c>
      <c r="H5" s="5">
        <v>0.96175200000000005</v>
      </c>
      <c r="I5" s="19">
        <v>1.0255909999999999</v>
      </c>
      <c r="Q5" s="1"/>
      <c r="R5" t="s">
        <v>118</v>
      </c>
      <c r="S5" s="7">
        <v>1.604007</v>
      </c>
      <c r="T5">
        <v>1.588911</v>
      </c>
      <c r="U5">
        <v>1.602293</v>
      </c>
    </row>
    <row r="6" spans="1:23" x14ac:dyDescent="0.25">
      <c r="A6" s="1" t="s">
        <v>11</v>
      </c>
      <c r="B6" t="s">
        <v>0</v>
      </c>
      <c r="C6" s="80">
        <v>1.038125</v>
      </c>
      <c r="D6" s="7">
        <v>1.3159559999999999</v>
      </c>
      <c r="E6" s="7">
        <v>1.3221540000000001</v>
      </c>
      <c r="F6" s="5">
        <v>1.102041</v>
      </c>
      <c r="G6" s="4">
        <v>1.2996449999999999</v>
      </c>
      <c r="H6" s="5">
        <v>1.097302</v>
      </c>
      <c r="I6" s="21">
        <v>1.2031829999999999</v>
      </c>
      <c r="K6" t="s">
        <v>271</v>
      </c>
      <c r="Q6" s="1" t="s">
        <v>204</v>
      </c>
      <c r="R6" t="s">
        <v>0</v>
      </c>
      <c r="S6">
        <v>1.6708620000000001</v>
      </c>
      <c r="T6">
        <v>1.571618</v>
      </c>
      <c r="U6" s="7">
        <v>1.698205</v>
      </c>
      <c r="W6" t="s">
        <v>271</v>
      </c>
    </row>
    <row r="7" spans="1:23" x14ac:dyDescent="0.25">
      <c r="B7" t="s">
        <v>118</v>
      </c>
      <c r="C7" s="8">
        <v>0.93562199999999995</v>
      </c>
      <c r="D7" s="7">
        <v>1.264364</v>
      </c>
      <c r="E7" s="7">
        <v>1.277361</v>
      </c>
      <c r="F7" s="5">
        <v>1.1713359999999999</v>
      </c>
      <c r="G7" s="4">
        <v>1.243228</v>
      </c>
      <c r="H7" s="5">
        <v>1.1881630000000001</v>
      </c>
      <c r="I7" s="21">
        <v>1.3008740000000001</v>
      </c>
      <c r="Q7" s="1"/>
      <c r="R7" t="s">
        <v>118</v>
      </c>
      <c r="S7">
        <v>1.488164</v>
      </c>
      <c r="T7">
        <v>1.4921199999999999</v>
      </c>
      <c r="U7" s="7">
        <v>1.5101500000000001</v>
      </c>
    </row>
    <row r="8" spans="1:23" x14ac:dyDescent="0.25">
      <c r="A8" s="1" t="s">
        <v>12</v>
      </c>
      <c r="B8" t="s">
        <v>0</v>
      </c>
      <c r="C8" s="80">
        <v>1.1778740000000001</v>
      </c>
      <c r="D8" s="4">
        <v>1.5972500000000001</v>
      </c>
      <c r="E8" s="4">
        <v>1.6585019999999999</v>
      </c>
      <c r="F8" s="7">
        <v>1.904865</v>
      </c>
      <c r="G8" s="5">
        <v>1.498092</v>
      </c>
      <c r="H8" s="7">
        <v>1.8893009999999999</v>
      </c>
      <c r="I8" s="67">
        <v>2.1547540000000001</v>
      </c>
      <c r="K8" t="s">
        <v>91</v>
      </c>
      <c r="Q8" s="1" t="s">
        <v>212</v>
      </c>
      <c r="R8" t="s">
        <v>0</v>
      </c>
      <c r="S8">
        <v>2.549903</v>
      </c>
      <c r="T8">
        <v>2.3851640000000001</v>
      </c>
      <c r="U8" s="7">
        <v>2.5578660000000002</v>
      </c>
      <c r="W8" t="s">
        <v>91</v>
      </c>
    </row>
    <row r="9" spans="1:23" x14ac:dyDescent="0.25">
      <c r="B9" t="s">
        <v>118</v>
      </c>
      <c r="C9" s="8">
        <v>1.0411859999999999</v>
      </c>
      <c r="D9" s="7">
        <v>1.4425950000000001</v>
      </c>
      <c r="E9" s="7">
        <v>1.46238</v>
      </c>
      <c r="F9" s="5">
        <v>1.4023730000000001</v>
      </c>
      <c r="G9" s="4">
        <v>1.426566</v>
      </c>
      <c r="H9" s="4">
        <v>1.4211050000000001</v>
      </c>
      <c r="I9" s="18">
        <v>1.514446</v>
      </c>
      <c r="Q9" s="1"/>
      <c r="R9" t="s">
        <v>118</v>
      </c>
      <c r="S9">
        <v>2.2189830000000001</v>
      </c>
      <c r="T9">
        <v>2.1988319999999999</v>
      </c>
      <c r="U9" s="7">
        <v>2.241012</v>
      </c>
    </row>
    <row r="10" spans="1:23" x14ac:dyDescent="0.25">
      <c r="A10" s="1" t="s">
        <v>13</v>
      </c>
      <c r="B10" t="s">
        <v>0</v>
      </c>
      <c r="C10" s="80">
        <v>1.42994</v>
      </c>
      <c r="D10" s="4">
        <v>2.0823649999999998</v>
      </c>
      <c r="E10" s="5">
        <v>1.9364859999999999</v>
      </c>
      <c r="F10" s="7">
        <v>2.1635200000000001</v>
      </c>
      <c r="G10">
        <v>1.737188</v>
      </c>
      <c r="H10" s="7">
        <v>2.1647590000000001</v>
      </c>
      <c r="I10" s="21">
        <v>2.301142</v>
      </c>
      <c r="K10" t="s">
        <v>92</v>
      </c>
      <c r="Q10" s="1" t="s">
        <v>244</v>
      </c>
      <c r="R10" t="s">
        <v>0</v>
      </c>
      <c r="S10">
        <v>2.545026</v>
      </c>
      <c r="T10">
        <v>2.4666760000000001</v>
      </c>
      <c r="U10" s="7">
        <v>2.5991610000000001</v>
      </c>
      <c r="W10" t="s">
        <v>92</v>
      </c>
    </row>
    <row r="11" spans="1:23" x14ac:dyDescent="0.25">
      <c r="B11" t="s">
        <v>118</v>
      </c>
      <c r="C11" s="8">
        <v>1.232529</v>
      </c>
      <c r="D11" s="7">
        <v>1.6112770000000001</v>
      </c>
      <c r="E11" s="5">
        <v>1.555679</v>
      </c>
      <c r="F11" s="4">
        <v>1.5935250000000001</v>
      </c>
      <c r="G11" s="5">
        <v>1.569016</v>
      </c>
      <c r="H11" s="4">
        <v>1.5961380000000001</v>
      </c>
      <c r="I11" s="67">
        <v>1.6731739999999999</v>
      </c>
      <c r="Q11" s="1"/>
      <c r="R11" t="s">
        <v>118</v>
      </c>
    </row>
    <row r="12" spans="1:23" x14ac:dyDescent="0.25">
      <c r="A12" s="1" t="s">
        <v>14</v>
      </c>
      <c r="B12" t="s">
        <v>0</v>
      </c>
      <c r="C12" s="8">
        <v>1.6105</v>
      </c>
      <c r="D12" s="4">
        <v>2.5048469999999998</v>
      </c>
      <c r="E12" s="5">
        <v>2.3167970000000002</v>
      </c>
      <c r="F12" s="7">
        <v>2.587637</v>
      </c>
      <c r="G12">
        <v>2.0798540000000001</v>
      </c>
      <c r="H12" s="7">
        <v>2.594868</v>
      </c>
      <c r="I12" s="18">
        <v>2.5429040000000001</v>
      </c>
      <c r="K12" t="s">
        <v>121</v>
      </c>
      <c r="Q12" s="1" t="s">
        <v>221</v>
      </c>
      <c r="R12" t="s">
        <v>0</v>
      </c>
      <c r="W12" t="s">
        <v>93</v>
      </c>
    </row>
    <row r="13" spans="1:23" x14ac:dyDescent="0.25">
      <c r="B13" t="s">
        <v>118</v>
      </c>
      <c r="C13" s="8">
        <v>1.324497</v>
      </c>
      <c r="D13" s="5">
        <v>1.716785</v>
      </c>
      <c r="E13">
        <v>1.705762</v>
      </c>
      <c r="F13" s="4">
        <v>1.737114</v>
      </c>
      <c r="G13" s="5">
        <v>1.7119150000000001</v>
      </c>
      <c r="H13" s="7">
        <v>1.741927</v>
      </c>
      <c r="I13" s="22">
        <v>1.7561789999999999</v>
      </c>
      <c r="Q13" s="1"/>
      <c r="R13" t="s">
        <v>118</v>
      </c>
    </row>
    <row r="14" spans="1:23" x14ac:dyDescent="0.25">
      <c r="A14" s="1" t="s">
        <v>15</v>
      </c>
      <c r="B14" t="s">
        <v>0</v>
      </c>
      <c r="C14" s="80">
        <v>1.756591</v>
      </c>
      <c r="D14" s="4">
        <v>2.4695719999999999</v>
      </c>
      <c r="E14" s="7">
        <v>2.5163120000000001</v>
      </c>
      <c r="F14" s="5">
        <v>2.0389270000000002</v>
      </c>
      <c r="G14" s="5">
        <v>2.1324670000000001</v>
      </c>
      <c r="H14" s="5">
        <v>2.0485340000000001</v>
      </c>
      <c r="I14" s="21">
        <v>2.194966</v>
      </c>
      <c r="K14" t="s">
        <v>97</v>
      </c>
      <c r="Q14" s="1" t="s">
        <v>222</v>
      </c>
      <c r="R14" t="s">
        <v>0</v>
      </c>
      <c r="W14" t="s">
        <v>97</v>
      </c>
    </row>
    <row r="15" spans="1:23" x14ac:dyDescent="0.25">
      <c r="B15" t="s">
        <v>118</v>
      </c>
      <c r="C15" s="6">
        <v>1.629767</v>
      </c>
      <c r="D15" s="4">
        <v>2.0092989999999999</v>
      </c>
      <c r="E15" s="5">
        <v>1.9568190000000001</v>
      </c>
      <c r="F15" s="7">
        <v>2.0217540000000001</v>
      </c>
      <c r="G15" s="5">
        <v>1.9227989999999999</v>
      </c>
      <c r="H15" s="7">
        <v>2.0150030000000001</v>
      </c>
      <c r="I15" s="18">
        <v>2.1071569999999999</v>
      </c>
      <c r="Q15" s="1"/>
      <c r="R15" t="s">
        <v>118</v>
      </c>
    </row>
    <row r="16" spans="1:23" x14ac:dyDescent="0.25">
      <c r="A16" s="1" t="s">
        <v>16</v>
      </c>
      <c r="B16" t="s">
        <v>0</v>
      </c>
      <c r="C16" s="80">
        <v>1.939486</v>
      </c>
      <c r="D16">
        <v>2.754934</v>
      </c>
      <c r="E16">
        <v>2.8162349999999998</v>
      </c>
      <c r="F16">
        <v>2.9166789999999998</v>
      </c>
      <c r="I16" s="18">
        <v>3.1478199999999998</v>
      </c>
      <c r="K16" t="s">
        <v>119</v>
      </c>
      <c r="W16" t="s">
        <v>188</v>
      </c>
    </row>
    <row r="17" spans="1:27" x14ac:dyDescent="0.25">
      <c r="B17" t="s">
        <v>118</v>
      </c>
      <c r="C17" s="80">
        <v>1.079051</v>
      </c>
      <c r="I17" s="18">
        <v>2.4577979999999999</v>
      </c>
    </row>
    <row r="18" spans="1:27" x14ac:dyDescent="0.25">
      <c r="A18" s="1" t="s">
        <v>17</v>
      </c>
      <c r="B18" t="s">
        <v>0</v>
      </c>
      <c r="C18" s="80">
        <v>1.9905710000000001</v>
      </c>
      <c r="I18" s="67">
        <v>3.4907050000000002</v>
      </c>
      <c r="K18" t="s">
        <v>272</v>
      </c>
      <c r="L18">
        <v>1.0895319999999999</v>
      </c>
      <c r="M18">
        <v>0.917825</v>
      </c>
      <c r="N18">
        <v>59354225793</v>
      </c>
      <c r="O18">
        <v>54476800000</v>
      </c>
      <c r="W18" t="s">
        <v>274</v>
      </c>
      <c r="X18">
        <v>1.062514</v>
      </c>
      <c r="Y18">
        <v>0.941164</v>
      </c>
      <c r="Z18">
        <v>136437013639</v>
      </c>
      <c r="AA18">
        <v>128409578513</v>
      </c>
    </row>
    <row r="19" spans="1:27" x14ac:dyDescent="0.25">
      <c r="B19" t="s">
        <v>118</v>
      </c>
      <c r="C19" s="8">
        <v>1.1679649999999999</v>
      </c>
      <c r="I19" s="67">
        <v>2.609899</v>
      </c>
      <c r="K19" t="s">
        <v>273</v>
      </c>
      <c r="L19">
        <v>1.11835</v>
      </c>
      <c r="M19">
        <v>0.89417500000000005</v>
      </c>
      <c r="N19">
        <v>60924123411</v>
      </c>
      <c r="O19">
        <v>54476800000</v>
      </c>
      <c r="W19" t="s">
        <v>275</v>
      </c>
      <c r="X19">
        <v>0.92820000000000003</v>
      </c>
      <c r="Y19">
        <v>1.0773539999999999</v>
      </c>
      <c r="Z19">
        <v>119189748780</v>
      </c>
      <c r="AA19">
        <v>128409578513</v>
      </c>
    </row>
    <row r="20" spans="1:27" x14ac:dyDescent="0.25">
      <c r="A20" s="1" t="s">
        <v>18</v>
      </c>
      <c r="B20" t="s">
        <v>0</v>
      </c>
      <c r="C20" s="80">
        <v>2.3758900000000001</v>
      </c>
      <c r="I20" s="67">
        <v>4.0683509999999998</v>
      </c>
      <c r="K20" t="s">
        <v>274</v>
      </c>
      <c r="L20">
        <v>0.82374199999999997</v>
      </c>
      <c r="M20">
        <v>1.213973</v>
      </c>
      <c r="N20">
        <v>44874809905</v>
      </c>
      <c r="O20">
        <v>54476800000</v>
      </c>
      <c r="W20" t="s">
        <v>134</v>
      </c>
      <c r="X20">
        <v>1.059426</v>
      </c>
      <c r="Y20">
        <v>0.94390700000000005</v>
      </c>
      <c r="Z20">
        <v>136040487989</v>
      </c>
      <c r="AA20">
        <v>128409578513</v>
      </c>
    </row>
    <row r="21" spans="1:27" x14ac:dyDescent="0.25">
      <c r="B21" t="s">
        <v>118</v>
      </c>
      <c r="C21" s="80">
        <v>1.270545</v>
      </c>
      <c r="I21" s="67">
        <v>2.6902059999999999</v>
      </c>
      <c r="K21" t="s">
        <v>275</v>
      </c>
      <c r="L21">
        <v>1.1032789999999999</v>
      </c>
      <c r="M21">
        <v>0.906389</v>
      </c>
      <c r="N21">
        <v>60103120379</v>
      </c>
      <c r="O21">
        <v>54476800000</v>
      </c>
    </row>
    <row r="22" spans="1:27" x14ac:dyDescent="0.25">
      <c r="A22" s="1" t="s">
        <v>19</v>
      </c>
      <c r="B22" t="s">
        <v>0</v>
      </c>
      <c r="C22" s="80">
        <v>2.7836240000000001</v>
      </c>
      <c r="I22" s="67">
        <v>4.253228</v>
      </c>
      <c r="K22" t="s">
        <v>134</v>
      </c>
      <c r="L22">
        <v>0.80888599999999999</v>
      </c>
      <c r="M22">
        <v>1.2362679999999999</v>
      </c>
      <c r="N22">
        <v>44065520926</v>
      </c>
      <c r="O22">
        <v>54476800000</v>
      </c>
      <c r="W22" t="s">
        <v>189</v>
      </c>
    </row>
    <row r="23" spans="1:27" x14ac:dyDescent="0.25">
      <c r="B23" t="s">
        <v>118</v>
      </c>
      <c r="C23" s="80">
        <v>1.5347040000000001</v>
      </c>
      <c r="I23" s="18">
        <v>3.2280259999999998</v>
      </c>
    </row>
    <row r="24" spans="1:27" x14ac:dyDescent="0.25">
      <c r="A24" s="1" t="s">
        <v>20</v>
      </c>
      <c r="B24" t="s">
        <v>0</v>
      </c>
      <c r="C24" s="80">
        <v>3.1847409999999998</v>
      </c>
      <c r="I24" s="67">
        <v>4.7997820000000004</v>
      </c>
      <c r="K24" t="s">
        <v>120</v>
      </c>
      <c r="W24" t="s">
        <v>274</v>
      </c>
      <c r="X24">
        <v>1.04972</v>
      </c>
      <c r="Y24">
        <v>0.95263500000000001</v>
      </c>
      <c r="Z24">
        <v>134794288773</v>
      </c>
      <c r="AA24">
        <v>128409803808</v>
      </c>
    </row>
    <row r="25" spans="1:27" ht="15.75" thickBot="1" x14ac:dyDescent="0.3">
      <c r="B25" t="s">
        <v>118</v>
      </c>
      <c r="C25" s="8">
        <v>1.6796450000000001</v>
      </c>
      <c r="I25" s="23">
        <v>2.8116880000000002</v>
      </c>
      <c r="W25" t="s">
        <v>275</v>
      </c>
      <c r="X25">
        <v>0.94549700000000003</v>
      </c>
      <c r="Y25">
        <v>1.0576449999999999</v>
      </c>
      <c r="Z25">
        <v>121411089040</v>
      </c>
      <c r="AA25">
        <v>128409803808</v>
      </c>
    </row>
    <row r="26" spans="1:27" x14ac:dyDescent="0.25">
      <c r="A26" s="1" t="s">
        <v>21</v>
      </c>
      <c r="B26" t="s">
        <v>0</v>
      </c>
      <c r="C26" s="8">
        <v>3.3927299999999998</v>
      </c>
      <c r="I26" s="5">
        <v>4.0865099999999996</v>
      </c>
      <c r="K26" t="s">
        <v>272</v>
      </c>
      <c r="L26">
        <v>1.437246</v>
      </c>
      <c r="M26">
        <v>0.69577500000000003</v>
      </c>
      <c r="N26">
        <v>78296548028</v>
      </c>
      <c r="O26">
        <v>54476800000</v>
      </c>
      <c r="W26" t="s">
        <v>134</v>
      </c>
      <c r="X26">
        <v>1.034842</v>
      </c>
      <c r="Y26">
        <v>0.96633100000000005</v>
      </c>
      <c r="Z26">
        <v>132883803874</v>
      </c>
      <c r="AA26">
        <v>128409803808</v>
      </c>
    </row>
    <row r="27" spans="1:27" x14ac:dyDescent="0.25">
      <c r="B27" t="s">
        <v>118</v>
      </c>
      <c r="C27" s="8">
        <v>1.9115530000000001</v>
      </c>
      <c r="I27" s="4">
        <v>3.3899490000000001</v>
      </c>
      <c r="K27" t="s">
        <v>273</v>
      </c>
      <c r="L27">
        <v>1.445568</v>
      </c>
      <c r="M27">
        <v>0.69177</v>
      </c>
      <c r="N27">
        <v>78749917139</v>
      </c>
      <c r="O27">
        <v>54476800000</v>
      </c>
    </row>
    <row r="28" spans="1:27" x14ac:dyDescent="0.25">
      <c r="A28" s="1" t="s">
        <v>109</v>
      </c>
      <c r="B28" t="s">
        <v>0</v>
      </c>
      <c r="C28" s="8"/>
      <c r="I28" s="4"/>
      <c r="K28" t="s">
        <v>274</v>
      </c>
      <c r="L28">
        <v>1.680148</v>
      </c>
      <c r="M28">
        <v>0.59518599999999999</v>
      </c>
      <c r="N28">
        <v>91529079169</v>
      </c>
      <c r="O28">
        <v>54476800000</v>
      </c>
      <c r="W28" t="s">
        <v>97</v>
      </c>
    </row>
    <row r="29" spans="1:27" x14ac:dyDescent="0.25">
      <c r="B29" t="s">
        <v>118</v>
      </c>
      <c r="C29" s="8"/>
      <c r="I29" s="4"/>
      <c r="K29" t="s">
        <v>275</v>
      </c>
      <c r="L29">
        <v>1.43876</v>
      </c>
      <c r="M29">
        <v>0.69504299999999997</v>
      </c>
      <c r="N29">
        <v>78379021765</v>
      </c>
      <c r="O29">
        <v>54476800000</v>
      </c>
    </row>
    <row r="30" spans="1:27" x14ac:dyDescent="0.25">
      <c r="A30" s="1" t="s">
        <v>203</v>
      </c>
      <c r="B30" t="s">
        <v>0</v>
      </c>
      <c r="C30" s="80">
        <v>0.53233600000000003</v>
      </c>
      <c r="I30">
        <v>0.99405500000000002</v>
      </c>
      <c r="K30" t="s">
        <v>134</v>
      </c>
      <c r="L30">
        <v>1.6743729999999999</v>
      </c>
      <c r="M30">
        <v>0.59723800000000005</v>
      </c>
      <c r="N30">
        <v>91214494768</v>
      </c>
      <c r="O30">
        <v>54476800000</v>
      </c>
      <c r="W30" t="s">
        <v>207</v>
      </c>
    </row>
    <row r="31" spans="1:27" x14ac:dyDescent="0.25">
      <c r="B31" t="s">
        <v>118</v>
      </c>
      <c r="C31" s="80">
        <v>0.52865200000000001</v>
      </c>
      <c r="I31" s="5">
        <v>1.029801</v>
      </c>
    </row>
    <row r="32" spans="1:27" x14ac:dyDescent="0.25">
      <c r="A32" s="1" t="s">
        <v>211</v>
      </c>
      <c r="B32" t="s">
        <v>0</v>
      </c>
      <c r="C32" s="80">
        <v>0.89317899999999995</v>
      </c>
      <c r="I32" s="4">
        <v>2.358247</v>
      </c>
      <c r="K32" t="s">
        <v>214</v>
      </c>
      <c r="W32" t="s">
        <v>274</v>
      </c>
      <c r="X32">
        <v>0.45916000000000001</v>
      </c>
      <c r="Y32">
        <v>2.1778900000000001</v>
      </c>
      <c r="Z32">
        <v>94130015076</v>
      </c>
      <c r="AA32">
        <v>205004806199</v>
      </c>
    </row>
    <row r="33" spans="1:27" x14ac:dyDescent="0.25">
      <c r="B33" t="s">
        <v>118</v>
      </c>
      <c r="C33" s="80">
        <v>0.86221499999999995</v>
      </c>
      <c r="I33" s="4">
        <v>1.6704330000000001</v>
      </c>
      <c r="W33" t="s">
        <v>275</v>
      </c>
      <c r="X33">
        <v>0.57395600000000002</v>
      </c>
      <c r="Y33">
        <v>1.7422930000000001</v>
      </c>
      <c r="Z33">
        <v>117663825448</v>
      </c>
      <c r="AA33">
        <v>205004806199</v>
      </c>
    </row>
    <row r="34" spans="1:27" x14ac:dyDescent="0.25">
      <c r="A34" s="1" t="s">
        <v>204</v>
      </c>
      <c r="B34" t="s">
        <v>0</v>
      </c>
      <c r="C34" s="80">
        <v>0.91501900000000003</v>
      </c>
      <c r="I34">
        <v>1.8077300000000001</v>
      </c>
      <c r="K34" t="s">
        <v>97</v>
      </c>
      <c r="W34" t="s">
        <v>134</v>
      </c>
      <c r="X34">
        <v>0.45885500000000001</v>
      </c>
      <c r="Y34">
        <v>2.1793360000000002</v>
      </c>
      <c r="Z34">
        <v>94067546595</v>
      </c>
      <c r="AA34">
        <v>205004806199</v>
      </c>
    </row>
    <row r="35" spans="1:27" x14ac:dyDescent="0.25">
      <c r="B35" t="s">
        <v>118</v>
      </c>
      <c r="C35" s="80">
        <v>0.88666599999999995</v>
      </c>
      <c r="I35">
        <v>1.5106729999999999</v>
      </c>
    </row>
    <row r="36" spans="1:27" x14ac:dyDescent="0.25">
      <c r="A36" s="1" t="s">
        <v>212</v>
      </c>
      <c r="B36" t="s">
        <v>0</v>
      </c>
      <c r="C36" s="80">
        <v>1.366484</v>
      </c>
      <c r="I36" s="5">
        <v>2.6374300000000002</v>
      </c>
      <c r="K36" t="s">
        <v>119</v>
      </c>
      <c r="W36" t="s">
        <v>208</v>
      </c>
    </row>
    <row r="37" spans="1:27" x14ac:dyDescent="0.25">
      <c r="B37" t="s">
        <v>118</v>
      </c>
      <c r="C37" s="80">
        <v>0.88530600000000004</v>
      </c>
      <c r="I37">
        <v>2.2453379999999998</v>
      </c>
    </row>
    <row r="38" spans="1:27" x14ac:dyDescent="0.25">
      <c r="A38" s="1" t="s">
        <v>244</v>
      </c>
      <c r="B38" t="s">
        <v>0</v>
      </c>
      <c r="C38" s="80"/>
      <c r="K38" t="s">
        <v>272</v>
      </c>
      <c r="L38">
        <v>0.79829600000000001</v>
      </c>
      <c r="M38">
        <v>1.252669</v>
      </c>
      <c r="N38">
        <v>63172910443</v>
      </c>
      <c r="O38">
        <v>79134720000</v>
      </c>
      <c r="W38" t="s">
        <v>274</v>
      </c>
      <c r="X38">
        <v>0.62343899999999997</v>
      </c>
      <c r="Y38">
        <v>1.604007</v>
      </c>
      <c r="Z38">
        <v>127808050232</v>
      </c>
      <c r="AA38">
        <v>205004967269</v>
      </c>
    </row>
    <row r="39" spans="1:27" x14ac:dyDescent="0.25">
      <c r="B39" t="s">
        <v>118</v>
      </c>
      <c r="C39" s="80"/>
      <c r="K39" t="s">
        <v>273</v>
      </c>
      <c r="L39">
        <v>0.78981999999999997</v>
      </c>
      <c r="M39">
        <v>1.2661119999999999</v>
      </c>
      <c r="N39">
        <v>62502149784</v>
      </c>
      <c r="O39">
        <v>79134720000</v>
      </c>
      <c r="W39" t="s">
        <v>275</v>
      </c>
      <c r="X39">
        <v>0.62936199999999998</v>
      </c>
      <c r="Y39">
        <v>1.588911</v>
      </c>
      <c r="Z39">
        <v>129022338928</v>
      </c>
      <c r="AA39">
        <v>205004967269</v>
      </c>
    </row>
    <row r="40" spans="1:27" x14ac:dyDescent="0.25">
      <c r="A40" s="1" t="s">
        <v>221</v>
      </c>
      <c r="B40" t="s">
        <v>0</v>
      </c>
      <c r="C40" s="80">
        <v>1.4887300000000001</v>
      </c>
      <c r="I40" s="7">
        <v>2.7412190000000001</v>
      </c>
      <c r="K40" t="s">
        <v>274</v>
      </c>
      <c r="L40">
        <v>1.059148</v>
      </c>
      <c r="M40">
        <v>0.94415499999999997</v>
      </c>
      <c r="N40">
        <v>83815386575</v>
      </c>
      <c r="O40">
        <v>79134720000</v>
      </c>
      <c r="W40" t="s">
        <v>134</v>
      </c>
      <c r="X40">
        <v>0.62410600000000005</v>
      </c>
      <c r="Y40">
        <v>1.602293</v>
      </c>
      <c r="Z40">
        <v>127944760549</v>
      </c>
      <c r="AA40">
        <v>205004967269</v>
      </c>
    </row>
    <row r="41" spans="1:27" x14ac:dyDescent="0.25">
      <c r="B41" t="s">
        <v>118</v>
      </c>
      <c r="C41" s="80">
        <v>0.99786300000000006</v>
      </c>
      <c r="I41" s="4">
        <v>2.4030860000000001</v>
      </c>
      <c r="K41" t="s">
        <v>275</v>
      </c>
      <c r="L41">
        <v>0.85194700000000001</v>
      </c>
      <c r="M41">
        <v>1.1737820000000001</v>
      </c>
      <c r="N41">
        <v>67418570519</v>
      </c>
      <c r="O41">
        <v>79134720000</v>
      </c>
    </row>
    <row r="42" spans="1:27" x14ac:dyDescent="0.25">
      <c r="A42" s="1" t="s">
        <v>222</v>
      </c>
      <c r="B42" t="s">
        <v>0</v>
      </c>
      <c r="C42" s="80">
        <v>2.6994259999999999</v>
      </c>
      <c r="I42" s="5">
        <v>3.8781379999999999</v>
      </c>
      <c r="K42" t="s">
        <v>134</v>
      </c>
      <c r="L42">
        <v>1.062926</v>
      </c>
      <c r="M42">
        <v>0.94079900000000005</v>
      </c>
      <c r="N42">
        <v>84114374463</v>
      </c>
      <c r="O42">
        <v>79134720000</v>
      </c>
      <c r="W42" t="s">
        <v>97</v>
      </c>
    </row>
    <row r="43" spans="1:27" x14ac:dyDescent="0.25">
      <c r="B43" t="s">
        <v>118</v>
      </c>
      <c r="C43" s="80">
        <v>1.801485</v>
      </c>
      <c r="I43">
        <v>3.5963039999999999</v>
      </c>
    </row>
    <row r="44" spans="1:27" x14ac:dyDescent="0.25">
      <c r="K44" t="s">
        <v>120</v>
      </c>
      <c r="W44" t="s">
        <v>190</v>
      </c>
    </row>
    <row r="46" spans="1:27" x14ac:dyDescent="0.25">
      <c r="K46" t="s">
        <v>272</v>
      </c>
      <c r="L46">
        <v>0.92195700000000003</v>
      </c>
      <c r="M46">
        <v>1.084649</v>
      </c>
      <c r="N46">
        <v>72958802024</v>
      </c>
      <c r="O46">
        <v>79134720000</v>
      </c>
      <c r="W46" t="s">
        <v>274</v>
      </c>
      <c r="X46">
        <v>0.59849300000000005</v>
      </c>
      <c r="Y46">
        <v>1.6708620000000001</v>
      </c>
      <c r="Z46">
        <v>140761010540</v>
      </c>
      <c r="AA46">
        <v>235192221610</v>
      </c>
    </row>
    <row r="47" spans="1:27" x14ac:dyDescent="0.25">
      <c r="K47" t="s">
        <v>273</v>
      </c>
      <c r="L47">
        <v>0.91588400000000003</v>
      </c>
      <c r="M47">
        <v>1.091842</v>
      </c>
      <c r="N47">
        <v>72478201066</v>
      </c>
      <c r="O47">
        <v>79134720000</v>
      </c>
      <c r="W47" t="s">
        <v>275</v>
      </c>
      <c r="X47">
        <v>0.63628700000000005</v>
      </c>
      <c r="Y47">
        <v>1.571618</v>
      </c>
      <c r="Z47">
        <v>149649702867</v>
      </c>
      <c r="AA47">
        <v>235192221610</v>
      </c>
    </row>
    <row r="48" spans="1:27" x14ac:dyDescent="0.25">
      <c r="K48" t="s">
        <v>274</v>
      </c>
      <c r="L48">
        <v>1.0527089999999999</v>
      </c>
      <c r="M48">
        <v>0.94993000000000005</v>
      </c>
      <c r="N48">
        <v>83305851356</v>
      </c>
      <c r="O48">
        <v>79134720000</v>
      </c>
      <c r="W48" t="s">
        <v>134</v>
      </c>
      <c r="X48">
        <v>0.58885699999999996</v>
      </c>
      <c r="Y48">
        <v>1.698205</v>
      </c>
      <c r="Z48">
        <v>138494596511</v>
      </c>
      <c r="AA48">
        <v>235192221610</v>
      </c>
    </row>
    <row r="49" spans="11:27" x14ac:dyDescent="0.25">
      <c r="K49" t="s">
        <v>275</v>
      </c>
      <c r="L49">
        <v>0.94228100000000004</v>
      </c>
      <c r="M49">
        <v>1.0612539999999999</v>
      </c>
      <c r="N49">
        <v>74567165539</v>
      </c>
      <c r="O49">
        <v>79134720000</v>
      </c>
    </row>
    <row r="50" spans="11:27" x14ac:dyDescent="0.25">
      <c r="K50" t="s">
        <v>134</v>
      </c>
      <c r="L50">
        <v>1.0397700000000001</v>
      </c>
      <c r="M50">
        <v>0.96175200000000005</v>
      </c>
      <c r="N50">
        <v>82281876470</v>
      </c>
      <c r="O50">
        <v>79134720000</v>
      </c>
      <c r="W50" t="s">
        <v>191</v>
      </c>
    </row>
    <row r="52" spans="11:27" x14ac:dyDescent="0.25">
      <c r="K52" t="s">
        <v>177</v>
      </c>
      <c r="W52" t="s">
        <v>274</v>
      </c>
      <c r="X52">
        <v>0.67196900000000004</v>
      </c>
      <c r="Y52">
        <v>1.488164</v>
      </c>
      <c r="Z52">
        <v>158042044063</v>
      </c>
      <c r="AA52">
        <v>235192431825</v>
      </c>
    </row>
    <row r="53" spans="11:27" x14ac:dyDescent="0.25">
      <c r="W53" t="s">
        <v>275</v>
      </c>
      <c r="X53">
        <v>0.67018699999999998</v>
      </c>
      <c r="Y53">
        <v>1.4921199999999999</v>
      </c>
      <c r="Z53">
        <v>157622981969</v>
      </c>
      <c r="AA53">
        <v>235192431825</v>
      </c>
    </row>
    <row r="54" spans="11:27" x14ac:dyDescent="0.25">
      <c r="K54" t="s">
        <v>97</v>
      </c>
      <c r="W54" t="s">
        <v>134</v>
      </c>
      <c r="X54">
        <v>0.66218600000000005</v>
      </c>
      <c r="Y54">
        <v>1.5101500000000001</v>
      </c>
      <c r="Z54">
        <v>155741098498</v>
      </c>
      <c r="AA54">
        <v>235192431825</v>
      </c>
    </row>
    <row r="56" spans="11:27" x14ac:dyDescent="0.25">
      <c r="K56" t="s">
        <v>119</v>
      </c>
      <c r="W56" t="s">
        <v>97</v>
      </c>
    </row>
    <row r="58" spans="11:27" x14ac:dyDescent="0.25">
      <c r="K58" t="s">
        <v>272</v>
      </c>
      <c r="L58">
        <v>0.75990400000000002</v>
      </c>
      <c r="M58">
        <v>1.3159559999999999</v>
      </c>
      <c r="N58">
        <v>67869526283</v>
      </c>
      <c r="O58">
        <v>89313280000</v>
      </c>
      <c r="W58" t="s">
        <v>209</v>
      </c>
    </row>
    <row r="59" spans="11:27" x14ac:dyDescent="0.25">
      <c r="K59" t="s">
        <v>273</v>
      </c>
      <c r="L59">
        <v>0.75634100000000004</v>
      </c>
      <c r="M59">
        <v>1.3221540000000001</v>
      </c>
      <c r="N59">
        <v>67551322828</v>
      </c>
      <c r="O59">
        <v>89313280000</v>
      </c>
    </row>
    <row r="60" spans="11:27" x14ac:dyDescent="0.25">
      <c r="K60" t="s">
        <v>274</v>
      </c>
      <c r="L60">
        <v>0.90740699999999996</v>
      </c>
      <c r="M60">
        <v>1.102041</v>
      </c>
      <c r="N60">
        <v>81043535925</v>
      </c>
      <c r="O60">
        <v>89313280000</v>
      </c>
      <c r="W60" t="s">
        <v>274</v>
      </c>
      <c r="X60">
        <v>0.39217200000000002</v>
      </c>
      <c r="Y60">
        <v>2.549903</v>
      </c>
      <c r="Z60">
        <v>146658402528</v>
      </c>
      <c r="AA60">
        <v>373964746411</v>
      </c>
    </row>
    <row r="61" spans="11:27" x14ac:dyDescent="0.25">
      <c r="K61" t="s">
        <v>275</v>
      </c>
      <c r="L61">
        <v>0.76944100000000004</v>
      </c>
      <c r="M61">
        <v>1.2996449999999999</v>
      </c>
      <c r="N61">
        <v>68721283359</v>
      </c>
      <c r="O61">
        <v>89313280000</v>
      </c>
      <c r="W61" t="s">
        <v>275</v>
      </c>
      <c r="X61">
        <v>0.41925800000000002</v>
      </c>
      <c r="Y61">
        <v>2.3851640000000001</v>
      </c>
      <c r="Z61">
        <v>156787846075</v>
      </c>
      <c r="AA61">
        <v>373964746411</v>
      </c>
    </row>
    <row r="62" spans="11:27" x14ac:dyDescent="0.25">
      <c r="K62" t="s">
        <v>134</v>
      </c>
      <c r="L62">
        <v>0.91132599999999997</v>
      </c>
      <c r="M62">
        <v>1.097302</v>
      </c>
      <c r="N62">
        <v>81393534776</v>
      </c>
      <c r="O62">
        <v>89313280000</v>
      </c>
      <c r="W62" t="s">
        <v>134</v>
      </c>
      <c r="X62">
        <v>0.39095099999999999</v>
      </c>
      <c r="Y62">
        <v>2.5578660000000002</v>
      </c>
      <c r="Z62">
        <v>146201860246</v>
      </c>
      <c r="AA62">
        <v>373964746411</v>
      </c>
    </row>
    <row r="64" spans="11:27" x14ac:dyDescent="0.25">
      <c r="K64" t="s">
        <v>120</v>
      </c>
      <c r="W64" t="s">
        <v>210</v>
      </c>
    </row>
    <row r="66" spans="11:27" x14ac:dyDescent="0.25">
      <c r="K66" t="s">
        <v>272</v>
      </c>
      <c r="L66">
        <v>0.79091100000000003</v>
      </c>
      <c r="M66">
        <v>1.264364</v>
      </c>
      <c r="N66">
        <v>70638877027</v>
      </c>
      <c r="O66">
        <v>89313280000</v>
      </c>
      <c r="W66" t="s">
        <v>274</v>
      </c>
      <c r="X66">
        <v>0.45065699999999997</v>
      </c>
      <c r="Y66">
        <v>2.2189830000000001</v>
      </c>
      <c r="Z66">
        <v>168529936369</v>
      </c>
      <c r="AA66">
        <v>373964992340</v>
      </c>
    </row>
    <row r="67" spans="11:27" x14ac:dyDescent="0.25">
      <c r="K67" t="s">
        <v>273</v>
      </c>
      <c r="L67">
        <v>0.782864</v>
      </c>
      <c r="M67">
        <v>1.277361</v>
      </c>
      <c r="N67">
        <v>69920176942</v>
      </c>
      <c r="O67">
        <v>89313280000</v>
      </c>
      <c r="W67" t="s">
        <v>275</v>
      </c>
      <c r="X67">
        <v>0.454787</v>
      </c>
      <c r="Y67">
        <v>2.1988319999999999</v>
      </c>
      <c r="Z67">
        <v>170074377152</v>
      </c>
      <c r="AA67">
        <v>373964992340</v>
      </c>
    </row>
    <row r="68" spans="11:27" x14ac:dyDescent="0.25">
      <c r="K68" t="s">
        <v>274</v>
      </c>
      <c r="L68">
        <v>0.85372599999999998</v>
      </c>
      <c r="M68">
        <v>1.1713359999999999</v>
      </c>
      <c r="N68">
        <v>76249060658</v>
      </c>
      <c r="O68">
        <v>89313280000</v>
      </c>
      <c r="W68" t="s">
        <v>134</v>
      </c>
      <c r="X68">
        <v>0.44622699999999998</v>
      </c>
      <c r="Y68">
        <v>2.241012</v>
      </c>
      <c r="Z68">
        <v>166873293794</v>
      </c>
      <c r="AA68">
        <v>373964992340</v>
      </c>
    </row>
    <row r="69" spans="11:27" x14ac:dyDescent="0.25">
      <c r="K69" t="s">
        <v>275</v>
      </c>
      <c r="L69">
        <v>0.80435800000000002</v>
      </c>
      <c r="M69">
        <v>1.243228</v>
      </c>
      <c r="N69">
        <v>71839806854</v>
      </c>
      <c r="O69">
        <v>89313280000</v>
      </c>
    </row>
    <row r="70" spans="11:27" x14ac:dyDescent="0.25">
      <c r="K70" t="s">
        <v>134</v>
      </c>
      <c r="L70">
        <v>0.84163600000000005</v>
      </c>
      <c r="M70">
        <v>1.1881630000000001</v>
      </c>
      <c r="N70">
        <v>75169228356</v>
      </c>
      <c r="O70">
        <v>89313280000</v>
      </c>
      <c r="W70" t="s">
        <v>97</v>
      </c>
    </row>
    <row r="72" spans="11:27" x14ac:dyDescent="0.25">
      <c r="K72" t="s">
        <v>178</v>
      </c>
      <c r="W72" t="s">
        <v>243</v>
      </c>
    </row>
    <row r="74" spans="11:27" x14ac:dyDescent="0.25">
      <c r="K74" t="s">
        <v>97</v>
      </c>
      <c r="W74" t="s">
        <v>274</v>
      </c>
      <c r="X74">
        <v>0.39292300000000002</v>
      </c>
      <c r="Y74">
        <v>2.545026</v>
      </c>
      <c r="Z74">
        <v>157738649480</v>
      </c>
      <c r="AA74">
        <v>401448970817</v>
      </c>
    </row>
    <row r="75" spans="11:27" x14ac:dyDescent="0.25">
      <c r="W75" t="s">
        <v>275</v>
      </c>
      <c r="X75">
        <v>0.40540399999999999</v>
      </c>
      <c r="Y75">
        <v>2.4666760000000001</v>
      </c>
      <c r="Z75">
        <v>162748960212</v>
      </c>
      <c r="AA75">
        <v>401448970817</v>
      </c>
    </row>
    <row r="76" spans="11:27" x14ac:dyDescent="0.25">
      <c r="K76" t="s">
        <v>119</v>
      </c>
      <c r="W76" t="s">
        <v>134</v>
      </c>
      <c r="X76">
        <v>0.384739</v>
      </c>
      <c r="Y76">
        <v>2.5991610000000001</v>
      </c>
      <c r="Z76">
        <v>154453273388</v>
      </c>
      <c r="AA76">
        <v>401448970817</v>
      </c>
    </row>
    <row r="78" spans="11:27" x14ac:dyDescent="0.25">
      <c r="K78" t="s">
        <v>272</v>
      </c>
      <c r="L78">
        <v>0.62607599999999997</v>
      </c>
      <c r="M78">
        <v>1.5972500000000001</v>
      </c>
      <c r="N78">
        <v>62468979540</v>
      </c>
      <c r="O78">
        <v>99778560000</v>
      </c>
      <c r="W78" t="s">
        <v>245</v>
      </c>
    </row>
    <row r="79" spans="11:27" x14ac:dyDescent="0.25">
      <c r="K79" t="s">
        <v>273</v>
      </c>
      <c r="L79">
        <v>0.60295399999999999</v>
      </c>
      <c r="M79">
        <v>1.6585019999999999</v>
      </c>
      <c r="N79">
        <v>60161839213</v>
      </c>
      <c r="O79">
        <v>99778560000</v>
      </c>
    </row>
    <row r="80" spans="11:27" x14ac:dyDescent="0.25">
      <c r="K80" t="s">
        <v>274</v>
      </c>
      <c r="L80">
        <v>0.52497199999999999</v>
      </c>
      <c r="M80">
        <v>1.904865</v>
      </c>
      <c r="N80">
        <v>52380907179</v>
      </c>
      <c r="O80">
        <v>99778560000</v>
      </c>
      <c r="W80" t="s">
        <v>274</v>
      </c>
      <c r="X80">
        <v>0.44540999999999997</v>
      </c>
      <c r="Y80">
        <v>2.245123</v>
      </c>
      <c r="Z80">
        <v>178809438485</v>
      </c>
      <c r="AA80">
        <v>401449249804</v>
      </c>
    </row>
    <row r="81" spans="11:27" x14ac:dyDescent="0.25">
      <c r="K81" t="s">
        <v>275</v>
      </c>
      <c r="L81">
        <v>0.667516</v>
      </c>
      <c r="M81">
        <v>1.498092</v>
      </c>
      <c r="N81">
        <v>66603763169</v>
      </c>
      <c r="O81">
        <v>99778560000</v>
      </c>
      <c r="W81" t="s">
        <v>275</v>
      </c>
      <c r="X81">
        <v>0.44417299999999998</v>
      </c>
      <c r="Y81">
        <v>2.2513770000000002</v>
      </c>
      <c r="Z81">
        <v>178312752346</v>
      </c>
      <c r="AA81">
        <v>401449249804</v>
      </c>
    </row>
    <row r="82" spans="11:27" x14ac:dyDescent="0.25">
      <c r="K82" t="s">
        <v>134</v>
      </c>
      <c r="L82">
        <v>0.52929599999999999</v>
      </c>
      <c r="M82">
        <v>1.8893009999999999</v>
      </c>
      <c r="N82">
        <v>52812411738</v>
      </c>
      <c r="O82">
        <v>99778560000</v>
      </c>
      <c r="W82" t="s">
        <v>134</v>
      </c>
      <c r="X82">
        <v>0.44609500000000002</v>
      </c>
      <c r="Y82">
        <v>2.241673</v>
      </c>
      <c r="Z82">
        <v>179084643456</v>
      </c>
      <c r="AA82">
        <v>401449249804</v>
      </c>
    </row>
    <row r="84" spans="11:27" x14ac:dyDescent="0.25">
      <c r="K84" t="s">
        <v>120</v>
      </c>
      <c r="W84" t="s">
        <v>97</v>
      </c>
    </row>
    <row r="86" spans="11:27" x14ac:dyDescent="0.25">
      <c r="K86" t="s">
        <v>272</v>
      </c>
      <c r="L86">
        <v>0.69319500000000001</v>
      </c>
      <c r="M86">
        <v>1.4425950000000001</v>
      </c>
      <c r="N86">
        <v>69166035666</v>
      </c>
      <c r="O86">
        <v>99778560000</v>
      </c>
      <c r="W86" t="s">
        <v>192</v>
      </c>
    </row>
    <row r="87" spans="11:27" x14ac:dyDescent="0.25">
      <c r="K87" t="s">
        <v>273</v>
      </c>
      <c r="L87">
        <v>0.68381700000000001</v>
      </c>
      <c r="M87">
        <v>1.46238</v>
      </c>
      <c r="N87">
        <v>68230240576</v>
      </c>
      <c r="O87">
        <v>99778560000</v>
      </c>
    </row>
    <row r="88" spans="11:27" x14ac:dyDescent="0.25">
      <c r="K88" t="s">
        <v>274</v>
      </c>
      <c r="L88">
        <v>0.71307699999999996</v>
      </c>
      <c r="M88">
        <v>1.4023730000000001</v>
      </c>
      <c r="N88">
        <v>71149802987</v>
      </c>
      <c r="O88">
        <v>99778560000</v>
      </c>
      <c r="W88" t="s">
        <v>274</v>
      </c>
      <c r="X88">
        <v>0.38198500000000002</v>
      </c>
      <c r="Y88">
        <v>2.6179049999999999</v>
      </c>
      <c r="Z88">
        <v>163157816281</v>
      </c>
      <c r="AA88">
        <v>427131595921</v>
      </c>
    </row>
    <row r="89" spans="11:27" x14ac:dyDescent="0.25">
      <c r="K89" t="s">
        <v>275</v>
      </c>
      <c r="L89">
        <v>0.70098400000000005</v>
      </c>
      <c r="M89">
        <v>1.426566</v>
      </c>
      <c r="N89">
        <v>69943178086</v>
      </c>
      <c r="O89">
        <v>99778560000</v>
      </c>
      <c r="W89" t="s">
        <v>275</v>
      </c>
      <c r="X89">
        <v>0.389459</v>
      </c>
      <c r="Y89">
        <v>2.567663</v>
      </c>
      <c r="Z89">
        <v>166350322055</v>
      </c>
      <c r="AA89">
        <v>427131595921</v>
      </c>
    </row>
    <row r="90" spans="11:27" x14ac:dyDescent="0.25">
      <c r="K90" t="s">
        <v>134</v>
      </c>
      <c r="L90">
        <v>0.70367800000000003</v>
      </c>
      <c r="M90">
        <v>1.4211050000000001</v>
      </c>
      <c r="N90">
        <v>70211969427</v>
      </c>
      <c r="O90">
        <v>99778560000</v>
      </c>
      <c r="W90" t="s">
        <v>134</v>
      </c>
      <c r="X90">
        <v>0.38698300000000002</v>
      </c>
      <c r="Y90">
        <v>2.5840909999999999</v>
      </c>
      <c r="Z90">
        <v>165292809616</v>
      </c>
      <c r="AA90">
        <v>427131595921</v>
      </c>
    </row>
    <row r="92" spans="11:27" x14ac:dyDescent="0.25">
      <c r="K92" t="s">
        <v>179</v>
      </c>
      <c r="W92" t="s">
        <v>193</v>
      </c>
    </row>
    <row r="94" spans="11:27" x14ac:dyDescent="0.25">
      <c r="K94" t="s">
        <v>97</v>
      </c>
      <c r="W94" t="s">
        <v>274</v>
      </c>
      <c r="X94">
        <v>0.43032300000000001</v>
      </c>
      <c r="Y94">
        <v>2.3238340000000002</v>
      </c>
      <c r="Z94">
        <v>183804489794</v>
      </c>
      <c r="AA94">
        <v>427131062222</v>
      </c>
    </row>
    <row r="95" spans="11:27" x14ac:dyDescent="0.25">
      <c r="W95" t="s">
        <v>275</v>
      </c>
      <c r="X95">
        <v>0.431481</v>
      </c>
      <c r="Y95">
        <v>2.3176000000000001</v>
      </c>
      <c r="Z95">
        <v>184298879345</v>
      </c>
      <c r="AA95">
        <v>427131062222</v>
      </c>
    </row>
    <row r="96" spans="11:27" x14ac:dyDescent="0.25">
      <c r="K96" t="s">
        <v>119</v>
      </c>
      <c r="W96" t="s">
        <v>134</v>
      </c>
      <c r="X96">
        <v>0.44031500000000001</v>
      </c>
      <c r="Y96">
        <v>2.271102</v>
      </c>
      <c r="Z96">
        <v>188072151860</v>
      </c>
      <c r="AA96">
        <v>427131062222</v>
      </c>
    </row>
    <row r="98" spans="11:27" x14ac:dyDescent="0.25">
      <c r="K98" t="s">
        <v>272</v>
      </c>
      <c r="L98">
        <v>0.48022300000000001</v>
      </c>
      <c r="M98">
        <v>2.0823649999999998</v>
      </c>
      <c r="N98">
        <v>58518076713</v>
      </c>
      <c r="O98">
        <v>121856000000</v>
      </c>
      <c r="W98" t="s">
        <v>97</v>
      </c>
    </row>
    <row r="99" spans="11:27" x14ac:dyDescent="0.25">
      <c r="K99" t="s">
        <v>273</v>
      </c>
      <c r="L99">
        <v>0.51639900000000005</v>
      </c>
      <c r="M99">
        <v>1.9364859999999999</v>
      </c>
      <c r="N99">
        <v>62926337901</v>
      </c>
      <c r="O99">
        <v>121856000000</v>
      </c>
    </row>
    <row r="100" spans="11:27" x14ac:dyDescent="0.25">
      <c r="K100" t="s">
        <v>274</v>
      </c>
      <c r="L100">
        <v>0.46221000000000001</v>
      </c>
      <c r="M100">
        <v>2.1635200000000001</v>
      </c>
      <c r="N100">
        <v>56323027872</v>
      </c>
      <c r="O100">
        <v>121856000000</v>
      </c>
      <c r="W100" t="s">
        <v>194</v>
      </c>
    </row>
    <row r="101" spans="11:27" x14ac:dyDescent="0.25">
      <c r="K101" t="s">
        <v>275</v>
      </c>
      <c r="L101">
        <v>0.57564300000000002</v>
      </c>
      <c r="M101">
        <v>1.737188</v>
      </c>
      <c r="N101">
        <v>70145558941</v>
      </c>
      <c r="O101">
        <v>121856000000</v>
      </c>
    </row>
    <row r="102" spans="11:27" x14ac:dyDescent="0.25">
      <c r="K102" t="s">
        <v>134</v>
      </c>
      <c r="L102">
        <v>0.46194499999999999</v>
      </c>
      <c r="M102">
        <v>2.1647590000000001</v>
      </c>
      <c r="N102">
        <v>56290784589</v>
      </c>
      <c r="O102">
        <v>121856000000</v>
      </c>
      <c r="W102" t="s">
        <v>274</v>
      </c>
      <c r="X102">
        <v>0.28498200000000001</v>
      </c>
      <c r="Y102">
        <v>3.5089980000000001</v>
      </c>
      <c r="Z102">
        <v>206469596885</v>
      </c>
      <c r="AA102">
        <v>724501477593</v>
      </c>
    </row>
    <row r="103" spans="11:27" x14ac:dyDescent="0.25">
      <c r="W103" t="s">
        <v>275</v>
      </c>
      <c r="X103">
        <v>0.267405</v>
      </c>
      <c r="Y103">
        <v>3.7396430000000001</v>
      </c>
      <c r="Z103">
        <v>193735487371</v>
      </c>
      <c r="AA103">
        <v>724501477593</v>
      </c>
    </row>
    <row r="104" spans="11:27" x14ac:dyDescent="0.25">
      <c r="K104" t="s">
        <v>120</v>
      </c>
      <c r="W104" t="s">
        <v>134</v>
      </c>
      <c r="X104">
        <v>0.28168399999999999</v>
      </c>
      <c r="Y104">
        <v>3.5500769999999999</v>
      </c>
      <c r="Z104">
        <v>204080499436</v>
      </c>
      <c r="AA104">
        <v>724501477593</v>
      </c>
    </row>
    <row r="106" spans="11:27" x14ac:dyDescent="0.25">
      <c r="K106" t="s">
        <v>272</v>
      </c>
      <c r="L106">
        <v>0.62062600000000001</v>
      </c>
      <c r="M106">
        <v>1.6112770000000001</v>
      </c>
      <c r="N106">
        <v>75626977030</v>
      </c>
      <c r="O106">
        <v>121856000000</v>
      </c>
      <c r="W106" t="s">
        <v>195</v>
      </c>
    </row>
    <row r="107" spans="11:27" x14ac:dyDescent="0.25">
      <c r="K107" t="s">
        <v>273</v>
      </c>
      <c r="L107">
        <v>0.64280599999999999</v>
      </c>
      <c r="M107">
        <v>1.555679</v>
      </c>
      <c r="N107">
        <v>78329798215</v>
      </c>
      <c r="O107">
        <v>121856000000</v>
      </c>
    </row>
    <row r="108" spans="11:27" x14ac:dyDescent="0.25">
      <c r="K108" t="s">
        <v>274</v>
      </c>
      <c r="L108">
        <v>0.62753999999999999</v>
      </c>
      <c r="M108">
        <v>1.5935250000000001</v>
      </c>
      <c r="N108">
        <v>76469456991</v>
      </c>
      <c r="O108">
        <v>121856000000</v>
      </c>
      <c r="W108" t="s">
        <v>274</v>
      </c>
      <c r="X108">
        <v>0.30007400000000001</v>
      </c>
      <c r="Y108">
        <v>3.3325100000000001</v>
      </c>
      <c r="Z108">
        <v>217403665457</v>
      </c>
      <c r="AA108">
        <v>724499931699</v>
      </c>
    </row>
    <row r="109" spans="11:27" x14ac:dyDescent="0.25">
      <c r="K109" t="s">
        <v>275</v>
      </c>
      <c r="L109">
        <v>0.63734199999999996</v>
      </c>
      <c r="M109">
        <v>1.569016</v>
      </c>
      <c r="N109">
        <v>77663976937</v>
      </c>
      <c r="O109">
        <v>121856000000</v>
      </c>
      <c r="W109" t="s">
        <v>275</v>
      </c>
      <c r="X109">
        <v>0.37491400000000003</v>
      </c>
      <c r="Y109">
        <v>2.6672750000000001</v>
      </c>
      <c r="Z109">
        <v>271625477753</v>
      </c>
      <c r="AA109">
        <v>724499931699</v>
      </c>
    </row>
    <row r="110" spans="11:27" x14ac:dyDescent="0.25">
      <c r="K110" t="s">
        <v>134</v>
      </c>
      <c r="L110">
        <v>0.62651199999999996</v>
      </c>
      <c r="M110">
        <v>1.5961380000000001</v>
      </c>
      <c r="N110">
        <v>76344252444</v>
      </c>
      <c r="O110">
        <v>121856000000</v>
      </c>
      <c r="W110" t="s">
        <v>134</v>
      </c>
      <c r="X110">
        <v>0.30657000000000001</v>
      </c>
      <c r="Y110">
        <v>3.2619020000000001</v>
      </c>
      <c r="Z110">
        <v>222109656975</v>
      </c>
      <c r="AA110">
        <v>724499931699</v>
      </c>
    </row>
    <row r="112" spans="11:27" x14ac:dyDescent="0.25">
      <c r="K112" t="s">
        <v>180</v>
      </c>
      <c r="W112" t="s">
        <v>97</v>
      </c>
    </row>
    <row r="114" spans="11:27" x14ac:dyDescent="0.25">
      <c r="K114" t="s">
        <v>97</v>
      </c>
      <c r="W114" t="s">
        <v>196</v>
      </c>
    </row>
    <row r="116" spans="11:27" x14ac:dyDescent="0.25">
      <c r="K116" t="s">
        <v>119</v>
      </c>
      <c r="W116" t="s">
        <v>274</v>
      </c>
      <c r="X116">
        <v>0.182583</v>
      </c>
      <c r="Y116">
        <v>5.4769519999999998</v>
      </c>
      <c r="Z116">
        <v>217179413656</v>
      </c>
      <c r="AA116">
        <v>1189481153480</v>
      </c>
    </row>
    <row r="117" spans="11:27" x14ac:dyDescent="0.25">
      <c r="W117" t="s">
        <v>275</v>
      </c>
      <c r="X117">
        <v>0.17671000000000001</v>
      </c>
      <c r="Y117">
        <v>5.6589980000000004</v>
      </c>
      <c r="Z117">
        <v>210192905158</v>
      </c>
      <c r="AA117">
        <v>1189481153480</v>
      </c>
    </row>
    <row r="118" spans="11:27" x14ac:dyDescent="0.25">
      <c r="K118" t="s">
        <v>272</v>
      </c>
      <c r="L118">
        <v>0.39922600000000003</v>
      </c>
      <c r="M118">
        <v>2.5048469999999998</v>
      </c>
      <c r="N118">
        <v>57004113901</v>
      </c>
      <c r="O118">
        <v>142786560000</v>
      </c>
      <c r="W118" t="s">
        <v>134</v>
      </c>
      <c r="X118">
        <v>0.18232999999999999</v>
      </c>
      <c r="Y118">
        <v>5.4845600000000001</v>
      </c>
      <c r="Z118">
        <v>216878135588</v>
      </c>
      <c r="AA118">
        <v>1189481153480</v>
      </c>
    </row>
    <row r="119" spans="11:27" x14ac:dyDescent="0.25">
      <c r="K119" t="s">
        <v>273</v>
      </c>
      <c r="L119">
        <v>0.43163000000000001</v>
      </c>
      <c r="M119">
        <v>2.3167970000000002</v>
      </c>
      <c r="N119">
        <v>61631024326</v>
      </c>
      <c r="O119">
        <v>142786560000</v>
      </c>
    </row>
    <row r="120" spans="11:27" x14ac:dyDescent="0.25">
      <c r="K120" t="s">
        <v>274</v>
      </c>
      <c r="L120">
        <v>0.38645299999999999</v>
      </c>
      <c r="M120">
        <v>2.587637</v>
      </c>
      <c r="N120">
        <v>55180281375</v>
      </c>
      <c r="O120">
        <v>142786560000</v>
      </c>
      <c r="W120" t="s">
        <v>197</v>
      </c>
    </row>
    <row r="121" spans="11:27" x14ac:dyDescent="0.25">
      <c r="K121" t="s">
        <v>275</v>
      </c>
      <c r="L121">
        <v>0.48080299999999998</v>
      </c>
      <c r="M121">
        <v>2.0798540000000001</v>
      </c>
      <c r="N121">
        <v>68652195405</v>
      </c>
      <c r="O121">
        <v>142786560000</v>
      </c>
    </row>
    <row r="122" spans="11:27" x14ac:dyDescent="0.25">
      <c r="K122" t="s">
        <v>134</v>
      </c>
      <c r="L122">
        <v>0.385376</v>
      </c>
      <c r="M122">
        <v>2.594868</v>
      </c>
      <c r="N122">
        <v>55026515207</v>
      </c>
      <c r="O122">
        <v>142786560000</v>
      </c>
      <c r="W122" t="s">
        <v>274</v>
      </c>
      <c r="X122">
        <v>0.19797699999999999</v>
      </c>
      <c r="Y122">
        <v>5.0510900000000003</v>
      </c>
      <c r="Z122">
        <v>235489937087</v>
      </c>
      <c r="AA122">
        <v>1189480878474</v>
      </c>
    </row>
    <row r="123" spans="11:27" x14ac:dyDescent="0.25">
      <c r="W123" t="s">
        <v>275</v>
      </c>
      <c r="X123">
        <v>0.23365900000000001</v>
      </c>
      <c r="Y123">
        <v>4.2797419999999997</v>
      </c>
      <c r="Z123">
        <v>277932827797</v>
      </c>
      <c r="AA123">
        <v>1189480878474</v>
      </c>
    </row>
    <row r="124" spans="11:27" x14ac:dyDescent="0.25">
      <c r="K124" t="s">
        <v>120</v>
      </c>
      <c r="W124" t="s">
        <v>134</v>
      </c>
      <c r="X124">
        <v>0.20191500000000001</v>
      </c>
      <c r="Y124">
        <v>4.9525800000000002</v>
      </c>
      <c r="Z124">
        <v>240173987610</v>
      </c>
      <c r="AA124">
        <v>1189480878474</v>
      </c>
    </row>
    <row r="126" spans="11:27" x14ac:dyDescent="0.25">
      <c r="K126" t="s">
        <v>272</v>
      </c>
      <c r="L126">
        <v>0.582484</v>
      </c>
      <c r="M126">
        <v>1.716785</v>
      </c>
      <c r="N126">
        <v>83170887987</v>
      </c>
      <c r="O126">
        <v>142786560000</v>
      </c>
      <c r="W126" t="s">
        <v>97</v>
      </c>
    </row>
    <row r="127" spans="11:27" x14ac:dyDescent="0.25">
      <c r="K127" t="s">
        <v>273</v>
      </c>
      <c r="L127">
        <v>0.58624799999999999</v>
      </c>
      <c r="M127">
        <v>1.705762</v>
      </c>
      <c r="N127">
        <v>83708383952</v>
      </c>
      <c r="O127">
        <v>142786560000</v>
      </c>
    </row>
    <row r="128" spans="11:27" x14ac:dyDescent="0.25">
      <c r="K128" t="s">
        <v>274</v>
      </c>
      <c r="L128">
        <v>0.57566700000000004</v>
      </c>
      <c r="M128">
        <v>1.737114</v>
      </c>
      <c r="N128">
        <v>82197573248</v>
      </c>
      <c r="O128">
        <v>142786560000</v>
      </c>
      <c r="W128" t="s">
        <v>198</v>
      </c>
    </row>
    <row r="129" spans="11:27" x14ac:dyDescent="0.25">
      <c r="K129" t="s">
        <v>275</v>
      </c>
      <c r="L129">
        <v>0.58414100000000002</v>
      </c>
      <c r="M129">
        <v>1.7119150000000001</v>
      </c>
      <c r="N129">
        <v>83407490243</v>
      </c>
      <c r="O129">
        <v>142786560000</v>
      </c>
    </row>
    <row r="130" spans="11:27" x14ac:dyDescent="0.25">
      <c r="K130" t="s">
        <v>134</v>
      </c>
      <c r="L130">
        <v>0.57407699999999995</v>
      </c>
      <c r="M130">
        <v>1.741927</v>
      </c>
      <c r="N130">
        <v>81970460327</v>
      </c>
      <c r="O130">
        <v>142786560000</v>
      </c>
      <c r="W130" t="s">
        <v>274</v>
      </c>
      <c r="X130">
        <v>0.13839399999999999</v>
      </c>
      <c r="Y130">
        <v>7.2257369999999996</v>
      </c>
      <c r="Z130">
        <v>257402460703</v>
      </c>
      <c r="AA130">
        <v>1859922370108</v>
      </c>
    </row>
    <row r="131" spans="11:27" x14ac:dyDescent="0.25">
      <c r="W131" t="s">
        <v>275</v>
      </c>
      <c r="X131">
        <v>0.13251599999999999</v>
      </c>
      <c r="Y131">
        <v>7.546233</v>
      </c>
      <c r="Z131">
        <v>246470308232</v>
      </c>
      <c r="AA131">
        <v>1859922370108</v>
      </c>
    </row>
    <row r="132" spans="11:27" x14ac:dyDescent="0.25">
      <c r="K132" t="s">
        <v>181</v>
      </c>
      <c r="W132" t="s">
        <v>134</v>
      </c>
      <c r="X132">
        <v>0.13819500000000001</v>
      </c>
      <c r="Y132">
        <v>7.2361740000000001</v>
      </c>
      <c r="Z132">
        <v>257031169325</v>
      </c>
      <c r="AA132">
        <v>1859922370108</v>
      </c>
    </row>
    <row r="134" spans="11:27" x14ac:dyDescent="0.25">
      <c r="K134" t="s">
        <v>97</v>
      </c>
      <c r="W134" t="s">
        <v>199</v>
      </c>
    </row>
    <row r="136" spans="11:27" x14ac:dyDescent="0.25">
      <c r="K136" t="s">
        <v>119</v>
      </c>
      <c r="W136" t="s">
        <v>274</v>
      </c>
      <c r="X136">
        <v>0.15398300000000001</v>
      </c>
      <c r="Y136">
        <v>6.4942089999999997</v>
      </c>
      <c r="Z136">
        <v>286395700634</v>
      </c>
      <c r="AA136">
        <v>1859913671262</v>
      </c>
    </row>
    <row r="137" spans="11:27" x14ac:dyDescent="0.25">
      <c r="W137" t="s">
        <v>275</v>
      </c>
      <c r="X137">
        <v>0.165133</v>
      </c>
      <c r="Y137">
        <v>6.0557119999999998</v>
      </c>
      <c r="Z137">
        <v>307133759342</v>
      </c>
      <c r="AA137">
        <v>1859913671262</v>
      </c>
    </row>
    <row r="138" spans="11:27" x14ac:dyDescent="0.25">
      <c r="K138" t="s">
        <v>272</v>
      </c>
      <c r="L138">
        <v>0.40492899999999998</v>
      </c>
      <c r="M138">
        <v>2.4695719999999999</v>
      </c>
      <c r="N138">
        <v>65829325385</v>
      </c>
      <c r="O138">
        <v>162570240000</v>
      </c>
      <c r="W138" t="s">
        <v>134</v>
      </c>
      <c r="X138">
        <v>0.155444</v>
      </c>
      <c r="Y138">
        <v>6.4332029999999998</v>
      </c>
      <c r="Z138">
        <v>289111627593</v>
      </c>
      <c r="AA138">
        <v>1859913671262</v>
      </c>
    </row>
    <row r="139" spans="11:27" x14ac:dyDescent="0.25">
      <c r="K139" t="s">
        <v>273</v>
      </c>
      <c r="L139">
        <v>0.39740700000000001</v>
      </c>
      <c r="M139">
        <v>2.5163120000000001</v>
      </c>
      <c r="N139">
        <v>64606559817</v>
      </c>
      <c r="O139">
        <v>162570240000</v>
      </c>
    </row>
    <row r="140" spans="11:27" x14ac:dyDescent="0.25">
      <c r="K140" t="s">
        <v>274</v>
      </c>
      <c r="L140">
        <v>0.490454</v>
      </c>
      <c r="M140">
        <v>2.0389270000000002</v>
      </c>
      <c r="N140">
        <v>79733233462</v>
      </c>
      <c r="O140">
        <v>162570240000</v>
      </c>
      <c r="W140" t="s">
        <v>97</v>
      </c>
    </row>
    <row r="141" spans="11:27" x14ac:dyDescent="0.25">
      <c r="K141" t="s">
        <v>275</v>
      </c>
      <c r="L141">
        <v>0.46894000000000002</v>
      </c>
      <c r="M141">
        <v>2.1324670000000001</v>
      </c>
      <c r="N141">
        <v>76235745517</v>
      </c>
      <c r="O141">
        <v>162570240000</v>
      </c>
    </row>
    <row r="142" spans="11:27" x14ac:dyDescent="0.25">
      <c r="K142" t="s">
        <v>134</v>
      </c>
      <c r="L142">
        <v>0.48815399999999998</v>
      </c>
      <c r="M142">
        <v>2.0485340000000001</v>
      </c>
      <c r="N142">
        <v>79359308544</v>
      </c>
      <c r="O142">
        <v>162570240000</v>
      </c>
      <c r="W142" t="s">
        <v>200</v>
      </c>
    </row>
    <row r="144" spans="11:27" x14ac:dyDescent="0.25">
      <c r="K144" t="s">
        <v>120</v>
      </c>
      <c r="W144" t="s">
        <v>274</v>
      </c>
      <c r="X144">
        <v>0.116509</v>
      </c>
      <c r="Y144">
        <v>8.5830500000000001</v>
      </c>
      <c r="Z144">
        <v>312446544577</v>
      </c>
      <c r="AA144">
        <v>2681744320094</v>
      </c>
    </row>
    <row r="145" spans="11:27" x14ac:dyDescent="0.25">
      <c r="W145" t="s">
        <v>275</v>
      </c>
      <c r="X145">
        <v>0.11389100000000001</v>
      </c>
      <c r="Y145">
        <v>8.7803389999999997</v>
      </c>
      <c r="Z145">
        <v>305426074320</v>
      </c>
      <c r="AA145">
        <v>2681744320094</v>
      </c>
    </row>
    <row r="146" spans="11:27" x14ac:dyDescent="0.25">
      <c r="K146" t="s">
        <v>272</v>
      </c>
      <c r="L146">
        <v>0.49768600000000002</v>
      </c>
      <c r="M146">
        <v>2.0092989999999999</v>
      </c>
      <c r="N146">
        <v>80908931971</v>
      </c>
      <c r="O146">
        <v>162570240000</v>
      </c>
      <c r="W146" t="s">
        <v>134</v>
      </c>
      <c r="X146">
        <v>0.116573</v>
      </c>
      <c r="Y146">
        <v>8.5783020000000008</v>
      </c>
      <c r="Z146">
        <v>312619472879</v>
      </c>
      <c r="AA146">
        <v>2681744320094</v>
      </c>
    </row>
    <row r="147" spans="11:27" x14ac:dyDescent="0.25">
      <c r="K147" t="s">
        <v>273</v>
      </c>
      <c r="L147">
        <v>0.51103399999999999</v>
      </c>
      <c r="M147">
        <v>1.9568190000000001</v>
      </c>
      <c r="N147">
        <v>83078848027</v>
      </c>
      <c r="O147">
        <v>162570240000</v>
      </c>
    </row>
    <row r="148" spans="11:27" x14ac:dyDescent="0.25">
      <c r="K148" t="s">
        <v>274</v>
      </c>
      <c r="L148">
        <v>0.49462</v>
      </c>
      <c r="M148">
        <v>2.0217540000000001</v>
      </c>
      <c r="N148">
        <v>80410486108</v>
      </c>
      <c r="O148">
        <v>162570240000</v>
      </c>
      <c r="W148" t="s">
        <v>201</v>
      </c>
    </row>
    <row r="149" spans="11:27" x14ac:dyDescent="0.25">
      <c r="K149" t="s">
        <v>275</v>
      </c>
      <c r="L149">
        <v>0.52007499999999995</v>
      </c>
      <c r="M149">
        <v>1.9227989999999999</v>
      </c>
      <c r="N149">
        <v>84548735511</v>
      </c>
      <c r="O149">
        <v>162570240000</v>
      </c>
    </row>
    <row r="150" spans="11:27" x14ac:dyDescent="0.25">
      <c r="K150" t="s">
        <v>134</v>
      </c>
      <c r="L150">
        <v>0.49627700000000002</v>
      </c>
      <c r="M150">
        <v>2.0150030000000001</v>
      </c>
      <c r="N150">
        <v>80679906385</v>
      </c>
      <c r="O150">
        <v>162570240000</v>
      </c>
      <c r="W150" t="s">
        <v>274</v>
      </c>
      <c r="X150">
        <v>0.132461</v>
      </c>
      <c r="Y150">
        <v>7.5493740000000003</v>
      </c>
      <c r="Z150">
        <v>355226495763</v>
      </c>
      <c r="AA150">
        <v>2681737619186</v>
      </c>
    </row>
    <row r="151" spans="11:27" x14ac:dyDescent="0.25">
      <c r="W151" t="s">
        <v>275</v>
      </c>
      <c r="X151">
        <v>0.133378</v>
      </c>
      <c r="Y151">
        <v>7.4974679999999996</v>
      </c>
      <c r="Z151">
        <v>357685771684</v>
      </c>
      <c r="AA151">
        <v>2681737619186</v>
      </c>
    </row>
    <row r="152" spans="11:27" x14ac:dyDescent="0.25">
      <c r="K152" t="s">
        <v>183</v>
      </c>
      <c r="W152" t="s">
        <v>134</v>
      </c>
      <c r="X152">
        <v>0.13339300000000001</v>
      </c>
      <c r="Y152">
        <v>7.4966590000000002</v>
      </c>
      <c r="Z152">
        <v>357724364880</v>
      </c>
      <c r="AA152">
        <v>2681737619186</v>
      </c>
    </row>
    <row r="154" spans="11:27" x14ac:dyDescent="0.25">
      <c r="K154" t="s">
        <v>97</v>
      </c>
      <c r="W154" t="s">
        <v>97</v>
      </c>
    </row>
    <row r="156" spans="11:27" x14ac:dyDescent="0.25">
      <c r="K156" t="s">
        <v>119</v>
      </c>
      <c r="W156" t="s">
        <v>202</v>
      </c>
    </row>
    <row r="158" spans="11:27" x14ac:dyDescent="0.25">
      <c r="K158" t="s">
        <v>272</v>
      </c>
      <c r="L158">
        <v>0.362985</v>
      </c>
      <c r="M158">
        <v>2.754934</v>
      </c>
      <c r="N158">
        <v>65775451328</v>
      </c>
      <c r="O158">
        <v>181207040000</v>
      </c>
      <c r="W158" t="s">
        <v>274</v>
      </c>
      <c r="X158">
        <v>0.107043</v>
      </c>
      <c r="Y158">
        <v>9.3420769999999997</v>
      </c>
      <c r="Z158">
        <v>296322092419</v>
      </c>
      <c r="AA158">
        <v>2768263736566</v>
      </c>
    </row>
    <row r="159" spans="11:27" x14ac:dyDescent="0.25">
      <c r="K159" t="s">
        <v>273</v>
      </c>
      <c r="L159">
        <v>0.35508400000000001</v>
      </c>
      <c r="M159">
        <v>2.8162349999999998</v>
      </c>
      <c r="N159">
        <v>64343731507</v>
      </c>
      <c r="O159">
        <v>181207040000</v>
      </c>
      <c r="W159" t="s">
        <v>275</v>
      </c>
      <c r="X159">
        <v>0.10455399999999999</v>
      </c>
      <c r="Y159">
        <v>9.5644229999999997</v>
      </c>
      <c r="Z159">
        <v>289433419564</v>
      </c>
      <c r="AA159">
        <v>2768263736566</v>
      </c>
    </row>
    <row r="160" spans="11:27" x14ac:dyDescent="0.25">
      <c r="K160" t="s">
        <v>274</v>
      </c>
      <c r="L160">
        <v>0.34285599999999999</v>
      </c>
      <c r="M160">
        <v>2.9166789999999998</v>
      </c>
      <c r="N160">
        <v>62127859305</v>
      </c>
      <c r="O160">
        <v>181207040000</v>
      </c>
      <c r="W160" t="s">
        <v>134</v>
      </c>
      <c r="X160">
        <v>0.10710600000000001</v>
      </c>
      <c r="Y160">
        <v>9.336525</v>
      </c>
      <c r="Z160">
        <v>296498291849</v>
      </c>
      <c r="AA160">
        <v>2768263736566</v>
      </c>
    </row>
    <row r="162" spans="23:27" x14ac:dyDescent="0.25">
      <c r="W162" t="s">
        <v>284</v>
      </c>
    </row>
    <row r="164" spans="23:27" x14ac:dyDescent="0.25">
      <c r="W164" t="s">
        <v>274</v>
      </c>
      <c r="X164">
        <v>0.122837</v>
      </c>
      <c r="Y164">
        <v>8.1408380000000005</v>
      </c>
      <c r="Z164">
        <v>340045101879</v>
      </c>
      <c r="AA164">
        <v>2768252141105</v>
      </c>
    </row>
    <row r="165" spans="23:27" x14ac:dyDescent="0.25">
      <c r="W165" t="s">
        <v>275</v>
      </c>
      <c r="X165">
        <v>0.117838</v>
      </c>
      <c r="Y165">
        <v>8.4862380000000002</v>
      </c>
      <c r="Z165">
        <v>326204864654</v>
      </c>
      <c r="AA165">
        <v>2768252141105</v>
      </c>
    </row>
    <row r="166" spans="23:27" x14ac:dyDescent="0.25">
      <c r="W166" t="s">
        <v>134</v>
      </c>
      <c r="X166">
        <v>0.123367</v>
      </c>
      <c r="Y166">
        <v>8.1058719999999997</v>
      </c>
      <c r="Z166">
        <v>341511930296</v>
      </c>
      <c r="AA166">
        <v>2768252141105</v>
      </c>
    </row>
    <row r="168" spans="23:27" x14ac:dyDescent="0.25">
      <c r="W168" t="s">
        <v>97</v>
      </c>
    </row>
    <row r="170" spans="23:27" x14ac:dyDescent="0.25">
      <c r="W170" t="s">
        <v>285</v>
      </c>
    </row>
    <row r="172" spans="23:27" x14ac:dyDescent="0.25">
      <c r="W172" t="s">
        <v>274</v>
      </c>
      <c r="X172">
        <v>0.105324</v>
      </c>
      <c r="Y172">
        <v>9.4944970000000009</v>
      </c>
      <c r="Z172">
        <v>291562128753</v>
      </c>
      <c r="AA172">
        <v>2768235896154</v>
      </c>
    </row>
    <row r="173" spans="23:27" x14ac:dyDescent="0.25">
      <c r="W173" t="s">
        <v>275</v>
      </c>
      <c r="X173">
        <v>0.10050000000000001</v>
      </c>
      <c r="Y173">
        <v>9.9502260000000007</v>
      </c>
      <c r="Z173">
        <v>278208330279</v>
      </c>
      <c r="AA173">
        <v>2768235896154</v>
      </c>
    </row>
    <row r="174" spans="23:27" x14ac:dyDescent="0.25">
      <c r="W174" t="s">
        <v>134</v>
      </c>
      <c r="X174">
        <v>0.10536</v>
      </c>
      <c r="Y174">
        <v>9.4912650000000003</v>
      </c>
      <c r="Z174">
        <v>291661432887</v>
      </c>
      <c r="AA174">
        <v>2768235896154</v>
      </c>
    </row>
    <row r="176" spans="23:27" x14ac:dyDescent="0.25">
      <c r="W176" t="s">
        <v>286</v>
      </c>
    </row>
    <row r="178" spans="23:27" x14ac:dyDescent="0.25">
      <c r="W178" t="s">
        <v>274</v>
      </c>
      <c r="X178">
        <v>0.120006</v>
      </c>
      <c r="Y178">
        <v>8.3329269999999998</v>
      </c>
      <c r="Z178">
        <v>332206553303</v>
      </c>
      <c r="AA178">
        <v>2768252955588</v>
      </c>
    </row>
    <row r="179" spans="23:27" x14ac:dyDescent="0.25">
      <c r="W179" t="s">
        <v>275</v>
      </c>
      <c r="X179">
        <v>0.11053200000000001</v>
      </c>
      <c r="Y179">
        <v>9.047186</v>
      </c>
      <c r="Z179">
        <v>305979430558</v>
      </c>
      <c r="AA179">
        <v>2768252955588</v>
      </c>
    </row>
    <row r="180" spans="23:27" x14ac:dyDescent="0.25">
      <c r="W180" t="s">
        <v>134</v>
      </c>
      <c r="X180">
        <v>0.12030200000000001</v>
      </c>
      <c r="Y180">
        <v>8.3124289999999998</v>
      </c>
      <c r="Z180">
        <v>333025749025</v>
      </c>
      <c r="AA180">
        <v>2768252955588</v>
      </c>
    </row>
    <row r="182" spans="23:27" x14ac:dyDescent="0.25">
      <c r="W182" t="s">
        <v>97</v>
      </c>
    </row>
    <row r="184" spans="23:27" x14ac:dyDescent="0.25">
      <c r="W184" t="s">
        <v>287</v>
      </c>
    </row>
    <row r="186" spans="23:27" x14ac:dyDescent="0.25">
      <c r="W186" t="s">
        <v>274</v>
      </c>
      <c r="X186">
        <v>0.109787</v>
      </c>
      <c r="Y186">
        <v>9.108587</v>
      </c>
      <c r="Z186">
        <v>303914731616</v>
      </c>
      <c r="AA186">
        <v>2768233663267</v>
      </c>
    </row>
    <row r="187" spans="23:27" x14ac:dyDescent="0.25">
      <c r="W187" t="s">
        <v>275</v>
      </c>
      <c r="X187">
        <v>9.9939E-2</v>
      </c>
      <c r="Y187">
        <v>10.006081</v>
      </c>
      <c r="Z187">
        <v>276655132435</v>
      </c>
      <c r="AA187">
        <v>2768233663267</v>
      </c>
    </row>
    <row r="188" spans="23:27" x14ac:dyDescent="0.25">
      <c r="W188" t="s">
        <v>134</v>
      </c>
      <c r="X188">
        <v>0.109878</v>
      </c>
      <c r="Y188">
        <v>9.1010080000000002</v>
      </c>
      <c r="Z188">
        <v>304167798811</v>
      </c>
      <c r="AA188">
        <v>2768233663267</v>
      </c>
    </row>
    <row r="190" spans="23:27" x14ac:dyDescent="0.25">
      <c r="W190" t="s">
        <v>288</v>
      </c>
    </row>
    <row r="192" spans="23:27" x14ac:dyDescent="0.25">
      <c r="W192" t="s">
        <v>274</v>
      </c>
      <c r="X192">
        <v>0.122475</v>
      </c>
      <c r="Y192">
        <v>8.1649510000000003</v>
      </c>
      <c r="Z192">
        <v>339043634056</v>
      </c>
      <c r="AA192">
        <v>2768274592376</v>
      </c>
    </row>
    <row r="193" spans="23:27" x14ac:dyDescent="0.25">
      <c r="W193" t="s">
        <v>275</v>
      </c>
      <c r="X193">
        <v>0.10825799999999999</v>
      </c>
      <c r="Y193">
        <v>9.2371649999999992</v>
      </c>
      <c r="Z193">
        <v>299688779464</v>
      </c>
      <c r="AA193">
        <v>2768274592376</v>
      </c>
    </row>
    <row r="194" spans="23:27" x14ac:dyDescent="0.25">
      <c r="W194" t="s">
        <v>134</v>
      </c>
      <c r="X194">
        <v>0.122571</v>
      </c>
      <c r="Y194">
        <v>8.1585230000000006</v>
      </c>
      <c r="Z194">
        <v>339310747795</v>
      </c>
      <c r="AA194">
        <v>2768274592376</v>
      </c>
    </row>
    <row r="196" spans="23:27" x14ac:dyDescent="0.25">
      <c r="W196" t="s">
        <v>97</v>
      </c>
    </row>
    <row r="198" spans="23:27" x14ac:dyDescent="0.25">
      <c r="W198" t="s">
        <v>289</v>
      </c>
    </row>
    <row r="200" spans="23:27" x14ac:dyDescent="0.25">
      <c r="W200" t="s">
        <v>274</v>
      </c>
      <c r="X200">
        <v>0.123185</v>
      </c>
      <c r="Y200">
        <v>8.117839</v>
      </c>
      <c r="Z200">
        <v>340996758306</v>
      </c>
      <c r="AA200">
        <v>2768156706342</v>
      </c>
    </row>
    <row r="201" spans="23:27" x14ac:dyDescent="0.25">
      <c r="W201" t="s">
        <v>275</v>
      </c>
      <c r="X201">
        <v>9.9612999999999993E-2</v>
      </c>
      <c r="Y201">
        <v>10.038897</v>
      </c>
      <c r="Z201">
        <v>275743102675</v>
      </c>
      <c r="AA201">
        <v>2768156706342</v>
      </c>
    </row>
    <row r="202" spans="23:27" x14ac:dyDescent="0.25">
      <c r="W202" t="s">
        <v>134</v>
      </c>
      <c r="X202">
        <v>0.12314700000000001</v>
      </c>
      <c r="Y202">
        <v>8.1203970000000005</v>
      </c>
      <c r="Z202">
        <v>340889348288</v>
      </c>
      <c r="AA202">
        <v>2768156706342</v>
      </c>
    </row>
    <row r="204" spans="23:27" x14ac:dyDescent="0.25">
      <c r="W204" t="s">
        <v>290</v>
      </c>
    </row>
    <row r="206" spans="23:27" x14ac:dyDescent="0.25">
      <c r="W206" t="s">
        <v>274</v>
      </c>
      <c r="X206">
        <v>0.13250200000000001</v>
      </c>
      <c r="Y206">
        <v>7.5470709999999999</v>
      </c>
      <c r="Z206">
        <v>366799742929</v>
      </c>
      <c r="AA206">
        <v>2768263610238</v>
      </c>
    </row>
    <row r="207" spans="23:27" x14ac:dyDescent="0.25">
      <c r="W207" t="s">
        <v>275</v>
      </c>
      <c r="X207">
        <v>0.107042</v>
      </c>
      <c r="Y207">
        <v>9.3421059999999994</v>
      </c>
      <c r="Z207">
        <v>296321141954</v>
      </c>
      <c r="AA207">
        <v>2768263610238</v>
      </c>
    </row>
    <row r="208" spans="23:27" x14ac:dyDescent="0.25">
      <c r="W208" t="s">
        <v>134</v>
      </c>
      <c r="X208">
        <v>0.13266700000000001</v>
      </c>
      <c r="Y208">
        <v>7.5376479999999999</v>
      </c>
      <c r="Z208">
        <v>367258284805</v>
      </c>
      <c r="AA208">
        <v>2768263610238</v>
      </c>
    </row>
    <row r="210" spans="23:27" x14ac:dyDescent="0.25">
      <c r="W210" t="s">
        <v>97</v>
      </c>
    </row>
    <row r="212" spans="23:27" x14ac:dyDescent="0.25">
      <c r="W212" t="s">
        <v>291</v>
      </c>
    </row>
    <row r="214" spans="23:27" x14ac:dyDescent="0.25">
      <c r="W214" t="s">
        <v>274</v>
      </c>
      <c r="X214">
        <v>0.13858300000000001</v>
      </c>
      <c r="Y214">
        <v>7.2158749999999996</v>
      </c>
      <c r="Z214">
        <v>383620203836</v>
      </c>
      <c r="AA214">
        <v>2768155587304</v>
      </c>
    </row>
    <row r="215" spans="23:27" x14ac:dyDescent="0.25">
      <c r="W215" t="s">
        <v>275</v>
      </c>
      <c r="X215">
        <v>9.6341999999999997E-2</v>
      </c>
      <c r="Y215">
        <v>10.3797</v>
      </c>
      <c r="Z215">
        <v>266689365510</v>
      </c>
      <c r="AA215">
        <v>2768155587304</v>
      </c>
    </row>
    <row r="216" spans="23:27" x14ac:dyDescent="0.25">
      <c r="W216" t="s">
        <v>134</v>
      </c>
      <c r="X216">
        <v>0.13853799999999999</v>
      </c>
      <c r="Y216">
        <v>7.2182570000000004</v>
      </c>
      <c r="Z216">
        <v>383493618410</v>
      </c>
      <c r="AA216">
        <v>2768155587304</v>
      </c>
    </row>
    <row r="218" spans="23:27" x14ac:dyDescent="0.25">
      <c r="W218" t="s">
        <v>292</v>
      </c>
    </row>
    <row r="220" spans="23:27" x14ac:dyDescent="0.25">
      <c r="W220" t="s">
        <v>274</v>
      </c>
      <c r="X220">
        <v>0.14460200000000001</v>
      </c>
      <c r="Y220">
        <v>6.9155379999999997</v>
      </c>
      <c r="Z220">
        <v>400292699391</v>
      </c>
      <c r="AA220">
        <v>2768239261579</v>
      </c>
    </row>
    <row r="221" spans="23:27" x14ac:dyDescent="0.25">
      <c r="W221" t="s">
        <v>275</v>
      </c>
      <c r="X221">
        <v>0.10255400000000001</v>
      </c>
      <c r="Y221">
        <v>9.7509789999999992</v>
      </c>
      <c r="Z221">
        <v>283893472738</v>
      </c>
      <c r="AA221">
        <v>2768239261579</v>
      </c>
    </row>
    <row r="222" spans="23:27" x14ac:dyDescent="0.25">
      <c r="W222" t="s">
        <v>134</v>
      </c>
      <c r="X222">
        <v>0.14383899999999999</v>
      </c>
      <c r="Y222">
        <v>6.9521959999999998</v>
      </c>
      <c r="Z222">
        <v>398181991847</v>
      </c>
      <c r="AA222">
        <v>2768239261579</v>
      </c>
    </row>
    <row r="224" spans="23:27" x14ac:dyDescent="0.25">
      <c r="W224" t="s">
        <v>293</v>
      </c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M4255"/>
  <sheetViews>
    <sheetView tabSelected="1" topLeftCell="AK1" zoomScaleNormal="100" workbookViewId="0">
      <pane ySplit="1" topLeftCell="A85" activePane="bottomLeft" state="frozen"/>
      <selection pane="bottomLeft" activeCell="BP120" sqref="BP120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39" width="6.5703125" customWidth="1"/>
    <col min="40" max="40" width="10.5703125" style="1" bestFit="1" customWidth="1"/>
    <col min="41" max="41" width="11.42578125" bestFit="1" customWidth="1"/>
    <col min="42" max="77" width="5.85546875" customWidth="1"/>
    <col min="78" max="115" width="6.5703125" customWidth="1"/>
    <col min="116" max="116" width="15.7109375" style="1" bestFit="1" customWidth="1"/>
    <col min="117" max="117" width="11.42578125" bestFit="1" customWidth="1"/>
    <col min="118" max="152" width="2.85546875" customWidth="1"/>
    <col min="153" max="153" width="6.5703125" customWidth="1"/>
    <col min="154" max="188" width="3.28515625" style="3" customWidth="1"/>
    <col min="189" max="189" width="3.28515625" customWidth="1"/>
    <col min="190" max="229" width="6.5703125" customWidth="1"/>
    <col min="231" max="231" width="15.140625" customWidth="1"/>
    <col min="232" max="232" width="9" bestFit="1" customWidth="1"/>
    <col min="234" max="234" width="15.140625" customWidth="1"/>
    <col min="235" max="235" width="10" bestFit="1" customWidth="1"/>
    <col min="236" max="236" width="9" bestFit="1" customWidth="1"/>
    <col min="237" max="238" width="12" bestFit="1" customWidth="1"/>
    <col min="241" max="241" width="10" bestFit="1" customWidth="1"/>
    <col min="242" max="277" width="7" customWidth="1"/>
    <col min="280" max="280" width="16.7109375" bestFit="1" customWidth="1"/>
    <col min="281" max="316" width="6.85546875" customWidth="1"/>
    <col min="319" max="319" width="13.28515625" bestFit="1" customWidth="1"/>
    <col min="320" max="355" width="7" customWidth="1"/>
    <col min="358" max="358" width="20" bestFit="1" customWidth="1"/>
    <col min="359" max="394" width="6.85546875" customWidth="1"/>
    <col min="397" max="397" width="14" bestFit="1" customWidth="1"/>
    <col min="398" max="433" width="6.85546875" customWidth="1"/>
    <col min="436" max="436" width="20.7109375" bestFit="1" customWidth="1"/>
    <col min="437" max="472" width="6.7109375" customWidth="1"/>
    <col min="474" max="474" width="23.42578125" bestFit="1" customWidth="1"/>
    <col min="475" max="487" width="6.7109375" customWidth="1"/>
    <col min="488" max="492" width="6.7109375" hidden="1" customWidth="1"/>
    <col min="493" max="495" width="6.7109375" customWidth="1"/>
    <col min="496" max="497" width="6.7109375" hidden="1" customWidth="1"/>
    <col min="498" max="510" width="6.7109375" customWidth="1"/>
    <col min="513" max="513" width="11.5703125" style="1" bestFit="1" customWidth="1"/>
    <col min="514" max="549" width="7" customWidth="1"/>
    <col min="551" max="551" width="16.7109375" style="1" bestFit="1" customWidth="1"/>
    <col min="552" max="587" width="6.85546875" customWidth="1"/>
    <col min="590" max="590" width="14.7109375" style="1" bestFit="1" customWidth="1"/>
    <col min="591" max="626" width="7" customWidth="1"/>
    <col min="628" max="628" width="22" style="1" bestFit="1" customWidth="1"/>
    <col min="629" max="664" width="6.7109375" customWidth="1"/>
    <col min="667" max="667" width="15.140625" style="1" bestFit="1" customWidth="1"/>
    <col min="668" max="703" width="7" customWidth="1"/>
    <col min="705" max="705" width="22.42578125" style="1" bestFit="1" customWidth="1"/>
    <col min="706" max="741" width="6.7109375" customWidth="1"/>
  </cols>
  <sheetData>
    <row r="1" spans="1:741" x14ac:dyDescent="0.25">
      <c r="C1" s="1" t="s">
        <v>106</v>
      </c>
      <c r="D1" s="1" t="s">
        <v>107</v>
      </c>
      <c r="E1" s="1" t="s">
        <v>310</v>
      </c>
      <c r="F1" s="1" t="s">
        <v>276</v>
      </c>
      <c r="G1" s="1" t="s">
        <v>277</v>
      </c>
      <c r="H1" s="1" t="s">
        <v>278</v>
      </c>
      <c r="I1" s="1" t="s">
        <v>251</v>
      </c>
      <c r="J1" s="1" t="s">
        <v>279</v>
      </c>
      <c r="K1" s="1" t="s">
        <v>304</v>
      </c>
      <c r="L1" s="1" t="s">
        <v>305</v>
      </c>
      <c r="M1" s="1" t="s">
        <v>306</v>
      </c>
      <c r="N1" s="1" t="s">
        <v>231</v>
      </c>
      <c r="O1" s="1" t="s">
        <v>236</v>
      </c>
      <c r="P1" s="1" t="s">
        <v>152</v>
      </c>
      <c r="Q1" s="1" t="s">
        <v>153</v>
      </c>
      <c r="R1" s="1" t="s">
        <v>154</v>
      </c>
      <c r="S1" s="1" t="s">
        <v>155</v>
      </c>
      <c r="T1" s="1" t="s">
        <v>156</v>
      </c>
      <c r="U1" s="1" t="s">
        <v>157</v>
      </c>
      <c r="V1" s="1" t="s">
        <v>158</v>
      </c>
      <c r="W1" s="1" t="s">
        <v>307</v>
      </c>
      <c r="X1" s="1" t="s">
        <v>308</v>
      </c>
      <c r="Y1" s="1" t="s">
        <v>159</v>
      </c>
      <c r="Z1" s="1" t="s">
        <v>309</v>
      </c>
      <c r="AA1" s="1" t="s">
        <v>160</v>
      </c>
      <c r="AB1" s="1" t="s">
        <v>161</v>
      </c>
      <c r="AC1" s="1" t="s">
        <v>162</v>
      </c>
      <c r="AD1" s="1" t="s">
        <v>163</v>
      </c>
      <c r="AE1" s="1" t="s">
        <v>164</v>
      </c>
      <c r="AF1" s="1" t="s">
        <v>165</v>
      </c>
      <c r="AG1" s="1" t="s">
        <v>166</v>
      </c>
      <c r="AH1" s="1" t="s">
        <v>167</v>
      </c>
      <c r="AI1" s="1" t="s">
        <v>168</v>
      </c>
      <c r="AJ1" s="1" t="s">
        <v>169</v>
      </c>
      <c r="AK1" s="1" t="s">
        <v>170</v>
      </c>
      <c r="AL1" s="1" t="s">
        <v>182</v>
      </c>
      <c r="AM1" s="1"/>
      <c r="AP1" s="1" t="s">
        <v>106</v>
      </c>
      <c r="AQ1" s="1" t="s">
        <v>107</v>
      </c>
      <c r="AR1" s="1" t="s">
        <v>310</v>
      </c>
      <c r="AS1" s="1" t="s">
        <v>276</v>
      </c>
      <c r="AT1" s="1" t="s">
        <v>277</v>
      </c>
      <c r="AU1" s="1" t="s">
        <v>278</v>
      </c>
      <c r="AV1" s="1" t="s">
        <v>251</v>
      </c>
      <c r="AW1" s="1" t="s">
        <v>279</v>
      </c>
      <c r="AX1" s="1" t="s">
        <v>304</v>
      </c>
      <c r="AY1" s="1" t="s">
        <v>305</v>
      </c>
      <c r="AZ1" s="1" t="s">
        <v>306</v>
      </c>
      <c r="BA1" s="1" t="s">
        <v>231</v>
      </c>
      <c r="BB1" s="1" t="s">
        <v>236</v>
      </c>
      <c r="BC1" s="1" t="s">
        <v>152</v>
      </c>
      <c r="BD1" s="1" t="s">
        <v>153</v>
      </c>
      <c r="BE1" s="1" t="s">
        <v>154</v>
      </c>
      <c r="BF1" s="1" t="s">
        <v>155</v>
      </c>
      <c r="BG1" s="1" t="s">
        <v>156</v>
      </c>
      <c r="BH1" s="1" t="s">
        <v>157</v>
      </c>
      <c r="BI1" s="1" t="s">
        <v>158</v>
      </c>
      <c r="BJ1" s="1" t="s">
        <v>307</v>
      </c>
      <c r="BK1" s="1" t="s">
        <v>308</v>
      </c>
      <c r="BL1" s="1" t="s">
        <v>159</v>
      </c>
      <c r="BM1" s="1" t="s">
        <v>309</v>
      </c>
      <c r="BN1" s="1" t="s">
        <v>160</v>
      </c>
      <c r="BO1" s="1" t="s">
        <v>161</v>
      </c>
      <c r="BP1" s="1" t="s">
        <v>162</v>
      </c>
      <c r="BQ1" s="1" t="s">
        <v>163</v>
      </c>
      <c r="BR1" s="1" t="s">
        <v>164</v>
      </c>
      <c r="BS1" s="1" t="s">
        <v>165</v>
      </c>
      <c r="BT1" s="1" t="s">
        <v>166</v>
      </c>
      <c r="BU1" s="1" t="s">
        <v>167</v>
      </c>
      <c r="BV1" s="1" t="s">
        <v>168</v>
      </c>
      <c r="BW1" s="1" t="s">
        <v>169</v>
      </c>
      <c r="BX1" s="1" t="s">
        <v>170</v>
      </c>
      <c r="BY1" s="1" t="s">
        <v>182</v>
      </c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N1" s="1" t="s">
        <v>107</v>
      </c>
      <c r="DO1" s="1" t="s">
        <v>310</v>
      </c>
      <c r="DP1" s="1" t="s">
        <v>276</v>
      </c>
      <c r="DQ1" s="1" t="s">
        <v>277</v>
      </c>
      <c r="DR1" s="1" t="s">
        <v>278</v>
      </c>
      <c r="DS1" s="1" t="s">
        <v>251</v>
      </c>
      <c r="DT1" s="1" t="s">
        <v>279</v>
      </c>
      <c r="DU1" s="1" t="s">
        <v>304</v>
      </c>
      <c r="DV1" s="1" t="s">
        <v>305</v>
      </c>
      <c r="DW1" s="1" t="s">
        <v>306</v>
      </c>
      <c r="DX1" s="1" t="s">
        <v>231</v>
      </c>
      <c r="DY1" s="1" t="s">
        <v>236</v>
      </c>
      <c r="DZ1" s="1" t="s">
        <v>152</v>
      </c>
      <c r="EA1" s="1" t="s">
        <v>153</v>
      </c>
      <c r="EB1" s="1" t="s">
        <v>154</v>
      </c>
      <c r="EC1" s="1" t="s">
        <v>155</v>
      </c>
      <c r="ED1" s="1" t="s">
        <v>156</v>
      </c>
      <c r="EE1" s="1" t="s">
        <v>157</v>
      </c>
      <c r="EF1" s="1" t="s">
        <v>158</v>
      </c>
      <c r="EG1" s="1" t="s">
        <v>307</v>
      </c>
      <c r="EH1" s="1" t="s">
        <v>308</v>
      </c>
      <c r="EI1" s="1" t="s">
        <v>159</v>
      </c>
      <c r="EJ1" s="1" t="s">
        <v>309</v>
      </c>
      <c r="EK1" s="1" t="s">
        <v>160</v>
      </c>
      <c r="EL1" s="1" t="s">
        <v>161</v>
      </c>
      <c r="EM1" s="1" t="s">
        <v>162</v>
      </c>
      <c r="EN1" s="1" t="s">
        <v>163</v>
      </c>
      <c r="EO1" s="1" t="s">
        <v>164</v>
      </c>
      <c r="EP1" s="1" t="s">
        <v>165</v>
      </c>
      <c r="EQ1" s="1" t="s">
        <v>166</v>
      </c>
      <c r="ER1" s="1" t="s">
        <v>167</v>
      </c>
      <c r="ES1" s="1" t="s">
        <v>168</v>
      </c>
      <c r="ET1" s="1" t="s">
        <v>169</v>
      </c>
      <c r="EU1" s="1" t="s">
        <v>170</v>
      </c>
      <c r="EV1" s="1" t="s">
        <v>182</v>
      </c>
      <c r="EW1" s="1"/>
      <c r="EX1" s="99" t="s">
        <v>107</v>
      </c>
      <c r="EY1" s="99" t="s">
        <v>310</v>
      </c>
      <c r="EZ1" s="99" t="s">
        <v>276</v>
      </c>
      <c r="FA1" s="99" t="s">
        <v>277</v>
      </c>
      <c r="FB1" s="99" t="s">
        <v>278</v>
      </c>
      <c r="FC1" s="99" t="s">
        <v>251</v>
      </c>
      <c r="FD1" s="99" t="s">
        <v>279</v>
      </c>
      <c r="FE1" s="99" t="s">
        <v>304</v>
      </c>
      <c r="FF1" s="99" t="s">
        <v>305</v>
      </c>
      <c r="FG1" s="99" t="s">
        <v>306</v>
      </c>
      <c r="FH1" s="99" t="s">
        <v>231</v>
      </c>
      <c r="FI1" s="99" t="s">
        <v>236</v>
      </c>
      <c r="FJ1" s="99" t="s">
        <v>152</v>
      </c>
      <c r="FK1" s="99" t="s">
        <v>153</v>
      </c>
      <c r="FL1" s="99" t="s">
        <v>154</v>
      </c>
      <c r="FM1" s="99" t="s">
        <v>155</v>
      </c>
      <c r="FN1" s="99" t="s">
        <v>156</v>
      </c>
      <c r="FO1" s="99" t="s">
        <v>157</v>
      </c>
      <c r="FP1" s="99" t="s">
        <v>158</v>
      </c>
      <c r="FQ1" s="99" t="s">
        <v>307</v>
      </c>
      <c r="FR1" s="99" t="s">
        <v>308</v>
      </c>
      <c r="FS1" s="99" t="s">
        <v>159</v>
      </c>
      <c r="FT1" s="99" t="s">
        <v>309</v>
      </c>
      <c r="FU1" s="99" t="s">
        <v>160</v>
      </c>
      <c r="FV1" s="99" t="s">
        <v>161</v>
      </c>
      <c r="FW1" s="99" t="s">
        <v>162</v>
      </c>
      <c r="FX1" s="99" t="s">
        <v>163</v>
      </c>
      <c r="FY1" s="99" t="s">
        <v>164</v>
      </c>
      <c r="FZ1" s="99" t="s">
        <v>165</v>
      </c>
      <c r="GA1" s="99" t="s">
        <v>166</v>
      </c>
      <c r="GB1" s="99" t="s">
        <v>167</v>
      </c>
      <c r="GC1" s="99" t="s">
        <v>168</v>
      </c>
      <c r="GD1" s="99" t="s">
        <v>169</v>
      </c>
      <c r="GE1" s="99" t="s">
        <v>170</v>
      </c>
      <c r="GF1" s="99" t="s">
        <v>182</v>
      </c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t="s">
        <v>103</v>
      </c>
      <c r="HZ1" t="s">
        <v>294</v>
      </c>
      <c r="IG1" s="1"/>
      <c r="IH1" s="1" t="s">
        <v>106</v>
      </c>
      <c r="II1" s="1" t="s">
        <v>107</v>
      </c>
      <c r="IJ1" s="1" t="s">
        <v>310</v>
      </c>
      <c r="IK1" s="1" t="s">
        <v>276</v>
      </c>
      <c r="IL1" s="1" t="s">
        <v>277</v>
      </c>
      <c r="IM1" s="1" t="s">
        <v>278</v>
      </c>
      <c r="IN1" s="1" t="s">
        <v>251</v>
      </c>
      <c r="IO1" s="1" t="s">
        <v>279</v>
      </c>
      <c r="IP1" s="1" t="s">
        <v>304</v>
      </c>
      <c r="IQ1" s="1" t="s">
        <v>305</v>
      </c>
      <c r="IR1" s="1" t="s">
        <v>306</v>
      </c>
      <c r="IS1" s="1" t="s">
        <v>231</v>
      </c>
      <c r="IT1" s="1" t="s">
        <v>236</v>
      </c>
      <c r="IU1" s="1" t="s">
        <v>152</v>
      </c>
      <c r="IV1" s="1" t="s">
        <v>153</v>
      </c>
      <c r="IW1" s="1" t="s">
        <v>154</v>
      </c>
      <c r="IX1" s="1" t="s">
        <v>155</v>
      </c>
      <c r="IY1" s="1" t="s">
        <v>156</v>
      </c>
      <c r="IZ1" s="1" t="s">
        <v>157</v>
      </c>
      <c r="JA1" s="1" t="s">
        <v>158</v>
      </c>
      <c r="JB1" s="1" t="s">
        <v>307</v>
      </c>
      <c r="JC1" s="1" t="s">
        <v>308</v>
      </c>
      <c r="JD1" s="1" t="s">
        <v>159</v>
      </c>
      <c r="JE1" s="1" t="s">
        <v>309</v>
      </c>
      <c r="JF1" s="1" t="s">
        <v>160</v>
      </c>
      <c r="JG1" s="1" t="s">
        <v>161</v>
      </c>
      <c r="JH1" s="1" t="s">
        <v>162</v>
      </c>
      <c r="JI1" s="1" t="s">
        <v>163</v>
      </c>
      <c r="JJ1" s="1" t="s">
        <v>164</v>
      </c>
      <c r="JK1" s="1" t="s">
        <v>165</v>
      </c>
      <c r="JL1" s="1" t="s">
        <v>166</v>
      </c>
      <c r="JM1" s="1" t="s">
        <v>167</v>
      </c>
      <c r="JN1" s="1" t="s">
        <v>168</v>
      </c>
      <c r="JO1" s="1" t="s">
        <v>169</v>
      </c>
      <c r="JP1" s="1" t="s">
        <v>170</v>
      </c>
      <c r="JQ1" s="1" t="s">
        <v>182</v>
      </c>
      <c r="JT1" s="1"/>
      <c r="JU1" s="1" t="s">
        <v>106</v>
      </c>
      <c r="JV1" s="1" t="s">
        <v>107</v>
      </c>
      <c r="JW1" s="1" t="s">
        <v>310</v>
      </c>
      <c r="JX1" s="1" t="s">
        <v>276</v>
      </c>
      <c r="JY1" s="1" t="s">
        <v>277</v>
      </c>
      <c r="JZ1" s="1" t="s">
        <v>278</v>
      </c>
      <c r="KA1" s="1" t="s">
        <v>251</v>
      </c>
      <c r="KB1" s="1" t="s">
        <v>279</v>
      </c>
      <c r="KC1" s="1" t="s">
        <v>304</v>
      </c>
      <c r="KD1" s="1" t="s">
        <v>305</v>
      </c>
      <c r="KE1" s="1" t="s">
        <v>306</v>
      </c>
      <c r="KF1" s="1" t="s">
        <v>231</v>
      </c>
      <c r="KG1" s="1" t="s">
        <v>236</v>
      </c>
      <c r="KH1" s="1" t="s">
        <v>152</v>
      </c>
      <c r="KI1" s="1" t="s">
        <v>153</v>
      </c>
      <c r="KJ1" s="1" t="s">
        <v>154</v>
      </c>
      <c r="KK1" s="1" t="s">
        <v>155</v>
      </c>
      <c r="KL1" s="1" t="s">
        <v>156</v>
      </c>
      <c r="KM1" s="1" t="s">
        <v>157</v>
      </c>
      <c r="KN1" s="1" t="s">
        <v>158</v>
      </c>
      <c r="KO1" s="1" t="s">
        <v>307</v>
      </c>
      <c r="KP1" s="1" t="s">
        <v>308</v>
      </c>
      <c r="KQ1" s="1" t="s">
        <v>159</v>
      </c>
      <c r="KR1" s="1" t="s">
        <v>309</v>
      </c>
      <c r="KS1" s="1" t="s">
        <v>160</v>
      </c>
      <c r="KT1" s="1" t="s">
        <v>161</v>
      </c>
      <c r="KU1" s="1" t="s">
        <v>162</v>
      </c>
      <c r="KV1" s="1" t="s">
        <v>163</v>
      </c>
      <c r="KW1" s="1" t="s">
        <v>164</v>
      </c>
      <c r="KX1" s="1" t="s">
        <v>165</v>
      </c>
      <c r="KY1" s="1" t="s">
        <v>166</v>
      </c>
      <c r="KZ1" s="1" t="s">
        <v>167</v>
      </c>
      <c r="LA1" s="1" t="s">
        <v>168</v>
      </c>
      <c r="LB1" s="1" t="s">
        <v>169</v>
      </c>
      <c r="LC1" s="1" t="s">
        <v>170</v>
      </c>
      <c r="LD1" s="1" t="s">
        <v>182</v>
      </c>
      <c r="LG1" s="1"/>
      <c r="LH1" s="1" t="s">
        <v>106</v>
      </c>
      <c r="LI1" s="1" t="s">
        <v>107</v>
      </c>
      <c r="LJ1" s="1" t="s">
        <v>310</v>
      </c>
      <c r="LK1" s="1" t="s">
        <v>276</v>
      </c>
      <c r="LL1" s="1" t="s">
        <v>277</v>
      </c>
      <c r="LM1" s="1" t="s">
        <v>278</v>
      </c>
      <c r="LN1" s="1" t="s">
        <v>251</v>
      </c>
      <c r="LO1" s="1" t="s">
        <v>279</v>
      </c>
      <c r="LP1" s="1" t="s">
        <v>304</v>
      </c>
      <c r="LQ1" s="1" t="s">
        <v>305</v>
      </c>
      <c r="LR1" s="1" t="s">
        <v>306</v>
      </c>
      <c r="LS1" s="1" t="s">
        <v>231</v>
      </c>
      <c r="LT1" s="1" t="s">
        <v>236</v>
      </c>
      <c r="LU1" s="1" t="s">
        <v>152</v>
      </c>
      <c r="LV1" s="1" t="s">
        <v>153</v>
      </c>
      <c r="LW1" s="1" t="s">
        <v>154</v>
      </c>
      <c r="LX1" s="1" t="s">
        <v>155</v>
      </c>
      <c r="LY1" s="1" t="s">
        <v>156</v>
      </c>
      <c r="LZ1" s="1" t="s">
        <v>157</v>
      </c>
      <c r="MA1" s="1" t="s">
        <v>158</v>
      </c>
      <c r="MB1" s="1" t="s">
        <v>307</v>
      </c>
      <c r="MC1" s="1" t="s">
        <v>308</v>
      </c>
      <c r="MD1" s="1" t="s">
        <v>159</v>
      </c>
      <c r="ME1" s="1" t="s">
        <v>309</v>
      </c>
      <c r="MF1" s="1" t="s">
        <v>160</v>
      </c>
      <c r="MG1" s="1" t="s">
        <v>161</v>
      </c>
      <c r="MH1" s="1" t="s">
        <v>162</v>
      </c>
      <c r="MI1" s="1" t="s">
        <v>163</v>
      </c>
      <c r="MJ1" s="1" t="s">
        <v>164</v>
      </c>
      <c r="MK1" s="1" t="s">
        <v>165</v>
      </c>
      <c r="ML1" s="1" t="s">
        <v>166</v>
      </c>
      <c r="MM1" s="1" t="s">
        <v>167</v>
      </c>
      <c r="MN1" s="1" t="s">
        <v>168</v>
      </c>
      <c r="MO1" s="1" t="s">
        <v>169</v>
      </c>
      <c r="MP1" s="1" t="s">
        <v>170</v>
      </c>
      <c r="MQ1" s="1" t="s">
        <v>182</v>
      </c>
      <c r="MT1" s="1"/>
      <c r="MU1" s="1" t="s">
        <v>106</v>
      </c>
      <c r="MV1" s="1" t="s">
        <v>107</v>
      </c>
      <c r="MW1" s="1" t="s">
        <v>310</v>
      </c>
      <c r="MX1" s="1" t="s">
        <v>276</v>
      </c>
      <c r="MY1" s="1" t="s">
        <v>277</v>
      </c>
      <c r="MZ1" s="1" t="s">
        <v>278</v>
      </c>
      <c r="NA1" s="1" t="s">
        <v>251</v>
      </c>
      <c r="NB1" s="1" t="s">
        <v>279</v>
      </c>
      <c r="NC1" s="1" t="s">
        <v>304</v>
      </c>
      <c r="ND1" s="1" t="s">
        <v>305</v>
      </c>
      <c r="NE1" s="1" t="s">
        <v>306</v>
      </c>
      <c r="NF1" s="1" t="s">
        <v>231</v>
      </c>
      <c r="NG1" s="1" t="s">
        <v>236</v>
      </c>
      <c r="NH1" s="1" t="s">
        <v>152</v>
      </c>
      <c r="NI1" s="1" t="s">
        <v>153</v>
      </c>
      <c r="NJ1" s="1" t="s">
        <v>154</v>
      </c>
      <c r="NK1" s="1" t="s">
        <v>155</v>
      </c>
      <c r="NL1" s="1" t="s">
        <v>156</v>
      </c>
      <c r="NM1" s="1" t="s">
        <v>157</v>
      </c>
      <c r="NN1" s="1" t="s">
        <v>158</v>
      </c>
      <c r="NO1" s="1" t="s">
        <v>307</v>
      </c>
      <c r="NP1" s="1" t="s">
        <v>308</v>
      </c>
      <c r="NQ1" s="1" t="s">
        <v>159</v>
      </c>
      <c r="NR1" s="1" t="s">
        <v>309</v>
      </c>
      <c r="NS1" s="1" t="s">
        <v>160</v>
      </c>
      <c r="NT1" s="1" t="s">
        <v>161</v>
      </c>
      <c r="NU1" s="1" t="s">
        <v>162</v>
      </c>
      <c r="NV1" s="1" t="s">
        <v>163</v>
      </c>
      <c r="NW1" s="1" t="s">
        <v>164</v>
      </c>
      <c r="NX1" s="1" t="s">
        <v>165</v>
      </c>
      <c r="NY1" s="1" t="s">
        <v>166</v>
      </c>
      <c r="NZ1" s="1" t="s">
        <v>167</v>
      </c>
      <c r="OA1" s="1" t="s">
        <v>168</v>
      </c>
      <c r="OB1" s="1" t="s">
        <v>169</v>
      </c>
      <c r="OC1" s="1" t="s">
        <v>170</v>
      </c>
      <c r="OD1" s="1" t="s">
        <v>182</v>
      </c>
      <c r="OG1" s="1"/>
      <c r="OH1" s="1" t="s">
        <v>106</v>
      </c>
      <c r="OI1" s="1" t="s">
        <v>107</v>
      </c>
      <c r="OJ1" s="1" t="s">
        <v>310</v>
      </c>
      <c r="OK1" s="1" t="s">
        <v>276</v>
      </c>
      <c r="OL1" s="1" t="s">
        <v>277</v>
      </c>
      <c r="OM1" s="1" t="s">
        <v>278</v>
      </c>
      <c r="ON1" s="1" t="s">
        <v>251</v>
      </c>
      <c r="OO1" s="1" t="s">
        <v>279</v>
      </c>
      <c r="OP1" s="1" t="s">
        <v>304</v>
      </c>
      <c r="OQ1" s="1" t="s">
        <v>305</v>
      </c>
      <c r="OR1" s="1" t="s">
        <v>306</v>
      </c>
      <c r="OS1" s="1" t="s">
        <v>231</v>
      </c>
      <c r="OT1" s="1" t="s">
        <v>236</v>
      </c>
      <c r="OU1" s="1" t="s">
        <v>152</v>
      </c>
      <c r="OV1" s="1" t="s">
        <v>153</v>
      </c>
      <c r="OW1" s="1" t="s">
        <v>154</v>
      </c>
      <c r="OX1" s="1" t="s">
        <v>155</v>
      </c>
      <c r="OY1" s="1" t="s">
        <v>156</v>
      </c>
      <c r="OZ1" s="1" t="s">
        <v>157</v>
      </c>
      <c r="PA1" s="1" t="s">
        <v>158</v>
      </c>
      <c r="PB1" s="1" t="s">
        <v>307</v>
      </c>
      <c r="PC1" s="1" t="s">
        <v>308</v>
      </c>
      <c r="PD1" s="1" t="s">
        <v>159</v>
      </c>
      <c r="PE1" s="1" t="s">
        <v>309</v>
      </c>
      <c r="PF1" s="1" t="s">
        <v>160</v>
      </c>
      <c r="PG1" s="1" t="s">
        <v>161</v>
      </c>
      <c r="PH1" s="1" t="s">
        <v>162</v>
      </c>
      <c r="PI1" s="1" t="s">
        <v>163</v>
      </c>
      <c r="PJ1" s="1" t="s">
        <v>164</v>
      </c>
      <c r="PK1" s="1" t="s">
        <v>165</v>
      </c>
      <c r="PL1" s="1" t="s">
        <v>166</v>
      </c>
      <c r="PM1" s="1" t="s">
        <v>167</v>
      </c>
      <c r="PN1" s="1" t="s">
        <v>168</v>
      </c>
      <c r="PO1" s="1" t="s">
        <v>169</v>
      </c>
      <c r="PP1" s="1" t="s">
        <v>170</v>
      </c>
      <c r="PQ1" s="1" t="s">
        <v>182</v>
      </c>
      <c r="PU1" s="1" t="s">
        <v>106</v>
      </c>
      <c r="PV1" s="1" t="s">
        <v>107</v>
      </c>
      <c r="PW1" s="1" t="s">
        <v>310</v>
      </c>
      <c r="PX1" s="1" t="s">
        <v>276</v>
      </c>
      <c r="PY1" s="1" t="s">
        <v>277</v>
      </c>
      <c r="PZ1" s="1" t="s">
        <v>278</v>
      </c>
      <c r="QA1" s="1" t="s">
        <v>251</v>
      </c>
      <c r="QB1" s="1" t="s">
        <v>279</v>
      </c>
      <c r="QC1" s="1" t="s">
        <v>304</v>
      </c>
      <c r="QD1" s="1" t="s">
        <v>305</v>
      </c>
      <c r="QE1" s="1" t="s">
        <v>306</v>
      </c>
      <c r="QF1" s="1" t="s">
        <v>231</v>
      </c>
      <c r="QG1" s="1" t="s">
        <v>236</v>
      </c>
      <c r="QH1" s="1" t="s">
        <v>152</v>
      </c>
      <c r="QI1" s="1" t="s">
        <v>153</v>
      </c>
      <c r="QJ1" s="1" t="s">
        <v>154</v>
      </c>
      <c r="QK1" s="1" t="s">
        <v>155</v>
      </c>
      <c r="QL1" s="1" t="s">
        <v>156</v>
      </c>
      <c r="QM1" s="1" t="s">
        <v>157</v>
      </c>
      <c r="QN1" s="1" t="s">
        <v>158</v>
      </c>
      <c r="QO1" s="1" t="s">
        <v>307</v>
      </c>
      <c r="QP1" s="1" t="s">
        <v>308</v>
      </c>
      <c r="QQ1" s="1" t="s">
        <v>159</v>
      </c>
      <c r="QR1" s="1" t="s">
        <v>309</v>
      </c>
      <c r="QS1" s="1" t="s">
        <v>160</v>
      </c>
      <c r="QT1" s="1" t="s">
        <v>161</v>
      </c>
      <c r="QU1" s="1" t="s">
        <v>162</v>
      </c>
      <c r="QV1" s="1" t="s">
        <v>163</v>
      </c>
      <c r="QW1" s="1" t="s">
        <v>164</v>
      </c>
      <c r="QX1" s="1" t="s">
        <v>165</v>
      </c>
      <c r="QY1" s="1" t="s">
        <v>166</v>
      </c>
      <c r="QZ1" s="1" t="s">
        <v>167</v>
      </c>
      <c r="RA1" s="1" t="s">
        <v>168</v>
      </c>
      <c r="RB1" s="1" t="s">
        <v>169</v>
      </c>
      <c r="RC1" s="1" t="s">
        <v>170</v>
      </c>
      <c r="RD1" s="1" t="s">
        <v>182</v>
      </c>
      <c r="RF1" s="1"/>
      <c r="RG1" s="1" t="s">
        <v>106</v>
      </c>
      <c r="RH1" s="1" t="s">
        <v>107</v>
      </c>
      <c r="RI1" s="1" t="s">
        <v>310</v>
      </c>
      <c r="RJ1" s="1" t="s">
        <v>276</v>
      </c>
      <c r="RK1" s="1" t="s">
        <v>277</v>
      </c>
      <c r="RL1" s="1" t="s">
        <v>278</v>
      </c>
      <c r="RM1" s="1" t="s">
        <v>251</v>
      </c>
      <c r="RN1" s="1" t="s">
        <v>279</v>
      </c>
      <c r="RO1" s="1" t="s">
        <v>304</v>
      </c>
      <c r="RP1" s="1" t="s">
        <v>305</v>
      </c>
      <c r="RQ1" s="1" t="s">
        <v>306</v>
      </c>
      <c r="RR1" s="1" t="s">
        <v>231</v>
      </c>
      <c r="RS1" s="1" t="s">
        <v>236</v>
      </c>
      <c r="RT1" s="1" t="s">
        <v>152</v>
      </c>
      <c r="RU1" s="1" t="s">
        <v>153</v>
      </c>
      <c r="RV1" s="1" t="s">
        <v>154</v>
      </c>
      <c r="RW1" s="1" t="s">
        <v>155</v>
      </c>
      <c r="RX1" s="1" t="s">
        <v>156</v>
      </c>
      <c r="RY1" s="1" t="s">
        <v>157</v>
      </c>
      <c r="RZ1" s="1" t="s">
        <v>158</v>
      </c>
      <c r="SA1" s="1" t="s">
        <v>307</v>
      </c>
      <c r="SB1" s="1" t="s">
        <v>308</v>
      </c>
      <c r="SC1" s="1" t="s">
        <v>159</v>
      </c>
      <c r="SD1" s="1" t="s">
        <v>309</v>
      </c>
      <c r="SE1" s="1" t="s">
        <v>160</v>
      </c>
      <c r="SF1" s="1" t="s">
        <v>161</v>
      </c>
      <c r="SG1" s="1" t="s">
        <v>162</v>
      </c>
      <c r="SH1" s="1" t="s">
        <v>163</v>
      </c>
      <c r="SI1" s="1" t="s">
        <v>164</v>
      </c>
      <c r="SJ1" s="1" t="s">
        <v>165</v>
      </c>
      <c r="SK1" s="1" t="s">
        <v>166</v>
      </c>
      <c r="SL1" s="1" t="s">
        <v>167</v>
      </c>
      <c r="SM1" s="1" t="s">
        <v>168</v>
      </c>
      <c r="SN1" s="1" t="s">
        <v>169</v>
      </c>
      <c r="SO1" s="1" t="s">
        <v>170</v>
      </c>
      <c r="SP1" s="1" t="s">
        <v>182</v>
      </c>
      <c r="ST1" s="1" t="s">
        <v>106</v>
      </c>
      <c r="SU1" s="1" t="s">
        <v>107</v>
      </c>
      <c r="SV1" s="1" t="s">
        <v>310</v>
      </c>
      <c r="SW1" s="1" t="s">
        <v>276</v>
      </c>
      <c r="SX1" s="1" t="s">
        <v>277</v>
      </c>
      <c r="SY1" s="1" t="s">
        <v>278</v>
      </c>
      <c r="SZ1" s="1" t="s">
        <v>251</v>
      </c>
      <c r="TA1" s="1" t="s">
        <v>279</v>
      </c>
      <c r="TB1" s="1" t="s">
        <v>304</v>
      </c>
      <c r="TC1" s="1" t="s">
        <v>305</v>
      </c>
      <c r="TD1" s="1" t="s">
        <v>306</v>
      </c>
      <c r="TE1" s="1" t="s">
        <v>231</v>
      </c>
      <c r="TF1" s="1" t="s">
        <v>236</v>
      </c>
      <c r="TG1" s="1" t="s">
        <v>152</v>
      </c>
      <c r="TH1" s="1" t="s">
        <v>153</v>
      </c>
      <c r="TI1" s="1" t="s">
        <v>154</v>
      </c>
      <c r="TJ1" s="1" t="s">
        <v>155</v>
      </c>
      <c r="TK1" s="1" t="s">
        <v>156</v>
      </c>
      <c r="TL1" s="1" t="s">
        <v>157</v>
      </c>
      <c r="TM1" s="1" t="s">
        <v>158</v>
      </c>
      <c r="TN1" s="1" t="s">
        <v>307</v>
      </c>
      <c r="TO1" s="1" t="s">
        <v>308</v>
      </c>
      <c r="TP1" s="1" t="s">
        <v>159</v>
      </c>
      <c r="TQ1" s="1" t="s">
        <v>309</v>
      </c>
      <c r="TR1" s="1" t="s">
        <v>160</v>
      </c>
      <c r="TS1" s="1" t="s">
        <v>161</v>
      </c>
      <c r="TT1" s="1" t="s">
        <v>162</v>
      </c>
      <c r="TU1" s="1" t="s">
        <v>163</v>
      </c>
      <c r="TV1" s="1" t="s">
        <v>164</v>
      </c>
      <c r="TW1" s="1" t="s">
        <v>165</v>
      </c>
      <c r="TX1" s="1" t="s">
        <v>166</v>
      </c>
      <c r="TY1" s="1" t="s">
        <v>167</v>
      </c>
      <c r="TZ1" s="1" t="s">
        <v>168</v>
      </c>
      <c r="UA1" s="1" t="s">
        <v>169</v>
      </c>
      <c r="UB1" s="1" t="s">
        <v>170</v>
      </c>
      <c r="UC1" s="1" t="s">
        <v>182</v>
      </c>
      <c r="UF1" s="1" t="s">
        <v>106</v>
      </c>
      <c r="UG1" s="1" t="s">
        <v>107</v>
      </c>
      <c r="UH1" s="1" t="s">
        <v>310</v>
      </c>
      <c r="UI1" s="1" t="s">
        <v>276</v>
      </c>
      <c r="UJ1" s="1" t="s">
        <v>277</v>
      </c>
      <c r="UK1" s="1" t="s">
        <v>278</v>
      </c>
      <c r="UL1" s="1" t="s">
        <v>251</v>
      </c>
      <c r="UM1" s="1" t="s">
        <v>279</v>
      </c>
      <c r="UN1" s="1" t="s">
        <v>304</v>
      </c>
      <c r="UO1" s="1" t="s">
        <v>305</v>
      </c>
      <c r="UP1" s="1" t="s">
        <v>306</v>
      </c>
      <c r="UQ1" s="1" t="s">
        <v>231</v>
      </c>
      <c r="UR1" s="1" t="s">
        <v>236</v>
      </c>
      <c r="US1" s="1" t="s">
        <v>152</v>
      </c>
      <c r="UT1" s="1" t="s">
        <v>153</v>
      </c>
      <c r="UU1" s="1" t="s">
        <v>154</v>
      </c>
      <c r="UV1" s="1" t="s">
        <v>155</v>
      </c>
      <c r="UW1" s="1" t="s">
        <v>156</v>
      </c>
      <c r="UX1" s="1" t="s">
        <v>157</v>
      </c>
      <c r="UY1" s="1" t="s">
        <v>158</v>
      </c>
      <c r="UZ1" s="1" t="s">
        <v>307</v>
      </c>
      <c r="VA1" s="1" t="s">
        <v>308</v>
      </c>
      <c r="VB1" s="1" t="s">
        <v>159</v>
      </c>
      <c r="VC1" s="1" t="s">
        <v>309</v>
      </c>
      <c r="VD1" s="1" t="s">
        <v>160</v>
      </c>
      <c r="VE1" s="1" t="s">
        <v>161</v>
      </c>
      <c r="VF1" s="1" t="s">
        <v>162</v>
      </c>
      <c r="VG1" s="1" t="s">
        <v>163</v>
      </c>
      <c r="VH1" s="1" t="s">
        <v>164</v>
      </c>
      <c r="VI1" s="1" t="s">
        <v>165</v>
      </c>
      <c r="VJ1" s="1" t="s">
        <v>166</v>
      </c>
      <c r="VK1" s="1" t="s">
        <v>167</v>
      </c>
      <c r="VL1" s="1" t="s">
        <v>168</v>
      </c>
      <c r="VM1" s="1" t="s">
        <v>169</v>
      </c>
      <c r="VN1" s="1" t="s">
        <v>170</v>
      </c>
      <c r="VO1" s="1" t="s">
        <v>182</v>
      </c>
      <c r="VS1" s="1" t="s">
        <v>106</v>
      </c>
      <c r="VT1" s="1" t="s">
        <v>107</v>
      </c>
      <c r="VU1" s="1" t="s">
        <v>310</v>
      </c>
      <c r="VV1" s="1" t="s">
        <v>276</v>
      </c>
      <c r="VW1" s="1" t="s">
        <v>277</v>
      </c>
      <c r="VX1" s="1" t="s">
        <v>278</v>
      </c>
      <c r="VY1" s="1" t="s">
        <v>251</v>
      </c>
      <c r="VZ1" s="1" t="s">
        <v>279</v>
      </c>
      <c r="WA1" s="1" t="s">
        <v>304</v>
      </c>
      <c r="WB1" s="1" t="s">
        <v>305</v>
      </c>
      <c r="WC1" s="1" t="s">
        <v>306</v>
      </c>
      <c r="WD1" s="1" t="s">
        <v>231</v>
      </c>
      <c r="WE1" s="1" t="s">
        <v>236</v>
      </c>
      <c r="WF1" s="1" t="s">
        <v>152</v>
      </c>
      <c r="WG1" s="1" t="s">
        <v>153</v>
      </c>
      <c r="WH1" s="1" t="s">
        <v>154</v>
      </c>
      <c r="WI1" s="1" t="s">
        <v>155</v>
      </c>
      <c r="WJ1" s="1" t="s">
        <v>156</v>
      </c>
      <c r="WK1" s="1" t="s">
        <v>157</v>
      </c>
      <c r="WL1" s="1" t="s">
        <v>158</v>
      </c>
      <c r="WM1" s="1" t="s">
        <v>307</v>
      </c>
      <c r="WN1" s="1" t="s">
        <v>308</v>
      </c>
      <c r="WO1" s="1" t="s">
        <v>159</v>
      </c>
      <c r="WP1" s="1" t="s">
        <v>309</v>
      </c>
      <c r="WQ1" s="1" t="s">
        <v>160</v>
      </c>
      <c r="WR1" s="1" t="s">
        <v>161</v>
      </c>
      <c r="WS1" s="1" t="s">
        <v>162</v>
      </c>
      <c r="WT1" s="1" t="s">
        <v>163</v>
      </c>
      <c r="WU1" s="1" t="s">
        <v>164</v>
      </c>
      <c r="WV1" s="1" t="s">
        <v>165</v>
      </c>
      <c r="WW1" s="1" t="s">
        <v>166</v>
      </c>
      <c r="WX1" s="1" t="s">
        <v>167</v>
      </c>
      <c r="WY1" s="1" t="s">
        <v>168</v>
      </c>
      <c r="WZ1" s="1" t="s">
        <v>169</v>
      </c>
      <c r="XA1" s="1" t="s">
        <v>170</v>
      </c>
      <c r="XB1" s="1" t="s">
        <v>182</v>
      </c>
      <c r="XE1" s="1" t="s">
        <v>106</v>
      </c>
      <c r="XF1" s="1" t="s">
        <v>107</v>
      </c>
      <c r="XG1" s="1" t="s">
        <v>310</v>
      </c>
      <c r="XH1" s="1" t="s">
        <v>276</v>
      </c>
      <c r="XI1" s="1" t="s">
        <v>277</v>
      </c>
      <c r="XJ1" s="1" t="s">
        <v>278</v>
      </c>
      <c r="XK1" s="1" t="s">
        <v>251</v>
      </c>
      <c r="XL1" s="1" t="s">
        <v>279</v>
      </c>
      <c r="XM1" s="1" t="s">
        <v>304</v>
      </c>
      <c r="XN1" s="1" t="s">
        <v>305</v>
      </c>
      <c r="XO1" s="1" t="s">
        <v>306</v>
      </c>
      <c r="XP1" s="1" t="s">
        <v>231</v>
      </c>
      <c r="XQ1" s="1" t="s">
        <v>236</v>
      </c>
      <c r="XR1" s="1" t="s">
        <v>152</v>
      </c>
      <c r="XS1" s="1" t="s">
        <v>153</v>
      </c>
      <c r="XT1" s="1" t="s">
        <v>154</v>
      </c>
      <c r="XU1" s="1" t="s">
        <v>155</v>
      </c>
      <c r="XV1" s="1" t="s">
        <v>156</v>
      </c>
      <c r="XW1" s="1" t="s">
        <v>157</v>
      </c>
      <c r="XX1" s="1" t="s">
        <v>158</v>
      </c>
      <c r="XY1" s="1" t="s">
        <v>307</v>
      </c>
      <c r="XZ1" s="1" t="s">
        <v>308</v>
      </c>
      <c r="YA1" s="1" t="s">
        <v>159</v>
      </c>
      <c r="YB1" s="1" t="s">
        <v>309</v>
      </c>
      <c r="YC1" s="1" t="s">
        <v>160</v>
      </c>
      <c r="YD1" s="1" t="s">
        <v>161</v>
      </c>
      <c r="YE1" s="1" t="s">
        <v>162</v>
      </c>
      <c r="YF1" s="1" t="s">
        <v>163</v>
      </c>
      <c r="YG1" s="1" t="s">
        <v>164</v>
      </c>
      <c r="YH1" s="1" t="s">
        <v>165</v>
      </c>
      <c r="YI1" s="1" t="s">
        <v>166</v>
      </c>
      <c r="YJ1" s="1" t="s">
        <v>167</v>
      </c>
      <c r="YK1" s="1" t="s">
        <v>168</v>
      </c>
      <c r="YL1" s="1" t="s">
        <v>169</v>
      </c>
      <c r="YM1" s="1" t="s">
        <v>170</v>
      </c>
      <c r="YN1" s="1" t="s">
        <v>182</v>
      </c>
      <c r="YR1" s="1" t="s">
        <v>106</v>
      </c>
      <c r="YS1" s="1" t="s">
        <v>107</v>
      </c>
      <c r="YT1" s="1" t="s">
        <v>310</v>
      </c>
      <c r="YU1" s="1" t="s">
        <v>276</v>
      </c>
      <c r="YV1" s="1" t="s">
        <v>277</v>
      </c>
      <c r="YW1" s="1" t="s">
        <v>278</v>
      </c>
      <c r="YX1" s="1" t="s">
        <v>251</v>
      </c>
      <c r="YY1" s="1" t="s">
        <v>279</v>
      </c>
      <c r="YZ1" s="1" t="s">
        <v>304</v>
      </c>
      <c r="ZA1" s="1" t="s">
        <v>305</v>
      </c>
      <c r="ZB1" s="1" t="s">
        <v>306</v>
      </c>
      <c r="ZC1" s="1" t="s">
        <v>231</v>
      </c>
      <c r="ZD1" s="1" t="s">
        <v>236</v>
      </c>
      <c r="ZE1" s="1" t="s">
        <v>152</v>
      </c>
      <c r="ZF1" s="1" t="s">
        <v>153</v>
      </c>
      <c r="ZG1" s="1" t="s">
        <v>154</v>
      </c>
      <c r="ZH1" s="1" t="s">
        <v>155</v>
      </c>
      <c r="ZI1" s="1" t="s">
        <v>156</v>
      </c>
      <c r="ZJ1" s="1" t="s">
        <v>157</v>
      </c>
      <c r="ZK1" s="1" t="s">
        <v>158</v>
      </c>
      <c r="ZL1" s="1" t="s">
        <v>307</v>
      </c>
      <c r="ZM1" s="1" t="s">
        <v>308</v>
      </c>
      <c r="ZN1" s="1" t="s">
        <v>159</v>
      </c>
      <c r="ZO1" s="1" t="s">
        <v>309</v>
      </c>
      <c r="ZP1" s="1" t="s">
        <v>160</v>
      </c>
      <c r="ZQ1" s="1" t="s">
        <v>161</v>
      </c>
      <c r="ZR1" s="1" t="s">
        <v>162</v>
      </c>
      <c r="ZS1" s="1" t="s">
        <v>163</v>
      </c>
      <c r="ZT1" s="1" t="s">
        <v>164</v>
      </c>
      <c r="ZU1" s="1" t="s">
        <v>165</v>
      </c>
      <c r="ZV1" s="1" t="s">
        <v>166</v>
      </c>
      <c r="ZW1" s="1" t="s">
        <v>167</v>
      </c>
      <c r="ZX1" s="1" t="s">
        <v>168</v>
      </c>
      <c r="ZY1" s="1" t="s">
        <v>169</v>
      </c>
      <c r="ZZ1" s="1" t="s">
        <v>170</v>
      </c>
      <c r="AAA1" s="1" t="s">
        <v>182</v>
      </c>
      <c r="AAD1" s="1" t="s">
        <v>106</v>
      </c>
      <c r="AAE1" s="1" t="s">
        <v>107</v>
      </c>
      <c r="AAF1" s="1" t="s">
        <v>310</v>
      </c>
      <c r="AAG1" s="1" t="s">
        <v>276</v>
      </c>
      <c r="AAH1" s="1" t="s">
        <v>277</v>
      </c>
      <c r="AAI1" s="1" t="s">
        <v>278</v>
      </c>
      <c r="AAJ1" s="1" t="s">
        <v>251</v>
      </c>
      <c r="AAK1" s="1" t="s">
        <v>279</v>
      </c>
      <c r="AAL1" s="1" t="s">
        <v>304</v>
      </c>
      <c r="AAM1" s="1" t="s">
        <v>305</v>
      </c>
      <c r="AAN1" s="1" t="s">
        <v>306</v>
      </c>
      <c r="AAO1" s="1" t="s">
        <v>231</v>
      </c>
      <c r="AAP1" s="1" t="s">
        <v>236</v>
      </c>
      <c r="AAQ1" s="1" t="s">
        <v>152</v>
      </c>
      <c r="AAR1" s="1" t="s">
        <v>153</v>
      </c>
      <c r="AAS1" s="1" t="s">
        <v>154</v>
      </c>
      <c r="AAT1" s="1" t="s">
        <v>155</v>
      </c>
      <c r="AAU1" s="1" t="s">
        <v>156</v>
      </c>
      <c r="AAV1" s="1" t="s">
        <v>157</v>
      </c>
      <c r="AAW1" s="1" t="s">
        <v>158</v>
      </c>
      <c r="AAX1" s="1" t="s">
        <v>307</v>
      </c>
      <c r="AAY1" s="1" t="s">
        <v>308</v>
      </c>
      <c r="AAZ1" s="1" t="s">
        <v>159</v>
      </c>
      <c r="ABA1" s="1" t="s">
        <v>309</v>
      </c>
      <c r="ABB1" s="1" t="s">
        <v>160</v>
      </c>
      <c r="ABC1" s="1" t="s">
        <v>161</v>
      </c>
      <c r="ABD1" s="1" t="s">
        <v>162</v>
      </c>
      <c r="ABE1" s="1" t="s">
        <v>163</v>
      </c>
      <c r="ABF1" s="1" t="s">
        <v>164</v>
      </c>
      <c r="ABG1" s="1" t="s">
        <v>165</v>
      </c>
      <c r="ABH1" s="1" t="s">
        <v>166</v>
      </c>
      <c r="ABI1" s="1" t="s">
        <v>167</v>
      </c>
      <c r="ABJ1" s="1" t="s">
        <v>168</v>
      </c>
      <c r="ABK1" s="1" t="s">
        <v>169</v>
      </c>
      <c r="ABL1" s="1" t="s">
        <v>170</v>
      </c>
      <c r="ABM1" s="1" t="s">
        <v>182</v>
      </c>
    </row>
    <row r="2" spans="1:741" x14ac:dyDescent="0.25">
      <c r="A2" s="1">
        <v>16</v>
      </c>
      <c r="B2" t="s">
        <v>0</v>
      </c>
      <c r="C2">
        <v>4.2148999999999999E-2</v>
      </c>
      <c r="D2">
        <v>4.2297000000000001E-2</v>
      </c>
      <c r="E2">
        <v>4.3239E-2</v>
      </c>
      <c r="F2">
        <v>4.3237999999999999E-2</v>
      </c>
      <c r="G2">
        <v>4.3242000000000003E-2</v>
      </c>
      <c r="H2">
        <v>4.3250999999999998E-2</v>
      </c>
      <c r="I2">
        <v>4.3281E-2</v>
      </c>
      <c r="J2">
        <v>4.3234000000000002E-2</v>
      </c>
      <c r="K2">
        <v>4.3249000000000003E-2</v>
      </c>
      <c r="L2">
        <v>4.3408000000000002E-2</v>
      </c>
      <c r="M2">
        <v>4.3423999999999997E-2</v>
      </c>
      <c r="N2">
        <v>4.3485000000000003E-2</v>
      </c>
      <c r="O2">
        <v>4.3504000000000001E-2</v>
      </c>
      <c r="P2">
        <v>4.3186000000000002E-2</v>
      </c>
      <c r="Q2">
        <v>4.3249000000000003E-2</v>
      </c>
      <c r="R2">
        <v>4.3239E-2</v>
      </c>
      <c r="S2">
        <v>4.3485999999999997E-2</v>
      </c>
      <c r="T2">
        <v>4.3193000000000002E-2</v>
      </c>
      <c r="U2">
        <v>4.3490000000000001E-2</v>
      </c>
      <c r="V2">
        <v>4.3479999999999998E-2</v>
      </c>
      <c r="W2">
        <v>4.3128E-2</v>
      </c>
      <c r="X2">
        <v>4.3485000000000003E-2</v>
      </c>
      <c r="Y2">
        <v>4.3490000000000001E-2</v>
      </c>
      <c r="Z2">
        <v>4.3257999999999998E-2</v>
      </c>
      <c r="AA2">
        <v>4.3331000000000001E-2</v>
      </c>
      <c r="AB2">
        <v>4.3491000000000002E-2</v>
      </c>
      <c r="AC2">
        <v>4.3532000000000001E-2</v>
      </c>
      <c r="AD2">
        <v>4.3513999999999997E-2</v>
      </c>
      <c r="AE2">
        <v>4.3110999999999997E-2</v>
      </c>
      <c r="AF2">
        <v>4.3444000000000003E-2</v>
      </c>
      <c r="AG2">
        <v>4.3357E-2</v>
      </c>
      <c r="AH2">
        <v>4.3501999999999999E-2</v>
      </c>
      <c r="AI2">
        <v>4.3496E-2</v>
      </c>
      <c r="AJ2">
        <v>4.3087E-2</v>
      </c>
      <c r="AK2">
        <v>4.3501999999999999E-2</v>
      </c>
      <c r="AL2">
        <v>4.342E-2</v>
      </c>
      <c r="AN2" s="1">
        <v>16</v>
      </c>
      <c r="AO2" t="s">
        <v>0</v>
      </c>
      <c r="AP2">
        <f>(C2-MIN($C2:$AL2))/(MAX($C2:$AL2)-MIN($C2:$AL2))</f>
        <v>0</v>
      </c>
      <c r="AQ2">
        <f t="shared" ref="AQ2:BY9" si="0">(D2-MIN($C2:$AL2))/(MAX($C2:$AL2)-MIN($C2:$AL2))</f>
        <v>0.10701373825018225</v>
      </c>
      <c r="AR2">
        <f t="shared" si="0"/>
        <v>0.78814172089660084</v>
      </c>
      <c r="AS2">
        <f t="shared" si="0"/>
        <v>0.78741865509761233</v>
      </c>
      <c r="AT2">
        <f t="shared" si="0"/>
        <v>0.79031091829356603</v>
      </c>
      <c r="AU2">
        <f t="shared" si="0"/>
        <v>0.79681851048445196</v>
      </c>
      <c r="AV2">
        <f t="shared" si="0"/>
        <v>0.8185104844540847</v>
      </c>
      <c r="AW2">
        <f t="shared" si="0"/>
        <v>0.78452639190166362</v>
      </c>
      <c r="AX2">
        <f t="shared" si="0"/>
        <v>0.79537237888648005</v>
      </c>
      <c r="AY2">
        <f t="shared" si="0"/>
        <v>0.910339840925525</v>
      </c>
      <c r="AZ2">
        <f t="shared" si="0"/>
        <v>0.92190889370932483</v>
      </c>
      <c r="BA2">
        <f t="shared" si="0"/>
        <v>0.96601590744757893</v>
      </c>
      <c r="BB2">
        <f t="shared" si="0"/>
        <v>0.97975415762834406</v>
      </c>
      <c r="BC2">
        <f t="shared" si="0"/>
        <v>0.74981923355025415</v>
      </c>
      <c r="BD2">
        <f t="shared" si="0"/>
        <v>0.79537237888648005</v>
      </c>
      <c r="BE2">
        <f t="shared" si="0"/>
        <v>0.78814172089660084</v>
      </c>
      <c r="BF2">
        <f t="shared" si="0"/>
        <v>0.96673897324656233</v>
      </c>
      <c r="BG2">
        <f t="shared" si="0"/>
        <v>0.75488069414316816</v>
      </c>
      <c r="BH2">
        <f t="shared" si="0"/>
        <v>0.96963123644251603</v>
      </c>
      <c r="BI2">
        <f t="shared" si="0"/>
        <v>0.96240057845263682</v>
      </c>
      <c r="BJ2">
        <f t="shared" si="0"/>
        <v>0.70788141720896536</v>
      </c>
      <c r="BK2">
        <f t="shared" si="0"/>
        <v>0.96601590744757893</v>
      </c>
      <c r="BL2">
        <f t="shared" si="0"/>
        <v>0.96963123644251603</v>
      </c>
      <c r="BM2">
        <f t="shared" si="0"/>
        <v>0.80187997107736586</v>
      </c>
      <c r="BN2">
        <f t="shared" si="0"/>
        <v>0.85466377440347108</v>
      </c>
      <c r="BO2">
        <f t="shared" si="0"/>
        <v>0.97035430224150443</v>
      </c>
      <c r="BP2">
        <f t="shared" si="0"/>
        <v>1</v>
      </c>
      <c r="BQ2">
        <f t="shared" si="0"/>
        <v>0.98698481561821827</v>
      </c>
      <c r="BR2">
        <f t="shared" si="0"/>
        <v>0.69558929862617214</v>
      </c>
      <c r="BS2">
        <f t="shared" si="0"/>
        <v>0.93637020968908335</v>
      </c>
      <c r="BT2">
        <f t="shared" si="0"/>
        <v>0.87346348517715022</v>
      </c>
      <c r="BU2">
        <f t="shared" si="0"/>
        <v>0.97830802603036715</v>
      </c>
      <c r="BV2">
        <f t="shared" si="0"/>
        <v>0.97396963123644165</v>
      </c>
      <c r="BW2">
        <f t="shared" si="0"/>
        <v>0.67823571945046979</v>
      </c>
      <c r="BX2">
        <f t="shared" si="0"/>
        <v>0.97830802603036715</v>
      </c>
      <c r="BY2">
        <f t="shared" si="0"/>
        <v>0.91901663051337612</v>
      </c>
      <c r="DL2" s="1">
        <v>16</v>
      </c>
      <c r="DM2" t="s">
        <v>0</v>
      </c>
      <c r="DN2">
        <f t="shared" ref="DN2:DN33" si="1">IF( $C2 &lt; D2, 1, 0 )</f>
        <v>1</v>
      </c>
      <c r="DO2">
        <f t="shared" ref="DO2:DO33" si="2">IF( $C2 &lt; E2, 1, 0 )</f>
        <v>1</v>
      </c>
      <c r="DP2">
        <f t="shared" ref="DP2:DP33" si="3">IF( $C2 &lt; F2, 1, 0 )</f>
        <v>1</v>
      </c>
      <c r="DQ2">
        <f t="shared" ref="DQ2:DQ33" si="4">IF( $C2 &lt; G2, 1, 0 )</f>
        <v>1</v>
      </c>
      <c r="DR2">
        <f t="shared" ref="DR2:DR33" si="5">IF( $C2 &lt; H2, 1, 0 )</f>
        <v>1</v>
      </c>
      <c r="DS2">
        <f t="shared" ref="DS2:DS33" si="6">IF( $C2 &lt; I2, 1, 0 )</f>
        <v>1</v>
      </c>
      <c r="DT2">
        <f t="shared" ref="DT2:DT33" si="7">IF( $C2 &lt; J2, 1, 0 )</f>
        <v>1</v>
      </c>
      <c r="DU2">
        <f t="shared" ref="DU2:DU33" si="8">IF( $C2 &lt; K2, 1, 0 )</f>
        <v>1</v>
      </c>
      <c r="DV2">
        <f t="shared" ref="DV2:DV33" si="9">IF( $C2 &lt; L2, 1, 0 )</f>
        <v>1</v>
      </c>
      <c r="DW2">
        <f t="shared" ref="DW2:DW33" si="10">IF( $C2 &lt; M2, 1, 0 )</f>
        <v>1</v>
      </c>
      <c r="DX2">
        <f t="shared" ref="DX2:DX33" si="11">IF( $C2 &lt; N2, 1, 0 )</f>
        <v>1</v>
      </c>
      <c r="DY2">
        <f t="shared" ref="DY2:DY33" si="12">IF( $C2 &lt; O2, 1, 0 )</f>
        <v>1</v>
      </c>
      <c r="DZ2">
        <f t="shared" ref="DZ2:DZ33" si="13">IF( $C2 &lt; P2, 1, 0 )</f>
        <v>1</v>
      </c>
      <c r="EA2">
        <f t="shared" ref="EA2:EA33" si="14">IF( $C2 &lt; Q2, 1, 0 )</f>
        <v>1</v>
      </c>
      <c r="EB2">
        <f t="shared" ref="EB2:EB33" si="15">IF( $C2 &lt; R2, 1, 0 )</f>
        <v>1</v>
      </c>
      <c r="EC2">
        <f t="shared" ref="EC2:EC33" si="16">IF( $C2 &lt; S2, 1, 0 )</f>
        <v>1</v>
      </c>
      <c r="ED2">
        <f t="shared" ref="ED2:ED33" si="17">IF( $C2 &lt; T2, 1, 0 )</f>
        <v>1</v>
      </c>
      <c r="EE2">
        <f t="shared" ref="EE2:EE33" si="18">IF( $C2 &lt; U2, 1, 0 )</f>
        <v>1</v>
      </c>
      <c r="EF2">
        <f t="shared" ref="EF2:EF33" si="19">IF( $C2 &lt; V2, 1, 0 )</f>
        <v>1</v>
      </c>
      <c r="EG2">
        <f t="shared" ref="EG2:EG33" si="20">IF( $C2 &lt; W2, 1, 0 )</f>
        <v>1</v>
      </c>
      <c r="EH2">
        <f t="shared" ref="EH2:EH33" si="21">IF( $C2 &lt; X2, 1, 0 )</f>
        <v>1</v>
      </c>
      <c r="EI2">
        <f t="shared" ref="EI2:EI33" si="22">IF( $C2 &lt; Y2, 1, 0 )</f>
        <v>1</v>
      </c>
      <c r="EJ2">
        <f t="shared" ref="EJ2:EJ33" si="23">IF( $C2 &lt; Z2, 1, 0 )</f>
        <v>1</v>
      </c>
      <c r="EK2">
        <f t="shared" ref="EK2:EK33" si="24">IF( $C2 &lt; AA2, 1, 0 )</f>
        <v>1</v>
      </c>
      <c r="EL2">
        <f t="shared" ref="EL2:EL33" si="25">IF( $C2 &lt; AB2, 1, 0 )</f>
        <v>1</v>
      </c>
      <c r="EM2">
        <f t="shared" ref="EM2:EM33" si="26">IF( $C2 &lt; AC2, 1, 0 )</f>
        <v>1</v>
      </c>
      <c r="EN2">
        <f t="shared" ref="EN2:EN33" si="27">IF( $C2 &lt; AD2, 1, 0 )</f>
        <v>1</v>
      </c>
      <c r="EO2">
        <f t="shared" ref="EO2:EO33" si="28">IF( $C2 &lt; AE2, 1, 0 )</f>
        <v>1</v>
      </c>
      <c r="EP2">
        <f t="shared" ref="EP2:EP33" si="29">IF( $C2 &lt; AF2, 1, 0 )</f>
        <v>1</v>
      </c>
      <c r="EQ2">
        <f t="shared" ref="EQ2:EQ33" si="30">IF( $C2 &lt; AG2, 1, 0 )</f>
        <v>1</v>
      </c>
      <c r="ER2">
        <f t="shared" ref="ER2:ER33" si="31">IF( $C2 &lt; AH2, 1, 0 )</f>
        <v>1</v>
      </c>
      <c r="ES2">
        <f t="shared" ref="ES2:ES33" si="32">IF( $C2 &lt; AI2, 1, 0 )</f>
        <v>1</v>
      </c>
      <c r="ET2">
        <f t="shared" ref="ET2:ET33" si="33">IF( $C2 &lt; AJ2, 1, 0 )</f>
        <v>1</v>
      </c>
      <c r="EU2">
        <f t="shared" ref="EU2:EU33" si="34">IF( $C2 &lt; AK2, 1, 0 )</f>
        <v>1</v>
      </c>
      <c r="EV2">
        <f t="shared" ref="EV2:EV33" si="35">IF( $C2 &lt; AL2, 1, 0 )</f>
        <v>1</v>
      </c>
      <c r="EX2" s="3">
        <f>SUM(DN2:DN7)</f>
        <v>5</v>
      </c>
      <c r="EY2" s="3">
        <f t="shared" ref="EY2:GF2" si="36">SUM(DO2:DO7)</f>
        <v>6</v>
      </c>
      <c r="EZ2" s="3">
        <f t="shared" si="36"/>
        <v>6</v>
      </c>
      <c r="FA2" s="3">
        <f t="shared" si="36"/>
        <v>6</v>
      </c>
      <c r="FB2" s="3">
        <f t="shared" si="36"/>
        <v>6</v>
      </c>
      <c r="FC2" s="3">
        <f t="shared" si="36"/>
        <v>6</v>
      </c>
      <c r="FD2" s="3">
        <f t="shared" si="36"/>
        <v>6</v>
      </c>
      <c r="FE2" s="3">
        <f t="shared" si="36"/>
        <v>6</v>
      </c>
      <c r="FF2" s="3">
        <f t="shared" si="36"/>
        <v>6</v>
      </c>
      <c r="FG2" s="3">
        <f t="shared" si="36"/>
        <v>6</v>
      </c>
      <c r="FH2" s="3">
        <f t="shared" si="36"/>
        <v>6</v>
      </c>
      <c r="FI2" s="3">
        <f t="shared" si="36"/>
        <v>6</v>
      </c>
      <c r="FJ2" s="3">
        <f t="shared" si="36"/>
        <v>6</v>
      </c>
      <c r="FK2" s="3">
        <f t="shared" si="36"/>
        <v>6</v>
      </c>
      <c r="FL2" s="3">
        <f t="shared" si="36"/>
        <v>6</v>
      </c>
      <c r="FM2" s="3">
        <f t="shared" si="36"/>
        <v>6</v>
      </c>
      <c r="FN2" s="3">
        <f t="shared" si="36"/>
        <v>6</v>
      </c>
      <c r="FO2" s="3">
        <f t="shared" si="36"/>
        <v>6</v>
      </c>
      <c r="FP2" s="3">
        <f t="shared" si="36"/>
        <v>6</v>
      </c>
      <c r="FQ2" s="3">
        <f t="shared" si="36"/>
        <v>6</v>
      </c>
      <c r="FR2" s="3">
        <f t="shared" si="36"/>
        <v>6</v>
      </c>
      <c r="FS2" s="3">
        <f t="shared" si="36"/>
        <v>6</v>
      </c>
      <c r="FT2" s="3">
        <f t="shared" si="36"/>
        <v>6</v>
      </c>
      <c r="FU2" s="3">
        <f t="shared" si="36"/>
        <v>6</v>
      </c>
      <c r="FV2" s="3">
        <f t="shared" si="36"/>
        <v>6</v>
      </c>
      <c r="FW2" s="3">
        <f t="shared" si="36"/>
        <v>6</v>
      </c>
      <c r="FX2" s="3">
        <f t="shared" si="36"/>
        <v>6</v>
      </c>
      <c r="FY2" s="3">
        <f t="shared" si="36"/>
        <v>6</v>
      </c>
      <c r="FZ2" s="3">
        <f t="shared" si="36"/>
        <v>6</v>
      </c>
      <c r="GA2" s="3">
        <f t="shared" si="36"/>
        <v>6</v>
      </c>
      <c r="GB2" s="3">
        <f t="shared" si="36"/>
        <v>6</v>
      </c>
      <c r="GC2" s="3">
        <f t="shared" si="36"/>
        <v>6</v>
      </c>
      <c r="GD2" s="3">
        <f t="shared" si="36"/>
        <v>6</v>
      </c>
      <c r="GE2" s="3">
        <f t="shared" si="36"/>
        <v>6</v>
      </c>
      <c r="GF2" s="3">
        <f t="shared" si="36"/>
        <v>6</v>
      </c>
      <c r="HW2" t="s">
        <v>104</v>
      </c>
      <c r="HZ2" t="s">
        <v>295</v>
      </c>
      <c r="IG2" s="1" t="s">
        <v>313</v>
      </c>
      <c r="IH2">
        <v>4.2148999999999999E-2</v>
      </c>
      <c r="II2">
        <v>4.2297000000000001E-2</v>
      </c>
      <c r="IJ2">
        <v>4.3239E-2</v>
      </c>
      <c r="IK2">
        <v>4.3237999999999999E-2</v>
      </c>
      <c r="IL2">
        <v>4.3242000000000003E-2</v>
      </c>
      <c r="IM2">
        <v>4.3250999999999998E-2</v>
      </c>
      <c r="IN2">
        <v>4.3281E-2</v>
      </c>
      <c r="IO2">
        <v>4.3234000000000002E-2</v>
      </c>
      <c r="IP2">
        <v>4.3249000000000003E-2</v>
      </c>
      <c r="IQ2" s="3">
        <v>4.3408000000000002E-2</v>
      </c>
      <c r="IR2" s="3">
        <v>4.3423999999999997E-2</v>
      </c>
      <c r="IS2" s="5">
        <v>4.3485000000000003E-2</v>
      </c>
      <c r="IT2" s="5">
        <v>4.3504000000000001E-2</v>
      </c>
      <c r="IU2" s="6">
        <v>4.3186000000000002E-2</v>
      </c>
      <c r="IV2" s="3">
        <v>4.3249000000000003E-2</v>
      </c>
      <c r="IW2">
        <v>4.3239E-2</v>
      </c>
      <c r="IX2" s="5">
        <v>4.3485999999999997E-2</v>
      </c>
      <c r="IY2" s="6">
        <v>4.3193000000000002E-2</v>
      </c>
      <c r="IZ2" s="5">
        <v>4.3490000000000001E-2</v>
      </c>
      <c r="JA2" s="5">
        <v>4.3479999999999998E-2</v>
      </c>
      <c r="JB2" s="8">
        <v>4.3128E-2</v>
      </c>
      <c r="JC2" s="5">
        <v>4.3485000000000003E-2</v>
      </c>
      <c r="JD2" s="5">
        <v>4.3490000000000001E-2</v>
      </c>
      <c r="JE2">
        <v>4.3257999999999998E-2</v>
      </c>
      <c r="JF2">
        <v>4.3331000000000001E-2</v>
      </c>
      <c r="JG2" s="5">
        <v>4.3491000000000002E-2</v>
      </c>
      <c r="JH2" s="7">
        <v>4.3532000000000001E-2</v>
      </c>
      <c r="JI2" s="4">
        <v>4.3513999999999997E-2</v>
      </c>
      <c r="JJ2" s="8">
        <v>4.3110999999999997E-2</v>
      </c>
      <c r="JK2" s="3">
        <v>4.3444000000000003E-2</v>
      </c>
      <c r="JL2">
        <v>4.3357E-2</v>
      </c>
      <c r="JM2" s="5">
        <v>4.3501999999999999E-2</v>
      </c>
      <c r="JN2" s="5">
        <v>4.3496E-2</v>
      </c>
      <c r="JO2" s="80">
        <v>4.3087E-2</v>
      </c>
      <c r="JP2" s="5">
        <v>4.3501999999999999E-2</v>
      </c>
      <c r="JQ2" s="3">
        <v>4.342E-2</v>
      </c>
      <c r="JT2" s="1" t="s">
        <v>317</v>
      </c>
      <c r="JU2">
        <v>0.66687700000000005</v>
      </c>
      <c r="JV2">
        <v>0.61572000000000005</v>
      </c>
      <c r="JW2" s="8">
        <v>0.92424600000000001</v>
      </c>
      <c r="JX2" s="8">
        <v>0.93006299999999997</v>
      </c>
      <c r="JY2" s="8">
        <v>0.93593999999999999</v>
      </c>
      <c r="JZ2" s="5">
        <v>1.2518130000000001</v>
      </c>
      <c r="KA2" s="7">
        <v>1.3201609999999999</v>
      </c>
      <c r="KB2" s="8">
        <v>0.95475100000000002</v>
      </c>
      <c r="KC2" s="8">
        <v>0.95475399999999999</v>
      </c>
      <c r="KD2" s="8">
        <v>0.95186599999999999</v>
      </c>
      <c r="KE2" s="8">
        <v>0.95119799999999999</v>
      </c>
      <c r="KF2" s="4">
        <v>1.3061309999999999</v>
      </c>
      <c r="KG2" s="4">
        <v>1.3061320000000001</v>
      </c>
      <c r="KH2" s="5">
        <v>1.2356119999999999</v>
      </c>
      <c r="KI2" s="8">
        <v>0.96309800000000001</v>
      </c>
      <c r="KJ2" s="8">
        <v>0.92566599999999999</v>
      </c>
      <c r="KK2" s="4">
        <v>1.3096890000000001</v>
      </c>
      <c r="KL2" s="5">
        <v>1.2318169999999999</v>
      </c>
      <c r="KM2" s="7">
        <v>1.3186230000000001</v>
      </c>
      <c r="KN2" s="4">
        <v>1.2996099999999999</v>
      </c>
      <c r="KO2" s="8">
        <v>0.91363399999999995</v>
      </c>
      <c r="KP2">
        <v>1.2012579999999999</v>
      </c>
      <c r="KQ2">
        <v>1.1591819999999999</v>
      </c>
      <c r="KR2" s="6">
        <v>1.0634749999999999</v>
      </c>
      <c r="KS2" s="6">
        <v>1.0731219999999999</v>
      </c>
      <c r="KT2" s="5">
        <v>1.267765</v>
      </c>
      <c r="KU2" s="5">
        <v>1.2253670000000001</v>
      </c>
      <c r="KV2" s="5">
        <v>1.242669</v>
      </c>
      <c r="KW2" s="80">
        <v>0.84030400000000005</v>
      </c>
      <c r="KX2" s="8">
        <v>0.90473999999999999</v>
      </c>
      <c r="KY2" s="80">
        <v>0.83836299999999997</v>
      </c>
      <c r="KZ2">
        <v>1.1597299999999999</v>
      </c>
      <c r="LA2">
        <v>1.194779</v>
      </c>
      <c r="LB2" s="6">
        <v>1.063984</v>
      </c>
      <c r="LC2">
        <v>1.2062870000000001</v>
      </c>
      <c r="LD2">
        <v>1.2062470000000001</v>
      </c>
      <c r="LG2" s="1" t="s">
        <v>322</v>
      </c>
      <c r="LH2">
        <v>4.1211999999999999E-2</v>
      </c>
      <c r="LI2">
        <v>4.2599999999999999E-2</v>
      </c>
      <c r="LJ2" s="5">
        <v>4.3452999999999999E-2</v>
      </c>
      <c r="LK2" s="5">
        <v>4.3459999999999999E-2</v>
      </c>
      <c r="LL2" s="5">
        <v>4.3461E-2</v>
      </c>
      <c r="LM2" s="4">
        <v>4.3618999999999998E-2</v>
      </c>
      <c r="LN2" s="4">
        <v>4.3621E-2</v>
      </c>
      <c r="LO2" s="5">
        <v>4.3448000000000001E-2</v>
      </c>
      <c r="LP2" s="5">
        <v>4.3462000000000001E-2</v>
      </c>
      <c r="LQ2" s="5">
        <v>4.3463000000000002E-2</v>
      </c>
      <c r="LR2" s="5">
        <v>4.3473999999999999E-2</v>
      </c>
      <c r="LS2" s="4">
        <v>4.3612999999999999E-2</v>
      </c>
      <c r="LT2" s="4">
        <v>4.3610999999999997E-2</v>
      </c>
      <c r="LU2">
        <v>4.333E-2</v>
      </c>
      <c r="LV2" s="5">
        <v>4.3439999999999999E-2</v>
      </c>
      <c r="LW2">
        <v>4.3276000000000002E-2</v>
      </c>
      <c r="LX2" s="5">
        <v>4.3416999999999997E-2</v>
      </c>
      <c r="LY2" s="8">
        <v>4.2282E-2</v>
      </c>
      <c r="LZ2">
        <v>4.3248000000000002E-2</v>
      </c>
      <c r="MA2" s="7">
        <v>4.3707000000000003E-2</v>
      </c>
      <c r="MB2" s="6">
        <v>4.2657E-2</v>
      </c>
      <c r="MC2" s="8">
        <v>4.2317E-2</v>
      </c>
      <c r="MD2" s="8">
        <v>4.2075000000000001E-2</v>
      </c>
      <c r="ME2" s="8">
        <v>4.2053E-2</v>
      </c>
      <c r="MF2" s="8">
        <v>4.2162999999999999E-2</v>
      </c>
      <c r="MG2" s="80">
        <v>4.1911999999999998E-2</v>
      </c>
      <c r="MH2" s="6">
        <v>4.2761E-2</v>
      </c>
      <c r="MI2" s="6">
        <v>4.2826000000000003E-2</v>
      </c>
      <c r="MJ2" s="6">
        <v>4.2526000000000001E-2</v>
      </c>
      <c r="MK2" s="6">
        <v>4.2698E-2</v>
      </c>
      <c r="ML2" s="6">
        <v>4.2730999999999998E-2</v>
      </c>
      <c r="MM2">
        <v>4.2972000000000003E-2</v>
      </c>
      <c r="MN2">
        <v>4.3117000000000003E-2</v>
      </c>
      <c r="MO2" s="6">
        <v>4.2861999999999997E-2</v>
      </c>
      <c r="MP2">
        <v>4.3094E-2</v>
      </c>
      <c r="MQ2">
        <v>4.2925999999999999E-2</v>
      </c>
      <c r="MT2" s="1" t="s">
        <v>321</v>
      </c>
      <c r="MU2">
        <v>0.33703300000000003</v>
      </c>
      <c r="MV2">
        <v>0.421595</v>
      </c>
      <c r="MW2" s="7">
        <v>0.69923599999999997</v>
      </c>
      <c r="MX2" s="4">
        <v>0.69681099999999996</v>
      </c>
      <c r="MY2" s="4">
        <v>0.68959999999999999</v>
      </c>
      <c r="MZ2" s="6">
        <v>0.60569499999999998</v>
      </c>
      <c r="NA2" s="6">
        <v>0.60111400000000004</v>
      </c>
      <c r="NB2" s="5">
        <v>0.67864500000000005</v>
      </c>
      <c r="NC2" s="4">
        <v>0.69397600000000004</v>
      </c>
      <c r="ND2" s="4">
        <v>0.69213400000000003</v>
      </c>
      <c r="NE2" s="5">
        <v>0.68425800000000003</v>
      </c>
      <c r="NF2" s="6">
        <v>0.59214100000000003</v>
      </c>
      <c r="NG2" s="6">
        <v>0.58541399999999999</v>
      </c>
      <c r="NH2" s="8">
        <v>0.56671199999999999</v>
      </c>
      <c r="NI2">
        <v>0.66688700000000001</v>
      </c>
      <c r="NJ2" s="6">
        <v>0.610182</v>
      </c>
      <c r="NK2" s="6">
        <v>0.59040099999999995</v>
      </c>
      <c r="NL2" s="80">
        <v>0.56228199999999995</v>
      </c>
      <c r="NM2" s="6">
        <v>0.59108799999999995</v>
      </c>
      <c r="NN2" s="6">
        <v>0.59176799999999996</v>
      </c>
      <c r="NO2">
        <v>0.67179500000000003</v>
      </c>
      <c r="NP2" s="8">
        <v>0.57481499999999996</v>
      </c>
      <c r="NQ2" s="8">
        <v>0.57045800000000002</v>
      </c>
      <c r="NR2">
        <v>0.67449000000000003</v>
      </c>
      <c r="NS2" s="4">
        <v>0.68984000000000001</v>
      </c>
      <c r="NT2" s="6">
        <v>0.59015899999999999</v>
      </c>
      <c r="NU2" s="6">
        <v>0.59444300000000005</v>
      </c>
      <c r="NV2" s="6">
        <v>0.59807600000000005</v>
      </c>
      <c r="NW2">
        <v>0.63970099999999996</v>
      </c>
      <c r="NX2" s="7">
        <v>0.69947400000000004</v>
      </c>
      <c r="NY2" s="5">
        <v>0.68118000000000001</v>
      </c>
      <c r="NZ2" s="6">
        <v>0.59838400000000003</v>
      </c>
      <c r="OA2" s="6">
        <v>0.60653599999999996</v>
      </c>
      <c r="OB2">
        <v>0.66867900000000002</v>
      </c>
      <c r="OC2" s="6">
        <v>0.59857300000000002</v>
      </c>
      <c r="OD2" s="6">
        <v>0.58719900000000003</v>
      </c>
      <c r="OG2" s="1" t="s">
        <v>329</v>
      </c>
      <c r="OH2">
        <v>4.0554E-2</v>
      </c>
      <c r="OI2">
        <v>4.1991000000000001E-2</v>
      </c>
      <c r="OJ2" s="6">
        <v>4.3012000000000002E-2</v>
      </c>
      <c r="OK2" s="8">
        <v>4.2552E-2</v>
      </c>
      <c r="OL2" s="80">
        <v>4.2424000000000003E-2</v>
      </c>
      <c r="OM2">
        <v>4.3226000000000001E-2</v>
      </c>
      <c r="ON2">
        <v>4.3160999999999998E-2</v>
      </c>
      <c r="OO2" s="6">
        <v>4.2966999999999998E-2</v>
      </c>
      <c r="OP2" s="6">
        <v>4.2948E-2</v>
      </c>
      <c r="OQ2">
        <v>4.3061000000000002E-2</v>
      </c>
      <c r="OR2" s="5">
        <v>4.3647999999999999E-2</v>
      </c>
      <c r="OS2">
        <v>4.3283000000000002E-2</v>
      </c>
      <c r="OT2" s="6">
        <v>4.2965999999999997E-2</v>
      </c>
      <c r="OU2" s="8">
        <v>4.2653000000000003E-2</v>
      </c>
      <c r="OV2" s="8">
        <v>4.2715999999999997E-2</v>
      </c>
      <c r="OW2" s="8">
        <v>4.2716999999999998E-2</v>
      </c>
      <c r="OX2" s="6">
        <v>4.2923999999999997E-2</v>
      </c>
      <c r="OY2" s="8">
        <v>4.2674999999999998E-2</v>
      </c>
      <c r="OZ2" s="6">
        <v>4.2921000000000001E-2</v>
      </c>
      <c r="PA2" s="6">
        <v>4.2907000000000001E-2</v>
      </c>
      <c r="PB2" s="6">
        <v>4.2875999999999997E-2</v>
      </c>
      <c r="PC2" s="6">
        <v>4.2892E-2</v>
      </c>
      <c r="PD2">
        <v>4.3439999999999999E-2</v>
      </c>
      <c r="PE2">
        <v>4.3234000000000002E-2</v>
      </c>
      <c r="PF2" s="6">
        <v>4.2849999999999999E-2</v>
      </c>
      <c r="PG2">
        <v>4.3278999999999998E-2</v>
      </c>
      <c r="PH2" s="4">
        <v>4.3742999999999997E-2</v>
      </c>
      <c r="PI2" s="7">
        <v>4.3805999999999998E-2</v>
      </c>
      <c r="PJ2">
        <v>4.3403999999999998E-2</v>
      </c>
      <c r="PK2" s="4">
        <v>4.3770999999999997E-2</v>
      </c>
      <c r="PL2" s="5">
        <v>4.3618999999999998E-2</v>
      </c>
      <c r="PM2" s="4">
        <v>4.3739E-2</v>
      </c>
      <c r="PN2" s="4">
        <v>4.3719000000000001E-2</v>
      </c>
      <c r="PO2">
        <v>4.3295E-2</v>
      </c>
      <c r="PP2" s="4">
        <v>4.3725E-2</v>
      </c>
      <c r="PQ2" s="5">
        <v>4.3679000000000003E-2</v>
      </c>
      <c r="PT2" s="1" t="s">
        <v>333</v>
      </c>
      <c r="PU2">
        <v>0.322876</v>
      </c>
      <c r="PV2">
        <v>0.41774299999999998</v>
      </c>
      <c r="PW2" s="4">
        <v>0.68482799999999999</v>
      </c>
      <c r="PX2" s="5">
        <v>0.66702099999999998</v>
      </c>
      <c r="PY2" s="4">
        <v>0.68413400000000002</v>
      </c>
      <c r="PZ2" s="6">
        <v>0.59356799999999998</v>
      </c>
      <c r="QA2" s="80">
        <v>0.54264000000000001</v>
      </c>
      <c r="QB2" s="6">
        <v>0.587673</v>
      </c>
      <c r="QC2" s="4">
        <v>0.67966000000000004</v>
      </c>
      <c r="QD2" s="4">
        <v>0.68517300000000003</v>
      </c>
      <c r="QE2" s="4">
        <v>0.68697699999999995</v>
      </c>
      <c r="QF2" s="6">
        <v>0.59657800000000005</v>
      </c>
      <c r="QG2" s="6">
        <v>0.59467999999999999</v>
      </c>
      <c r="QH2" s="8">
        <v>0.56957100000000005</v>
      </c>
      <c r="QI2" s="5">
        <v>0.66872200000000004</v>
      </c>
      <c r="QJ2">
        <v>0.62993500000000002</v>
      </c>
      <c r="QK2" s="6">
        <v>0.59567300000000001</v>
      </c>
      <c r="QL2" s="8">
        <v>0.56833900000000004</v>
      </c>
      <c r="QM2" s="6">
        <v>0.59704000000000002</v>
      </c>
      <c r="QN2" s="6">
        <v>0.59623199999999998</v>
      </c>
      <c r="QO2" s="5">
        <v>0.66410899999999995</v>
      </c>
      <c r="QP2" s="6">
        <v>0.59345099999999995</v>
      </c>
      <c r="QQ2" s="6">
        <v>0.59366099999999999</v>
      </c>
      <c r="QR2" s="7">
        <v>0.68985099999999999</v>
      </c>
      <c r="QS2" s="4">
        <v>0.68047400000000002</v>
      </c>
      <c r="QT2" s="6">
        <v>0.59565599999999996</v>
      </c>
      <c r="QU2" s="6">
        <v>0.59550999999999998</v>
      </c>
      <c r="QV2" s="6">
        <v>0.58935599999999999</v>
      </c>
      <c r="QW2">
        <v>0.61038400000000004</v>
      </c>
      <c r="QX2" s="4">
        <v>0.68061300000000002</v>
      </c>
      <c r="QY2" s="5">
        <v>0.661439</v>
      </c>
      <c r="QZ2" s="6">
        <v>0.59787599999999996</v>
      </c>
      <c r="RA2" s="6">
        <v>0.59695299999999996</v>
      </c>
      <c r="RB2">
        <v>0.63968000000000003</v>
      </c>
      <c r="RC2" s="6">
        <v>0.59933800000000004</v>
      </c>
      <c r="RD2" s="8">
        <v>0.58023100000000005</v>
      </c>
      <c r="RF2" s="1" t="s">
        <v>313</v>
      </c>
      <c r="RG2">
        <v>4.2148999999999999E-2</v>
      </c>
      <c r="RH2">
        <v>4.2297000000000001E-2</v>
      </c>
      <c r="RI2">
        <v>4.3239E-2</v>
      </c>
      <c r="RJ2">
        <v>4.3237999999999999E-2</v>
      </c>
      <c r="RK2">
        <v>4.3242000000000003E-2</v>
      </c>
      <c r="RL2">
        <v>4.3250999999999998E-2</v>
      </c>
      <c r="RM2">
        <v>4.3281E-2</v>
      </c>
      <c r="RN2">
        <v>4.3234000000000002E-2</v>
      </c>
      <c r="RO2">
        <v>4.3249000000000003E-2</v>
      </c>
      <c r="RP2" s="3">
        <v>4.3408000000000002E-2</v>
      </c>
      <c r="RQ2" s="3">
        <v>4.3423999999999997E-2</v>
      </c>
      <c r="RR2" s="5">
        <v>4.3485000000000003E-2</v>
      </c>
      <c r="RS2" s="5">
        <v>4.3504000000000001E-2</v>
      </c>
      <c r="RT2" s="6">
        <v>4.3186000000000002E-2</v>
      </c>
      <c r="RU2" s="3">
        <v>4.3249000000000003E-2</v>
      </c>
      <c r="RV2">
        <v>4.3239E-2</v>
      </c>
      <c r="RW2" s="5">
        <v>4.3485999999999997E-2</v>
      </c>
      <c r="RX2" s="6">
        <v>4.3193000000000002E-2</v>
      </c>
      <c r="RY2" s="5">
        <v>4.3490000000000001E-2</v>
      </c>
      <c r="RZ2" s="5">
        <v>4.3479999999999998E-2</v>
      </c>
      <c r="SA2" s="8">
        <v>4.3128E-2</v>
      </c>
      <c r="SB2" s="5">
        <v>4.3485000000000003E-2</v>
      </c>
      <c r="SC2" s="5">
        <v>4.3490000000000001E-2</v>
      </c>
      <c r="SD2">
        <v>4.3257999999999998E-2</v>
      </c>
      <c r="SE2">
        <v>4.3331000000000001E-2</v>
      </c>
      <c r="SF2" s="5">
        <v>4.3491000000000002E-2</v>
      </c>
      <c r="SG2" s="7">
        <v>4.3532000000000001E-2</v>
      </c>
      <c r="SH2" s="4">
        <v>4.3513999999999997E-2</v>
      </c>
      <c r="SI2" s="8">
        <v>4.3110999999999997E-2</v>
      </c>
      <c r="SJ2" s="3">
        <v>4.3444000000000003E-2</v>
      </c>
      <c r="SK2">
        <v>4.3357E-2</v>
      </c>
      <c r="SL2" s="5">
        <v>4.3501999999999999E-2</v>
      </c>
      <c r="SM2" s="5">
        <v>4.3496E-2</v>
      </c>
      <c r="SN2" s="80">
        <v>4.3087E-2</v>
      </c>
      <c r="SO2" s="5">
        <v>4.3501999999999999E-2</v>
      </c>
      <c r="SP2" s="3">
        <v>4.342E-2</v>
      </c>
      <c r="SS2" s="1" t="s">
        <v>316</v>
      </c>
      <c r="ST2">
        <v>8.2863000000000006E-2</v>
      </c>
      <c r="SU2">
        <v>8.3357000000000001E-2</v>
      </c>
      <c r="SV2">
        <v>8.3871000000000001E-2</v>
      </c>
      <c r="SW2" s="5">
        <v>8.4292000000000006E-2</v>
      </c>
      <c r="SX2" s="5">
        <v>8.4611000000000006E-2</v>
      </c>
      <c r="SY2" s="7">
        <v>8.5655999999999996E-2</v>
      </c>
      <c r="SZ2" s="4">
        <v>8.5461999999999996E-2</v>
      </c>
      <c r="TA2" s="5">
        <v>8.4502999999999995E-2</v>
      </c>
      <c r="TB2" s="5">
        <v>8.4427000000000002E-2</v>
      </c>
      <c r="TC2" s="6">
        <v>7.9868999999999996E-2</v>
      </c>
      <c r="TD2" s="6">
        <v>8.0124000000000001E-2</v>
      </c>
      <c r="TE2" s="80">
        <v>7.5778999999999999E-2</v>
      </c>
      <c r="TF2" s="8">
        <v>7.7317999999999998E-2</v>
      </c>
      <c r="TG2">
        <v>8.2521999999999998E-2</v>
      </c>
      <c r="TH2" s="8">
        <v>7.9209000000000002E-2</v>
      </c>
      <c r="TI2" s="8">
        <v>7.8312000000000007E-2</v>
      </c>
      <c r="TJ2" s="6">
        <v>7.9977000000000006E-2</v>
      </c>
      <c r="TK2">
        <v>8.3666000000000004E-2</v>
      </c>
      <c r="TL2" s="5">
        <v>8.4367999999999999E-2</v>
      </c>
      <c r="TM2" s="6">
        <v>8.1204999999999999E-2</v>
      </c>
      <c r="TN2" s="6">
        <v>8.0461000000000005E-2</v>
      </c>
      <c r="TO2" s="5">
        <v>8.4738999999999995E-2</v>
      </c>
      <c r="TP2" s="4">
        <v>8.5180000000000006E-2</v>
      </c>
      <c r="TQ2" s="8">
        <v>7.9464999999999994E-2</v>
      </c>
      <c r="TR2" s="6">
        <v>8.1304000000000001E-2</v>
      </c>
      <c r="TS2" s="5">
        <v>8.4266999999999995E-2</v>
      </c>
      <c r="TT2">
        <v>8.3293000000000006E-2</v>
      </c>
      <c r="TU2" s="6">
        <v>8.1093999999999999E-2</v>
      </c>
      <c r="TV2">
        <v>8.1764000000000003E-2</v>
      </c>
      <c r="TW2">
        <v>8.2768999999999995E-2</v>
      </c>
      <c r="TX2">
        <v>8.1747E-2</v>
      </c>
      <c r="TY2">
        <v>8.3408999999999997E-2</v>
      </c>
      <c r="TZ2" s="4">
        <v>8.5493E-2</v>
      </c>
      <c r="UA2">
        <v>8.1689999999999999E-2</v>
      </c>
      <c r="UB2" s="4">
        <v>8.5084000000000007E-2</v>
      </c>
      <c r="UC2" s="5">
        <v>8.4679000000000004E-2</v>
      </c>
      <c r="UE2" s="1" t="s">
        <v>320</v>
      </c>
      <c r="UF2">
        <v>1.1174649999999999</v>
      </c>
      <c r="UG2">
        <v>1.1346510000000001</v>
      </c>
      <c r="UH2">
        <v>1.5968469999999999</v>
      </c>
      <c r="UI2">
        <v>1.679335</v>
      </c>
      <c r="UJ2">
        <v>1.6960280000000001</v>
      </c>
      <c r="UK2" s="7">
        <v>1.962107</v>
      </c>
      <c r="UL2">
        <v>1.8520380000000001</v>
      </c>
      <c r="UM2" s="8">
        <v>1.4892970000000001</v>
      </c>
      <c r="UN2" s="8">
        <v>1.4932160000000001</v>
      </c>
      <c r="UO2" s="8">
        <v>1.4444840000000001</v>
      </c>
      <c r="UP2" s="8">
        <v>1.504678</v>
      </c>
      <c r="UQ2">
        <v>1.684304</v>
      </c>
      <c r="UR2">
        <v>1.720637</v>
      </c>
      <c r="US2">
        <v>1.7283809999999999</v>
      </c>
      <c r="UT2">
        <v>1.618514</v>
      </c>
      <c r="UU2">
        <v>1.6960759999999999</v>
      </c>
      <c r="UV2" s="5">
        <v>1.897545</v>
      </c>
      <c r="UW2">
        <v>1.7436160000000001</v>
      </c>
      <c r="UX2" s="4">
        <v>1.9103889999999999</v>
      </c>
      <c r="UY2">
        <v>1.7463</v>
      </c>
      <c r="UZ2" s="8">
        <v>1.5160279999999999</v>
      </c>
      <c r="VA2" s="5">
        <v>1.874385</v>
      </c>
      <c r="VB2" s="5">
        <v>1.879321</v>
      </c>
      <c r="VC2">
        <v>1.805612</v>
      </c>
      <c r="VD2">
        <v>1.7669170000000001</v>
      </c>
      <c r="VE2" s="4">
        <v>1.9238230000000001</v>
      </c>
      <c r="VF2" s="4">
        <v>1.9049020000000001</v>
      </c>
      <c r="VG2" s="4">
        <v>1.928342</v>
      </c>
      <c r="VH2" s="8">
        <v>1.449994</v>
      </c>
      <c r="VI2" s="8">
        <v>1.5064820000000001</v>
      </c>
      <c r="VJ2" s="80">
        <v>1.398698</v>
      </c>
      <c r="VK2" s="5">
        <v>1.872849</v>
      </c>
      <c r="VL2" s="4">
        <v>1.9128970000000001</v>
      </c>
      <c r="VM2">
        <v>1.6943649999999999</v>
      </c>
      <c r="VN2" s="5">
        <v>1.895815</v>
      </c>
      <c r="VO2">
        <v>1.67221</v>
      </c>
      <c r="VR2" s="1" t="s">
        <v>325</v>
      </c>
      <c r="VS2">
        <v>7.7980999999999995E-2</v>
      </c>
      <c r="VT2">
        <v>6.5875000000000003E-2</v>
      </c>
      <c r="VU2" s="7">
        <v>7.8922999999999993E-2</v>
      </c>
      <c r="VV2">
        <v>7.6106999999999994E-2</v>
      </c>
      <c r="VW2" s="7">
        <v>7.9000000000000001E-2</v>
      </c>
      <c r="VX2" s="8">
        <v>6.7417000000000005E-2</v>
      </c>
      <c r="VY2" s="8">
        <v>6.7514000000000005E-2</v>
      </c>
      <c r="VZ2" s="7">
        <v>7.9009999999999997E-2</v>
      </c>
      <c r="WA2" s="4">
        <v>7.8732999999999997E-2</v>
      </c>
      <c r="WB2" s="4">
        <v>7.8745999999999997E-2</v>
      </c>
      <c r="WC2">
        <v>7.7072000000000002E-2</v>
      </c>
      <c r="WD2" s="6">
        <v>7.2056999999999996E-2</v>
      </c>
      <c r="WE2" s="6">
        <v>7.1744000000000002E-2</v>
      </c>
      <c r="WF2" s="8">
        <v>6.6980999999999999E-2</v>
      </c>
      <c r="WG2" s="6">
        <v>6.9558999999999996E-2</v>
      </c>
      <c r="WH2" s="6">
        <v>7.2094000000000005E-2</v>
      </c>
      <c r="WI2" s="8">
        <v>6.6007999999999997E-2</v>
      </c>
      <c r="WJ2" s="8">
        <v>6.6919999999999993E-2</v>
      </c>
      <c r="WK2" s="8">
        <v>6.7172999999999997E-2</v>
      </c>
      <c r="WL2">
        <v>7.4996999999999994E-2</v>
      </c>
      <c r="WM2" s="5">
        <v>7.8381999999999993E-2</v>
      </c>
      <c r="WN2" s="8">
        <v>6.7301E-2</v>
      </c>
      <c r="WO2" s="8">
        <v>6.6631999999999997E-2</v>
      </c>
      <c r="WP2">
        <v>7.4648999999999993E-2</v>
      </c>
      <c r="WQ2" s="4">
        <v>7.8867999999999994E-2</v>
      </c>
      <c r="WR2" s="8">
        <v>6.7083000000000004E-2</v>
      </c>
      <c r="WS2" s="8">
        <v>6.6952999999999999E-2</v>
      </c>
      <c r="WT2" s="8">
        <v>6.7140000000000005E-2</v>
      </c>
      <c r="WU2" s="5">
        <v>7.8225000000000003E-2</v>
      </c>
      <c r="WV2" s="5">
        <v>7.7710000000000001E-2</v>
      </c>
      <c r="WW2">
        <v>7.6147000000000006E-2</v>
      </c>
      <c r="WX2" s="80">
        <v>6.5319000000000002E-2</v>
      </c>
      <c r="WY2" s="80">
        <v>6.5097000000000002E-2</v>
      </c>
      <c r="WZ2">
        <v>7.3932999999999999E-2</v>
      </c>
      <c r="XA2" s="80">
        <v>6.5044000000000005E-2</v>
      </c>
      <c r="XB2" s="8">
        <v>6.6005999999999995E-2</v>
      </c>
      <c r="XD2" s="1" t="s">
        <v>328</v>
      </c>
      <c r="XE2">
        <v>0.64258599999999999</v>
      </c>
      <c r="XF2">
        <v>1.0142199999999999</v>
      </c>
      <c r="XG2" s="4">
        <v>1.510988</v>
      </c>
      <c r="XH2" s="4">
        <v>1.5148779999999999</v>
      </c>
      <c r="XI2" s="6">
        <v>1.4885740000000001</v>
      </c>
      <c r="XJ2" s="6">
        <v>1.4688159999999999</v>
      </c>
      <c r="XK2" s="6">
        <v>1.486456</v>
      </c>
      <c r="XL2" s="4">
        <v>1.51305</v>
      </c>
      <c r="XM2" s="6">
        <v>1.4828170000000001</v>
      </c>
      <c r="XN2" s="4">
        <v>1.5186249999999999</v>
      </c>
      <c r="XO2" s="6">
        <v>1.480774</v>
      </c>
      <c r="XP2" s="6">
        <v>1.481717</v>
      </c>
      <c r="XQ2" s="8">
        <v>1.4240090000000001</v>
      </c>
      <c r="XR2" s="8">
        <v>1.4340120000000001</v>
      </c>
      <c r="XS2" s="4">
        <v>1.5145839999999999</v>
      </c>
      <c r="XT2" s="8">
        <v>1.4317340000000001</v>
      </c>
      <c r="XU2" s="6">
        <v>1.478089</v>
      </c>
      <c r="XV2" s="4">
        <v>1.521385</v>
      </c>
      <c r="XW2" s="5">
        <v>1.4924329999999999</v>
      </c>
      <c r="XX2" s="6">
        <v>1.481973</v>
      </c>
      <c r="XY2" s="5">
        <v>1.4961009999999999</v>
      </c>
      <c r="XZ2" s="8">
        <v>1.429648</v>
      </c>
      <c r="YA2" s="8">
        <v>1.430221</v>
      </c>
      <c r="YB2" s="7">
        <v>1.6841969999999999</v>
      </c>
      <c r="YC2" s="4">
        <v>1.5472429999999999</v>
      </c>
      <c r="YD2" s="5">
        <v>1.496494</v>
      </c>
      <c r="YE2" s="6">
        <v>1.4660249999999999</v>
      </c>
      <c r="YF2" s="6">
        <v>1.476324</v>
      </c>
      <c r="YG2" s="8">
        <v>1.41117</v>
      </c>
      <c r="YH2" s="6">
        <v>1.482108</v>
      </c>
      <c r="YI2" s="80">
        <v>1.366776</v>
      </c>
      <c r="YJ2" s="5">
        <v>1.497212</v>
      </c>
      <c r="YK2" s="5">
        <v>1.492578</v>
      </c>
      <c r="YL2" s="6">
        <v>1.4839249999999999</v>
      </c>
      <c r="YM2" s="5">
        <v>1.4906090000000001</v>
      </c>
      <c r="YN2" s="80">
        <v>1.375491</v>
      </c>
      <c r="YQ2" s="1" t="s">
        <v>332</v>
      </c>
      <c r="YR2">
        <v>7.5689999999999993E-2</v>
      </c>
      <c r="YS2">
        <v>6.1953000000000001E-2</v>
      </c>
      <c r="YT2">
        <v>7.3851E-2</v>
      </c>
      <c r="YU2" s="5">
        <v>7.5431999999999999E-2</v>
      </c>
      <c r="YV2" s="4">
        <v>7.6189999999999994E-2</v>
      </c>
      <c r="YW2" s="8">
        <v>6.4406000000000005E-2</v>
      </c>
      <c r="YX2" s="8">
        <v>6.4383999999999997E-2</v>
      </c>
      <c r="YY2" s="4">
        <v>7.6221999999999998E-2</v>
      </c>
      <c r="YZ2" s="5">
        <v>7.5849E-2</v>
      </c>
      <c r="ZA2" s="5">
        <v>7.5325000000000003E-2</v>
      </c>
      <c r="ZB2" s="5">
        <v>7.5667999999999999E-2</v>
      </c>
      <c r="ZC2">
        <v>7.1691000000000005E-2</v>
      </c>
      <c r="ZD2">
        <v>7.2649000000000005E-2</v>
      </c>
      <c r="ZE2" s="8">
        <v>6.4409999999999995E-2</v>
      </c>
      <c r="ZF2" s="6">
        <v>6.9684999999999997E-2</v>
      </c>
      <c r="ZG2">
        <v>7.1555999999999995E-2</v>
      </c>
      <c r="ZH2" s="8">
        <v>6.4851000000000006E-2</v>
      </c>
      <c r="ZI2" s="8">
        <v>6.2296999999999998E-2</v>
      </c>
      <c r="ZJ2" s="80">
        <v>6.1462000000000003E-2</v>
      </c>
      <c r="ZK2" s="6">
        <v>6.9637000000000004E-2</v>
      </c>
      <c r="ZL2">
        <v>7.0843000000000003E-2</v>
      </c>
      <c r="ZM2" s="8">
        <v>6.5509999999999999E-2</v>
      </c>
      <c r="ZN2" s="8">
        <v>6.5226999999999993E-2</v>
      </c>
      <c r="ZO2">
        <v>7.2104000000000001E-2</v>
      </c>
      <c r="ZP2" s="4">
        <v>7.6245999999999994E-2</v>
      </c>
      <c r="ZQ2" s="8">
        <v>6.6175999999999999E-2</v>
      </c>
      <c r="ZR2" s="8">
        <v>6.5476000000000006E-2</v>
      </c>
      <c r="ZS2" s="8">
        <v>6.4950999999999995E-2</v>
      </c>
      <c r="ZT2" s="4">
        <v>7.6655000000000001E-2</v>
      </c>
      <c r="ZU2" s="7">
        <v>7.6956999999999998E-2</v>
      </c>
      <c r="ZV2" s="5">
        <v>7.4758000000000005E-2</v>
      </c>
      <c r="ZW2" s="8">
        <v>6.5814999999999999E-2</v>
      </c>
      <c r="ZX2" s="8">
        <v>6.5561999999999995E-2</v>
      </c>
      <c r="ZY2">
        <v>7.2869000000000003E-2</v>
      </c>
      <c r="ZZ2" s="8">
        <v>6.5705E-2</v>
      </c>
      <c r="AAA2" s="8">
        <v>6.6249000000000002E-2</v>
      </c>
      <c r="AAC2" s="1" t="s">
        <v>336</v>
      </c>
      <c r="AAD2">
        <v>0.62247600000000003</v>
      </c>
      <c r="AAE2">
        <v>1.0192920000000001</v>
      </c>
      <c r="AAF2">
        <v>1.4331929999999999</v>
      </c>
      <c r="AAG2">
        <v>1.448707</v>
      </c>
      <c r="AAH2">
        <v>1.46462</v>
      </c>
      <c r="AAI2">
        <v>1.4083939999999999</v>
      </c>
      <c r="AAJ2">
        <v>1.427198</v>
      </c>
      <c r="AAK2">
        <v>1.4344190000000001</v>
      </c>
      <c r="AAL2">
        <v>1.421049</v>
      </c>
      <c r="AAM2">
        <v>1.4196</v>
      </c>
      <c r="AAN2">
        <v>1.425416</v>
      </c>
      <c r="AAO2">
        <v>1.419313</v>
      </c>
      <c r="AAP2">
        <v>1.3666799999999999</v>
      </c>
      <c r="AAQ2">
        <v>1.3633679999999999</v>
      </c>
      <c r="AAR2">
        <v>1.299912</v>
      </c>
      <c r="AAS2">
        <v>1.396803</v>
      </c>
      <c r="AAT2">
        <v>1.427915</v>
      </c>
      <c r="AAU2">
        <v>1.4099980000000001</v>
      </c>
      <c r="AAV2">
        <v>1.4493279999999999</v>
      </c>
      <c r="AAW2">
        <v>1.4459340000000001</v>
      </c>
      <c r="AAX2">
        <v>1.402215</v>
      </c>
      <c r="AAY2">
        <v>1.4357819999999999</v>
      </c>
      <c r="AAZ2">
        <v>1.4358150000000001</v>
      </c>
      <c r="ABA2">
        <v>1.639788</v>
      </c>
      <c r="ABB2">
        <v>1.5053129999999999</v>
      </c>
      <c r="ABC2">
        <v>1.4450149999999999</v>
      </c>
      <c r="ABD2">
        <v>1.4134469999999999</v>
      </c>
      <c r="ABE2">
        <v>1.4259090000000001</v>
      </c>
      <c r="ABF2">
        <v>1.362968</v>
      </c>
      <c r="ABG2">
        <v>1.422801</v>
      </c>
      <c r="ABH2">
        <v>1.2942260000000001</v>
      </c>
      <c r="ABI2">
        <v>1.411413</v>
      </c>
      <c r="ABJ2">
        <v>1.3159879999999999</v>
      </c>
      <c r="ABK2">
        <v>1.330703</v>
      </c>
      <c r="ABL2">
        <v>1.2330399999999999</v>
      </c>
      <c r="ABM2">
        <v>1.350311</v>
      </c>
    </row>
    <row r="3" spans="1:741" x14ac:dyDescent="0.25">
      <c r="B3" t="s">
        <v>1</v>
      </c>
      <c r="C3">
        <v>4.1211999999999999E-2</v>
      </c>
      <c r="D3">
        <v>4.2599999999999999E-2</v>
      </c>
      <c r="E3">
        <v>4.3452999999999999E-2</v>
      </c>
      <c r="F3">
        <v>4.3459999999999999E-2</v>
      </c>
      <c r="G3">
        <v>4.3461E-2</v>
      </c>
      <c r="H3">
        <v>4.3618999999999998E-2</v>
      </c>
      <c r="I3">
        <v>4.3621E-2</v>
      </c>
      <c r="J3">
        <v>4.3448000000000001E-2</v>
      </c>
      <c r="K3">
        <v>4.3462000000000001E-2</v>
      </c>
      <c r="L3">
        <v>4.3463000000000002E-2</v>
      </c>
      <c r="M3">
        <v>4.3473999999999999E-2</v>
      </c>
      <c r="N3">
        <v>4.3612999999999999E-2</v>
      </c>
      <c r="O3">
        <v>4.3610999999999997E-2</v>
      </c>
      <c r="P3">
        <v>4.333E-2</v>
      </c>
      <c r="Q3">
        <v>4.3439999999999999E-2</v>
      </c>
      <c r="R3">
        <v>4.3276000000000002E-2</v>
      </c>
      <c r="S3">
        <v>4.3416999999999997E-2</v>
      </c>
      <c r="T3">
        <v>4.2282E-2</v>
      </c>
      <c r="U3">
        <v>4.3248000000000002E-2</v>
      </c>
      <c r="V3">
        <v>4.3707000000000003E-2</v>
      </c>
      <c r="W3">
        <v>4.2657E-2</v>
      </c>
      <c r="X3">
        <v>4.2317E-2</v>
      </c>
      <c r="Y3">
        <v>4.2075000000000001E-2</v>
      </c>
      <c r="Z3">
        <v>4.2053E-2</v>
      </c>
      <c r="AA3">
        <v>4.2162999999999999E-2</v>
      </c>
      <c r="AB3">
        <v>4.1911999999999998E-2</v>
      </c>
      <c r="AC3">
        <v>4.2761E-2</v>
      </c>
      <c r="AD3">
        <v>4.2826000000000003E-2</v>
      </c>
      <c r="AE3">
        <v>4.2526000000000001E-2</v>
      </c>
      <c r="AF3">
        <v>4.2698E-2</v>
      </c>
      <c r="AG3">
        <v>4.2730999999999998E-2</v>
      </c>
      <c r="AH3">
        <v>4.2972000000000003E-2</v>
      </c>
      <c r="AI3">
        <v>4.3117000000000003E-2</v>
      </c>
      <c r="AJ3">
        <v>4.2861999999999997E-2</v>
      </c>
      <c r="AK3">
        <v>4.3094E-2</v>
      </c>
      <c r="AL3">
        <v>4.2925999999999999E-2</v>
      </c>
      <c r="AO3" t="s">
        <v>1</v>
      </c>
      <c r="AP3">
        <f t="shared" ref="AP3:AP42" si="37">(C3-MIN($C3:$AL3))/(MAX($C3:$AL3)-MIN($C3:$AL3))</f>
        <v>0</v>
      </c>
      <c r="AQ3">
        <f t="shared" si="0"/>
        <v>0.55631262525050018</v>
      </c>
      <c r="AR3">
        <f t="shared" si="0"/>
        <v>0.89819639278556962</v>
      </c>
      <c r="AS3">
        <f t="shared" si="0"/>
        <v>0.90100200400801456</v>
      </c>
      <c r="AT3">
        <f t="shared" si="0"/>
        <v>0.90140280561122132</v>
      </c>
      <c r="AU3">
        <f t="shared" si="0"/>
        <v>0.96472945891783379</v>
      </c>
      <c r="AV3">
        <f t="shared" si="0"/>
        <v>0.96553106212424744</v>
      </c>
      <c r="AW3">
        <f t="shared" si="0"/>
        <v>0.89619238476953833</v>
      </c>
      <c r="AX3">
        <f t="shared" si="0"/>
        <v>0.9018036072144282</v>
      </c>
      <c r="AY3">
        <f t="shared" si="0"/>
        <v>0.90220440881763497</v>
      </c>
      <c r="AZ3">
        <f t="shared" si="0"/>
        <v>0.90661322645290432</v>
      </c>
      <c r="BA3">
        <f t="shared" si="0"/>
        <v>0.96232464929859574</v>
      </c>
      <c r="BB3">
        <f t="shared" si="0"/>
        <v>0.96152304609218209</v>
      </c>
      <c r="BC3">
        <f t="shared" si="0"/>
        <v>0.84889779559118173</v>
      </c>
      <c r="BD3">
        <f t="shared" si="0"/>
        <v>0.89298597194388663</v>
      </c>
      <c r="BE3">
        <f t="shared" si="0"/>
        <v>0.82725450901803599</v>
      </c>
      <c r="BF3">
        <f t="shared" si="0"/>
        <v>0.88376753507013828</v>
      </c>
      <c r="BG3">
        <f t="shared" si="0"/>
        <v>0.4288577154308616</v>
      </c>
      <c r="BH3">
        <f t="shared" si="0"/>
        <v>0.81603206412825635</v>
      </c>
      <c r="BI3">
        <f t="shared" si="0"/>
        <v>1</v>
      </c>
      <c r="BJ3">
        <f t="shared" si="0"/>
        <v>0.57915831663326633</v>
      </c>
      <c r="BK3">
        <f t="shared" si="0"/>
        <v>0.44288577154308617</v>
      </c>
      <c r="BL3">
        <f t="shared" si="0"/>
        <v>0.34589178356713474</v>
      </c>
      <c r="BM3">
        <f t="shared" si="0"/>
        <v>0.33707414829659321</v>
      </c>
      <c r="BN3">
        <f t="shared" si="0"/>
        <v>0.38116232464929817</v>
      </c>
      <c r="BO3">
        <f t="shared" si="0"/>
        <v>0.2805611222444882</v>
      </c>
      <c r="BP3">
        <f t="shared" si="0"/>
        <v>0.62084168336673318</v>
      </c>
      <c r="BQ3">
        <f t="shared" si="0"/>
        <v>0.64689378757515092</v>
      </c>
      <c r="BR3">
        <f t="shared" si="0"/>
        <v>0.52665330661322662</v>
      </c>
      <c r="BS3">
        <f t="shared" si="0"/>
        <v>0.59559118236472897</v>
      </c>
      <c r="BT3">
        <f t="shared" si="0"/>
        <v>0.60881763527053989</v>
      </c>
      <c r="BU3">
        <f t="shared" si="0"/>
        <v>0.70541082164328728</v>
      </c>
      <c r="BV3">
        <f t="shared" si="0"/>
        <v>0.76352705410821675</v>
      </c>
      <c r="BW3">
        <f t="shared" si="0"/>
        <v>0.66132264529057949</v>
      </c>
      <c r="BX3">
        <f t="shared" si="0"/>
        <v>0.7543086172344684</v>
      </c>
      <c r="BY3">
        <f t="shared" si="0"/>
        <v>0.68697394789579058</v>
      </c>
      <c r="DM3" t="s">
        <v>1</v>
      </c>
      <c r="DN3">
        <f t="shared" si="1"/>
        <v>1</v>
      </c>
      <c r="DO3">
        <f t="shared" si="2"/>
        <v>1</v>
      </c>
      <c r="DP3">
        <f t="shared" si="3"/>
        <v>1</v>
      </c>
      <c r="DQ3">
        <f t="shared" si="4"/>
        <v>1</v>
      </c>
      <c r="DR3">
        <f t="shared" si="5"/>
        <v>1</v>
      </c>
      <c r="DS3">
        <f t="shared" si="6"/>
        <v>1</v>
      </c>
      <c r="DT3">
        <f t="shared" si="7"/>
        <v>1</v>
      </c>
      <c r="DU3">
        <f t="shared" si="8"/>
        <v>1</v>
      </c>
      <c r="DV3">
        <f t="shared" si="9"/>
        <v>1</v>
      </c>
      <c r="DW3">
        <f t="shared" si="10"/>
        <v>1</v>
      </c>
      <c r="DX3">
        <f t="shared" si="11"/>
        <v>1</v>
      </c>
      <c r="DY3">
        <f t="shared" si="12"/>
        <v>1</v>
      </c>
      <c r="DZ3">
        <f t="shared" si="13"/>
        <v>1</v>
      </c>
      <c r="EA3">
        <f t="shared" si="14"/>
        <v>1</v>
      </c>
      <c r="EB3">
        <f t="shared" si="15"/>
        <v>1</v>
      </c>
      <c r="EC3">
        <f t="shared" si="16"/>
        <v>1</v>
      </c>
      <c r="ED3">
        <f t="shared" si="17"/>
        <v>1</v>
      </c>
      <c r="EE3">
        <f t="shared" si="18"/>
        <v>1</v>
      </c>
      <c r="EF3">
        <f t="shared" si="19"/>
        <v>1</v>
      </c>
      <c r="EG3">
        <f t="shared" si="20"/>
        <v>1</v>
      </c>
      <c r="EH3">
        <f t="shared" si="21"/>
        <v>1</v>
      </c>
      <c r="EI3">
        <f t="shared" si="22"/>
        <v>1</v>
      </c>
      <c r="EJ3">
        <f t="shared" si="23"/>
        <v>1</v>
      </c>
      <c r="EK3">
        <f t="shared" si="24"/>
        <v>1</v>
      </c>
      <c r="EL3">
        <f t="shared" si="25"/>
        <v>1</v>
      </c>
      <c r="EM3">
        <f t="shared" si="26"/>
        <v>1</v>
      </c>
      <c r="EN3">
        <f t="shared" si="27"/>
        <v>1</v>
      </c>
      <c r="EO3">
        <f t="shared" si="28"/>
        <v>1</v>
      </c>
      <c r="EP3">
        <f t="shared" si="29"/>
        <v>1</v>
      </c>
      <c r="EQ3">
        <f t="shared" si="30"/>
        <v>1</v>
      </c>
      <c r="ER3">
        <f t="shared" si="31"/>
        <v>1</v>
      </c>
      <c r="ES3">
        <f t="shared" si="32"/>
        <v>1</v>
      </c>
      <c r="ET3">
        <f t="shared" si="33"/>
        <v>1</v>
      </c>
      <c r="EU3">
        <f t="shared" si="34"/>
        <v>1</v>
      </c>
      <c r="EV3">
        <f t="shared" si="35"/>
        <v>1</v>
      </c>
      <c r="HW3" t="s">
        <v>296</v>
      </c>
      <c r="HZ3" t="s">
        <v>281</v>
      </c>
      <c r="IG3" s="1" t="s">
        <v>314</v>
      </c>
      <c r="IH3">
        <v>6.0685000000000003E-2</v>
      </c>
      <c r="II3">
        <v>6.3399999999999998E-2</v>
      </c>
      <c r="IJ3">
        <v>6.3826999999999995E-2</v>
      </c>
      <c r="IK3">
        <v>6.3972000000000001E-2</v>
      </c>
      <c r="IL3" s="3">
        <v>6.4291000000000001E-2</v>
      </c>
      <c r="IM3" s="5">
        <v>6.4873E-2</v>
      </c>
      <c r="IN3" s="5">
        <v>6.4716999999999997E-2</v>
      </c>
      <c r="IO3">
        <v>6.3891000000000003E-2</v>
      </c>
      <c r="IP3">
        <v>6.3075000000000006E-2</v>
      </c>
      <c r="IQ3">
        <v>6.3613000000000003E-2</v>
      </c>
      <c r="IR3" s="3">
        <v>6.3445000000000001E-2</v>
      </c>
      <c r="IS3" s="8">
        <v>6.1046000000000003E-2</v>
      </c>
      <c r="IT3" s="6">
        <v>6.2162000000000002E-2</v>
      </c>
      <c r="IU3" s="3">
        <v>6.3210000000000002E-2</v>
      </c>
      <c r="IV3" s="80">
        <v>6.0398E-2</v>
      </c>
      <c r="IW3" s="80">
        <v>6.0247000000000002E-2</v>
      </c>
      <c r="IX3" s="3">
        <v>6.4176999999999998E-2</v>
      </c>
      <c r="IY3" s="3">
        <v>6.4262E-2</v>
      </c>
      <c r="IZ3" s="5">
        <v>6.4701999999999996E-2</v>
      </c>
      <c r="JA3" s="5">
        <v>6.4551999999999998E-2</v>
      </c>
      <c r="JB3">
        <v>6.3714999999999994E-2</v>
      </c>
      <c r="JC3" s="4">
        <v>6.4989000000000005E-2</v>
      </c>
      <c r="JD3" s="4">
        <v>6.515E-2</v>
      </c>
      <c r="JE3" s="6">
        <v>6.2287000000000002E-2</v>
      </c>
      <c r="JF3" s="6">
        <v>6.2273000000000002E-2</v>
      </c>
      <c r="JG3" s="4">
        <v>6.5135999999999999E-2</v>
      </c>
      <c r="JH3" s="4">
        <v>6.5127000000000004E-2</v>
      </c>
      <c r="JI3" s="4">
        <v>6.5005999999999994E-2</v>
      </c>
      <c r="JJ3" s="3">
        <v>6.4099000000000003E-2</v>
      </c>
      <c r="JK3" s="3">
        <v>6.4385999999999999E-2</v>
      </c>
      <c r="JL3" s="3">
        <v>6.3922999999999994E-2</v>
      </c>
      <c r="JM3" s="6">
        <v>6.2821000000000002E-2</v>
      </c>
      <c r="JN3" s="7">
        <v>6.5365000000000006E-2</v>
      </c>
      <c r="JO3" s="6">
        <v>6.2466000000000001E-2</v>
      </c>
      <c r="JP3" s="6">
        <v>6.2726000000000004E-2</v>
      </c>
      <c r="JQ3" s="5">
        <v>6.4764000000000002E-2</v>
      </c>
      <c r="JT3" s="1" t="s">
        <v>318</v>
      </c>
      <c r="JU3">
        <v>0.87662600000000002</v>
      </c>
      <c r="JV3">
        <v>0.80139400000000005</v>
      </c>
      <c r="JW3">
        <v>1.1174850000000001</v>
      </c>
      <c r="JX3">
        <v>1.196229</v>
      </c>
      <c r="JY3">
        <v>1.2067490000000001</v>
      </c>
      <c r="JZ3" s="8">
        <v>0.90365600000000001</v>
      </c>
      <c r="KA3" s="8">
        <v>0.90002899999999997</v>
      </c>
      <c r="KB3">
        <v>1.1147940000000001</v>
      </c>
      <c r="KC3">
        <v>1.103113</v>
      </c>
      <c r="KD3" s="6">
        <v>1.018327</v>
      </c>
      <c r="KE3">
        <v>1.106508</v>
      </c>
      <c r="KF3" s="4">
        <v>1.3165549999999999</v>
      </c>
      <c r="KG3" s="7">
        <v>1.3460030000000001</v>
      </c>
      <c r="KH3" s="8">
        <v>0.83786799999999995</v>
      </c>
      <c r="KI3">
        <v>1.1977089999999999</v>
      </c>
      <c r="KJ3" s="5">
        <v>1.2866949999999999</v>
      </c>
      <c r="KK3" s="8">
        <v>0.90568800000000005</v>
      </c>
      <c r="KL3" s="8">
        <v>0.81687799999999999</v>
      </c>
      <c r="KM3" s="4">
        <v>1.3227720000000001</v>
      </c>
      <c r="KN3">
        <v>1.2283360000000001</v>
      </c>
      <c r="KO3" s="6">
        <v>1.01061</v>
      </c>
      <c r="KP3">
        <v>1.270043</v>
      </c>
      <c r="KQ3">
        <v>1.258189</v>
      </c>
      <c r="KR3">
        <v>1.2376069999999999</v>
      </c>
      <c r="KS3">
        <v>1.2379309999999999</v>
      </c>
      <c r="KT3" s="5">
        <v>1.2985610000000001</v>
      </c>
      <c r="KU3" s="5">
        <v>1.285471</v>
      </c>
      <c r="KV3" s="8">
        <v>0.89776800000000001</v>
      </c>
      <c r="KW3" s="6">
        <v>1.032178</v>
      </c>
      <c r="KX3">
        <v>1.114365</v>
      </c>
      <c r="KY3" s="6">
        <v>1.015369</v>
      </c>
      <c r="KZ3">
        <v>1.1540969999999999</v>
      </c>
      <c r="LA3" s="8">
        <v>0.83949499999999999</v>
      </c>
      <c r="LB3">
        <v>1.2041790000000001</v>
      </c>
      <c r="LC3" s="4">
        <v>1.328811</v>
      </c>
      <c r="LD3" s="80">
        <v>0.80539000000000005</v>
      </c>
      <c r="LG3" s="1" t="s">
        <v>323</v>
      </c>
      <c r="LH3">
        <v>6.0963999999999997E-2</v>
      </c>
      <c r="LI3">
        <v>6.0020999999999998E-2</v>
      </c>
      <c r="LJ3" s="4">
        <v>6.2479E-2</v>
      </c>
      <c r="LK3" s="4">
        <v>6.2472E-2</v>
      </c>
      <c r="LL3" s="4">
        <v>6.2595999999999999E-2</v>
      </c>
      <c r="LM3">
        <v>5.8048000000000002E-2</v>
      </c>
      <c r="LN3">
        <v>5.8027000000000002E-2</v>
      </c>
      <c r="LO3" s="4">
        <v>6.2491999999999999E-2</v>
      </c>
      <c r="LP3" s="4">
        <v>6.2549999999999994E-2</v>
      </c>
      <c r="LQ3" s="7">
        <v>6.2646999999999994E-2</v>
      </c>
      <c r="LR3" s="4">
        <v>6.2523999999999996E-2</v>
      </c>
      <c r="LS3">
        <v>5.9604999999999998E-2</v>
      </c>
      <c r="LT3">
        <v>5.9614E-2</v>
      </c>
      <c r="LU3">
        <v>5.8477000000000001E-2</v>
      </c>
      <c r="LV3" s="6">
        <v>5.7338E-2</v>
      </c>
      <c r="LW3">
        <v>5.8681999999999998E-2</v>
      </c>
      <c r="LX3">
        <v>5.7980999999999998E-2</v>
      </c>
      <c r="LY3">
        <v>5.8298000000000003E-2</v>
      </c>
      <c r="LZ3">
        <v>5.8000000000000003E-2</v>
      </c>
      <c r="MA3" s="8">
        <v>5.6734E-2</v>
      </c>
      <c r="MB3" s="5">
        <v>6.1145999999999999E-2</v>
      </c>
      <c r="MC3" s="8">
        <v>5.7193000000000001E-2</v>
      </c>
      <c r="MD3" s="80">
        <v>5.4706999999999999E-2</v>
      </c>
      <c r="ME3">
        <v>5.9368999999999998E-2</v>
      </c>
      <c r="MF3" s="8">
        <v>5.6956E-2</v>
      </c>
      <c r="MG3" s="8">
        <v>5.6822999999999999E-2</v>
      </c>
      <c r="MH3" s="8">
        <v>5.7001999999999997E-2</v>
      </c>
      <c r="MI3" s="6">
        <v>5.7419999999999999E-2</v>
      </c>
      <c r="MJ3" s="5">
        <v>6.1544000000000001E-2</v>
      </c>
      <c r="MK3" s="5">
        <v>6.1544000000000001E-2</v>
      </c>
      <c r="ML3" s="5">
        <v>6.0789999999999997E-2</v>
      </c>
      <c r="MM3" s="6">
        <v>5.7515999999999998E-2</v>
      </c>
      <c r="MN3" s="6">
        <v>5.7784000000000002E-2</v>
      </c>
      <c r="MO3" s="8">
        <v>5.6818E-2</v>
      </c>
      <c r="MP3" s="6">
        <v>5.7556000000000003E-2</v>
      </c>
      <c r="MQ3" s="8">
        <v>5.6487999999999997E-2</v>
      </c>
      <c r="MT3" s="1" t="s">
        <v>326</v>
      </c>
      <c r="MU3">
        <v>0.48832399999999998</v>
      </c>
      <c r="MV3">
        <v>0.737568</v>
      </c>
      <c r="MW3" s="8">
        <v>0.96301000000000003</v>
      </c>
      <c r="MX3" s="8">
        <v>0.96225899999999998</v>
      </c>
      <c r="MY3" s="8">
        <v>0.96301300000000001</v>
      </c>
      <c r="MZ3" s="80">
        <v>0.89129999999999998</v>
      </c>
      <c r="NA3" s="8">
        <v>0.93506999999999996</v>
      </c>
      <c r="NB3" s="5">
        <v>1.04603</v>
      </c>
      <c r="NC3" s="6">
        <v>1.0261670000000001</v>
      </c>
      <c r="ND3" s="5">
        <v>1.0609630000000001</v>
      </c>
      <c r="NE3" s="6">
        <v>1.0247299999999999</v>
      </c>
      <c r="NF3" s="5">
        <v>1.0468519999999999</v>
      </c>
      <c r="NG3" s="6">
        <v>1.0048680000000001</v>
      </c>
      <c r="NH3" s="8">
        <v>0.93140100000000003</v>
      </c>
      <c r="NI3" s="6">
        <v>1.0162409999999999</v>
      </c>
      <c r="NJ3" s="8">
        <v>0.95414900000000002</v>
      </c>
      <c r="NK3" s="80">
        <v>0.90774100000000002</v>
      </c>
      <c r="NL3" s="80">
        <v>0.88771800000000001</v>
      </c>
      <c r="NM3" s="5">
        <v>1.058878</v>
      </c>
      <c r="NN3" s="6">
        <v>1.0357019999999999</v>
      </c>
      <c r="NO3" s="6">
        <v>1.0339069999999999</v>
      </c>
      <c r="NP3" s="5">
        <v>1.05646</v>
      </c>
      <c r="NQ3" s="4">
        <v>1.0986579999999999</v>
      </c>
      <c r="NR3" s="7">
        <v>1.208275</v>
      </c>
      <c r="NS3" s="4">
        <v>1.1205750000000001</v>
      </c>
      <c r="NT3" s="4">
        <v>1.1081909999999999</v>
      </c>
      <c r="NU3" s="4">
        <v>1.105483</v>
      </c>
      <c r="NV3" s="8">
        <v>0.95183399999999996</v>
      </c>
      <c r="NW3" s="6">
        <v>1.0113939999999999</v>
      </c>
      <c r="NX3" s="5">
        <v>1.048605</v>
      </c>
      <c r="NY3" s="8">
        <v>0.95441100000000001</v>
      </c>
      <c r="NZ3">
        <v>1.031685</v>
      </c>
      <c r="OA3" s="8">
        <v>0.94670500000000002</v>
      </c>
      <c r="OB3" s="5">
        <v>1.05568</v>
      </c>
      <c r="OC3">
        <v>1.041642</v>
      </c>
      <c r="OD3" s="80">
        <v>0.89293</v>
      </c>
      <c r="OG3" s="1" t="s">
        <v>330</v>
      </c>
      <c r="OH3">
        <v>5.9175999999999999E-2</v>
      </c>
      <c r="OI3">
        <v>5.9844000000000001E-2</v>
      </c>
      <c r="OJ3" s="5">
        <v>6.0978999999999998E-2</v>
      </c>
      <c r="OK3" s="4">
        <v>6.2066000000000003E-2</v>
      </c>
      <c r="OL3" s="7">
        <v>6.2394999999999999E-2</v>
      </c>
      <c r="OM3" s="6">
        <v>5.7898999999999999E-2</v>
      </c>
      <c r="ON3" s="6">
        <v>5.7806000000000003E-2</v>
      </c>
      <c r="OO3" s="4">
        <v>6.2254999999999998E-2</v>
      </c>
      <c r="OP3" s="4">
        <v>6.2274000000000003E-2</v>
      </c>
      <c r="OQ3" s="4">
        <v>6.2119000000000001E-2</v>
      </c>
      <c r="OR3" s="4">
        <v>6.2259000000000002E-2</v>
      </c>
      <c r="OS3">
        <v>5.8883999999999999E-2</v>
      </c>
      <c r="OT3">
        <v>5.8986999999999998E-2</v>
      </c>
      <c r="OU3" s="6">
        <v>5.8242000000000002E-2</v>
      </c>
      <c r="OV3" s="8">
        <v>5.7007000000000002E-2</v>
      </c>
      <c r="OW3">
        <v>5.8743999999999998E-2</v>
      </c>
      <c r="OX3" s="6">
        <v>5.7856999999999999E-2</v>
      </c>
      <c r="OY3" s="6">
        <v>5.8005000000000001E-2</v>
      </c>
      <c r="OZ3" s="6">
        <v>5.7931999999999997E-2</v>
      </c>
      <c r="PA3" s="6">
        <v>5.7829999999999999E-2</v>
      </c>
      <c r="PB3" s="4">
        <v>6.2010000000000003E-2</v>
      </c>
      <c r="PC3" s="6">
        <v>5.7959999999999998E-2</v>
      </c>
      <c r="PD3" s="6">
        <v>5.7951999999999997E-2</v>
      </c>
      <c r="PE3" s="5">
        <v>6.0684000000000002E-2</v>
      </c>
      <c r="PF3">
        <v>5.8795E-2</v>
      </c>
      <c r="PG3" s="6">
        <v>5.7973999999999998E-2</v>
      </c>
      <c r="PH3" s="6">
        <v>5.7955E-2</v>
      </c>
      <c r="PI3" s="6">
        <v>5.7847000000000003E-2</v>
      </c>
      <c r="PJ3" s="4">
        <v>6.2101000000000003E-2</v>
      </c>
      <c r="PK3" s="7">
        <v>6.2371000000000003E-2</v>
      </c>
      <c r="PL3" s="4">
        <v>6.1941999999999997E-2</v>
      </c>
      <c r="PM3">
        <v>5.9332000000000003E-2</v>
      </c>
      <c r="PN3" s="6">
        <v>5.8129E-2</v>
      </c>
      <c r="PO3" s="6">
        <v>5.7939999999999998E-2</v>
      </c>
      <c r="PP3" s="8">
        <v>5.7102E-2</v>
      </c>
      <c r="PQ3" s="80">
        <v>5.5954999999999998E-2</v>
      </c>
      <c r="PT3" s="1" t="s">
        <v>334</v>
      </c>
      <c r="PU3">
        <v>0.47198499999999999</v>
      </c>
      <c r="PV3">
        <v>0.74979499999999999</v>
      </c>
      <c r="PW3" s="6">
        <v>1.0115190000000001</v>
      </c>
      <c r="PX3">
        <v>1.043722</v>
      </c>
      <c r="PY3">
        <v>1.0499069999999999</v>
      </c>
      <c r="PZ3" s="8">
        <v>0.92188599999999998</v>
      </c>
      <c r="QA3" s="8">
        <v>0.934751</v>
      </c>
      <c r="QB3">
        <v>1.028322</v>
      </c>
      <c r="QC3">
        <v>1.0310820000000001</v>
      </c>
      <c r="QD3">
        <v>1.0436989999999999</v>
      </c>
      <c r="QE3">
        <v>1.0317860000000001</v>
      </c>
      <c r="QF3">
        <v>1.02583</v>
      </c>
      <c r="QG3" s="6">
        <v>0.988286</v>
      </c>
      <c r="QH3" s="8">
        <v>0.90650200000000003</v>
      </c>
      <c r="QI3" s="8">
        <v>0.94669499999999995</v>
      </c>
      <c r="QJ3" s="6">
        <v>0.99562600000000001</v>
      </c>
      <c r="QK3" s="8">
        <v>0.93457500000000004</v>
      </c>
      <c r="QL3" s="8">
        <v>0.90691999999999995</v>
      </c>
      <c r="QM3" s="5">
        <v>1.0781019999999999</v>
      </c>
      <c r="QN3" s="5">
        <v>1.060511</v>
      </c>
      <c r="QO3" s="6">
        <v>0.99362099999999998</v>
      </c>
      <c r="QP3" s="4">
        <v>1.098868</v>
      </c>
      <c r="QQ3" s="4">
        <v>1.0984309999999999</v>
      </c>
      <c r="QR3" s="7">
        <v>1.1711910000000001</v>
      </c>
      <c r="QS3" s="5">
        <v>1.070603</v>
      </c>
      <c r="QT3" s="5">
        <v>1.083504</v>
      </c>
      <c r="QU3" s="5">
        <v>1.0828150000000001</v>
      </c>
      <c r="QV3" s="8">
        <v>0.93052000000000001</v>
      </c>
      <c r="QW3" s="8">
        <v>0.95745999999999998</v>
      </c>
      <c r="QX3">
        <v>1.0281899999999999</v>
      </c>
      <c r="QY3" s="8">
        <v>0.92200800000000005</v>
      </c>
      <c r="QZ3">
        <v>1.0330600000000001</v>
      </c>
      <c r="RA3" s="8">
        <v>0.92276999999999998</v>
      </c>
      <c r="RB3">
        <v>1.0439069999999999</v>
      </c>
      <c r="RC3" s="6">
        <v>1.0137769999999999</v>
      </c>
      <c r="RD3" s="80">
        <v>0.90256700000000001</v>
      </c>
      <c r="RF3" s="1" t="s">
        <v>314</v>
      </c>
      <c r="RG3">
        <v>6.0685000000000003E-2</v>
      </c>
      <c r="RH3">
        <v>6.3399999999999998E-2</v>
      </c>
      <c r="RI3">
        <v>6.3826999999999995E-2</v>
      </c>
      <c r="RJ3">
        <v>6.3972000000000001E-2</v>
      </c>
      <c r="RK3" s="3">
        <v>6.4291000000000001E-2</v>
      </c>
      <c r="RL3" s="5">
        <v>6.4873E-2</v>
      </c>
      <c r="RM3" s="5">
        <v>6.4716999999999997E-2</v>
      </c>
      <c r="RN3">
        <v>6.3891000000000003E-2</v>
      </c>
      <c r="RO3">
        <v>6.3075000000000006E-2</v>
      </c>
      <c r="RP3">
        <v>6.3613000000000003E-2</v>
      </c>
      <c r="RQ3" s="3">
        <v>6.3445000000000001E-2</v>
      </c>
      <c r="RR3" s="8">
        <v>6.1046000000000003E-2</v>
      </c>
      <c r="RS3" s="6">
        <v>6.2162000000000002E-2</v>
      </c>
      <c r="RT3" s="3">
        <v>6.3210000000000002E-2</v>
      </c>
      <c r="RU3" s="80">
        <v>6.0398E-2</v>
      </c>
      <c r="RV3" s="80">
        <v>6.0247000000000002E-2</v>
      </c>
      <c r="RW3" s="3">
        <v>6.4176999999999998E-2</v>
      </c>
      <c r="RX3" s="3">
        <v>6.4262E-2</v>
      </c>
      <c r="RY3" s="5">
        <v>6.4701999999999996E-2</v>
      </c>
      <c r="RZ3" s="5">
        <v>6.4551999999999998E-2</v>
      </c>
      <c r="SA3">
        <v>6.3714999999999994E-2</v>
      </c>
      <c r="SB3" s="4">
        <v>6.4989000000000005E-2</v>
      </c>
      <c r="SC3" s="4">
        <v>6.515E-2</v>
      </c>
      <c r="SD3" s="6">
        <v>6.2287000000000002E-2</v>
      </c>
      <c r="SE3" s="6">
        <v>6.2273000000000002E-2</v>
      </c>
      <c r="SF3" s="4">
        <v>6.5135999999999999E-2</v>
      </c>
      <c r="SG3" s="4">
        <v>6.5127000000000004E-2</v>
      </c>
      <c r="SH3" s="4">
        <v>6.5005999999999994E-2</v>
      </c>
      <c r="SI3" s="3">
        <v>6.4099000000000003E-2</v>
      </c>
      <c r="SJ3" s="3">
        <v>6.4385999999999999E-2</v>
      </c>
      <c r="SK3" s="3">
        <v>6.3922999999999994E-2</v>
      </c>
      <c r="SL3" s="6">
        <v>6.2821000000000002E-2</v>
      </c>
      <c r="SM3" s="7">
        <v>6.5365000000000006E-2</v>
      </c>
      <c r="SN3" s="6">
        <v>6.2466000000000001E-2</v>
      </c>
      <c r="SO3" s="6">
        <v>6.2726000000000004E-2</v>
      </c>
      <c r="SP3" s="5">
        <v>6.4764000000000002E-2</v>
      </c>
      <c r="SS3" s="1" t="s">
        <v>337</v>
      </c>
      <c r="ST3">
        <v>0.101145</v>
      </c>
      <c r="SU3">
        <v>0.100492</v>
      </c>
      <c r="SV3" s="5">
        <v>0.10132099999999999</v>
      </c>
      <c r="SW3" s="5">
        <v>0.101462</v>
      </c>
      <c r="SX3" s="5">
        <v>0.100615</v>
      </c>
      <c r="SY3" s="8">
        <v>9.0940999999999994E-2</v>
      </c>
      <c r="SZ3" s="8">
        <v>9.0801000000000007E-2</v>
      </c>
      <c r="TA3" s="5">
        <v>0.100715</v>
      </c>
      <c r="TB3" s="5">
        <v>0.100698</v>
      </c>
      <c r="TC3" s="5">
        <v>0.100507</v>
      </c>
      <c r="TD3" s="5">
        <v>0.100664</v>
      </c>
      <c r="TE3" s="5">
        <v>0.100815</v>
      </c>
      <c r="TF3" s="5">
        <v>0.10070900000000001</v>
      </c>
      <c r="TG3" s="80">
        <v>8.5361000000000006E-2</v>
      </c>
      <c r="TH3" s="5">
        <v>0.100716</v>
      </c>
      <c r="TI3" s="5">
        <v>0.101577</v>
      </c>
      <c r="TJ3" s="6">
        <v>9.2124999999999999E-2</v>
      </c>
      <c r="TK3" s="5">
        <v>0.100149</v>
      </c>
      <c r="TL3" s="6">
        <v>9.3362000000000001E-2</v>
      </c>
      <c r="TM3" s="4">
        <v>0.102641</v>
      </c>
      <c r="TN3">
        <v>9.9306000000000005E-2</v>
      </c>
      <c r="TO3" s="6">
        <v>9.2327000000000006E-2</v>
      </c>
      <c r="TP3" s="8">
        <v>9.0509999999999993E-2</v>
      </c>
      <c r="TQ3">
        <v>9.7670000000000007E-2</v>
      </c>
      <c r="TR3">
        <v>9.7800999999999999E-2</v>
      </c>
      <c r="TS3">
        <v>9.74E-2</v>
      </c>
      <c r="TT3" s="8">
        <v>9.0307999999999999E-2</v>
      </c>
      <c r="TU3">
        <v>9.9196999999999994E-2</v>
      </c>
      <c r="TV3" s="5">
        <v>0.10108</v>
      </c>
      <c r="TW3">
        <v>9.8884E-2</v>
      </c>
      <c r="TX3" s="5">
        <v>0.10152899999999999</v>
      </c>
      <c r="TY3" s="4">
        <v>0.10304199999999999</v>
      </c>
      <c r="TZ3" s="6">
        <v>9.2684000000000002E-2</v>
      </c>
      <c r="UA3" s="4">
        <v>0.10272100000000001</v>
      </c>
      <c r="UB3" s="7">
        <v>0.103371</v>
      </c>
      <c r="UC3">
        <v>9.9915000000000004E-2</v>
      </c>
      <c r="UE3" s="1" t="s">
        <v>341</v>
      </c>
      <c r="UF3">
        <v>1.340428</v>
      </c>
      <c r="UG3">
        <v>1.374593</v>
      </c>
      <c r="UH3">
        <v>1.9003509999999999</v>
      </c>
      <c r="UI3" s="5">
        <v>2.0921799999999999</v>
      </c>
      <c r="UJ3">
        <v>1.931292</v>
      </c>
      <c r="UK3" s="5">
        <v>2.1686369999999999</v>
      </c>
      <c r="UL3" s="5">
        <v>2.1676709999999999</v>
      </c>
      <c r="UM3" s="3">
        <v>1.909985</v>
      </c>
      <c r="UN3" s="6">
        <v>1.74661</v>
      </c>
      <c r="UO3" s="3">
        <v>1.908622</v>
      </c>
      <c r="UP3" s="6">
        <v>1.7438039999999999</v>
      </c>
      <c r="UQ3" s="3">
        <v>2.0273310000000002</v>
      </c>
      <c r="UR3" s="5">
        <v>2.1158160000000001</v>
      </c>
      <c r="US3" s="3">
        <v>1.9238649999999999</v>
      </c>
      <c r="UT3" s="6">
        <v>1.812433</v>
      </c>
      <c r="UU3" s="6">
        <v>1.797444</v>
      </c>
      <c r="UV3" s="3">
        <v>2.014249</v>
      </c>
      <c r="UW3" s="8">
        <v>1.631939</v>
      </c>
      <c r="UX3" s="4">
        <v>2.2819739999999999</v>
      </c>
      <c r="UY3" s="5">
        <v>2.135373</v>
      </c>
      <c r="UZ3" s="80">
        <v>1.462445</v>
      </c>
      <c r="VA3" s="4">
        <v>2.2622800000000001</v>
      </c>
      <c r="VB3" s="4">
        <v>2.2516829999999999</v>
      </c>
      <c r="VC3" s="8">
        <v>1.535744</v>
      </c>
      <c r="VD3" s="8">
        <v>1.542265</v>
      </c>
      <c r="VE3" s="4">
        <v>2.2192349999999998</v>
      </c>
      <c r="VF3" s="7">
        <v>2.3107739999999999</v>
      </c>
      <c r="VG3" s="6">
        <v>1.732467</v>
      </c>
      <c r="VH3" s="6">
        <v>1.816479</v>
      </c>
      <c r="VI3" s="8">
        <v>1.5236430000000001</v>
      </c>
      <c r="VJ3" s="3">
        <v>1.937654</v>
      </c>
      <c r="VK3" s="5">
        <v>2.122522</v>
      </c>
      <c r="VL3" s="4">
        <v>2.2284299999999999</v>
      </c>
      <c r="VM3">
        <v>2.027425</v>
      </c>
      <c r="VN3" s="5">
        <v>2.084114</v>
      </c>
      <c r="VO3" s="6">
        <v>1.7077150000000001</v>
      </c>
      <c r="VR3" s="1" t="s">
        <v>345</v>
      </c>
      <c r="VS3">
        <v>0.100326</v>
      </c>
      <c r="VT3">
        <v>9.7655000000000006E-2</v>
      </c>
      <c r="VU3" s="6">
        <v>9.9597000000000005E-2</v>
      </c>
      <c r="VV3" s="5">
        <v>0.100171</v>
      </c>
      <c r="VW3" s="5">
        <v>0.10011200000000001</v>
      </c>
      <c r="VX3" s="8">
        <v>9.8893999999999996E-2</v>
      </c>
      <c r="VY3" s="8">
        <v>9.8700999999999997E-2</v>
      </c>
      <c r="VZ3" s="6">
        <v>9.9592E-2</v>
      </c>
      <c r="WA3" s="8">
        <v>9.9176E-2</v>
      </c>
      <c r="WB3" s="6">
        <v>9.9653000000000005E-2</v>
      </c>
      <c r="WC3" s="8">
        <v>9.9320000000000006E-2</v>
      </c>
      <c r="WD3" s="6">
        <v>9.9675E-2</v>
      </c>
      <c r="WE3" s="8">
        <v>9.8780999999999994E-2</v>
      </c>
      <c r="WF3" s="80">
        <v>9.5846000000000001E-2</v>
      </c>
      <c r="WG3" s="5">
        <v>0.100082</v>
      </c>
      <c r="WH3" s="5">
        <v>9.9876999999999994E-2</v>
      </c>
      <c r="WI3" s="8">
        <v>9.9169999999999994E-2</v>
      </c>
      <c r="WJ3" s="8">
        <v>9.9260000000000001E-2</v>
      </c>
      <c r="WK3" s="5">
        <v>9.9960999999999994E-2</v>
      </c>
      <c r="WL3" s="4">
        <v>0.10033499999999999</v>
      </c>
      <c r="WM3" s="4">
        <v>0.10026500000000001</v>
      </c>
      <c r="WN3" s="6">
        <v>9.9560999999999997E-2</v>
      </c>
      <c r="WO3" s="6">
        <v>9.9621000000000001E-2</v>
      </c>
      <c r="WP3" s="6">
        <v>9.9687999999999999E-2</v>
      </c>
      <c r="WQ3" s="6">
        <v>9.9598999999999993E-2</v>
      </c>
      <c r="WR3" s="4">
        <v>0.100261</v>
      </c>
      <c r="WS3" s="5">
        <v>0.100026</v>
      </c>
      <c r="WT3" s="4">
        <v>0.100449</v>
      </c>
      <c r="WU3" s="8">
        <v>9.9096000000000004E-2</v>
      </c>
      <c r="WV3" s="6">
        <v>9.9592E-2</v>
      </c>
      <c r="WW3" s="5">
        <v>0.100132</v>
      </c>
      <c r="WX3" s="7">
        <v>0.100817</v>
      </c>
      <c r="WY3" s="5">
        <v>9.9856E-2</v>
      </c>
      <c r="WZ3" s="4">
        <v>0.100462</v>
      </c>
      <c r="XA3" s="5">
        <v>9.9890999999999994E-2</v>
      </c>
      <c r="XB3">
        <v>9.9715999999999999E-2</v>
      </c>
      <c r="XD3" s="1" t="s">
        <v>349</v>
      </c>
      <c r="XE3">
        <v>0.76941300000000001</v>
      </c>
      <c r="XF3">
        <v>1.2077519999999999</v>
      </c>
      <c r="XG3" s="5">
        <v>1.6568989999999999</v>
      </c>
      <c r="XH3">
        <v>1.611804</v>
      </c>
      <c r="XI3">
        <v>1.6140429999999999</v>
      </c>
      <c r="XJ3" s="4">
        <v>1.6705239999999999</v>
      </c>
      <c r="XK3" s="4">
        <v>1.6740390000000001</v>
      </c>
      <c r="XL3" s="4">
        <v>1.6758150000000001</v>
      </c>
      <c r="XM3" s="4">
        <v>1.6843680000000001</v>
      </c>
      <c r="XN3" s="7">
        <v>1.686383</v>
      </c>
      <c r="XO3" s="4">
        <v>1.682412</v>
      </c>
      <c r="XP3" s="5">
        <v>1.6682300000000001</v>
      </c>
      <c r="XQ3" s="5">
        <v>1.6590050000000001</v>
      </c>
      <c r="XR3" s="8">
        <v>1.4887729999999999</v>
      </c>
      <c r="XS3" s="6">
        <v>1.5685560000000001</v>
      </c>
      <c r="XT3" s="6">
        <v>1.597372</v>
      </c>
      <c r="XU3" s="4">
        <v>1.678166</v>
      </c>
      <c r="XV3" s="8">
        <v>1.5105729999999999</v>
      </c>
      <c r="XW3" s="5">
        <v>1.6448430000000001</v>
      </c>
      <c r="XX3" s="6">
        <v>1.5952679999999999</v>
      </c>
      <c r="XY3" s="80">
        <v>1.306613</v>
      </c>
      <c r="XZ3" s="6">
        <v>1.587906</v>
      </c>
      <c r="YA3" s="6">
        <v>1.5888279999999999</v>
      </c>
      <c r="YB3" s="8">
        <v>1.5249269999999999</v>
      </c>
      <c r="YC3" s="8">
        <v>1.524343</v>
      </c>
      <c r="YD3" s="5">
        <v>1.657632</v>
      </c>
      <c r="YE3" s="5">
        <v>1.645472</v>
      </c>
      <c r="YF3" s="6">
        <v>1.5698380000000001</v>
      </c>
      <c r="YG3" s="8">
        <v>1.4296759999999999</v>
      </c>
      <c r="YH3" s="8">
        <v>1.52502</v>
      </c>
      <c r="YI3" s="8">
        <v>1.5321940000000001</v>
      </c>
      <c r="YJ3">
        <v>1.622565</v>
      </c>
      <c r="YK3" s="5">
        <v>1.6563429999999999</v>
      </c>
      <c r="YL3">
        <v>1.625235</v>
      </c>
      <c r="YM3" s="5">
        <v>1.647213</v>
      </c>
      <c r="YN3" s="8">
        <v>1.5048889999999999</v>
      </c>
      <c r="YQ3" s="1" t="s">
        <v>353</v>
      </c>
      <c r="YR3">
        <v>9.9141999999999994E-2</v>
      </c>
      <c r="YS3">
        <v>9.8083000000000004E-2</v>
      </c>
      <c r="YT3" s="8">
        <v>9.9424999999999999E-2</v>
      </c>
      <c r="YU3">
        <v>0.100006</v>
      </c>
      <c r="YV3">
        <v>0.10002800000000001</v>
      </c>
      <c r="YW3" s="8">
        <v>9.9496000000000001E-2</v>
      </c>
      <c r="YX3" s="8">
        <v>9.955E-2</v>
      </c>
      <c r="YY3" s="8">
        <v>9.9382999999999999E-2</v>
      </c>
      <c r="YZ3" s="8">
        <v>9.9388000000000004E-2</v>
      </c>
      <c r="ZA3" s="8">
        <v>9.9374000000000004E-2</v>
      </c>
      <c r="ZB3" s="8">
        <v>9.9296999999999996E-2</v>
      </c>
      <c r="ZC3" s="6">
        <v>9.9669999999999995E-2</v>
      </c>
      <c r="ZD3" s="8">
        <v>9.9384E-2</v>
      </c>
      <c r="ZE3" s="80">
        <v>9.5855999999999997E-2</v>
      </c>
      <c r="ZF3" s="5">
        <v>0.10023899999999999</v>
      </c>
      <c r="ZG3">
        <v>0.100504</v>
      </c>
      <c r="ZH3" s="8">
        <v>9.9454000000000001E-2</v>
      </c>
      <c r="ZI3">
        <v>9.9947999999999995E-2</v>
      </c>
      <c r="ZJ3" s="5">
        <v>0.100268</v>
      </c>
      <c r="ZK3" s="5">
        <v>0.100218</v>
      </c>
      <c r="ZL3" s="4">
        <v>0.101025</v>
      </c>
      <c r="ZM3" s="5">
        <v>0.100285</v>
      </c>
      <c r="ZN3" s="5">
        <v>0.100245</v>
      </c>
      <c r="ZO3" s="5">
        <v>0.100328</v>
      </c>
      <c r="ZP3" s="5">
        <v>0.100262</v>
      </c>
      <c r="ZQ3" s="5">
        <v>0.100296</v>
      </c>
      <c r="ZR3" s="5">
        <v>0.100219</v>
      </c>
      <c r="ZS3" s="4">
        <v>0.10089099999999999</v>
      </c>
      <c r="ZT3" s="8">
        <v>9.9363000000000007E-2</v>
      </c>
      <c r="ZU3" s="5">
        <v>0.100298</v>
      </c>
      <c r="ZV3" s="5">
        <v>0.100471</v>
      </c>
      <c r="ZW3" s="7">
        <v>0.101064</v>
      </c>
      <c r="ZX3">
        <v>0.100054</v>
      </c>
      <c r="ZY3" s="4">
        <v>0.100837</v>
      </c>
      <c r="ZZ3" s="5">
        <v>0.10029</v>
      </c>
      <c r="AAA3" s="6">
        <v>9.9743999999999999E-2</v>
      </c>
      <c r="AAC3" s="1" t="s">
        <v>357</v>
      </c>
      <c r="AAD3">
        <v>0.74522299999999997</v>
      </c>
      <c r="AAE3">
        <v>1.21454</v>
      </c>
      <c r="AAF3">
        <v>1.61378</v>
      </c>
      <c r="AAG3">
        <v>1.568918</v>
      </c>
      <c r="AAH3">
        <v>1.5591280000000001</v>
      </c>
      <c r="AAI3">
        <v>1.584093</v>
      </c>
      <c r="AAJ3">
        <v>1.593118</v>
      </c>
      <c r="AAK3">
        <v>1.6164320000000001</v>
      </c>
      <c r="AAL3">
        <v>1.6134379999999999</v>
      </c>
      <c r="AAM3">
        <v>1.6176550000000001</v>
      </c>
      <c r="AAN3">
        <v>1.6131439999999999</v>
      </c>
      <c r="AAO3">
        <v>1.6061030000000001</v>
      </c>
      <c r="AAP3">
        <v>1.6075550000000001</v>
      </c>
      <c r="AAQ3">
        <v>1.482861</v>
      </c>
      <c r="AAR3">
        <v>1.5700099999999999</v>
      </c>
      <c r="AAS3">
        <v>1.565464</v>
      </c>
      <c r="AAT3">
        <v>1.57673</v>
      </c>
      <c r="AAU3">
        <v>1.466507</v>
      </c>
      <c r="AAV3">
        <v>1.5700449999999999</v>
      </c>
      <c r="AAW3">
        <v>1.557771</v>
      </c>
      <c r="AAX3">
        <v>1.3420700000000001</v>
      </c>
      <c r="AAY3">
        <v>1.5603499999999999</v>
      </c>
      <c r="AAZ3">
        <v>1.44658</v>
      </c>
      <c r="ABA3">
        <v>1.393516</v>
      </c>
      <c r="ABB3">
        <v>1.3947830000000001</v>
      </c>
      <c r="ABC3">
        <v>1.4434670000000001</v>
      </c>
      <c r="ABD3">
        <v>1.521037</v>
      </c>
      <c r="ABE3">
        <v>1.443975</v>
      </c>
      <c r="ABF3">
        <v>1.3828769999999999</v>
      </c>
      <c r="ABG3">
        <v>1.40123</v>
      </c>
      <c r="ABH3">
        <v>1.3713329999999999</v>
      </c>
      <c r="ABI3">
        <v>1.552176</v>
      </c>
      <c r="ABJ3">
        <v>1.4924630000000001</v>
      </c>
      <c r="ABK3">
        <v>1.5658780000000001</v>
      </c>
      <c r="ABL3">
        <v>1.5290010000000001</v>
      </c>
      <c r="ABM3">
        <v>1.398263</v>
      </c>
    </row>
    <row r="4" spans="1:741" x14ac:dyDescent="0.25">
      <c r="B4" t="s">
        <v>2</v>
      </c>
      <c r="C4">
        <v>4.0554E-2</v>
      </c>
      <c r="D4">
        <v>4.1991000000000001E-2</v>
      </c>
      <c r="E4">
        <v>4.3012000000000002E-2</v>
      </c>
      <c r="F4">
        <v>4.2552E-2</v>
      </c>
      <c r="G4">
        <v>4.2424000000000003E-2</v>
      </c>
      <c r="H4">
        <v>4.3226000000000001E-2</v>
      </c>
      <c r="I4">
        <v>4.3160999999999998E-2</v>
      </c>
      <c r="J4">
        <v>4.2966999999999998E-2</v>
      </c>
      <c r="K4">
        <v>4.2948E-2</v>
      </c>
      <c r="L4">
        <v>4.3061000000000002E-2</v>
      </c>
      <c r="M4">
        <v>4.3647999999999999E-2</v>
      </c>
      <c r="N4">
        <v>4.3283000000000002E-2</v>
      </c>
      <c r="O4">
        <v>4.2965999999999997E-2</v>
      </c>
      <c r="P4">
        <v>4.2653000000000003E-2</v>
      </c>
      <c r="Q4">
        <v>4.2715999999999997E-2</v>
      </c>
      <c r="R4">
        <v>4.2716999999999998E-2</v>
      </c>
      <c r="S4">
        <v>4.2923999999999997E-2</v>
      </c>
      <c r="T4">
        <v>4.2674999999999998E-2</v>
      </c>
      <c r="U4">
        <v>4.2921000000000001E-2</v>
      </c>
      <c r="V4">
        <v>4.2907000000000001E-2</v>
      </c>
      <c r="W4">
        <v>4.2875999999999997E-2</v>
      </c>
      <c r="X4">
        <v>4.2892E-2</v>
      </c>
      <c r="Y4">
        <v>4.3439999999999999E-2</v>
      </c>
      <c r="Z4">
        <v>4.3234000000000002E-2</v>
      </c>
      <c r="AA4">
        <v>4.2849999999999999E-2</v>
      </c>
      <c r="AB4">
        <v>4.3278999999999998E-2</v>
      </c>
      <c r="AC4">
        <v>4.3742999999999997E-2</v>
      </c>
      <c r="AD4">
        <v>4.3805999999999998E-2</v>
      </c>
      <c r="AE4">
        <v>4.3403999999999998E-2</v>
      </c>
      <c r="AF4">
        <v>4.3770999999999997E-2</v>
      </c>
      <c r="AG4">
        <v>4.3618999999999998E-2</v>
      </c>
      <c r="AH4">
        <v>4.3739E-2</v>
      </c>
      <c r="AI4">
        <v>4.3719000000000001E-2</v>
      </c>
      <c r="AJ4">
        <v>4.3295E-2</v>
      </c>
      <c r="AK4">
        <v>4.3725E-2</v>
      </c>
      <c r="AL4">
        <v>4.3679000000000003E-2</v>
      </c>
      <c r="AO4" t="s">
        <v>2</v>
      </c>
      <c r="AP4">
        <f t="shared" si="37"/>
        <v>0</v>
      </c>
      <c r="AQ4">
        <f t="shared" si="0"/>
        <v>0.4418819188191887</v>
      </c>
      <c r="AR4">
        <f t="shared" si="0"/>
        <v>0.75584255842558534</v>
      </c>
      <c r="AS4">
        <f t="shared" si="0"/>
        <v>0.61439114391143945</v>
      </c>
      <c r="AT4">
        <f t="shared" si="0"/>
        <v>0.5750307503075045</v>
      </c>
      <c r="AU4">
        <f t="shared" si="0"/>
        <v>0.82164821648216557</v>
      </c>
      <c r="AV4">
        <f t="shared" si="0"/>
        <v>0.80166051660516602</v>
      </c>
      <c r="AW4">
        <f t="shared" si="0"/>
        <v>0.74200492004920049</v>
      </c>
      <c r="AX4">
        <f t="shared" si="0"/>
        <v>0.73616236162361681</v>
      </c>
      <c r="AY4">
        <f t="shared" si="0"/>
        <v>0.77091020910209218</v>
      </c>
      <c r="AZ4">
        <f t="shared" si="0"/>
        <v>0.95141451414514189</v>
      </c>
      <c r="BA4">
        <f t="shared" si="0"/>
        <v>0.83917589175891882</v>
      </c>
      <c r="BB4">
        <f t="shared" si="0"/>
        <v>0.74169741697416947</v>
      </c>
      <c r="BC4">
        <f t="shared" si="0"/>
        <v>0.64544895448954642</v>
      </c>
      <c r="BD4">
        <f t="shared" si="0"/>
        <v>0.66482164821648171</v>
      </c>
      <c r="BE4">
        <f t="shared" si="0"/>
        <v>0.66512915129151284</v>
      </c>
      <c r="BF4">
        <f t="shared" si="0"/>
        <v>0.72878228782287779</v>
      </c>
      <c r="BG4">
        <f t="shared" si="0"/>
        <v>0.65221402214022117</v>
      </c>
      <c r="BH4">
        <f t="shared" si="0"/>
        <v>0.72785977859778672</v>
      </c>
      <c r="BI4">
        <f t="shared" si="0"/>
        <v>0.72355473554735616</v>
      </c>
      <c r="BJ4">
        <f t="shared" si="0"/>
        <v>0.71402214022140198</v>
      </c>
      <c r="BK4">
        <f t="shared" si="0"/>
        <v>0.71894218942189458</v>
      </c>
      <c r="BL4">
        <f t="shared" si="0"/>
        <v>0.8874538745387458</v>
      </c>
      <c r="BM4">
        <f t="shared" si="0"/>
        <v>0.82410824108241187</v>
      </c>
      <c r="BN4">
        <f t="shared" si="0"/>
        <v>0.70602706027060302</v>
      </c>
      <c r="BO4">
        <f t="shared" si="0"/>
        <v>0.83794587945879462</v>
      </c>
      <c r="BP4">
        <f t="shared" si="0"/>
        <v>0.98062730627306249</v>
      </c>
      <c r="BQ4">
        <f t="shared" si="0"/>
        <v>1</v>
      </c>
      <c r="BR4">
        <f t="shared" si="0"/>
        <v>0.87638376383763839</v>
      </c>
      <c r="BS4">
        <f t="shared" si="0"/>
        <v>0.98923739237392361</v>
      </c>
      <c r="BT4">
        <f t="shared" si="0"/>
        <v>0.94249692496924975</v>
      </c>
      <c r="BU4">
        <f t="shared" si="0"/>
        <v>0.9793972939729404</v>
      </c>
      <c r="BV4">
        <f t="shared" si="0"/>
        <v>0.9732472324723257</v>
      </c>
      <c r="BW4">
        <f t="shared" si="0"/>
        <v>0.84286592865928722</v>
      </c>
      <c r="BX4">
        <f t="shared" si="0"/>
        <v>0.97509225092250995</v>
      </c>
      <c r="BY4">
        <f t="shared" si="0"/>
        <v>0.96094710947109618</v>
      </c>
      <c r="DM4" t="s">
        <v>2</v>
      </c>
      <c r="DN4">
        <f t="shared" si="1"/>
        <v>1</v>
      </c>
      <c r="DO4">
        <f t="shared" si="2"/>
        <v>1</v>
      </c>
      <c r="DP4">
        <f t="shared" si="3"/>
        <v>1</v>
      </c>
      <c r="DQ4">
        <f t="shared" si="4"/>
        <v>1</v>
      </c>
      <c r="DR4">
        <f t="shared" si="5"/>
        <v>1</v>
      </c>
      <c r="DS4">
        <f t="shared" si="6"/>
        <v>1</v>
      </c>
      <c r="DT4">
        <f t="shared" si="7"/>
        <v>1</v>
      </c>
      <c r="DU4">
        <f t="shared" si="8"/>
        <v>1</v>
      </c>
      <c r="DV4">
        <f t="shared" si="9"/>
        <v>1</v>
      </c>
      <c r="DW4">
        <f t="shared" si="10"/>
        <v>1</v>
      </c>
      <c r="DX4">
        <f t="shared" si="11"/>
        <v>1</v>
      </c>
      <c r="DY4">
        <f t="shared" si="12"/>
        <v>1</v>
      </c>
      <c r="DZ4">
        <f t="shared" si="13"/>
        <v>1</v>
      </c>
      <c r="EA4">
        <f t="shared" si="14"/>
        <v>1</v>
      </c>
      <c r="EB4">
        <f t="shared" si="15"/>
        <v>1</v>
      </c>
      <c r="EC4">
        <f t="shared" si="16"/>
        <v>1</v>
      </c>
      <c r="ED4">
        <f t="shared" si="17"/>
        <v>1</v>
      </c>
      <c r="EE4">
        <f t="shared" si="18"/>
        <v>1</v>
      </c>
      <c r="EF4">
        <f t="shared" si="19"/>
        <v>1</v>
      </c>
      <c r="EG4">
        <f t="shared" si="20"/>
        <v>1</v>
      </c>
      <c r="EH4">
        <f t="shared" si="21"/>
        <v>1</v>
      </c>
      <c r="EI4">
        <f t="shared" si="22"/>
        <v>1</v>
      </c>
      <c r="EJ4">
        <f t="shared" si="23"/>
        <v>1</v>
      </c>
      <c r="EK4">
        <f t="shared" si="24"/>
        <v>1</v>
      </c>
      <c r="EL4">
        <f t="shared" si="25"/>
        <v>1</v>
      </c>
      <c r="EM4">
        <f t="shared" si="26"/>
        <v>1</v>
      </c>
      <c r="EN4">
        <f t="shared" si="27"/>
        <v>1</v>
      </c>
      <c r="EO4">
        <f t="shared" si="28"/>
        <v>1</v>
      </c>
      <c r="EP4">
        <f t="shared" si="29"/>
        <v>1</v>
      </c>
      <c r="EQ4">
        <f t="shared" si="30"/>
        <v>1</v>
      </c>
      <c r="ER4">
        <f t="shared" si="31"/>
        <v>1</v>
      </c>
      <c r="ES4">
        <f t="shared" si="32"/>
        <v>1</v>
      </c>
      <c r="ET4">
        <f t="shared" si="33"/>
        <v>1</v>
      </c>
      <c r="EU4">
        <f t="shared" si="34"/>
        <v>1</v>
      </c>
      <c r="EV4">
        <f t="shared" si="35"/>
        <v>1</v>
      </c>
      <c r="HW4" t="s">
        <v>272</v>
      </c>
      <c r="IG4" s="1" t="s">
        <v>315</v>
      </c>
      <c r="IH4">
        <v>7.2577000000000003E-2</v>
      </c>
      <c r="II4">
        <v>7.1000999999999995E-2</v>
      </c>
      <c r="IJ4" s="3">
        <v>7.4301000000000006E-2</v>
      </c>
      <c r="IK4" s="3">
        <v>7.4534000000000003E-2</v>
      </c>
      <c r="IL4" s="5">
        <v>7.4844999999999995E-2</v>
      </c>
      <c r="IM4" s="7">
        <v>7.5567999999999996E-2</v>
      </c>
      <c r="IN4" s="4">
        <v>7.5417999999999999E-2</v>
      </c>
      <c r="IO4" s="3">
        <v>7.4473999999999999E-2</v>
      </c>
      <c r="IP4" s="3">
        <v>7.4545E-2</v>
      </c>
      <c r="IQ4" s="3">
        <v>7.4423000000000003E-2</v>
      </c>
      <c r="IR4" s="3">
        <v>7.4555999999999997E-2</v>
      </c>
      <c r="IS4">
        <v>7.2260000000000005E-2</v>
      </c>
      <c r="IT4">
        <v>7.1651000000000006E-2</v>
      </c>
      <c r="IU4" s="3">
        <v>7.4376999999999999E-2</v>
      </c>
      <c r="IV4" s="6">
        <v>6.9819000000000006E-2</v>
      </c>
      <c r="IW4" s="6">
        <v>6.9906999999999997E-2</v>
      </c>
      <c r="IX4" s="5">
        <v>7.5023000000000006E-2</v>
      </c>
      <c r="IY4" s="5">
        <v>7.4757000000000004E-2</v>
      </c>
      <c r="IZ4" s="8">
        <v>6.8631999999999999E-2</v>
      </c>
      <c r="JA4" s="80">
        <v>6.5268000000000007E-2</v>
      </c>
      <c r="JB4" s="8">
        <v>6.8104999999999999E-2</v>
      </c>
      <c r="JC4">
        <v>7.1373000000000006E-2</v>
      </c>
      <c r="JD4" s="6">
        <v>7.0241999999999999E-2</v>
      </c>
      <c r="JE4" s="6">
        <v>6.9934999999999997E-2</v>
      </c>
      <c r="JF4">
        <v>7.4066000000000007E-2</v>
      </c>
      <c r="JG4">
        <v>7.2686000000000001E-2</v>
      </c>
      <c r="JH4">
        <v>7.2633000000000003E-2</v>
      </c>
      <c r="JI4" s="4">
        <v>7.5407000000000002E-2</v>
      </c>
      <c r="JJ4">
        <v>7.4042999999999998E-2</v>
      </c>
      <c r="JK4">
        <v>7.4041999999999997E-2</v>
      </c>
      <c r="JL4">
        <v>7.3641999999999999E-2</v>
      </c>
      <c r="JM4">
        <v>7.2326000000000001E-2</v>
      </c>
      <c r="JN4" s="5">
        <v>7.5208999999999998E-2</v>
      </c>
      <c r="JO4">
        <v>7.1573999999999999E-2</v>
      </c>
      <c r="JP4" s="6">
        <v>7.0834999999999995E-2</v>
      </c>
      <c r="JQ4">
        <v>7.2666999999999995E-2</v>
      </c>
      <c r="JT4" s="1" t="s">
        <v>319</v>
      </c>
      <c r="JU4">
        <v>0.98558999999999997</v>
      </c>
      <c r="JV4">
        <v>0.95262800000000003</v>
      </c>
      <c r="JW4" s="5">
        <v>1.3100449999999999</v>
      </c>
      <c r="JX4" s="5">
        <v>1.3223069999999999</v>
      </c>
      <c r="JY4" s="5">
        <v>1.3052550000000001</v>
      </c>
      <c r="JZ4" s="8">
        <v>1.10364</v>
      </c>
      <c r="KA4" s="8">
        <v>1.091847</v>
      </c>
      <c r="KB4" s="5">
        <v>1.2937989999999999</v>
      </c>
      <c r="KC4" s="5">
        <v>1.2855639999999999</v>
      </c>
      <c r="KD4">
        <v>1.253719</v>
      </c>
      <c r="KE4" s="5">
        <v>1.315043</v>
      </c>
      <c r="KF4" s="4">
        <v>1.361972</v>
      </c>
      <c r="KG4" s="4">
        <v>1.3854169999999999</v>
      </c>
      <c r="KH4" s="80">
        <v>0.99109800000000003</v>
      </c>
      <c r="KI4">
        <v>1.2029110000000001</v>
      </c>
      <c r="KJ4" s="5">
        <v>1.2960659999999999</v>
      </c>
      <c r="KK4" s="8">
        <v>1.0763860000000001</v>
      </c>
      <c r="KL4" s="80">
        <v>0.961117</v>
      </c>
      <c r="KM4">
        <v>1.229487</v>
      </c>
      <c r="KN4" s="5">
        <v>1.290516</v>
      </c>
      <c r="KO4" s="8">
        <v>1.106778</v>
      </c>
      <c r="KP4" s="6">
        <v>1.162042</v>
      </c>
      <c r="KQ4" s="6">
        <v>1.166458</v>
      </c>
      <c r="KR4" s="7">
        <v>1.442064</v>
      </c>
      <c r="KS4">
        <v>1.2601599999999999</v>
      </c>
      <c r="KT4">
        <v>1.2124189999999999</v>
      </c>
      <c r="KU4">
        <v>1.249177</v>
      </c>
      <c r="KV4" s="8">
        <v>1.1239049999999999</v>
      </c>
      <c r="KW4" s="8">
        <v>1.115855</v>
      </c>
      <c r="KX4" s="5">
        <v>1.3201560000000001</v>
      </c>
      <c r="KY4" s="8">
        <v>1.095756</v>
      </c>
      <c r="KZ4" s="5">
        <v>1.3362700000000001</v>
      </c>
      <c r="LA4" s="8">
        <v>1.0275000000000001</v>
      </c>
      <c r="LB4" s="6">
        <v>1.189025</v>
      </c>
      <c r="LC4">
        <v>1.2331840000000001</v>
      </c>
      <c r="LD4" s="80">
        <v>0.96544700000000006</v>
      </c>
      <c r="LG4" s="1" t="s">
        <v>324</v>
      </c>
      <c r="LH4">
        <v>6.7989999999999995E-2</v>
      </c>
      <c r="LI4">
        <v>6.8481E-2</v>
      </c>
      <c r="LJ4" s="4">
        <v>6.9997000000000004E-2</v>
      </c>
      <c r="LK4" s="4">
        <v>7.0071999999999995E-2</v>
      </c>
      <c r="LL4" s="4">
        <v>7.0324999999999999E-2</v>
      </c>
      <c r="LM4" s="8">
        <v>6.1747999999999997E-2</v>
      </c>
      <c r="LN4" s="8">
        <v>6.1546999999999998E-2</v>
      </c>
      <c r="LO4" s="5">
        <v>6.9166000000000005E-2</v>
      </c>
      <c r="LP4" s="5">
        <v>6.9514000000000006E-2</v>
      </c>
      <c r="LQ4">
        <v>6.6367999999999996E-2</v>
      </c>
      <c r="LR4">
        <v>6.6943000000000003E-2</v>
      </c>
      <c r="LS4" s="6">
        <v>6.2446000000000002E-2</v>
      </c>
      <c r="LT4">
        <v>6.5391000000000005E-2</v>
      </c>
      <c r="LU4" s="80">
        <v>5.8899E-2</v>
      </c>
      <c r="LV4">
        <v>6.4342999999999997E-2</v>
      </c>
      <c r="LW4">
        <v>6.6891999999999993E-2</v>
      </c>
      <c r="LX4" s="6">
        <v>6.2546000000000004E-2</v>
      </c>
      <c r="LY4" s="6">
        <v>6.2059000000000003E-2</v>
      </c>
      <c r="LZ4">
        <v>6.6501000000000005E-2</v>
      </c>
      <c r="MA4">
        <v>6.7080000000000001E-2</v>
      </c>
      <c r="MB4" s="7">
        <v>7.0606000000000002E-2</v>
      </c>
      <c r="MC4">
        <v>6.7005999999999996E-2</v>
      </c>
      <c r="MD4">
        <v>6.5060999999999994E-2</v>
      </c>
      <c r="ME4">
        <v>6.5329999999999999E-2</v>
      </c>
      <c r="MF4" s="5">
        <v>6.8989999999999996E-2</v>
      </c>
      <c r="MG4">
        <v>6.5408999999999995E-2</v>
      </c>
      <c r="MH4">
        <v>6.5007999999999996E-2</v>
      </c>
      <c r="MI4" s="8">
        <v>6.0732000000000001E-2</v>
      </c>
      <c r="MJ4">
        <v>6.8023E-2</v>
      </c>
      <c r="MK4" s="5">
        <v>6.8718000000000001E-2</v>
      </c>
      <c r="ML4">
        <v>6.8113999999999994E-2</v>
      </c>
      <c r="MM4">
        <v>6.5009999999999998E-2</v>
      </c>
      <c r="MN4" s="8">
        <v>6.1059000000000002E-2</v>
      </c>
      <c r="MO4">
        <v>6.4667000000000002E-2</v>
      </c>
      <c r="MP4">
        <v>6.5104999999999996E-2</v>
      </c>
      <c r="MQ4" s="8">
        <v>6.1460000000000001E-2</v>
      </c>
      <c r="MT4" s="1" t="s">
        <v>327</v>
      </c>
      <c r="MU4">
        <v>0.57490699999999995</v>
      </c>
      <c r="MV4">
        <v>0.87694700000000003</v>
      </c>
      <c r="MW4" s="5">
        <v>1.283644</v>
      </c>
      <c r="MX4" s="5">
        <v>1.2811239999999999</v>
      </c>
      <c r="MY4" s="5">
        <v>1.2870900000000001</v>
      </c>
      <c r="MZ4" s="6">
        <v>1.2268319999999999</v>
      </c>
      <c r="NA4" s="6">
        <v>1.24729</v>
      </c>
      <c r="NB4" s="4">
        <v>1.3225899999999999</v>
      </c>
      <c r="NC4" s="5">
        <v>1.295247</v>
      </c>
      <c r="ND4" s="4">
        <v>1.3352949999999999</v>
      </c>
      <c r="NE4" s="5">
        <v>1.3012779999999999</v>
      </c>
      <c r="NF4" s="5">
        <v>1.2927059999999999</v>
      </c>
      <c r="NG4" s="6">
        <v>1.218844</v>
      </c>
      <c r="NH4" s="8">
        <v>1.159456</v>
      </c>
      <c r="NI4">
        <v>1.2735700000000001</v>
      </c>
      <c r="NJ4" s="6">
        <v>1.2033990000000001</v>
      </c>
      <c r="NK4" s="6">
        <v>1.2070540000000001</v>
      </c>
      <c r="NL4" s="6">
        <v>1.229695</v>
      </c>
      <c r="NM4" s="5">
        <v>1.300854</v>
      </c>
      <c r="NN4">
        <v>1.2783530000000001</v>
      </c>
      <c r="NO4">
        <v>1.2773730000000001</v>
      </c>
      <c r="NP4" s="6">
        <v>1.2243900000000001</v>
      </c>
      <c r="NQ4" s="6">
        <v>1.2333700000000001</v>
      </c>
      <c r="NR4" s="7">
        <v>1.432958</v>
      </c>
      <c r="NS4" s="5">
        <v>1.2998510000000001</v>
      </c>
      <c r="NT4">
        <v>1.2694510000000001</v>
      </c>
      <c r="NU4" s="5">
        <v>1.293126</v>
      </c>
      <c r="NV4" s="6">
        <v>1.223096</v>
      </c>
      <c r="NW4" s="6">
        <v>1.2384869999999999</v>
      </c>
      <c r="NX4" s="4">
        <v>1.3133079999999999</v>
      </c>
      <c r="NY4" s="6">
        <v>1.2084649999999999</v>
      </c>
      <c r="NZ4">
        <v>1.2752859999999999</v>
      </c>
      <c r="OA4" s="8">
        <v>1.188914</v>
      </c>
      <c r="OB4">
        <v>1.2665230000000001</v>
      </c>
      <c r="OC4">
        <v>1.256086</v>
      </c>
      <c r="OD4" s="80">
        <v>1.128045</v>
      </c>
      <c r="OG4" s="1" t="s">
        <v>331</v>
      </c>
      <c r="OH4">
        <v>6.7692000000000002E-2</v>
      </c>
      <c r="OI4">
        <v>6.9579000000000002E-2</v>
      </c>
      <c r="OJ4" s="7">
        <v>7.0501999999999995E-2</v>
      </c>
      <c r="OK4" s="4">
        <v>6.9165000000000004E-2</v>
      </c>
      <c r="OL4" s="4">
        <v>6.9100999999999996E-2</v>
      </c>
      <c r="OM4" s="6">
        <v>6.087E-2</v>
      </c>
      <c r="ON4" s="6">
        <v>6.0644999999999998E-2</v>
      </c>
      <c r="OO4" s="5">
        <v>6.8392999999999995E-2</v>
      </c>
      <c r="OP4" s="5">
        <v>6.8348999999999993E-2</v>
      </c>
      <c r="OQ4" s="5">
        <v>6.8191000000000002E-2</v>
      </c>
      <c r="OR4" s="5">
        <v>6.7951999999999999E-2</v>
      </c>
      <c r="OS4">
        <v>6.3561999999999994E-2</v>
      </c>
      <c r="OT4">
        <v>6.3572000000000004E-2</v>
      </c>
      <c r="OU4" s="6">
        <v>6.0845000000000003E-2</v>
      </c>
      <c r="OV4">
        <v>6.4089999999999994E-2</v>
      </c>
      <c r="OW4">
        <v>6.6137000000000001E-2</v>
      </c>
      <c r="OX4" s="6">
        <v>6.1282999999999997E-2</v>
      </c>
      <c r="OY4" s="8">
        <v>5.9463000000000002E-2</v>
      </c>
      <c r="OZ4">
        <v>6.3482999999999998E-2</v>
      </c>
      <c r="PA4">
        <v>6.3271999999999995E-2</v>
      </c>
      <c r="PB4">
        <v>6.6109000000000001E-2</v>
      </c>
      <c r="PC4">
        <v>6.3321000000000002E-2</v>
      </c>
      <c r="PD4">
        <v>6.3393000000000005E-2</v>
      </c>
      <c r="PE4">
        <v>6.3672000000000006E-2</v>
      </c>
      <c r="PF4">
        <v>6.6361000000000003E-2</v>
      </c>
      <c r="PG4">
        <v>6.3742999999999994E-2</v>
      </c>
      <c r="PH4" s="8">
        <v>5.9001999999999999E-2</v>
      </c>
      <c r="PI4" s="80">
        <v>5.7855999999999998E-2</v>
      </c>
      <c r="PJ4" s="5">
        <v>6.8181000000000005E-2</v>
      </c>
      <c r="PK4" s="5">
        <v>6.7556000000000005E-2</v>
      </c>
      <c r="PL4">
        <v>6.6694000000000003E-2</v>
      </c>
      <c r="PM4">
        <v>6.2286000000000001E-2</v>
      </c>
      <c r="PN4" s="8">
        <v>5.9506999999999997E-2</v>
      </c>
      <c r="PO4">
        <v>6.5170000000000006E-2</v>
      </c>
      <c r="PP4">
        <v>6.2420000000000003E-2</v>
      </c>
      <c r="PQ4">
        <v>6.2004999999999998E-2</v>
      </c>
      <c r="PT4" s="1" t="s">
        <v>335</v>
      </c>
      <c r="PU4">
        <v>0.55879500000000004</v>
      </c>
      <c r="PV4">
        <v>0.84669899999999998</v>
      </c>
      <c r="PW4" s="5">
        <v>1.216421</v>
      </c>
      <c r="PX4" s="4">
        <v>1.2436929999999999</v>
      </c>
      <c r="PY4" s="4">
        <v>1.250791</v>
      </c>
      <c r="PZ4" s="6">
        <v>1.14974</v>
      </c>
      <c r="QA4">
        <v>1.17113</v>
      </c>
      <c r="QB4" s="5">
        <v>1.2231179999999999</v>
      </c>
      <c r="QC4" s="5">
        <v>1.2234069999999999</v>
      </c>
      <c r="QD4" s="5">
        <v>1.2383759999999999</v>
      </c>
      <c r="QE4" s="5">
        <v>1.2274609999999999</v>
      </c>
      <c r="QF4" s="5">
        <v>1.217859</v>
      </c>
      <c r="QG4">
        <v>1.174231</v>
      </c>
      <c r="QH4" s="8">
        <v>1.1278790000000001</v>
      </c>
      <c r="QI4" s="8">
        <v>1.116271</v>
      </c>
      <c r="QJ4">
        <v>1.187549</v>
      </c>
      <c r="QK4">
        <v>1.1686319999999999</v>
      </c>
      <c r="QL4" s="6">
        <v>1.1459729999999999</v>
      </c>
      <c r="QM4" s="5">
        <v>1.233792</v>
      </c>
      <c r="QN4" s="5">
        <v>1.2235849999999999</v>
      </c>
      <c r="QO4">
        <v>1.1914720000000001</v>
      </c>
      <c r="QP4" s="5">
        <v>1.229614</v>
      </c>
      <c r="QQ4" s="5">
        <v>1.2307570000000001</v>
      </c>
      <c r="QR4" s="7">
        <v>1.394935</v>
      </c>
      <c r="QS4" s="4">
        <v>1.264791</v>
      </c>
      <c r="QT4" s="5">
        <v>1.235932</v>
      </c>
      <c r="QU4" s="5">
        <v>1.237428</v>
      </c>
      <c r="QV4" s="6">
        <v>1.164577</v>
      </c>
      <c r="QW4" s="6">
        <v>1.1526689999999999</v>
      </c>
      <c r="QX4" s="5">
        <v>1.22845</v>
      </c>
      <c r="QY4" s="80">
        <v>1.1051569999999999</v>
      </c>
      <c r="QZ4" s="5">
        <v>1.23916</v>
      </c>
      <c r="RA4" s="6">
        <v>1.155073</v>
      </c>
      <c r="RB4" s="4">
        <v>1.258456</v>
      </c>
      <c r="RC4" s="5">
        <v>1.231546</v>
      </c>
      <c r="RD4" s="8">
        <v>1.1340699999999999</v>
      </c>
      <c r="RF4" s="1" t="s">
        <v>315</v>
      </c>
      <c r="RG4">
        <v>7.2577000000000003E-2</v>
      </c>
      <c r="RH4">
        <v>7.1000999999999995E-2</v>
      </c>
      <c r="RI4" s="3">
        <v>7.4301000000000006E-2</v>
      </c>
      <c r="RJ4" s="3">
        <v>7.4534000000000003E-2</v>
      </c>
      <c r="RK4" s="5">
        <v>7.4844999999999995E-2</v>
      </c>
      <c r="RL4" s="7">
        <v>7.5567999999999996E-2</v>
      </c>
      <c r="RM4" s="4">
        <v>7.5417999999999999E-2</v>
      </c>
      <c r="RN4" s="3">
        <v>7.4473999999999999E-2</v>
      </c>
      <c r="RO4" s="3">
        <v>7.4545E-2</v>
      </c>
      <c r="RP4" s="3">
        <v>7.4423000000000003E-2</v>
      </c>
      <c r="RQ4" s="3">
        <v>7.4555999999999997E-2</v>
      </c>
      <c r="RR4">
        <v>7.2260000000000005E-2</v>
      </c>
      <c r="RS4">
        <v>7.1651000000000006E-2</v>
      </c>
      <c r="RT4" s="3">
        <v>7.4376999999999999E-2</v>
      </c>
      <c r="RU4" s="6">
        <v>6.9819000000000006E-2</v>
      </c>
      <c r="RV4" s="6">
        <v>6.9906999999999997E-2</v>
      </c>
      <c r="RW4" s="5">
        <v>7.5023000000000006E-2</v>
      </c>
      <c r="RX4" s="5">
        <v>7.4757000000000004E-2</v>
      </c>
      <c r="RY4" s="8">
        <v>6.8631999999999999E-2</v>
      </c>
      <c r="RZ4" s="80">
        <v>6.5268000000000007E-2</v>
      </c>
      <c r="SA4" s="8">
        <v>6.8104999999999999E-2</v>
      </c>
      <c r="SB4">
        <v>7.1373000000000006E-2</v>
      </c>
      <c r="SC4" s="6">
        <v>7.0241999999999999E-2</v>
      </c>
      <c r="SD4" s="6">
        <v>6.9934999999999997E-2</v>
      </c>
      <c r="SE4">
        <v>7.4066000000000007E-2</v>
      </c>
      <c r="SF4">
        <v>7.2686000000000001E-2</v>
      </c>
      <c r="SG4">
        <v>7.2633000000000003E-2</v>
      </c>
      <c r="SH4" s="4">
        <v>7.5407000000000002E-2</v>
      </c>
      <c r="SI4">
        <v>7.4042999999999998E-2</v>
      </c>
      <c r="SJ4">
        <v>7.4041999999999997E-2</v>
      </c>
      <c r="SK4">
        <v>7.3641999999999999E-2</v>
      </c>
      <c r="SL4">
        <v>7.2326000000000001E-2</v>
      </c>
      <c r="SM4" s="5">
        <v>7.5208999999999998E-2</v>
      </c>
      <c r="SN4">
        <v>7.1573999999999999E-2</v>
      </c>
      <c r="SO4" s="6">
        <v>7.0834999999999995E-2</v>
      </c>
      <c r="SP4">
        <v>7.2666999999999995E-2</v>
      </c>
      <c r="SS4" s="1" t="s">
        <v>338</v>
      </c>
      <c r="ST4">
        <v>0.12148299999999999</v>
      </c>
      <c r="SU4">
        <v>0.120284</v>
      </c>
      <c r="SV4" s="5">
        <v>0.121654</v>
      </c>
      <c r="SW4" s="5">
        <v>0.12153899999999999</v>
      </c>
      <c r="SX4" s="5">
        <v>0.121765</v>
      </c>
      <c r="SY4">
        <v>0.12113500000000001</v>
      </c>
      <c r="SZ4">
        <v>0.12117600000000001</v>
      </c>
      <c r="TA4" s="5">
        <v>0.121612</v>
      </c>
      <c r="TB4" s="4">
        <v>0.122033</v>
      </c>
      <c r="TC4" s="4">
        <v>0.12199</v>
      </c>
      <c r="TD4" s="4">
        <v>0.122028</v>
      </c>
      <c r="TE4" s="4">
        <v>0.122237</v>
      </c>
      <c r="TF4" s="4">
        <v>0.122018</v>
      </c>
      <c r="TG4">
        <v>0.120736</v>
      </c>
      <c r="TH4" s="4">
        <v>0.122418</v>
      </c>
      <c r="TI4" s="5">
        <v>0.121825</v>
      </c>
      <c r="TJ4">
        <v>0.12002400000000001</v>
      </c>
      <c r="TK4">
        <v>0.121238</v>
      </c>
      <c r="TL4">
        <v>0.12088699999999999</v>
      </c>
      <c r="TM4">
        <v>0.120739</v>
      </c>
      <c r="TN4">
        <v>0.118145</v>
      </c>
      <c r="TO4">
        <v>0.12056799999999999</v>
      </c>
      <c r="TP4">
        <v>0.121102</v>
      </c>
      <c r="TQ4" s="6">
        <v>0.117435</v>
      </c>
      <c r="TR4" s="8">
        <v>0.114713</v>
      </c>
      <c r="TS4" s="6">
        <v>0.117468</v>
      </c>
      <c r="TT4" s="6">
        <v>0.116706</v>
      </c>
      <c r="TU4" s="6">
        <v>0.117108</v>
      </c>
      <c r="TV4" s="8">
        <v>0.115661</v>
      </c>
      <c r="TW4" s="80">
        <v>0.113209</v>
      </c>
      <c r="TX4">
        <v>0.118256</v>
      </c>
      <c r="TY4">
        <v>0.118451</v>
      </c>
      <c r="TZ4" s="6">
        <v>0.11700099999999999</v>
      </c>
      <c r="UA4">
        <v>0.118099</v>
      </c>
      <c r="UB4" s="6">
        <v>0.117328</v>
      </c>
      <c r="UC4" s="7">
        <v>0.12543299999999999</v>
      </c>
      <c r="UE4" s="1" t="s">
        <v>342</v>
      </c>
      <c r="UF4">
        <v>1.6408510000000001</v>
      </c>
      <c r="UG4">
        <v>1.6615070000000001</v>
      </c>
      <c r="UH4">
        <v>2.34491</v>
      </c>
      <c r="UI4" s="5">
        <v>2.5745629999999999</v>
      </c>
      <c r="UJ4">
        <v>2.3684280000000002</v>
      </c>
      <c r="UK4" s="5">
        <v>2.577725</v>
      </c>
      <c r="UL4">
        <v>2.4619499999999999</v>
      </c>
      <c r="UM4" s="6">
        <v>2.171284</v>
      </c>
      <c r="UN4" s="8">
        <v>2.00204</v>
      </c>
      <c r="UO4" s="6">
        <v>2.2354319999999999</v>
      </c>
      <c r="UP4" s="8">
        <v>2.0478019999999999</v>
      </c>
      <c r="UQ4">
        <v>2.4005749999999999</v>
      </c>
      <c r="UR4">
        <v>2.5038469999999999</v>
      </c>
      <c r="US4">
        <v>2.4784839999999999</v>
      </c>
      <c r="UT4">
        <v>2.315512</v>
      </c>
      <c r="UU4">
        <v>2.348929</v>
      </c>
      <c r="UV4" s="5">
        <v>2.6088049999999998</v>
      </c>
      <c r="UW4" s="6">
        <v>2.2709320000000002</v>
      </c>
      <c r="UX4" s="4">
        <v>2.6917849999999999</v>
      </c>
      <c r="UY4">
        <v>2.5021620000000002</v>
      </c>
      <c r="UZ4" s="80">
        <v>1.72183</v>
      </c>
      <c r="VA4" s="4">
        <v>2.6841499999999998</v>
      </c>
      <c r="VB4" s="4">
        <v>2.6870059999999998</v>
      </c>
      <c r="VC4" s="8">
        <v>1.931289</v>
      </c>
      <c r="VD4" s="8">
        <v>1.934615</v>
      </c>
      <c r="VE4" s="5">
        <v>2.6515170000000001</v>
      </c>
      <c r="VF4" s="7">
        <v>2.7460140000000002</v>
      </c>
      <c r="VG4">
        <v>2.4344869999999998</v>
      </c>
      <c r="VH4" s="6">
        <v>2.2620010000000002</v>
      </c>
      <c r="VI4" s="8">
        <v>1.93296</v>
      </c>
      <c r="VJ4">
        <v>2.3351410000000001</v>
      </c>
      <c r="VK4">
        <v>2.5335990000000002</v>
      </c>
      <c r="VL4" s="5">
        <v>2.635786</v>
      </c>
      <c r="VM4">
        <v>2.423476</v>
      </c>
      <c r="VN4" s="5">
        <v>2.6592600000000002</v>
      </c>
      <c r="VO4" s="6">
        <v>2.2446999999999999</v>
      </c>
      <c r="VR4" s="1" t="s">
        <v>346</v>
      </c>
      <c r="VS4">
        <v>0.119653</v>
      </c>
      <c r="VT4">
        <v>0.111109</v>
      </c>
      <c r="VU4" s="80">
        <v>0.11304</v>
      </c>
      <c r="VV4" s="80">
        <v>0.11286</v>
      </c>
      <c r="VW4" s="8">
        <v>0.114732</v>
      </c>
      <c r="VX4" s="6">
        <v>0.121458</v>
      </c>
      <c r="VY4" s="8">
        <v>0.120958</v>
      </c>
      <c r="VZ4" s="6">
        <v>0.12146800000000001</v>
      </c>
      <c r="WA4" s="8">
        <v>0.121047</v>
      </c>
      <c r="WB4" s="6">
        <v>0.12143900000000001</v>
      </c>
      <c r="WC4" s="8">
        <v>0.12109499999999999</v>
      </c>
      <c r="WD4" s="6">
        <v>0.121445</v>
      </c>
      <c r="WE4" s="8">
        <v>0.120628</v>
      </c>
      <c r="WF4" s="8">
        <v>0.121181</v>
      </c>
      <c r="WG4" s="7">
        <v>0.122643</v>
      </c>
      <c r="WH4" s="8">
        <v>0.121208</v>
      </c>
      <c r="WI4">
        <v>0.121408</v>
      </c>
      <c r="WJ4" s="5">
        <v>0.12202399999999999</v>
      </c>
      <c r="WK4" s="5">
        <v>0.122132</v>
      </c>
      <c r="WL4" s="8">
        <v>0.121334</v>
      </c>
      <c r="WM4">
        <v>0.12166200000000001</v>
      </c>
      <c r="WN4" s="5">
        <v>0.121879</v>
      </c>
      <c r="WO4" s="5">
        <v>0.12186900000000001</v>
      </c>
      <c r="WP4" s="6">
        <v>0.12139999999999999</v>
      </c>
      <c r="WQ4" s="6">
        <v>0.121421</v>
      </c>
      <c r="WR4" s="5">
        <v>0.12191100000000001</v>
      </c>
      <c r="WS4" s="5">
        <v>0.122118</v>
      </c>
      <c r="WT4" s="4">
        <v>0.122527</v>
      </c>
      <c r="WU4">
        <v>0.120826</v>
      </c>
      <c r="WV4" s="6">
        <v>0.121437</v>
      </c>
      <c r="WW4">
        <v>0.121046</v>
      </c>
      <c r="WX4">
        <v>0.120964</v>
      </c>
      <c r="WY4" s="5">
        <v>0.12210500000000001</v>
      </c>
      <c r="WZ4" s="6">
        <v>0.121466</v>
      </c>
      <c r="XA4" s="5">
        <v>0.122102</v>
      </c>
      <c r="XB4" s="7">
        <v>0.12268900000000001</v>
      </c>
      <c r="XD4" s="1" t="s">
        <v>350</v>
      </c>
      <c r="XE4">
        <v>0.91708500000000004</v>
      </c>
      <c r="XF4">
        <v>1.339993</v>
      </c>
      <c r="XG4">
        <v>1.7571399999999999</v>
      </c>
      <c r="XH4">
        <v>1.7623759999999999</v>
      </c>
      <c r="XI4">
        <v>1.7650079999999999</v>
      </c>
      <c r="XJ4" s="4">
        <v>1.8396380000000001</v>
      </c>
      <c r="XK4" s="4">
        <v>1.8185089999999999</v>
      </c>
      <c r="XL4">
        <v>1.749298</v>
      </c>
      <c r="XM4">
        <v>1.7653110000000001</v>
      </c>
      <c r="XN4">
        <v>1.752616</v>
      </c>
      <c r="XO4">
        <v>1.7677670000000001</v>
      </c>
      <c r="XP4" s="5">
        <v>1.785679</v>
      </c>
      <c r="XQ4" s="5">
        <v>1.792664</v>
      </c>
      <c r="XR4" s="8">
        <v>1.551496</v>
      </c>
      <c r="XS4" s="6">
        <v>1.7247459999999999</v>
      </c>
      <c r="XT4">
        <v>1.7443789999999999</v>
      </c>
      <c r="XU4" s="4">
        <v>1.826092</v>
      </c>
      <c r="XV4" s="6">
        <v>1.6849769999999999</v>
      </c>
      <c r="XW4">
        <v>1.7539670000000001</v>
      </c>
      <c r="XX4">
        <v>1.7698929999999999</v>
      </c>
      <c r="XY4" s="80">
        <v>1.436115</v>
      </c>
      <c r="XZ4" s="6">
        <v>1.7047909999999999</v>
      </c>
      <c r="YA4" s="6">
        <v>1.7050430000000001</v>
      </c>
      <c r="YB4" s="6">
        <v>1.7260409999999999</v>
      </c>
      <c r="YC4" s="6">
        <v>1.726135</v>
      </c>
      <c r="YD4" s="7">
        <v>1.867434</v>
      </c>
      <c r="YE4">
        <v>1.7524869999999999</v>
      </c>
      <c r="YF4" s="8">
        <v>1.6578790000000001</v>
      </c>
      <c r="YG4" s="8">
        <v>1.6264590000000001</v>
      </c>
      <c r="YH4" s="6">
        <v>1.727635</v>
      </c>
      <c r="YI4" s="6">
        <v>1.677314</v>
      </c>
      <c r="YJ4" s="5">
        <v>1.7956399999999999</v>
      </c>
      <c r="YK4" s="5">
        <v>1.7820339999999999</v>
      </c>
      <c r="YL4" s="5">
        <v>1.806792</v>
      </c>
      <c r="YM4" s="5">
        <v>1.780008</v>
      </c>
      <c r="YN4" s="8">
        <v>1.652982</v>
      </c>
      <c r="YQ4" s="1" t="s">
        <v>354</v>
      </c>
      <c r="YR4">
        <v>0.121629</v>
      </c>
      <c r="YS4">
        <v>0.11899999999999999</v>
      </c>
      <c r="YT4" s="8">
        <v>0.12049600000000001</v>
      </c>
      <c r="YU4" s="8">
        <v>0.120419</v>
      </c>
      <c r="YV4" s="8">
        <v>0.120431</v>
      </c>
      <c r="YW4" s="6">
        <v>0.120919</v>
      </c>
      <c r="YX4" s="6">
        <v>0.121055</v>
      </c>
      <c r="YY4" s="8">
        <v>0.12049600000000001</v>
      </c>
      <c r="YZ4" s="8">
        <v>0.120502</v>
      </c>
      <c r="ZA4" s="8">
        <v>0.120491</v>
      </c>
      <c r="ZB4">
        <v>0.120517</v>
      </c>
      <c r="ZC4" s="6">
        <v>0.120753</v>
      </c>
      <c r="ZD4" s="8">
        <v>0.12045400000000001</v>
      </c>
      <c r="ZE4" s="6">
        <v>0.120625</v>
      </c>
      <c r="ZF4" s="5">
        <v>0.121923</v>
      </c>
      <c r="ZG4" s="6">
        <v>0.12099699999999999</v>
      </c>
      <c r="ZH4" s="6">
        <v>0.120965</v>
      </c>
      <c r="ZI4" s="4">
        <v>0.122169</v>
      </c>
      <c r="ZJ4" s="5">
        <v>0.121922</v>
      </c>
      <c r="ZK4" s="6">
        <v>0.12066399999999999</v>
      </c>
      <c r="ZL4">
        <v>0.121613</v>
      </c>
      <c r="ZM4" s="5">
        <v>0.121892</v>
      </c>
      <c r="ZN4" s="5">
        <v>0.121907</v>
      </c>
      <c r="ZO4">
        <v>0.121574</v>
      </c>
      <c r="ZP4">
        <v>0.121569</v>
      </c>
      <c r="ZQ4">
        <v>0.1216</v>
      </c>
      <c r="ZR4" s="5">
        <v>0.12192699999999999</v>
      </c>
      <c r="ZS4" s="7">
        <v>0.12250999999999999</v>
      </c>
      <c r="ZT4" s="80">
        <v>0.119644</v>
      </c>
      <c r="ZU4">
        <v>0.121577</v>
      </c>
      <c r="ZV4" s="6">
        <v>0.12091399999999999</v>
      </c>
      <c r="ZW4">
        <v>0.12176099999999999</v>
      </c>
      <c r="ZX4" s="5">
        <v>0.121931</v>
      </c>
      <c r="ZY4">
        <v>0.121515</v>
      </c>
      <c r="ZZ4" s="5">
        <v>0.121948</v>
      </c>
      <c r="AAA4" s="4">
        <v>0.122173</v>
      </c>
      <c r="AAC4" s="1" t="s">
        <v>358</v>
      </c>
      <c r="AAD4">
        <v>0.87870300000000001</v>
      </c>
      <c r="AAE4">
        <v>1.350571</v>
      </c>
      <c r="AAF4">
        <v>1.7350270000000001</v>
      </c>
      <c r="AAG4">
        <v>1.704051</v>
      </c>
      <c r="AAH4">
        <v>1.702456</v>
      </c>
      <c r="AAI4">
        <v>1.7038850000000001</v>
      </c>
      <c r="AAJ4">
        <v>1.728796</v>
      </c>
      <c r="AAK4">
        <v>1.7245839999999999</v>
      </c>
      <c r="AAL4">
        <v>1.737182</v>
      </c>
      <c r="AAM4">
        <v>1.728383</v>
      </c>
      <c r="AAN4">
        <v>1.7400340000000001</v>
      </c>
      <c r="AAO4">
        <v>1.7555890000000001</v>
      </c>
      <c r="AAP4">
        <v>1.767687</v>
      </c>
      <c r="AAQ4">
        <v>1.571175</v>
      </c>
      <c r="AAR4">
        <v>1.7262869999999999</v>
      </c>
      <c r="AAS4">
        <v>1.7229810000000001</v>
      </c>
      <c r="AAT4">
        <v>1.747015</v>
      </c>
      <c r="AAU4">
        <v>1.6442509999999999</v>
      </c>
      <c r="AAV4">
        <v>1.710904</v>
      </c>
      <c r="AAW4">
        <v>1.7214119999999999</v>
      </c>
      <c r="AAX4">
        <v>1.4645570000000001</v>
      </c>
      <c r="AAY4">
        <v>1.703913</v>
      </c>
      <c r="AAZ4">
        <v>1.704126</v>
      </c>
      <c r="ABA4">
        <v>1.6568339999999999</v>
      </c>
      <c r="ABB4">
        <v>1.65595</v>
      </c>
      <c r="ABC4">
        <v>1.6918789999999999</v>
      </c>
      <c r="ABD4">
        <v>1.6604890000000001</v>
      </c>
      <c r="ABE4">
        <v>1.596106</v>
      </c>
      <c r="ABF4">
        <v>1.599421</v>
      </c>
      <c r="ABG4">
        <v>1.655097</v>
      </c>
      <c r="ABH4">
        <v>1.571345</v>
      </c>
      <c r="ABI4">
        <v>1.7556959999999999</v>
      </c>
      <c r="ABJ4">
        <v>1.69902</v>
      </c>
      <c r="ABK4">
        <v>1.7975620000000001</v>
      </c>
      <c r="ABL4">
        <v>1.6790750000000001</v>
      </c>
      <c r="ABM4">
        <v>1.5727150000000001</v>
      </c>
    </row>
    <row r="5" spans="1:741" x14ac:dyDescent="0.25">
      <c r="A5" s="1" t="s">
        <v>8</v>
      </c>
      <c r="B5" t="s">
        <v>0</v>
      </c>
      <c r="C5">
        <v>0.66687700000000005</v>
      </c>
      <c r="D5">
        <v>0.61572000000000005</v>
      </c>
      <c r="E5">
        <v>0.92424600000000001</v>
      </c>
      <c r="F5">
        <v>0.93006299999999997</v>
      </c>
      <c r="G5">
        <v>0.93593999999999999</v>
      </c>
      <c r="H5">
        <v>1.2518130000000001</v>
      </c>
      <c r="I5">
        <v>1.3201609999999999</v>
      </c>
      <c r="J5">
        <v>0.95475100000000002</v>
      </c>
      <c r="K5">
        <v>0.95475399999999999</v>
      </c>
      <c r="L5">
        <v>0.95186599999999999</v>
      </c>
      <c r="M5">
        <v>0.95119799999999999</v>
      </c>
      <c r="N5">
        <v>1.3061309999999999</v>
      </c>
      <c r="O5">
        <v>1.3061320000000001</v>
      </c>
      <c r="P5">
        <v>1.2356119999999999</v>
      </c>
      <c r="Q5">
        <v>0.96309800000000001</v>
      </c>
      <c r="R5">
        <v>0.92566599999999999</v>
      </c>
      <c r="S5">
        <v>1.3096890000000001</v>
      </c>
      <c r="T5">
        <v>1.2318169999999999</v>
      </c>
      <c r="U5">
        <v>1.3186230000000001</v>
      </c>
      <c r="V5">
        <v>1.2996099999999999</v>
      </c>
      <c r="W5">
        <v>0.91363399999999995</v>
      </c>
      <c r="X5">
        <v>1.2012579999999999</v>
      </c>
      <c r="Y5">
        <v>1.1591819999999999</v>
      </c>
      <c r="Z5">
        <v>1.0634749999999999</v>
      </c>
      <c r="AA5">
        <v>1.0731219999999999</v>
      </c>
      <c r="AB5">
        <v>1.267765</v>
      </c>
      <c r="AC5">
        <v>1.2253670000000001</v>
      </c>
      <c r="AD5">
        <v>1.242669</v>
      </c>
      <c r="AE5">
        <v>0.84030400000000005</v>
      </c>
      <c r="AF5">
        <v>0.90473999999999999</v>
      </c>
      <c r="AG5">
        <v>0.83836299999999997</v>
      </c>
      <c r="AH5">
        <v>1.1597299999999999</v>
      </c>
      <c r="AI5">
        <v>1.194779</v>
      </c>
      <c r="AJ5">
        <v>1.063984</v>
      </c>
      <c r="AK5">
        <v>1.2062870000000001</v>
      </c>
      <c r="AL5">
        <v>1.2062470000000001</v>
      </c>
      <c r="AN5" s="1" t="s">
        <v>8</v>
      </c>
      <c r="AO5" t="s">
        <v>0</v>
      </c>
      <c r="AP5">
        <f t="shared" si="37"/>
        <v>7.2620702088606451E-2</v>
      </c>
      <c r="AQ5">
        <f t="shared" si="0"/>
        <v>0</v>
      </c>
      <c r="AR5">
        <f t="shared" si="0"/>
        <v>0.43797280396796895</v>
      </c>
      <c r="AS5">
        <f t="shared" si="0"/>
        <v>0.44623041532222002</v>
      </c>
      <c r="AT5">
        <f t="shared" si="0"/>
        <v>0.45457320059451395</v>
      </c>
      <c r="AU5">
        <f t="shared" si="0"/>
        <v>0.90297555082682601</v>
      </c>
      <c r="AV5">
        <f t="shared" si="0"/>
        <v>1</v>
      </c>
      <c r="AW5">
        <f t="shared" si="0"/>
        <v>0.48127664346623783</v>
      </c>
      <c r="AX5">
        <f t="shared" si="0"/>
        <v>0.48128090216213992</v>
      </c>
      <c r="AY5">
        <f t="shared" si="0"/>
        <v>0.47718119757367899</v>
      </c>
      <c r="AZ5">
        <f t="shared" si="0"/>
        <v>0.47623292795280231</v>
      </c>
      <c r="BA5">
        <f t="shared" si="0"/>
        <v>0.980083498830988</v>
      </c>
      <c r="BB5">
        <f t="shared" si="0"/>
        <v>0.98008491839628886</v>
      </c>
      <c r="BC5">
        <f t="shared" si="0"/>
        <v>0.87997717338996451</v>
      </c>
      <c r="BD5">
        <f t="shared" si="0"/>
        <v>0.49312575503129435</v>
      </c>
      <c r="BE5">
        <f t="shared" si="0"/>
        <v>0.43998858669498225</v>
      </c>
      <c r="BF5">
        <f t="shared" si="0"/>
        <v>0.98513431217092728</v>
      </c>
      <c r="BG5">
        <f t="shared" si="0"/>
        <v>0.87458992307375638</v>
      </c>
      <c r="BH5">
        <f t="shared" si="0"/>
        <v>0.99781670856750271</v>
      </c>
      <c r="BI5">
        <f t="shared" si="0"/>
        <v>0.97082651350503446</v>
      </c>
      <c r="BJ5">
        <f t="shared" si="0"/>
        <v>0.42290837699679595</v>
      </c>
      <c r="BK5">
        <f t="shared" si="0"/>
        <v>0.83120942704924894</v>
      </c>
      <c r="BL5">
        <f t="shared" si="0"/>
        <v>0.77147979745642292</v>
      </c>
      <c r="BM5">
        <f t="shared" si="0"/>
        <v>0.63561746122102492</v>
      </c>
      <c r="BN5">
        <f t="shared" si="0"/>
        <v>0.64931200767700903</v>
      </c>
      <c r="BO5">
        <f t="shared" si="0"/>
        <v>0.92562045650380953</v>
      </c>
      <c r="BP5">
        <f t="shared" si="0"/>
        <v>0.86543372688415376</v>
      </c>
      <c r="BQ5">
        <f t="shared" si="0"/>
        <v>0.88999504571710064</v>
      </c>
      <c r="BR5">
        <f t="shared" si="0"/>
        <v>0.3188116534954667</v>
      </c>
      <c r="BS5">
        <f t="shared" si="0"/>
        <v>0.41028276321224916</v>
      </c>
      <c r="BT5">
        <f t="shared" si="0"/>
        <v>0.31605627724678143</v>
      </c>
      <c r="BU5">
        <f t="shared" si="0"/>
        <v>0.77225771924121389</v>
      </c>
      <c r="BV5">
        <f t="shared" si="0"/>
        <v>0.82201206346592559</v>
      </c>
      <c r="BW5">
        <f t="shared" si="0"/>
        <v>0.63634001995908829</v>
      </c>
      <c r="BX5">
        <f t="shared" si="0"/>
        <v>0.83834842094653794</v>
      </c>
      <c r="BY5">
        <f t="shared" si="0"/>
        <v>0.83829163833450937</v>
      </c>
      <c r="DL5" s="1" t="s">
        <v>8</v>
      </c>
      <c r="DM5" t="s">
        <v>0</v>
      </c>
      <c r="DN5">
        <f t="shared" si="1"/>
        <v>0</v>
      </c>
      <c r="DO5">
        <f t="shared" si="2"/>
        <v>1</v>
      </c>
      <c r="DP5">
        <f t="shared" si="3"/>
        <v>1</v>
      </c>
      <c r="DQ5">
        <f t="shared" si="4"/>
        <v>1</v>
      </c>
      <c r="DR5">
        <f t="shared" si="5"/>
        <v>1</v>
      </c>
      <c r="DS5">
        <f t="shared" si="6"/>
        <v>1</v>
      </c>
      <c r="DT5">
        <f t="shared" si="7"/>
        <v>1</v>
      </c>
      <c r="DU5">
        <f t="shared" si="8"/>
        <v>1</v>
      </c>
      <c r="DV5">
        <f t="shared" si="9"/>
        <v>1</v>
      </c>
      <c r="DW5">
        <f t="shared" si="10"/>
        <v>1</v>
      </c>
      <c r="DX5">
        <f t="shared" si="11"/>
        <v>1</v>
      </c>
      <c r="DY5">
        <f t="shared" si="12"/>
        <v>1</v>
      </c>
      <c r="DZ5">
        <f t="shared" si="13"/>
        <v>1</v>
      </c>
      <c r="EA5">
        <f t="shared" si="14"/>
        <v>1</v>
      </c>
      <c r="EB5">
        <f t="shared" si="15"/>
        <v>1</v>
      </c>
      <c r="EC5">
        <f t="shared" si="16"/>
        <v>1</v>
      </c>
      <c r="ED5">
        <f t="shared" si="17"/>
        <v>1</v>
      </c>
      <c r="EE5">
        <f t="shared" si="18"/>
        <v>1</v>
      </c>
      <c r="EF5">
        <f t="shared" si="19"/>
        <v>1</v>
      </c>
      <c r="EG5">
        <f t="shared" si="20"/>
        <v>1</v>
      </c>
      <c r="EH5">
        <f t="shared" si="21"/>
        <v>1</v>
      </c>
      <c r="EI5">
        <f t="shared" si="22"/>
        <v>1</v>
      </c>
      <c r="EJ5">
        <f t="shared" si="23"/>
        <v>1</v>
      </c>
      <c r="EK5">
        <f t="shared" si="24"/>
        <v>1</v>
      </c>
      <c r="EL5">
        <f t="shared" si="25"/>
        <v>1</v>
      </c>
      <c r="EM5">
        <f t="shared" si="26"/>
        <v>1</v>
      </c>
      <c r="EN5">
        <f t="shared" si="27"/>
        <v>1</v>
      </c>
      <c r="EO5">
        <f t="shared" si="28"/>
        <v>1</v>
      </c>
      <c r="EP5">
        <f t="shared" si="29"/>
        <v>1</v>
      </c>
      <c r="EQ5">
        <f t="shared" si="30"/>
        <v>1</v>
      </c>
      <c r="ER5">
        <f t="shared" si="31"/>
        <v>1</v>
      </c>
      <c r="ES5">
        <f t="shared" si="32"/>
        <v>1</v>
      </c>
      <c r="ET5">
        <f t="shared" si="33"/>
        <v>1</v>
      </c>
      <c r="EU5">
        <f t="shared" si="34"/>
        <v>1</v>
      </c>
      <c r="EV5">
        <f t="shared" si="35"/>
        <v>1</v>
      </c>
      <c r="HW5" t="s">
        <v>273</v>
      </c>
      <c r="IG5" s="1" t="s">
        <v>316</v>
      </c>
      <c r="IH5">
        <v>8.2863000000000006E-2</v>
      </c>
      <c r="II5">
        <v>8.3357000000000001E-2</v>
      </c>
      <c r="IJ5" s="3">
        <v>8.3871000000000001E-2</v>
      </c>
      <c r="IK5" s="5">
        <v>8.4292000000000006E-2</v>
      </c>
      <c r="IL5" s="5">
        <v>8.4611000000000006E-2</v>
      </c>
      <c r="IM5" s="7">
        <v>8.5655999999999996E-2</v>
      </c>
      <c r="IN5" s="4">
        <v>8.5461999999999996E-2</v>
      </c>
      <c r="IO5" s="5">
        <v>8.4502999999999995E-2</v>
      </c>
      <c r="IP5" s="5">
        <v>8.4427000000000002E-2</v>
      </c>
      <c r="IQ5" s="6">
        <v>7.9868999999999996E-2</v>
      </c>
      <c r="IR5" s="6">
        <v>8.0124000000000001E-2</v>
      </c>
      <c r="IS5" s="80">
        <v>7.5778999999999999E-2</v>
      </c>
      <c r="IT5" s="8">
        <v>7.7317999999999998E-2</v>
      </c>
      <c r="IU5" s="3">
        <v>8.2521999999999998E-2</v>
      </c>
      <c r="IV5" s="6">
        <v>7.9209000000000002E-2</v>
      </c>
      <c r="IW5" s="6">
        <v>7.8312000000000007E-2</v>
      </c>
      <c r="IX5" s="6">
        <v>7.9977000000000006E-2</v>
      </c>
      <c r="IY5" s="3">
        <v>8.3666000000000004E-2</v>
      </c>
      <c r="IZ5" s="5">
        <v>8.4367999999999999E-2</v>
      </c>
      <c r="JA5">
        <v>8.1204999999999999E-2</v>
      </c>
      <c r="JB5">
        <v>8.0461000000000005E-2</v>
      </c>
      <c r="JC5" s="5">
        <v>8.4738999999999995E-2</v>
      </c>
      <c r="JD5" s="4">
        <v>8.5180000000000006E-2</v>
      </c>
      <c r="JE5" s="6">
        <v>7.9464999999999994E-2</v>
      </c>
      <c r="JF5">
        <v>8.1304000000000001E-2</v>
      </c>
      <c r="JG5" s="5">
        <v>8.4266999999999995E-2</v>
      </c>
      <c r="JH5" s="3">
        <v>8.3293000000000006E-2</v>
      </c>
      <c r="JI5">
        <v>8.1093999999999999E-2</v>
      </c>
      <c r="JJ5">
        <v>8.1764000000000003E-2</v>
      </c>
      <c r="JK5" s="3">
        <v>8.2768999999999995E-2</v>
      </c>
      <c r="JL5">
        <v>8.1747E-2</v>
      </c>
      <c r="JM5" s="3">
        <v>8.3408999999999997E-2</v>
      </c>
      <c r="JN5" s="4">
        <v>8.5493E-2</v>
      </c>
      <c r="JO5">
        <v>8.1689999999999999E-2</v>
      </c>
      <c r="JP5" s="4">
        <v>8.5084000000000007E-2</v>
      </c>
      <c r="JQ5" s="5">
        <v>8.4679000000000004E-2</v>
      </c>
      <c r="JT5" s="1" t="s">
        <v>320</v>
      </c>
      <c r="JU5">
        <v>1.1174649999999999</v>
      </c>
      <c r="JV5">
        <v>1.1346510000000001</v>
      </c>
      <c r="JW5">
        <v>1.5968469999999999</v>
      </c>
      <c r="JX5">
        <v>1.679335</v>
      </c>
      <c r="JY5">
        <v>1.6960280000000001</v>
      </c>
      <c r="JZ5" s="7">
        <v>1.962107</v>
      </c>
      <c r="KA5" s="5">
        <v>1.8520380000000001</v>
      </c>
      <c r="KB5" s="6">
        <v>1.4892970000000001</v>
      </c>
      <c r="KC5" s="6">
        <v>1.4932160000000001</v>
      </c>
      <c r="KD5" s="8">
        <v>1.4444840000000001</v>
      </c>
      <c r="KE5" s="6">
        <v>1.504678</v>
      </c>
      <c r="KF5">
        <v>1.684304</v>
      </c>
      <c r="KG5">
        <v>1.720637</v>
      </c>
      <c r="KH5">
        <v>1.7283809999999999</v>
      </c>
      <c r="KI5">
        <v>1.618514</v>
      </c>
      <c r="KJ5">
        <v>1.6960759999999999</v>
      </c>
      <c r="KK5" s="5">
        <v>1.897545</v>
      </c>
      <c r="KL5">
        <v>1.7436160000000001</v>
      </c>
      <c r="KM5" s="5">
        <v>1.9103889999999999</v>
      </c>
      <c r="KN5">
        <v>1.7463</v>
      </c>
      <c r="KO5" s="6">
        <v>1.5160279999999999</v>
      </c>
      <c r="KP5" s="5">
        <v>1.874385</v>
      </c>
      <c r="KQ5" s="5">
        <v>1.879321</v>
      </c>
      <c r="KR5">
        <v>1.805612</v>
      </c>
      <c r="KS5">
        <v>1.7669170000000001</v>
      </c>
      <c r="KT5" s="4">
        <v>1.9238230000000001</v>
      </c>
      <c r="KU5" s="5">
        <v>1.9049020000000001</v>
      </c>
      <c r="KV5" s="4">
        <v>1.928342</v>
      </c>
      <c r="KW5" s="8">
        <v>1.449994</v>
      </c>
      <c r="KX5" s="6">
        <v>1.5064820000000001</v>
      </c>
      <c r="KY5" s="80">
        <v>1.398698</v>
      </c>
      <c r="KZ5" s="5">
        <v>1.872849</v>
      </c>
      <c r="LA5" s="5">
        <v>1.9128970000000001</v>
      </c>
      <c r="LB5">
        <v>1.6943649999999999</v>
      </c>
      <c r="LC5" s="5">
        <v>1.895815</v>
      </c>
      <c r="LD5">
        <v>1.67221</v>
      </c>
      <c r="LG5" s="1" t="s">
        <v>325</v>
      </c>
      <c r="LH5">
        <v>7.7980999999999995E-2</v>
      </c>
      <c r="LI5">
        <v>6.5875000000000003E-2</v>
      </c>
      <c r="LJ5" s="4">
        <v>7.8922999999999993E-2</v>
      </c>
      <c r="LK5">
        <v>7.6106999999999994E-2</v>
      </c>
      <c r="LL5" s="4">
        <v>7.9000000000000001E-2</v>
      </c>
      <c r="LM5" s="6">
        <v>6.7417000000000005E-2</v>
      </c>
      <c r="LN5" s="6">
        <v>6.7514000000000005E-2</v>
      </c>
      <c r="LO5" s="7">
        <v>7.9009999999999997E-2</v>
      </c>
      <c r="LP5" s="4">
        <v>7.8732999999999997E-2</v>
      </c>
      <c r="LQ5" s="4">
        <v>7.8745999999999997E-2</v>
      </c>
      <c r="LR5">
        <v>7.7072000000000002E-2</v>
      </c>
      <c r="LS5">
        <v>7.2056999999999996E-2</v>
      </c>
      <c r="LT5">
        <v>7.1744000000000002E-2</v>
      </c>
      <c r="LU5" s="6">
        <v>6.6980999999999999E-2</v>
      </c>
      <c r="LV5">
        <v>6.9558999999999996E-2</v>
      </c>
      <c r="LW5">
        <v>7.2094000000000005E-2</v>
      </c>
      <c r="LX5" s="8">
        <v>6.6007999999999997E-2</v>
      </c>
      <c r="LY5" s="6">
        <v>6.6919999999999993E-2</v>
      </c>
      <c r="LZ5" s="6">
        <v>6.7172999999999997E-2</v>
      </c>
      <c r="MA5">
        <v>7.4996999999999994E-2</v>
      </c>
      <c r="MB5" s="5">
        <v>7.8381999999999993E-2</v>
      </c>
      <c r="MC5" s="6">
        <v>6.7301E-2</v>
      </c>
      <c r="MD5" s="6">
        <v>6.6631999999999997E-2</v>
      </c>
      <c r="ME5">
        <v>7.4648999999999993E-2</v>
      </c>
      <c r="MF5" s="4">
        <v>7.8867999999999994E-2</v>
      </c>
      <c r="MG5" s="6">
        <v>6.7083000000000004E-2</v>
      </c>
      <c r="MH5" s="6">
        <v>6.6952999999999999E-2</v>
      </c>
      <c r="MI5" s="6">
        <v>6.7140000000000005E-2</v>
      </c>
      <c r="MJ5" s="5">
        <v>7.8225000000000003E-2</v>
      </c>
      <c r="MK5" s="5">
        <v>7.7710000000000001E-2</v>
      </c>
      <c r="ML5">
        <v>7.6147000000000006E-2</v>
      </c>
      <c r="MM5" s="80">
        <v>6.5319000000000002E-2</v>
      </c>
      <c r="MN5" s="80">
        <v>6.5097000000000002E-2</v>
      </c>
      <c r="MO5">
        <v>7.3932999999999999E-2</v>
      </c>
      <c r="MP5" s="80">
        <v>6.5044000000000005E-2</v>
      </c>
      <c r="MQ5" s="8">
        <v>6.6005999999999995E-2</v>
      </c>
      <c r="MT5" s="1" t="s">
        <v>328</v>
      </c>
      <c r="MU5">
        <v>0.64258599999999999</v>
      </c>
      <c r="MV5">
        <v>1.0142199999999999</v>
      </c>
      <c r="MW5" s="5">
        <v>1.510988</v>
      </c>
      <c r="MX5" s="5">
        <v>1.5148779999999999</v>
      </c>
      <c r="MY5" s="3">
        <v>1.4885740000000001</v>
      </c>
      <c r="MZ5" s="6">
        <v>1.4688159999999999</v>
      </c>
      <c r="NA5" s="6">
        <v>1.486456</v>
      </c>
      <c r="NB5" s="5">
        <v>1.51305</v>
      </c>
      <c r="NC5" s="6">
        <v>1.4828170000000001</v>
      </c>
      <c r="ND5" s="5">
        <v>1.5186249999999999</v>
      </c>
      <c r="NE5" s="6">
        <v>1.480774</v>
      </c>
      <c r="NF5" s="6">
        <v>1.481717</v>
      </c>
      <c r="NG5" s="8">
        <v>1.4240090000000001</v>
      </c>
      <c r="NH5" s="8">
        <v>1.4340120000000001</v>
      </c>
      <c r="NI5" s="5">
        <v>1.5145839999999999</v>
      </c>
      <c r="NJ5" s="8">
        <v>1.4317340000000001</v>
      </c>
      <c r="NK5" s="6">
        <v>1.478089</v>
      </c>
      <c r="NL5" s="5">
        <v>1.521385</v>
      </c>
      <c r="NM5">
        <v>1.4924329999999999</v>
      </c>
      <c r="NN5" s="6">
        <v>1.481973</v>
      </c>
      <c r="NO5">
        <v>1.4961009999999999</v>
      </c>
      <c r="NP5" s="8">
        <v>1.429648</v>
      </c>
      <c r="NQ5" s="8">
        <v>1.430221</v>
      </c>
      <c r="NR5" s="7">
        <v>1.6841969999999999</v>
      </c>
      <c r="NS5" s="4">
        <v>1.5472429999999999</v>
      </c>
      <c r="NT5">
        <v>1.496494</v>
      </c>
      <c r="NU5" s="6">
        <v>1.4660249999999999</v>
      </c>
      <c r="NV5" s="6">
        <v>1.476324</v>
      </c>
      <c r="NW5" s="8">
        <v>1.41117</v>
      </c>
      <c r="NX5" s="6">
        <v>1.482108</v>
      </c>
      <c r="NY5" s="80">
        <v>1.366776</v>
      </c>
      <c r="NZ5">
        <v>1.497212</v>
      </c>
      <c r="OA5">
        <v>1.492578</v>
      </c>
      <c r="OB5">
        <v>1.4839249999999999</v>
      </c>
      <c r="OC5">
        <v>1.4906090000000001</v>
      </c>
      <c r="OD5" s="80">
        <v>1.375491</v>
      </c>
      <c r="OG5" s="1" t="s">
        <v>332</v>
      </c>
      <c r="OH5">
        <v>7.5689999999999993E-2</v>
      </c>
      <c r="OI5">
        <v>6.1953000000000001E-2</v>
      </c>
      <c r="OJ5">
        <v>7.3851E-2</v>
      </c>
      <c r="OK5" s="5">
        <v>7.5431999999999999E-2</v>
      </c>
      <c r="OL5" s="4">
        <v>7.6189999999999994E-2</v>
      </c>
      <c r="OM5" s="8">
        <v>6.4406000000000005E-2</v>
      </c>
      <c r="ON5" s="8">
        <v>6.4383999999999997E-2</v>
      </c>
      <c r="OO5" s="4">
        <v>7.6221999999999998E-2</v>
      </c>
      <c r="OP5" s="5">
        <v>7.5849E-2</v>
      </c>
      <c r="OQ5" s="5">
        <v>7.5325000000000003E-2</v>
      </c>
      <c r="OR5" s="5">
        <v>7.5667999999999999E-2</v>
      </c>
      <c r="OS5">
        <v>7.1691000000000005E-2</v>
      </c>
      <c r="OT5">
        <v>7.2649000000000005E-2</v>
      </c>
      <c r="OU5" s="8">
        <v>6.4409999999999995E-2</v>
      </c>
      <c r="OV5" s="6">
        <v>6.9684999999999997E-2</v>
      </c>
      <c r="OW5">
        <v>7.1555999999999995E-2</v>
      </c>
      <c r="OX5" s="8">
        <v>6.4851000000000006E-2</v>
      </c>
      <c r="OY5" s="80">
        <v>6.2296999999999998E-2</v>
      </c>
      <c r="OZ5" s="80">
        <v>6.1462000000000003E-2</v>
      </c>
      <c r="PA5" s="6">
        <v>6.9637000000000004E-2</v>
      </c>
      <c r="PB5">
        <v>7.0843000000000003E-2</v>
      </c>
      <c r="PC5" s="8">
        <v>6.5509999999999999E-2</v>
      </c>
      <c r="PD5" s="8">
        <v>6.5226999999999993E-2</v>
      </c>
      <c r="PE5">
        <v>7.2104000000000001E-2</v>
      </c>
      <c r="PF5" s="4">
        <v>7.6245999999999994E-2</v>
      </c>
      <c r="PG5" s="8">
        <v>6.6175999999999999E-2</v>
      </c>
      <c r="PH5" s="8">
        <v>6.5476000000000006E-2</v>
      </c>
      <c r="PI5" s="8">
        <v>6.4950999999999995E-2</v>
      </c>
      <c r="PJ5" s="4">
        <v>7.6655000000000001E-2</v>
      </c>
      <c r="PK5" s="7">
        <v>7.6956999999999998E-2</v>
      </c>
      <c r="PL5" s="5">
        <v>7.4758000000000005E-2</v>
      </c>
      <c r="PM5" s="8">
        <v>6.5814999999999999E-2</v>
      </c>
      <c r="PN5" s="8">
        <v>6.5561999999999995E-2</v>
      </c>
      <c r="PO5">
        <v>7.2869000000000003E-2</v>
      </c>
      <c r="PP5" s="8">
        <v>6.5705E-2</v>
      </c>
      <c r="PQ5" s="8">
        <v>6.6249000000000002E-2</v>
      </c>
      <c r="PT5" s="1" t="s">
        <v>336</v>
      </c>
      <c r="PU5">
        <v>0.62247600000000003</v>
      </c>
      <c r="PV5">
        <v>1.0192920000000001</v>
      </c>
      <c r="PW5" s="5">
        <v>1.4331929999999999</v>
      </c>
      <c r="PX5" s="5">
        <v>1.448707</v>
      </c>
      <c r="PY5" s="4">
        <v>1.46462</v>
      </c>
      <c r="PZ5">
        <v>1.4083939999999999</v>
      </c>
      <c r="QA5">
        <v>1.427198</v>
      </c>
      <c r="QB5" s="5">
        <v>1.4344190000000001</v>
      </c>
      <c r="QC5">
        <v>1.421049</v>
      </c>
      <c r="QD5">
        <v>1.4196</v>
      </c>
      <c r="QE5">
        <v>1.425416</v>
      </c>
      <c r="QF5">
        <v>1.419313</v>
      </c>
      <c r="QG5" s="6">
        <v>1.3666799999999999</v>
      </c>
      <c r="QH5" s="6">
        <v>1.3633679999999999</v>
      </c>
      <c r="QI5" s="8">
        <v>1.299912</v>
      </c>
      <c r="QJ5">
        <v>1.396803</v>
      </c>
      <c r="QK5">
        <v>1.427915</v>
      </c>
      <c r="QL5">
        <v>1.4099980000000001</v>
      </c>
      <c r="QM5" s="5">
        <v>1.4493279999999999</v>
      </c>
      <c r="QN5" s="5">
        <v>1.4459340000000001</v>
      </c>
      <c r="QO5">
        <v>1.402215</v>
      </c>
      <c r="QP5" s="5">
        <v>1.4357819999999999</v>
      </c>
      <c r="QQ5" s="5">
        <v>1.4358150000000001</v>
      </c>
      <c r="QR5" s="7">
        <v>1.639788</v>
      </c>
      <c r="QS5" s="4">
        <v>1.5053129999999999</v>
      </c>
      <c r="QT5" s="5">
        <v>1.4450149999999999</v>
      </c>
      <c r="QU5">
        <v>1.4134469999999999</v>
      </c>
      <c r="QV5">
        <v>1.4259090000000001</v>
      </c>
      <c r="QW5" s="6">
        <v>1.362968</v>
      </c>
      <c r="QX5">
        <v>1.422801</v>
      </c>
      <c r="QY5" s="8">
        <v>1.2942260000000001</v>
      </c>
      <c r="QZ5">
        <v>1.411413</v>
      </c>
      <c r="RA5" s="8">
        <v>1.3159879999999999</v>
      </c>
      <c r="RB5" s="6">
        <v>1.330703</v>
      </c>
      <c r="RC5" s="80">
        <v>1.2330399999999999</v>
      </c>
      <c r="RD5" s="6">
        <v>1.350311</v>
      </c>
      <c r="RF5" s="1" t="s">
        <v>316</v>
      </c>
      <c r="RG5">
        <v>8.2863000000000006E-2</v>
      </c>
      <c r="RH5">
        <v>8.3357000000000001E-2</v>
      </c>
      <c r="RI5" s="3">
        <v>8.3871000000000001E-2</v>
      </c>
      <c r="RJ5" s="5">
        <v>8.4292000000000006E-2</v>
      </c>
      <c r="RK5" s="5">
        <v>8.4611000000000006E-2</v>
      </c>
      <c r="RL5" s="7">
        <v>8.5655999999999996E-2</v>
      </c>
      <c r="RM5" s="4">
        <v>8.5461999999999996E-2</v>
      </c>
      <c r="RN5" s="5">
        <v>8.4502999999999995E-2</v>
      </c>
      <c r="RO5" s="5">
        <v>8.4427000000000002E-2</v>
      </c>
      <c r="RP5" s="6">
        <v>7.9868999999999996E-2</v>
      </c>
      <c r="RQ5" s="6">
        <v>8.0124000000000001E-2</v>
      </c>
      <c r="RR5" s="80">
        <v>7.5778999999999999E-2</v>
      </c>
      <c r="RS5" s="8">
        <v>7.7317999999999998E-2</v>
      </c>
      <c r="RT5" s="3">
        <v>8.2521999999999998E-2</v>
      </c>
      <c r="RU5" s="6">
        <v>7.9209000000000002E-2</v>
      </c>
      <c r="RV5" s="6">
        <v>7.8312000000000007E-2</v>
      </c>
      <c r="RW5" s="6">
        <v>7.9977000000000006E-2</v>
      </c>
      <c r="RX5" s="3">
        <v>8.3666000000000004E-2</v>
      </c>
      <c r="RY5" s="5">
        <v>8.4367999999999999E-2</v>
      </c>
      <c r="RZ5">
        <v>8.1204999999999999E-2</v>
      </c>
      <c r="SA5">
        <v>8.0461000000000005E-2</v>
      </c>
      <c r="SB5" s="5">
        <v>8.4738999999999995E-2</v>
      </c>
      <c r="SC5" s="4">
        <v>8.5180000000000006E-2</v>
      </c>
      <c r="SD5" s="6">
        <v>7.9464999999999994E-2</v>
      </c>
      <c r="SE5">
        <v>8.1304000000000001E-2</v>
      </c>
      <c r="SF5" s="5">
        <v>8.4266999999999995E-2</v>
      </c>
      <c r="SG5" s="3">
        <v>8.3293000000000006E-2</v>
      </c>
      <c r="SH5">
        <v>8.1093999999999999E-2</v>
      </c>
      <c r="SI5">
        <v>8.1764000000000003E-2</v>
      </c>
      <c r="SJ5" s="3">
        <v>8.2768999999999995E-2</v>
      </c>
      <c r="SK5">
        <v>8.1747E-2</v>
      </c>
      <c r="SL5" s="3">
        <v>8.3408999999999997E-2</v>
      </c>
      <c r="SM5" s="4">
        <v>8.5493E-2</v>
      </c>
      <c r="SN5">
        <v>8.1689999999999999E-2</v>
      </c>
      <c r="SO5" s="4">
        <v>8.5084000000000007E-2</v>
      </c>
      <c r="SP5" s="5">
        <v>8.4679000000000004E-2</v>
      </c>
      <c r="SS5" s="1" t="s">
        <v>339</v>
      </c>
      <c r="ST5">
        <v>0.14327799999999999</v>
      </c>
      <c r="SU5">
        <v>0.144373</v>
      </c>
      <c r="SV5" s="7">
        <v>0.14274100000000001</v>
      </c>
      <c r="SW5" s="4">
        <v>0.14230699999999999</v>
      </c>
      <c r="SX5" s="4">
        <v>0.14219300000000001</v>
      </c>
      <c r="SY5">
        <v>0.138764</v>
      </c>
      <c r="SZ5" s="4">
        <v>0.14196600000000001</v>
      </c>
      <c r="TA5" s="6">
        <v>0.13481299999999999</v>
      </c>
      <c r="TB5" s="5">
        <v>0.139353</v>
      </c>
      <c r="TC5" s="6">
        <v>0.135632</v>
      </c>
      <c r="TD5" s="5">
        <v>0.13975499999999999</v>
      </c>
      <c r="TE5" s="5">
        <v>0.14015900000000001</v>
      </c>
      <c r="TF5">
        <v>0.138958</v>
      </c>
      <c r="TG5" s="6">
        <v>0.135021</v>
      </c>
      <c r="TH5" s="6">
        <v>0.135439</v>
      </c>
      <c r="TI5">
        <v>0.13855700000000001</v>
      </c>
      <c r="TJ5" s="5">
        <v>0.140213</v>
      </c>
      <c r="TK5">
        <v>0.137043</v>
      </c>
      <c r="TL5">
        <v>0.13836699999999999</v>
      </c>
      <c r="TM5" s="5">
        <v>0.139459</v>
      </c>
      <c r="TN5" s="6">
        <v>0.136295</v>
      </c>
      <c r="TO5">
        <v>0.137796</v>
      </c>
      <c r="TP5">
        <v>0.13747899999999999</v>
      </c>
      <c r="TQ5" s="8">
        <v>0.13281899999999999</v>
      </c>
      <c r="TR5" s="80">
        <v>0.124781</v>
      </c>
      <c r="TS5" s="8">
        <v>0.13298199999999999</v>
      </c>
      <c r="TT5">
        <v>0.138239</v>
      </c>
      <c r="TU5">
        <v>0.13909099999999999</v>
      </c>
      <c r="TV5" s="5">
        <v>0.140097</v>
      </c>
      <c r="TW5">
        <v>0.13820399999999999</v>
      </c>
      <c r="TX5" s="5">
        <v>0.140207</v>
      </c>
      <c r="TY5" s="4">
        <v>0.141823</v>
      </c>
      <c r="TZ5" s="4">
        <v>0.14216300000000001</v>
      </c>
      <c r="UA5" s="5">
        <v>0.140954</v>
      </c>
      <c r="UB5" s="4">
        <v>0.14163400000000001</v>
      </c>
      <c r="UC5">
        <v>0.13800200000000001</v>
      </c>
      <c r="UE5" s="1" t="s">
        <v>343</v>
      </c>
      <c r="UF5">
        <v>1.7565029999999999</v>
      </c>
      <c r="UG5">
        <v>1.7491909999999999</v>
      </c>
      <c r="UH5">
        <v>2.1774230000000001</v>
      </c>
      <c r="UI5" s="5">
        <v>2.4967280000000001</v>
      </c>
      <c r="UJ5" s="5">
        <v>2.547631</v>
      </c>
      <c r="UK5" s="6">
        <v>2.0560879999999999</v>
      </c>
      <c r="UL5" s="6">
        <v>2.0710549999999999</v>
      </c>
      <c r="UM5">
        <v>2.1811910000000001</v>
      </c>
      <c r="UN5">
        <v>2.1997390000000001</v>
      </c>
      <c r="UO5">
        <v>2.241587</v>
      </c>
      <c r="UP5">
        <v>2.2111890000000001</v>
      </c>
      <c r="UQ5" s="5">
        <v>2.6023969999999998</v>
      </c>
      <c r="UR5" s="5">
        <v>2.5568949999999999</v>
      </c>
      <c r="US5" s="3">
        <v>2.1822629999999998</v>
      </c>
      <c r="UT5" s="5">
        <v>2.5233859999999999</v>
      </c>
      <c r="UU5" s="5">
        <v>2.4797039999999999</v>
      </c>
      <c r="UV5" s="6">
        <v>2.0841660000000002</v>
      </c>
      <c r="UW5" s="8">
        <v>1.9656469999999999</v>
      </c>
      <c r="UX5" s="8">
        <v>1.9187320000000001</v>
      </c>
      <c r="UY5" s="5">
        <v>2.5400079999999998</v>
      </c>
      <c r="UZ5" s="8">
        <v>1.90158</v>
      </c>
      <c r="VA5" s="80">
        <v>1.8029059999999999</v>
      </c>
      <c r="VB5" s="80">
        <v>1.83832</v>
      </c>
      <c r="VC5" s="6">
        <v>2.086141</v>
      </c>
      <c r="VD5" s="6">
        <v>2.0887739999999999</v>
      </c>
      <c r="VE5">
        <v>2.3134260000000002</v>
      </c>
      <c r="VF5">
        <v>2.267903</v>
      </c>
      <c r="VG5">
        <v>2.1641509999999999</v>
      </c>
      <c r="VH5" s="5">
        <v>2.4332009999999999</v>
      </c>
      <c r="VI5" s="6">
        <v>2.0901649999999998</v>
      </c>
      <c r="VJ5" s="5">
        <v>2.4764499999999998</v>
      </c>
      <c r="VK5" s="4">
        <v>2.6738490000000001</v>
      </c>
      <c r="VL5">
        <v>2.2311779999999999</v>
      </c>
      <c r="VM5" s="7">
        <v>2.706197</v>
      </c>
      <c r="VN5" s="5">
        <v>2.4457110000000002</v>
      </c>
      <c r="VO5">
        <v>2.1547689999999999</v>
      </c>
      <c r="VR5" s="1" t="s">
        <v>347</v>
      </c>
      <c r="VS5">
        <v>0.13830300000000001</v>
      </c>
      <c r="VT5">
        <v>0.133829</v>
      </c>
      <c r="VU5" s="6">
        <v>0.13369600000000001</v>
      </c>
      <c r="VV5" s="6">
        <v>0.1338</v>
      </c>
      <c r="VW5" s="6">
        <v>0.13403300000000001</v>
      </c>
      <c r="VX5" s="8">
        <v>0.131992</v>
      </c>
      <c r="VY5" s="6">
        <v>0.13345799999999999</v>
      </c>
      <c r="VZ5" s="6">
        <v>0.13311100000000001</v>
      </c>
      <c r="WA5" s="6">
        <v>0.13383600000000001</v>
      </c>
      <c r="WB5" s="6">
        <v>0.13345299999999999</v>
      </c>
      <c r="WC5" s="8">
        <v>0.12901499999999999</v>
      </c>
      <c r="WD5" s="80">
        <v>0.118171</v>
      </c>
      <c r="WE5" s="8">
        <v>0.13004099999999999</v>
      </c>
      <c r="WF5" s="6">
        <v>0.13436899999999999</v>
      </c>
      <c r="WG5" s="6">
        <v>0.135098</v>
      </c>
      <c r="WH5" s="6">
        <v>0.13467199999999999</v>
      </c>
      <c r="WI5" s="8">
        <v>0.129136</v>
      </c>
      <c r="WJ5" s="8">
        <v>0.13150800000000001</v>
      </c>
      <c r="WK5" s="5">
        <v>0.136375</v>
      </c>
      <c r="WL5" s="5">
        <v>0.13589699999999999</v>
      </c>
      <c r="WM5" s="4">
        <v>0.137324</v>
      </c>
      <c r="WN5" s="4">
        <v>0.137601</v>
      </c>
      <c r="WO5" s="4">
        <v>0.137882</v>
      </c>
      <c r="WP5" s="7">
        <v>0.13844400000000001</v>
      </c>
      <c r="WQ5" s="4">
        <v>0.13806399999999999</v>
      </c>
      <c r="WR5" s="6">
        <v>0.134799</v>
      </c>
      <c r="WS5" s="6">
        <v>0.13430900000000001</v>
      </c>
      <c r="WT5" s="6">
        <v>0.13459199999999999</v>
      </c>
      <c r="WU5" s="6">
        <v>0.134823</v>
      </c>
      <c r="WV5" s="4">
        <v>0.13755300000000001</v>
      </c>
      <c r="WW5" s="6">
        <v>0.13392399999999999</v>
      </c>
      <c r="WX5" s="5">
        <v>0.136356</v>
      </c>
      <c r="WY5" s="6">
        <v>0.13466600000000001</v>
      </c>
      <c r="WZ5" s="5">
        <v>0.13595099999999999</v>
      </c>
      <c r="XA5" s="5">
        <v>0.13658300000000001</v>
      </c>
      <c r="XB5" s="6">
        <v>0.134462</v>
      </c>
      <c r="XD5" s="1" t="s">
        <v>351</v>
      </c>
      <c r="XE5">
        <v>1.0667279999999999</v>
      </c>
      <c r="XF5">
        <v>1.6671769999999999</v>
      </c>
      <c r="XG5" s="3">
        <v>2.0830440000000001</v>
      </c>
      <c r="XH5" s="5">
        <v>2.120644</v>
      </c>
      <c r="XI5" s="6">
        <v>2.0274369999999999</v>
      </c>
      <c r="XJ5" s="4">
        <v>2.2147999999999999</v>
      </c>
      <c r="XK5" s="5">
        <v>2.1459380000000001</v>
      </c>
      <c r="XL5">
        <v>2.0881590000000001</v>
      </c>
      <c r="XM5">
        <v>2.0645760000000002</v>
      </c>
      <c r="XN5" s="5">
        <v>2.1335299999999999</v>
      </c>
      <c r="XO5" s="6">
        <v>1.9936640000000001</v>
      </c>
      <c r="XP5" s="6">
        <v>1.9825299999999999</v>
      </c>
      <c r="XQ5">
        <v>2.0844849999999999</v>
      </c>
      <c r="XR5">
        <v>2.0324040000000001</v>
      </c>
      <c r="XS5">
        <v>2.0516580000000002</v>
      </c>
      <c r="XT5">
        <v>2.0572319999999999</v>
      </c>
      <c r="XU5" s="5">
        <v>2.132698</v>
      </c>
      <c r="XV5" s="6">
        <v>1.97075</v>
      </c>
      <c r="XW5" s="8">
        <v>1.358455</v>
      </c>
      <c r="XX5" s="6">
        <v>1.9830760000000001</v>
      </c>
      <c r="XY5" s="80">
        <v>1.2345839999999999</v>
      </c>
      <c r="XZ5" s="8">
        <v>1.291952</v>
      </c>
      <c r="YA5" s="8">
        <v>1.3186089999999999</v>
      </c>
      <c r="YB5" s="8">
        <v>1.3417289999999999</v>
      </c>
      <c r="YC5" s="8">
        <v>1.3449169999999999</v>
      </c>
      <c r="YD5" s="4">
        <v>2.2238280000000001</v>
      </c>
      <c r="YE5" s="7">
        <v>2.2484850000000001</v>
      </c>
      <c r="YF5" s="5">
        <v>2.1712419999999999</v>
      </c>
      <c r="YG5" s="6">
        <v>2.023857</v>
      </c>
      <c r="YH5" s="8">
        <v>1.341332</v>
      </c>
      <c r="YI5" s="6">
        <v>2.0489389999999998</v>
      </c>
      <c r="YJ5" s="5">
        <v>2.1748080000000001</v>
      </c>
      <c r="YK5" s="6">
        <v>2.029353</v>
      </c>
      <c r="YL5" s="5">
        <v>2.1473990000000001</v>
      </c>
      <c r="YM5" s="6">
        <v>2.005341</v>
      </c>
      <c r="YN5">
        <v>2.0843250000000002</v>
      </c>
      <c r="YQ5" s="1" t="s">
        <v>355</v>
      </c>
      <c r="YR5">
        <v>0.135851</v>
      </c>
      <c r="YS5">
        <v>0.13215399999999999</v>
      </c>
      <c r="YT5">
        <v>0.13464899999999999</v>
      </c>
      <c r="YU5">
        <v>0.13409399999999999</v>
      </c>
      <c r="YV5">
        <v>0.13475300000000001</v>
      </c>
      <c r="YW5" s="6">
        <v>0.132859</v>
      </c>
      <c r="YX5" s="6">
        <v>0.13341900000000001</v>
      </c>
      <c r="YY5">
        <v>0.13416500000000001</v>
      </c>
      <c r="YZ5" s="5">
        <v>0.135047</v>
      </c>
      <c r="ZA5" s="5">
        <v>0.134931</v>
      </c>
      <c r="ZB5" s="4">
        <v>0.13539799999999999</v>
      </c>
      <c r="ZC5">
        <v>0.13433400000000001</v>
      </c>
      <c r="ZD5">
        <v>0.13430700000000001</v>
      </c>
      <c r="ZE5">
        <v>0.134658</v>
      </c>
      <c r="ZF5">
        <v>0.13406499999999999</v>
      </c>
      <c r="ZG5">
        <v>0.134101</v>
      </c>
      <c r="ZH5" s="8">
        <v>0.131714</v>
      </c>
      <c r="ZI5" s="6">
        <v>0.132323</v>
      </c>
      <c r="ZJ5">
        <v>0.134602</v>
      </c>
      <c r="ZK5" s="6">
        <v>0.133183</v>
      </c>
      <c r="ZL5">
        <v>0.13481399999999999</v>
      </c>
      <c r="ZM5" s="4">
        <v>0.135877</v>
      </c>
      <c r="ZN5" s="7">
        <v>0.13605100000000001</v>
      </c>
      <c r="ZO5">
        <v>0.13464699999999999</v>
      </c>
      <c r="ZP5" s="5">
        <v>0.135162</v>
      </c>
      <c r="ZQ5" s="6">
        <v>0.13253899999999999</v>
      </c>
      <c r="ZR5" s="8">
        <v>0.131829</v>
      </c>
      <c r="ZS5" s="6">
        <v>0.13237499999999999</v>
      </c>
      <c r="ZT5" s="8">
        <v>0.13187099999999999</v>
      </c>
      <c r="ZU5">
        <v>0.13398099999999999</v>
      </c>
      <c r="ZV5" s="6">
        <v>0.13306599999999999</v>
      </c>
      <c r="ZW5" s="5">
        <v>0.135125</v>
      </c>
      <c r="ZX5" s="6">
        <v>0.13291500000000001</v>
      </c>
      <c r="ZY5" s="6">
        <v>0.133551</v>
      </c>
      <c r="ZZ5">
        <v>0.133932</v>
      </c>
      <c r="AAA5" s="80">
        <v>0.13090599999999999</v>
      </c>
      <c r="AAC5" s="1" t="s">
        <v>359</v>
      </c>
      <c r="AAD5">
        <v>1.0251950000000001</v>
      </c>
      <c r="AAE5">
        <v>1.6655930000000001</v>
      </c>
      <c r="AAF5">
        <v>2.051428</v>
      </c>
      <c r="AAG5">
        <v>2.1133299999999999</v>
      </c>
      <c r="AAH5">
        <v>2.0681280000000002</v>
      </c>
      <c r="AAI5">
        <v>2.1330040000000001</v>
      </c>
      <c r="AAJ5">
        <v>2.1260650000000001</v>
      </c>
      <c r="AAK5">
        <v>2.0457190000000001</v>
      </c>
      <c r="AAL5">
        <v>2.0259589999999998</v>
      </c>
      <c r="AAM5">
        <v>2.0535709999999998</v>
      </c>
      <c r="AAN5">
        <v>2.027847</v>
      </c>
      <c r="AAO5">
        <v>2.0010490000000001</v>
      </c>
      <c r="AAP5">
        <v>2.0805229999999999</v>
      </c>
      <c r="AAQ5">
        <v>2.0174509999999999</v>
      </c>
      <c r="AAR5">
        <v>1.954199</v>
      </c>
      <c r="AAS5">
        <v>2.0311560000000002</v>
      </c>
      <c r="AAT5">
        <v>2.112444</v>
      </c>
      <c r="AAU5">
        <v>2.0670250000000001</v>
      </c>
      <c r="AAV5">
        <v>1.3187629999999999</v>
      </c>
      <c r="AAW5">
        <v>2.082446</v>
      </c>
      <c r="AAX5">
        <v>0.84457599999999999</v>
      </c>
      <c r="AAY5">
        <v>0.902173</v>
      </c>
      <c r="AAZ5">
        <v>0.88051400000000002</v>
      </c>
      <c r="ABA5">
        <v>1.250861</v>
      </c>
      <c r="ABB5">
        <v>1.252991</v>
      </c>
      <c r="ABC5">
        <v>2.142941</v>
      </c>
      <c r="ABD5">
        <v>2.0949599999999999</v>
      </c>
      <c r="ABE5">
        <v>2.0737719999999999</v>
      </c>
      <c r="ABF5">
        <v>1.992083</v>
      </c>
      <c r="ABG5">
        <v>1.245752</v>
      </c>
      <c r="ABH5">
        <v>1.9888110000000001</v>
      </c>
      <c r="ABI5">
        <v>2.0799599999999998</v>
      </c>
      <c r="ABJ5">
        <v>2.018659</v>
      </c>
      <c r="ABK5">
        <v>2.1419820000000001</v>
      </c>
      <c r="ABL5">
        <v>2.0038070000000001</v>
      </c>
      <c r="ABM5">
        <v>1.999457</v>
      </c>
    </row>
    <row r="6" spans="1:741" x14ac:dyDescent="0.25">
      <c r="B6" t="s">
        <v>1</v>
      </c>
      <c r="C6">
        <v>0.33703300000000003</v>
      </c>
      <c r="D6">
        <v>0.421595</v>
      </c>
      <c r="E6">
        <v>0.69923599999999997</v>
      </c>
      <c r="F6">
        <v>0.69681099999999996</v>
      </c>
      <c r="G6">
        <v>0.68959999999999999</v>
      </c>
      <c r="H6">
        <v>0.60569499999999998</v>
      </c>
      <c r="I6">
        <v>0.60111400000000004</v>
      </c>
      <c r="J6">
        <v>0.67864500000000005</v>
      </c>
      <c r="K6">
        <v>0.69397600000000004</v>
      </c>
      <c r="L6">
        <v>0.69213400000000003</v>
      </c>
      <c r="M6">
        <v>0.68425800000000003</v>
      </c>
      <c r="N6">
        <v>0.59214100000000003</v>
      </c>
      <c r="O6">
        <v>0.58541399999999999</v>
      </c>
      <c r="P6">
        <v>0.56671199999999999</v>
      </c>
      <c r="Q6">
        <v>0.66688700000000001</v>
      </c>
      <c r="R6">
        <v>0.610182</v>
      </c>
      <c r="S6">
        <v>0.59040099999999995</v>
      </c>
      <c r="T6">
        <v>0.56228199999999995</v>
      </c>
      <c r="U6">
        <v>0.59108799999999995</v>
      </c>
      <c r="V6">
        <v>0.59176799999999996</v>
      </c>
      <c r="W6">
        <v>0.67179500000000003</v>
      </c>
      <c r="X6">
        <v>0.57481499999999996</v>
      </c>
      <c r="Y6">
        <v>0.57045800000000002</v>
      </c>
      <c r="Z6">
        <v>0.67449000000000003</v>
      </c>
      <c r="AA6">
        <v>0.68984000000000001</v>
      </c>
      <c r="AB6">
        <v>0.59015899999999999</v>
      </c>
      <c r="AC6">
        <v>0.59444300000000005</v>
      </c>
      <c r="AD6">
        <v>0.59807600000000005</v>
      </c>
      <c r="AE6">
        <v>0.63970099999999996</v>
      </c>
      <c r="AF6">
        <v>0.69947400000000004</v>
      </c>
      <c r="AG6">
        <v>0.68118000000000001</v>
      </c>
      <c r="AH6">
        <v>0.59838400000000003</v>
      </c>
      <c r="AI6">
        <v>0.60653599999999996</v>
      </c>
      <c r="AJ6">
        <v>0.66867900000000002</v>
      </c>
      <c r="AK6">
        <v>0.59857300000000002</v>
      </c>
      <c r="AL6">
        <v>0.58719900000000003</v>
      </c>
      <c r="AO6" t="s">
        <v>1</v>
      </c>
      <c r="AP6">
        <f t="shared" si="37"/>
        <v>0</v>
      </c>
      <c r="AQ6">
        <f t="shared" si="0"/>
        <v>0.23331245637220946</v>
      </c>
      <c r="AR6">
        <f t="shared" si="0"/>
        <v>0.99934334139901371</v>
      </c>
      <c r="AS6">
        <f t="shared" si="0"/>
        <v>0.99265259725031085</v>
      </c>
      <c r="AT6">
        <f t="shared" si="0"/>
        <v>0.97275694526833323</v>
      </c>
      <c r="AU6">
        <f t="shared" si="0"/>
        <v>0.74125719772321552</v>
      </c>
      <c r="AV6">
        <f t="shared" si="0"/>
        <v>0.72861789918910935</v>
      </c>
      <c r="AW6">
        <f t="shared" si="0"/>
        <v>0.94253133613470885</v>
      </c>
      <c r="AX6">
        <f t="shared" si="0"/>
        <v>0.98483063450327091</v>
      </c>
      <c r="AY6">
        <f t="shared" si="0"/>
        <v>0.97974842802000872</v>
      </c>
      <c r="AZ6">
        <f t="shared" si="0"/>
        <v>0.95801799465292281</v>
      </c>
      <c r="BA6">
        <f t="shared" si="0"/>
        <v>0.70386076630403294</v>
      </c>
      <c r="BB6">
        <f t="shared" si="0"/>
        <v>0.68530050408204357</v>
      </c>
      <c r="BC6">
        <f t="shared" si="0"/>
        <v>0.63370038157934661</v>
      </c>
      <c r="BD6">
        <f t="shared" si="0"/>
        <v>0.9100901939901942</v>
      </c>
      <c r="BE6">
        <f t="shared" si="0"/>
        <v>0.75363714370062984</v>
      </c>
      <c r="BF6">
        <f t="shared" si="0"/>
        <v>0.69905998493547894</v>
      </c>
      <c r="BG6">
        <f t="shared" si="0"/>
        <v>0.62147770257779866</v>
      </c>
      <c r="BH6">
        <f t="shared" si="0"/>
        <v>0.70095546585513202</v>
      </c>
      <c r="BI6">
        <f t="shared" si="0"/>
        <v>0.70283163328652087</v>
      </c>
      <c r="BJ6">
        <f t="shared" si="0"/>
        <v>0.92363170833321839</v>
      </c>
      <c r="BK6">
        <f t="shared" si="0"/>
        <v>0.65605712378014613</v>
      </c>
      <c r="BL6">
        <f t="shared" si="0"/>
        <v>0.64403585687049747</v>
      </c>
      <c r="BM6">
        <f t="shared" si="0"/>
        <v>0.93106740131497268</v>
      </c>
      <c r="BN6">
        <f t="shared" si="0"/>
        <v>0.97341912200882341</v>
      </c>
      <c r="BO6">
        <f t="shared" si="0"/>
        <v>0.69839229005548475</v>
      </c>
      <c r="BP6">
        <f t="shared" si="0"/>
        <v>0.71021214487323459</v>
      </c>
      <c r="BQ6">
        <f t="shared" si="0"/>
        <v>0.72023584528240459</v>
      </c>
      <c r="BR6">
        <f t="shared" si="0"/>
        <v>0.8350821237111693</v>
      </c>
      <c r="BS6">
        <f t="shared" si="0"/>
        <v>1</v>
      </c>
      <c r="BT6">
        <f t="shared" si="0"/>
        <v>0.94952557795613624</v>
      </c>
      <c r="BU6">
        <f t="shared" si="0"/>
        <v>0.7210856387660336</v>
      </c>
      <c r="BV6">
        <f t="shared" si="0"/>
        <v>0.74357757538468305</v>
      </c>
      <c r="BW6">
        <f t="shared" si="0"/>
        <v>0.91503444698585423</v>
      </c>
      <c r="BX6">
        <f t="shared" si="0"/>
        <v>0.72160710294916963</v>
      </c>
      <c r="BY6">
        <f t="shared" si="0"/>
        <v>0.69022544358943938</v>
      </c>
      <c r="DM6" t="s">
        <v>1</v>
      </c>
      <c r="DN6">
        <f t="shared" si="1"/>
        <v>1</v>
      </c>
      <c r="DO6">
        <f t="shared" si="2"/>
        <v>1</v>
      </c>
      <c r="DP6">
        <f t="shared" si="3"/>
        <v>1</v>
      </c>
      <c r="DQ6">
        <f t="shared" si="4"/>
        <v>1</v>
      </c>
      <c r="DR6">
        <f t="shared" si="5"/>
        <v>1</v>
      </c>
      <c r="DS6">
        <f t="shared" si="6"/>
        <v>1</v>
      </c>
      <c r="DT6">
        <f t="shared" si="7"/>
        <v>1</v>
      </c>
      <c r="DU6">
        <f t="shared" si="8"/>
        <v>1</v>
      </c>
      <c r="DV6">
        <f t="shared" si="9"/>
        <v>1</v>
      </c>
      <c r="DW6">
        <f t="shared" si="10"/>
        <v>1</v>
      </c>
      <c r="DX6">
        <f t="shared" si="11"/>
        <v>1</v>
      </c>
      <c r="DY6">
        <f t="shared" si="12"/>
        <v>1</v>
      </c>
      <c r="DZ6">
        <f t="shared" si="13"/>
        <v>1</v>
      </c>
      <c r="EA6">
        <f t="shared" si="14"/>
        <v>1</v>
      </c>
      <c r="EB6">
        <f t="shared" si="15"/>
        <v>1</v>
      </c>
      <c r="EC6">
        <f t="shared" si="16"/>
        <v>1</v>
      </c>
      <c r="ED6">
        <f t="shared" si="17"/>
        <v>1</v>
      </c>
      <c r="EE6">
        <f t="shared" si="18"/>
        <v>1</v>
      </c>
      <c r="EF6">
        <f t="shared" si="19"/>
        <v>1</v>
      </c>
      <c r="EG6">
        <f t="shared" si="20"/>
        <v>1</v>
      </c>
      <c r="EH6">
        <f t="shared" si="21"/>
        <v>1</v>
      </c>
      <c r="EI6">
        <f t="shared" si="22"/>
        <v>1</v>
      </c>
      <c r="EJ6">
        <f t="shared" si="23"/>
        <v>1</v>
      </c>
      <c r="EK6">
        <f t="shared" si="24"/>
        <v>1</v>
      </c>
      <c r="EL6">
        <f t="shared" si="25"/>
        <v>1</v>
      </c>
      <c r="EM6">
        <f t="shared" si="26"/>
        <v>1</v>
      </c>
      <c r="EN6">
        <f t="shared" si="27"/>
        <v>1</v>
      </c>
      <c r="EO6">
        <f t="shared" si="28"/>
        <v>1</v>
      </c>
      <c r="EP6">
        <f t="shared" si="29"/>
        <v>1</v>
      </c>
      <c r="EQ6">
        <f t="shared" si="30"/>
        <v>1</v>
      </c>
      <c r="ER6">
        <f t="shared" si="31"/>
        <v>1</v>
      </c>
      <c r="ES6">
        <f t="shared" si="32"/>
        <v>1</v>
      </c>
      <c r="ET6">
        <f t="shared" si="33"/>
        <v>1</v>
      </c>
      <c r="EU6">
        <f t="shared" si="34"/>
        <v>1</v>
      </c>
      <c r="EV6">
        <f t="shared" si="35"/>
        <v>1</v>
      </c>
      <c r="HW6" t="s">
        <v>274</v>
      </c>
      <c r="HZ6" t="s">
        <v>271</v>
      </c>
      <c r="OG6" s="1"/>
      <c r="SS6" s="1" t="s">
        <v>340</v>
      </c>
      <c r="ST6">
        <v>0.15751699999999999</v>
      </c>
      <c r="SU6">
        <v>0.15656600000000001</v>
      </c>
      <c r="SV6">
        <v>0.15701300000000001</v>
      </c>
      <c r="SW6" s="6">
        <v>0.15643599999999999</v>
      </c>
      <c r="SX6" s="8">
        <v>0.15567</v>
      </c>
      <c r="SY6" s="8">
        <v>0.15568299999999999</v>
      </c>
      <c r="SZ6" s="8">
        <v>0.155753</v>
      </c>
      <c r="TA6" s="80">
        <v>0.153396</v>
      </c>
      <c r="TB6" s="8">
        <v>0.15483</v>
      </c>
      <c r="TC6" s="8">
        <v>0.154752</v>
      </c>
      <c r="TD6">
        <v>0.15671599999999999</v>
      </c>
      <c r="TE6" s="6">
        <v>0.15643199999999999</v>
      </c>
      <c r="TF6">
        <v>0.15695799999999999</v>
      </c>
      <c r="TG6">
        <v>0.15790000000000001</v>
      </c>
      <c r="TH6">
        <v>0.15846199999999999</v>
      </c>
      <c r="TI6" s="8">
        <v>0.15562899999999999</v>
      </c>
      <c r="TJ6" s="6">
        <v>0.15620999999999999</v>
      </c>
      <c r="TK6">
        <v>0.157919</v>
      </c>
      <c r="TL6" s="4">
        <v>0.160556</v>
      </c>
      <c r="TM6">
        <v>0.15800700000000001</v>
      </c>
      <c r="TN6">
        <v>0.15881899999999999</v>
      </c>
      <c r="TO6" s="5">
        <v>0.15941</v>
      </c>
      <c r="TP6">
        <v>0.15862899999999999</v>
      </c>
      <c r="TQ6">
        <v>0.159054</v>
      </c>
      <c r="TR6" s="5">
        <v>0.159581</v>
      </c>
      <c r="TS6" s="5">
        <v>0.15984400000000001</v>
      </c>
      <c r="TT6" s="4">
        <v>0.16034699999999999</v>
      </c>
      <c r="TU6" s="5">
        <v>0.15948999999999999</v>
      </c>
      <c r="TV6">
        <v>0.15728</v>
      </c>
      <c r="TW6" s="5">
        <v>0.15979099999999999</v>
      </c>
      <c r="TX6">
        <v>0.15770100000000001</v>
      </c>
      <c r="TY6" s="4">
        <v>0.16009399999999999</v>
      </c>
      <c r="TZ6" s="7">
        <v>0.161858</v>
      </c>
      <c r="UA6" s="5">
        <v>0.15971399999999999</v>
      </c>
      <c r="UB6" s="7">
        <v>0.1618</v>
      </c>
      <c r="UC6" s="5">
        <v>0.15961</v>
      </c>
      <c r="UE6" s="1" t="s">
        <v>344</v>
      </c>
      <c r="UF6">
        <v>1.9648749999999999</v>
      </c>
      <c r="UG6">
        <v>1.9385669999999999</v>
      </c>
      <c r="UH6" s="6">
        <v>2.4481709999999999</v>
      </c>
      <c r="UI6">
        <v>2.8245770000000001</v>
      </c>
      <c r="UJ6">
        <v>2.9195579999999999</v>
      </c>
      <c r="UK6" s="5">
        <v>3.0248940000000002</v>
      </c>
      <c r="UL6" s="5">
        <v>3.024292</v>
      </c>
      <c r="UM6" s="6">
        <v>2.4888819999999998</v>
      </c>
      <c r="UN6" s="6">
        <v>2.465878</v>
      </c>
      <c r="UO6" s="6">
        <v>2.4848189999999999</v>
      </c>
      <c r="UP6" s="6">
        <v>2.462682</v>
      </c>
      <c r="UQ6">
        <v>2.763814</v>
      </c>
      <c r="UR6">
        <v>2.6666639999999999</v>
      </c>
      <c r="US6" s="5">
        <v>3.0136069999999999</v>
      </c>
      <c r="UT6">
        <v>2.7605900000000001</v>
      </c>
      <c r="UU6">
        <v>2.8356029999999999</v>
      </c>
      <c r="UV6" s="5">
        <v>3.0647329999999999</v>
      </c>
      <c r="UW6">
        <v>2.8050009999999999</v>
      </c>
      <c r="UX6" s="8">
        <v>2.2588309999999998</v>
      </c>
      <c r="UY6">
        <v>2.9357690000000001</v>
      </c>
      <c r="UZ6" s="80">
        <v>2.030125</v>
      </c>
      <c r="VA6" s="80">
        <v>2.0582910000000001</v>
      </c>
      <c r="VB6" s="80">
        <v>2.0440860000000001</v>
      </c>
      <c r="VC6" s="8">
        <v>2.1314199999999999</v>
      </c>
      <c r="VD6" s="8">
        <v>2.1670289999999999</v>
      </c>
      <c r="VE6" s="7">
        <v>3.1797140000000002</v>
      </c>
      <c r="VF6" s="4">
        <v>3.1337440000000001</v>
      </c>
      <c r="VG6" s="4">
        <v>3.1246239999999998</v>
      </c>
      <c r="VH6">
        <v>2.7357770000000001</v>
      </c>
      <c r="VI6" s="8">
        <v>2.1310600000000002</v>
      </c>
      <c r="VJ6">
        <v>2.7237260000000001</v>
      </c>
      <c r="VK6">
        <v>2.9517570000000002</v>
      </c>
      <c r="VL6">
        <v>2.928795</v>
      </c>
      <c r="VM6" s="4">
        <v>3.1197699999999999</v>
      </c>
      <c r="VN6">
        <v>2.9277929999999999</v>
      </c>
      <c r="VO6">
        <v>2.7951700000000002</v>
      </c>
      <c r="VR6" s="1" t="s">
        <v>348</v>
      </c>
      <c r="VS6">
        <v>0.15151999999999999</v>
      </c>
      <c r="VT6">
        <v>0.15220400000000001</v>
      </c>
      <c r="VU6">
        <v>0.150667</v>
      </c>
      <c r="VV6">
        <v>0.15046899999999999</v>
      </c>
      <c r="VW6" s="6">
        <v>0.14993100000000001</v>
      </c>
      <c r="VX6" s="80">
        <v>0.14694199999999999</v>
      </c>
      <c r="VY6" s="80">
        <v>0.14694499999999999</v>
      </c>
      <c r="VZ6" s="6">
        <v>0.14999499999999999</v>
      </c>
      <c r="WA6" s="6">
        <v>0.14998300000000001</v>
      </c>
      <c r="WB6" s="6">
        <v>0.14952499999999999</v>
      </c>
      <c r="WC6" s="6">
        <v>0.14990899999999999</v>
      </c>
      <c r="WD6">
        <v>0.15058299999999999</v>
      </c>
      <c r="WE6" s="6">
        <v>0.14995800000000001</v>
      </c>
      <c r="WF6" s="6">
        <v>0.14933399999999999</v>
      </c>
      <c r="WG6" s="6">
        <v>0.149982</v>
      </c>
      <c r="WH6" s="6">
        <v>0.15002499999999999</v>
      </c>
      <c r="WI6" s="8">
        <v>0.14751900000000001</v>
      </c>
      <c r="WJ6" s="8">
        <v>0.14774499999999999</v>
      </c>
      <c r="WK6" s="7">
        <v>0.15428900000000001</v>
      </c>
      <c r="WL6" s="5">
        <v>0.151222</v>
      </c>
      <c r="WM6" s="4">
        <v>0.15285599999999999</v>
      </c>
      <c r="WN6" s="4">
        <v>0.15337799999999999</v>
      </c>
      <c r="WO6" s="4">
        <v>0.15313399999999999</v>
      </c>
      <c r="WP6" s="7">
        <v>0.15429200000000001</v>
      </c>
      <c r="WQ6" s="7">
        <v>0.154331</v>
      </c>
      <c r="WR6" s="6">
        <v>0.149867</v>
      </c>
      <c r="WS6" s="6">
        <v>0.14965200000000001</v>
      </c>
      <c r="WT6" s="8">
        <v>0.148151</v>
      </c>
      <c r="WU6" s="6">
        <v>0.150006</v>
      </c>
      <c r="WV6" s="4">
        <v>0.15260000000000001</v>
      </c>
      <c r="WW6" s="6">
        <v>0.15023</v>
      </c>
      <c r="WX6" s="5">
        <v>0.151814</v>
      </c>
      <c r="WY6" s="6">
        <v>0.149696</v>
      </c>
      <c r="WZ6" s="5">
        <v>0.15181500000000001</v>
      </c>
      <c r="XA6" s="6">
        <v>0.14990300000000001</v>
      </c>
      <c r="XB6" s="6">
        <v>0.15001500000000001</v>
      </c>
      <c r="XD6" s="1" t="s">
        <v>352</v>
      </c>
      <c r="XE6">
        <v>1.1774089999999999</v>
      </c>
      <c r="XF6">
        <v>1.195417</v>
      </c>
      <c r="XG6">
        <v>2.3897759999999999</v>
      </c>
      <c r="XH6">
        <v>2.42448</v>
      </c>
      <c r="XI6" s="6">
        <v>2.3397929999999998</v>
      </c>
      <c r="XJ6" s="7">
        <v>2.6067089999999999</v>
      </c>
      <c r="XK6" s="4">
        <v>2.5613730000000001</v>
      </c>
      <c r="XL6">
        <v>2.3902760000000001</v>
      </c>
      <c r="XM6">
        <v>2.3724210000000001</v>
      </c>
      <c r="XN6" s="5">
        <v>2.4683310000000001</v>
      </c>
      <c r="XO6">
        <v>2.3688720000000001</v>
      </c>
      <c r="XP6">
        <v>2.3995890000000002</v>
      </c>
      <c r="XQ6">
        <v>2.39967</v>
      </c>
      <c r="XR6" s="5">
        <v>2.5011869999999998</v>
      </c>
      <c r="XS6">
        <v>2.4051659999999999</v>
      </c>
      <c r="XT6">
        <v>2.3670789999999999</v>
      </c>
      <c r="XU6" s="5">
        <v>2.501754</v>
      </c>
      <c r="XV6">
        <v>2.4366059999999998</v>
      </c>
      <c r="XW6" s="8">
        <v>1.6017479999999999</v>
      </c>
      <c r="XX6">
        <v>2.4395030000000002</v>
      </c>
      <c r="XY6" s="80">
        <v>1.4584090000000001</v>
      </c>
      <c r="XZ6" s="8">
        <v>1.5371980000000001</v>
      </c>
      <c r="YA6" s="8">
        <v>1.5027280000000001</v>
      </c>
      <c r="YB6" s="8">
        <v>1.508006</v>
      </c>
      <c r="YC6" s="8">
        <v>1.507811</v>
      </c>
      <c r="YD6" s="4">
        <v>2.5795159999999999</v>
      </c>
      <c r="YE6" s="4">
        <v>2.5976430000000001</v>
      </c>
      <c r="YF6" s="7">
        <v>2.6090439999999999</v>
      </c>
      <c r="YG6" s="6">
        <v>2.3384100000000001</v>
      </c>
      <c r="YH6" s="8">
        <v>1.5004329999999999</v>
      </c>
      <c r="YI6" s="6">
        <v>2.2938719999999999</v>
      </c>
      <c r="YJ6" s="4">
        <v>2.5422639999999999</v>
      </c>
      <c r="YK6">
        <v>2.4430200000000002</v>
      </c>
      <c r="YL6" s="5">
        <v>2.4729190000000001</v>
      </c>
      <c r="YM6" s="5">
        <v>2.472963</v>
      </c>
      <c r="YN6">
        <v>2.3941720000000002</v>
      </c>
      <c r="YQ6" s="1" t="s">
        <v>356</v>
      </c>
      <c r="YR6">
        <v>0.15171299999999999</v>
      </c>
      <c r="YS6">
        <v>0.145096</v>
      </c>
      <c r="YT6">
        <v>0.15021899999999999</v>
      </c>
      <c r="YU6">
        <v>0.14988899999999999</v>
      </c>
      <c r="YV6" s="3">
        <v>0.15030199999999999</v>
      </c>
      <c r="YW6" s="6">
        <v>0.14783299999999999</v>
      </c>
      <c r="YX6" s="6">
        <v>0.14804800000000001</v>
      </c>
      <c r="YY6" s="3">
        <v>0.150113</v>
      </c>
      <c r="YZ6" s="5">
        <v>0.15106</v>
      </c>
      <c r="ZA6" s="5">
        <v>0.15132399999999999</v>
      </c>
      <c r="ZB6" s="5">
        <v>0.15140700000000001</v>
      </c>
      <c r="ZC6" s="6">
        <v>0.14846000000000001</v>
      </c>
      <c r="ZD6" s="3">
        <v>0.149231</v>
      </c>
      <c r="ZE6" s="3">
        <v>0.149619</v>
      </c>
      <c r="ZF6" s="3">
        <v>0.14954100000000001</v>
      </c>
      <c r="ZG6" s="8">
        <v>0.13667000000000001</v>
      </c>
      <c r="ZH6" s="8">
        <v>0.14174600000000001</v>
      </c>
      <c r="ZI6" s="80">
        <v>0.13563600000000001</v>
      </c>
      <c r="ZJ6" s="8">
        <v>0.14033399999999999</v>
      </c>
      <c r="ZK6" s="6">
        <v>0.14500299999999999</v>
      </c>
      <c r="ZL6" s="6">
        <v>0.14660000000000001</v>
      </c>
      <c r="ZM6" s="4">
        <v>0.154673</v>
      </c>
      <c r="ZN6" s="7">
        <v>0.15485499999999999</v>
      </c>
      <c r="ZO6" s="4">
        <v>0.152665</v>
      </c>
      <c r="ZP6" s="5">
        <v>0.15210000000000001</v>
      </c>
      <c r="ZQ6" s="3">
        <v>0.149814</v>
      </c>
      <c r="ZR6" s="3">
        <v>0.149089</v>
      </c>
      <c r="ZS6" s="6">
        <v>0.14844299999999999</v>
      </c>
      <c r="ZT6" s="3">
        <v>0.14941199999999999</v>
      </c>
      <c r="ZU6" s="5">
        <v>0.15182000000000001</v>
      </c>
      <c r="ZV6" s="3">
        <v>0.15043500000000001</v>
      </c>
      <c r="ZW6" s="4">
        <v>0.15315100000000001</v>
      </c>
      <c r="ZX6" s="5">
        <v>0.15118500000000001</v>
      </c>
      <c r="ZY6" s="5">
        <v>0.15223500000000001</v>
      </c>
      <c r="ZZ6">
        <v>0.14945600000000001</v>
      </c>
      <c r="AAA6" s="6">
        <v>0.14838599999999999</v>
      </c>
      <c r="AAC6" s="1" t="s">
        <v>360</v>
      </c>
      <c r="AAD6">
        <v>1.1299079999999999</v>
      </c>
      <c r="AAE6">
        <v>1.0686610000000001</v>
      </c>
      <c r="AAF6">
        <v>2.3695629999999999</v>
      </c>
      <c r="AAG6">
        <v>2.439676</v>
      </c>
      <c r="AAH6">
        <v>2.3847290000000001</v>
      </c>
      <c r="AAI6">
        <v>2.5271539999999999</v>
      </c>
      <c r="AAJ6">
        <v>2.5027689999999998</v>
      </c>
      <c r="AAK6">
        <v>2.2931490000000001</v>
      </c>
      <c r="AAL6">
        <v>2.3164159999999998</v>
      </c>
      <c r="AAM6">
        <v>2.3206690000000001</v>
      </c>
      <c r="AAN6">
        <v>2.3185180000000001</v>
      </c>
      <c r="AAO6">
        <v>2.3508529999999999</v>
      </c>
      <c r="AAP6">
        <v>2.4125930000000002</v>
      </c>
      <c r="AAQ6">
        <v>2.4122520000000001</v>
      </c>
      <c r="AAR6">
        <v>2.241905</v>
      </c>
      <c r="AAS6">
        <v>2.330209</v>
      </c>
      <c r="AAT6">
        <v>2.399324</v>
      </c>
      <c r="AAU6">
        <v>2.3585419999999999</v>
      </c>
      <c r="AAV6">
        <v>1.4827779999999999</v>
      </c>
      <c r="AAW6">
        <v>2.360217</v>
      </c>
      <c r="AAX6">
        <v>1.0081089999999999</v>
      </c>
      <c r="AAY6">
        <v>1.0378689999999999</v>
      </c>
      <c r="AAZ6">
        <v>0.94249099999999997</v>
      </c>
      <c r="ABA6">
        <v>1.3975219999999999</v>
      </c>
      <c r="ABB6">
        <v>1.400104</v>
      </c>
      <c r="ABC6">
        <v>2.4865499999999998</v>
      </c>
      <c r="ABD6">
        <v>2.4166910000000001</v>
      </c>
      <c r="ABE6">
        <v>2.4299300000000001</v>
      </c>
      <c r="ABF6">
        <v>2.1698029999999999</v>
      </c>
      <c r="ABG6">
        <v>1.365108</v>
      </c>
      <c r="ABH6">
        <v>2.1734810000000002</v>
      </c>
      <c r="ABI6">
        <v>2.3749120000000001</v>
      </c>
      <c r="ABJ6">
        <v>2.2320410000000002</v>
      </c>
      <c r="ABK6">
        <v>2.323261</v>
      </c>
      <c r="ABL6">
        <v>2.2097579999999999</v>
      </c>
      <c r="ABM6">
        <v>2.178976</v>
      </c>
    </row>
    <row r="7" spans="1:741" x14ac:dyDescent="0.25">
      <c r="B7" t="s">
        <v>2</v>
      </c>
      <c r="C7">
        <v>0.322876</v>
      </c>
      <c r="D7">
        <v>0.41774299999999998</v>
      </c>
      <c r="E7">
        <v>0.68482799999999999</v>
      </c>
      <c r="F7">
        <v>0.66702099999999998</v>
      </c>
      <c r="G7">
        <v>0.68413400000000002</v>
      </c>
      <c r="H7">
        <v>0.59356799999999998</v>
      </c>
      <c r="I7">
        <v>0.54264000000000001</v>
      </c>
      <c r="J7">
        <v>0.587673</v>
      </c>
      <c r="K7">
        <v>0.67966000000000004</v>
      </c>
      <c r="L7">
        <v>0.68517300000000003</v>
      </c>
      <c r="M7">
        <v>0.68697699999999995</v>
      </c>
      <c r="N7">
        <v>0.59657800000000005</v>
      </c>
      <c r="O7">
        <v>0.59467999999999999</v>
      </c>
      <c r="P7">
        <v>0.56957100000000005</v>
      </c>
      <c r="Q7">
        <v>0.66872200000000004</v>
      </c>
      <c r="R7">
        <v>0.62993500000000002</v>
      </c>
      <c r="S7">
        <v>0.59567300000000001</v>
      </c>
      <c r="T7">
        <v>0.56833900000000004</v>
      </c>
      <c r="U7">
        <v>0.59704000000000002</v>
      </c>
      <c r="V7">
        <v>0.59623199999999998</v>
      </c>
      <c r="W7">
        <v>0.66410899999999995</v>
      </c>
      <c r="X7">
        <v>0.59345099999999995</v>
      </c>
      <c r="Y7">
        <v>0.59366099999999999</v>
      </c>
      <c r="Z7">
        <v>0.68985099999999999</v>
      </c>
      <c r="AA7">
        <v>0.68047400000000002</v>
      </c>
      <c r="AB7">
        <v>0.59565599999999996</v>
      </c>
      <c r="AC7">
        <v>0.59550999999999998</v>
      </c>
      <c r="AD7">
        <v>0.58935599999999999</v>
      </c>
      <c r="AE7">
        <v>0.61038400000000004</v>
      </c>
      <c r="AF7">
        <v>0.68061300000000002</v>
      </c>
      <c r="AG7">
        <v>0.661439</v>
      </c>
      <c r="AH7">
        <v>0.59787599999999996</v>
      </c>
      <c r="AI7">
        <v>0.59695299999999996</v>
      </c>
      <c r="AJ7">
        <v>0.63968000000000003</v>
      </c>
      <c r="AK7">
        <v>0.59933800000000004</v>
      </c>
      <c r="AL7">
        <v>0.58023100000000005</v>
      </c>
      <c r="AO7" t="s">
        <v>2</v>
      </c>
      <c r="AP7">
        <f t="shared" si="37"/>
        <v>0</v>
      </c>
      <c r="AQ7">
        <f t="shared" si="0"/>
        <v>0.25851079773826552</v>
      </c>
      <c r="AR7">
        <f t="shared" si="0"/>
        <v>0.98631241910211864</v>
      </c>
      <c r="AS7">
        <f t="shared" si="0"/>
        <v>0.9377886777028408</v>
      </c>
      <c r="AT7">
        <f t="shared" si="0"/>
        <v>0.98442128210368562</v>
      </c>
      <c r="AU7">
        <f t="shared" si="0"/>
        <v>0.73763062878942709</v>
      </c>
      <c r="AV7">
        <f t="shared" si="0"/>
        <v>0.59885278288711774</v>
      </c>
      <c r="AW7">
        <f t="shared" si="0"/>
        <v>0.72156686422780847</v>
      </c>
      <c r="AX7">
        <f t="shared" si="0"/>
        <v>0.97222971592070317</v>
      </c>
      <c r="AY7">
        <f t="shared" si="0"/>
        <v>0.98725253763880383</v>
      </c>
      <c r="AZ7">
        <f t="shared" si="0"/>
        <v>0.99216840384222349</v>
      </c>
      <c r="BA7">
        <f t="shared" si="0"/>
        <v>0.74583282239934612</v>
      </c>
      <c r="BB7">
        <f t="shared" si="0"/>
        <v>0.74066080795694533</v>
      </c>
      <c r="BC7">
        <f t="shared" si="0"/>
        <v>0.67223925335513335</v>
      </c>
      <c r="BD7">
        <f t="shared" si="0"/>
        <v>0.94242387083588808</v>
      </c>
      <c r="BE7">
        <f t="shared" si="0"/>
        <v>0.83673002248109551</v>
      </c>
      <c r="BF7">
        <f t="shared" si="0"/>
        <v>0.74336671435383883</v>
      </c>
      <c r="BG7">
        <f t="shared" si="0"/>
        <v>0.66888207643572462</v>
      </c>
      <c r="BH7">
        <f t="shared" si="0"/>
        <v>0.74709176374412434</v>
      </c>
      <c r="BI7">
        <f t="shared" si="0"/>
        <v>0.74488997888139519</v>
      </c>
      <c r="BJ7">
        <f t="shared" si="0"/>
        <v>0.92985353225696565</v>
      </c>
      <c r="BK7">
        <f t="shared" si="0"/>
        <v>0.73731180598133372</v>
      </c>
      <c r="BL7">
        <f t="shared" si="0"/>
        <v>0.73788405204714214</v>
      </c>
      <c r="BM7">
        <f t="shared" si="0"/>
        <v>1</v>
      </c>
      <c r="BN7">
        <f t="shared" si="0"/>
        <v>0.97444785067102668</v>
      </c>
      <c r="BO7">
        <f t="shared" si="0"/>
        <v>0.74332038967232095</v>
      </c>
      <c r="BP7">
        <f t="shared" si="0"/>
        <v>0.74292254240752087</v>
      </c>
      <c r="BQ7">
        <f t="shared" si="0"/>
        <v>0.72615300769807212</v>
      </c>
      <c r="BR7">
        <f t="shared" si="0"/>
        <v>0.78345391375434303</v>
      </c>
      <c r="BS7">
        <f t="shared" si="0"/>
        <v>0.97482662306696655</v>
      </c>
      <c r="BT7">
        <f t="shared" si="0"/>
        <v>0.92257783227740309</v>
      </c>
      <c r="BU7">
        <f t="shared" si="0"/>
        <v>0.74936984808229434</v>
      </c>
      <c r="BV7">
        <f t="shared" si="0"/>
        <v>0.74685469037400354</v>
      </c>
      <c r="BW7">
        <f t="shared" si="0"/>
        <v>0.86328496491586626</v>
      </c>
      <c r="BX7">
        <f t="shared" si="0"/>
        <v>0.75335377069282661</v>
      </c>
      <c r="BY7">
        <f t="shared" si="0"/>
        <v>0.70128755364806883</v>
      </c>
      <c r="DM7" t="s">
        <v>2</v>
      </c>
      <c r="DN7">
        <f t="shared" si="1"/>
        <v>1</v>
      </c>
      <c r="DO7">
        <f t="shared" si="2"/>
        <v>1</v>
      </c>
      <c r="DP7">
        <f t="shared" si="3"/>
        <v>1</v>
      </c>
      <c r="DQ7">
        <f t="shared" si="4"/>
        <v>1</v>
      </c>
      <c r="DR7">
        <f t="shared" si="5"/>
        <v>1</v>
      </c>
      <c r="DS7">
        <f t="shared" si="6"/>
        <v>1</v>
      </c>
      <c r="DT7">
        <f t="shared" si="7"/>
        <v>1</v>
      </c>
      <c r="DU7">
        <f t="shared" si="8"/>
        <v>1</v>
      </c>
      <c r="DV7">
        <f t="shared" si="9"/>
        <v>1</v>
      </c>
      <c r="DW7">
        <f t="shared" si="10"/>
        <v>1</v>
      </c>
      <c r="DX7">
        <f t="shared" si="11"/>
        <v>1</v>
      </c>
      <c r="DY7">
        <f t="shared" si="12"/>
        <v>1</v>
      </c>
      <c r="DZ7">
        <f t="shared" si="13"/>
        <v>1</v>
      </c>
      <c r="EA7">
        <f t="shared" si="14"/>
        <v>1</v>
      </c>
      <c r="EB7">
        <f t="shared" si="15"/>
        <v>1</v>
      </c>
      <c r="EC7">
        <f t="shared" si="16"/>
        <v>1</v>
      </c>
      <c r="ED7">
        <f t="shared" si="17"/>
        <v>1</v>
      </c>
      <c r="EE7">
        <f t="shared" si="18"/>
        <v>1</v>
      </c>
      <c r="EF7">
        <f t="shared" si="19"/>
        <v>1</v>
      </c>
      <c r="EG7">
        <f t="shared" si="20"/>
        <v>1</v>
      </c>
      <c r="EH7">
        <f t="shared" si="21"/>
        <v>1</v>
      </c>
      <c r="EI7">
        <f t="shared" si="22"/>
        <v>1</v>
      </c>
      <c r="EJ7">
        <f t="shared" si="23"/>
        <v>1</v>
      </c>
      <c r="EK7">
        <f t="shared" si="24"/>
        <v>1</v>
      </c>
      <c r="EL7">
        <f t="shared" si="25"/>
        <v>1</v>
      </c>
      <c r="EM7">
        <f t="shared" si="26"/>
        <v>1</v>
      </c>
      <c r="EN7">
        <f t="shared" si="27"/>
        <v>1</v>
      </c>
      <c r="EO7">
        <f t="shared" si="28"/>
        <v>1</v>
      </c>
      <c r="EP7">
        <f t="shared" si="29"/>
        <v>1</v>
      </c>
      <c r="EQ7">
        <f t="shared" si="30"/>
        <v>1</v>
      </c>
      <c r="ER7">
        <f t="shared" si="31"/>
        <v>1</v>
      </c>
      <c r="ES7">
        <f t="shared" si="32"/>
        <v>1</v>
      </c>
      <c r="ET7">
        <f t="shared" si="33"/>
        <v>1</v>
      </c>
      <c r="EU7">
        <f t="shared" si="34"/>
        <v>1</v>
      </c>
      <c r="EV7">
        <f t="shared" si="35"/>
        <v>1</v>
      </c>
      <c r="HW7" t="s">
        <v>248</v>
      </c>
      <c r="RF7" s="1"/>
      <c r="RG7" s="1" t="s">
        <v>106</v>
      </c>
      <c r="RH7" s="1" t="s">
        <v>107</v>
      </c>
      <c r="RI7" s="1" t="s">
        <v>310</v>
      </c>
      <c r="RJ7" s="1" t="s">
        <v>276</v>
      </c>
      <c r="RK7" s="1" t="s">
        <v>277</v>
      </c>
      <c r="RL7" s="1" t="s">
        <v>278</v>
      </c>
      <c r="RM7" s="1" t="s">
        <v>251</v>
      </c>
      <c r="RN7" s="1" t="s">
        <v>279</v>
      </c>
      <c r="RO7" s="1" t="s">
        <v>304</v>
      </c>
      <c r="RP7" s="1" t="s">
        <v>305</v>
      </c>
      <c r="RQ7" s="1" t="s">
        <v>306</v>
      </c>
      <c r="RR7" s="1" t="s">
        <v>231</v>
      </c>
      <c r="RS7" s="1" t="s">
        <v>236</v>
      </c>
      <c r="RT7" s="1" t="s">
        <v>152</v>
      </c>
      <c r="RU7" s="1" t="s">
        <v>153</v>
      </c>
      <c r="RV7" s="1" t="s">
        <v>154</v>
      </c>
      <c r="RW7" s="1" t="s">
        <v>155</v>
      </c>
      <c r="RX7" s="1" t="s">
        <v>156</v>
      </c>
      <c r="RY7" s="1" t="s">
        <v>157</v>
      </c>
      <c r="RZ7" s="1" t="s">
        <v>158</v>
      </c>
      <c r="SA7" s="1" t="s">
        <v>307</v>
      </c>
      <c r="SB7" s="1" t="s">
        <v>308</v>
      </c>
      <c r="SC7" s="1" t="s">
        <v>159</v>
      </c>
      <c r="SD7" s="1" t="s">
        <v>309</v>
      </c>
      <c r="SE7" s="1" t="s">
        <v>160</v>
      </c>
      <c r="SF7" s="1" t="s">
        <v>161</v>
      </c>
      <c r="SG7" s="1" t="s">
        <v>162</v>
      </c>
      <c r="SH7" s="1" t="s">
        <v>163</v>
      </c>
      <c r="SI7" s="1" t="s">
        <v>164</v>
      </c>
      <c r="SJ7" s="1" t="s">
        <v>165</v>
      </c>
      <c r="SK7" s="1" t="s">
        <v>166</v>
      </c>
      <c r="SL7" s="1" t="s">
        <v>167</v>
      </c>
      <c r="SM7" s="1" t="s">
        <v>168</v>
      </c>
      <c r="SN7" s="1" t="s">
        <v>169</v>
      </c>
      <c r="SO7" s="1" t="s">
        <v>170</v>
      </c>
      <c r="SP7" s="1" t="s">
        <v>182</v>
      </c>
      <c r="SS7"/>
      <c r="UE7"/>
      <c r="VR7"/>
      <c r="XD7"/>
    </row>
    <row r="8" spans="1:741" x14ac:dyDescent="0.25">
      <c r="A8" s="1">
        <v>24</v>
      </c>
      <c r="B8" t="s">
        <v>0</v>
      </c>
      <c r="C8">
        <v>6.0685000000000003E-2</v>
      </c>
      <c r="D8">
        <v>6.3399999999999998E-2</v>
      </c>
      <c r="E8">
        <v>6.3826999999999995E-2</v>
      </c>
      <c r="F8">
        <v>6.3972000000000001E-2</v>
      </c>
      <c r="G8">
        <v>6.4291000000000001E-2</v>
      </c>
      <c r="H8">
        <v>6.4873E-2</v>
      </c>
      <c r="I8">
        <v>6.4716999999999997E-2</v>
      </c>
      <c r="J8">
        <v>6.3891000000000003E-2</v>
      </c>
      <c r="K8">
        <v>6.3075000000000006E-2</v>
      </c>
      <c r="L8">
        <v>6.3613000000000003E-2</v>
      </c>
      <c r="M8">
        <v>6.3445000000000001E-2</v>
      </c>
      <c r="N8">
        <v>6.1046000000000003E-2</v>
      </c>
      <c r="O8">
        <v>6.2162000000000002E-2</v>
      </c>
      <c r="P8">
        <v>6.3210000000000002E-2</v>
      </c>
      <c r="Q8">
        <v>6.0398E-2</v>
      </c>
      <c r="R8">
        <v>6.0247000000000002E-2</v>
      </c>
      <c r="S8">
        <v>6.4176999999999998E-2</v>
      </c>
      <c r="T8">
        <v>6.4262E-2</v>
      </c>
      <c r="U8">
        <v>6.4701999999999996E-2</v>
      </c>
      <c r="V8">
        <v>6.4551999999999998E-2</v>
      </c>
      <c r="W8">
        <v>6.3714999999999994E-2</v>
      </c>
      <c r="X8">
        <v>6.4989000000000005E-2</v>
      </c>
      <c r="Y8">
        <v>6.515E-2</v>
      </c>
      <c r="Z8">
        <v>6.2287000000000002E-2</v>
      </c>
      <c r="AA8">
        <v>6.2273000000000002E-2</v>
      </c>
      <c r="AB8">
        <v>6.5135999999999999E-2</v>
      </c>
      <c r="AC8">
        <v>6.5127000000000004E-2</v>
      </c>
      <c r="AD8">
        <v>6.5005999999999994E-2</v>
      </c>
      <c r="AE8">
        <v>6.4099000000000003E-2</v>
      </c>
      <c r="AF8">
        <v>6.4385999999999999E-2</v>
      </c>
      <c r="AG8">
        <v>6.3922999999999994E-2</v>
      </c>
      <c r="AH8">
        <v>6.2821000000000002E-2</v>
      </c>
      <c r="AI8">
        <v>6.5365000000000006E-2</v>
      </c>
      <c r="AJ8">
        <v>6.2466000000000001E-2</v>
      </c>
      <c r="AK8">
        <v>6.2726000000000004E-2</v>
      </c>
      <c r="AL8">
        <v>6.4764000000000002E-2</v>
      </c>
      <c r="AN8" s="1">
        <v>24</v>
      </c>
      <c r="AO8" t="s">
        <v>0</v>
      </c>
      <c r="AP8">
        <f t="shared" si="37"/>
        <v>8.5580304806565158E-2</v>
      </c>
      <c r="AQ8">
        <f t="shared" si="0"/>
        <v>0.61606096131301158</v>
      </c>
      <c r="AR8">
        <f t="shared" si="0"/>
        <v>0.69949198905822385</v>
      </c>
      <c r="AS8">
        <f t="shared" si="0"/>
        <v>0.72782336850332086</v>
      </c>
      <c r="AT8">
        <f t="shared" si="0"/>
        <v>0.79015240328253133</v>
      </c>
      <c r="AU8">
        <f t="shared" si="0"/>
        <v>0.90386869871043263</v>
      </c>
      <c r="AV8">
        <f t="shared" si="0"/>
        <v>0.87338804220398414</v>
      </c>
      <c r="AW8">
        <f t="shared" si="0"/>
        <v>0.71199687377881948</v>
      </c>
      <c r="AX8">
        <f t="shared" si="0"/>
        <v>0.55255959359124696</v>
      </c>
      <c r="AY8">
        <f t="shared" si="0"/>
        <v>0.65767878077373931</v>
      </c>
      <c r="AZ8">
        <f t="shared" si="0"/>
        <v>0.62485345838217987</v>
      </c>
      <c r="BA8">
        <f t="shared" si="0"/>
        <v>0.15611567018366557</v>
      </c>
      <c r="BB8">
        <f t="shared" si="0"/>
        <v>0.37416959749902273</v>
      </c>
      <c r="BC8">
        <f t="shared" si="0"/>
        <v>0.57893708479874906</v>
      </c>
      <c r="BD8">
        <f t="shared" si="0"/>
        <v>2.9503712387651079E-2</v>
      </c>
      <c r="BE8">
        <f t="shared" si="0"/>
        <v>0</v>
      </c>
      <c r="BF8">
        <f t="shared" si="0"/>
        <v>0.76787807737397273</v>
      </c>
      <c r="BG8">
        <f t="shared" si="0"/>
        <v>0.78448612739351198</v>
      </c>
      <c r="BH8">
        <f t="shared" si="0"/>
        <v>0.87045720984759467</v>
      </c>
      <c r="BI8">
        <f t="shared" si="0"/>
        <v>0.8411488862837031</v>
      </c>
      <c r="BJ8">
        <f t="shared" si="0"/>
        <v>0.67760844079718419</v>
      </c>
      <c r="BK8">
        <f t="shared" si="0"/>
        <v>0.92653380226651016</v>
      </c>
      <c r="BL8">
        <f t="shared" si="0"/>
        <v>0.95799140289175333</v>
      </c>
      <c r="BM8">
        <f t="shared" si="0"/>
        <v>0.39859320046893287</v>
      </c>
      <c r="BN8">
        <f t="shared" si="0"/>
        <v>0.39585775693630287</v>
      </c>
      <c r="BO8">
        <f t="shared" si="0"/>
        <v>0.95525595935912333</v>
      </c>
      <c r="BP8">
        <f t="shared" si="0"/>
        <v>0.95349745994529078</v>
      </c>
      <c r="BQ8">
        <f t="shared" si="0"/>
        <v>0.92985541227041579</v>
      </c>
      <c r="BR8">
        <f t="shared" si="0"/>
        <v>0.75263774912074988</v>
      </c>
      <c r="BS8">
        <f t="shared" si="0"/>
        <v>0.8087143415396626</v>
      </c>
      <c r="BT8">
        <f t="shared" si="0"/>
        <v>0.71824931613911458</v>
      </c>
      <c r="BU8">
        <f t="shared" si="0"/>
        <v>0.5029308323563888</v>
      </c>
      <c r="BV8">
        <f t="shared" si="0"/>
        <v>1</v>
      </c>
      <c r="BW8">
        <f t="shared" si="0"/>
        <v>0.43356779992184385</v>
      </c>
      <c r="BX8">
        <f t="shared" si="0"/>
        <v>0.48436889409925749</v>
      </c>
      <c r="BY8">
        <f t="shared" si="0"/>
        <v>0.88257131692067137</v>
      </c>
      <c r="DL8" s="1">
        <v>24</v>
      </c>
      <c r="DM8" t="s">
        <v>0</v>
      </c>
      <c r="DN8">
        <f t="shared" si="1"/>
        <v>1</v>
      </c>
      <c r="DO8">
        <f t="shared" si="2"/>
        <v>1</v>
      </c>
      <c r="DP8">
        <f t="shared" si="3"/>
        <v>1</v>
      </c>
      <c r="DQ8">
        <f t="shared" si="4"/>
        <v>1</v>
      </c>
      <c r="DR8">
        <f t="shared" si="5"/>
        <v>1</v>
      </c>
      <c r="DS8">
        <f t="shared" si="6"/>
        <v>1</v>
      </c>
      <c r="DT8">
        <f t="shared" si="7"/>
        <v>1</v>
      </c>
      <c r="DU8">
        <f t="shared" si="8"/>
        <v>1</v>
      </c>
      <c r="DV8">
        <f t="shared" si="9"/>
        <v>1</v>
      </c>
      <c r="DW8">
        <f t="shared" si="10"/>
        <v>1</v>
      </c>
      <c r="DX8">
        <f t="shared" si="11"/>
        <v>1</v>
      </c>
      <c r="DY8">
        <f t="shared" si="12"/>
        <v>1</v>
      </c>
      <c r="DZ8">
        <f t="shared" si="13"/>
        <v>1</v>
      </c>
      <c r="EA8">
        <f t="shared" si="14"/>
        <v>0</v>
      </c>
      <c r="EB8">
        <f t="shared" si="15"/>
        <v>0</v>
      </c>
      <c r="EC8">
        <f t="shared" si="16"/>
        <v>1</v>
      </c>
      <c r="ED8">
        <f t="shared" si="17"/>
        <v>1</v>
      </c>
      <c r="EE8">
        <f t="shared" si="18"/>
        <v>1</v>
      </c>
      <c r="EF8">
        <f t="shared" si="19"/>
        <v>1</v>
      </c>
      <c r="EG8">
        <f t="shared" si="20"/>
        <v>1</v>
      </c>
      <c r="EH8">
        <f t="shared" si="21"/>
        <v>1</v>
      </c>
      <c r="EI8">
        <f t="shared" si="22"/>
        <v>1</v>
      </c>
      <c r="EJ8">
        <f t="shared" si="23"/>
        <v>1</v>
      </c>
      <c r="EK8">
        <f t="shared" si="24"/>
        <v>1</v>
      </c>
      <c r="EL8">
        <f t="shared" si="25"/>
        <v>1</v>
      </c>
      <c r="EM8">
        <f t="shared" si="26"/>
        <v>1</v>
      </c>
      <c r="EN8">
        <f t="shared" si="27"/>
        <v>1</v>
      </c>
      <c r="EO8">
        <f t="shared" si="28"/>
        <v>1</v>
      </c>
      <c r="EP8">
        <f t="shared" si="29"/>
        <v>1</v>
      </c>
      <c r="EQ8">
        <f t="shared" si="30"/>
        <v>1</v>
      </c>
      <c r="ER8">
        <f t="shared" si="31"/>
        <v>1</v>
      </c>
      <c r="ES8">
        <f t="shared" si="32"/>
        <v>1</v>
      </c>
      <c r="ET8">
        <f t="shared" si="33"/>
        <v>1</v>
      </c>
      <c r="EU8">
        <f t="shared" si="34"/>
        <v>1</v>
      </c>
      <c r="EV8">
        <f t="shared" si="35"/>
        <v>1</v>
      </c>
      <c r="EX8" s="3">
        <f>SUM(DN8:DN13)</f>
        <v>4</v>
      </c>
      <c r="EY8" s="3">
        <f t="shared" ref="EY8:GF8" si="38">SUM(DO8:DO13)</f>
        <v>6</v>
      </c>
      <c r="EZ8" s="3">
        <f t="shared" si="38"/>
        <v>6</v>
      </c>
      <c r="FA8" s="3">
        <f t="shared" si="38"/>
        <v>6</v>
      </c>
      <c r="FB8" s="3">
        <f t="shared" si="38"/>
        <v>4</v>
      </c>
      <c r="FC8" s="3">
        <f t="shared" si="38"/>
        <v>4</v>
      </c>
      <c r="FD8" s="3">
        <f t="shared" si="38"/>
        <v>6</v>
      </c>
      <c r="FE8" s="3">
        <f t="shared" si="38"/>
        <v>6</v>
      </c>
      <c r="FF8" s="3">
        <f t="shared" si="38"/>
        <v>6</v>
      </c>
      <c r="FG8" s="3">
        <f t="shared" si="38"/>
        <v>6</v>
      </c>
      <c r="FH8" s="3">
        <f t="shared" si="38"/>
        <v>4</v>
      </c>
      <c r="FI8" s="3">
        <f t="shared" si="38"/>
        <v>4</v>
      </c>
      <c r="FJ8" s="3">
        <f t="shared" si="38"/>
        <v>3</v>
      </c>
      <c r="FK8" s="3">
        <f t="shared" si="38"/>
        <v>3</v>
      </c>
      <c r="FL8" s="3">
        <f t="shared" si="38"/>
        <v>3</v>
      </c>
      <c r="FM8" s="3">
        <f t="shared" si="38"/>
        <v>4</v>
      </c>
      <c r="FN8" s="3">
        <f t="shared" si="38"/>
        <v>3</v>
      </c>
      <c r="FO8" s="3">
        <f t="shared" si="38"/>
        <v>4</v>
      </c>
      <c r="FP8" s="3">
        <f t="shared" si="38"/>
        <v>4</v>
      </c>
      <c r="FQ8" s="3">
        <f t="shared" si="38"/>
        <v>6</v>
      </c>
      <c r="FR8" s="3">
        <f t="shared" si="38"/>
        <v>4</v>
      </c>
      <c r="FS8" s="3">
        <f t="shared" si="38"/>
        <v>4</v>
      </c>
      <c r="FT8" s="3">
        <f t="shared" si="38"/>
        <v>5</v>
      </c>
      <c r="FU8" s="3">
        <f t="shared" si="38"/>
        <v>4</v>
      </c>
      <c r="FV8" s="3">
        <f t="shared" si="38"/>
        <v>4</v>
      </c>
      <c r="FW8" s="3">
        <f t="shared" si="38"/>
        <v>4</v>
      </c>
      <c r="FX8" s="3">
        <f t="shared" si="38"/>
        <v>4</v>
      </c>
      <c r="FY8" s="3">
        <f t="shared" si="38"/>
        <v>6</v>
      </c>
      <c r="FZ8" s="3">
        <f t="shared" si="38"/>
        <v>6</v>
      </c>
      <c r="GA8" s="3">
        <f t="shared" si="38"/>
        <v>5</v>
      </c>
      <c r="GB8" s="3">
        <f t="shared" si="38"/>
        <v>5</v>
      </c>
      <c r="GC8" s="3">
        <f t="shared" si="38"/>
        <v>3</v>
      </c>
      <c r="GD8" s="3">
        <f t="shared" si="38"/>
        <v>4</v>
      </c>
      <c r="GE8" s="3">
        <f t="shared" si="38"/>
        <v>4</v>
      </c>
      <c r="GF8" s="3">
        <f t="shared" si="38"/>
        <v>3</v>
      </c>
      <c r="HW8" t="s">
        <v>275</v>
      </c>
      <c r="HZ8" t="s">
        <v>91</v>
      </c>
      <c r="RF8" s="1" t="s">
        <v>322</v>
      </c>
      <c r="RG8">
        <v>4.1211999999999999E-2</v>
      </c>
      <c r="RH8">
        <v>4.2599999999999999E-2</v>
      </c>
      <c r="RI8" s="5">
        <v>4.3452999999999999E-2</v>
      </c>
      <c r="RJ8" s="5">
        <v>4.3459999999999999E-2</v>
      </c>
      <c r="RK8" s="5">
        <v>4.3461E-2</v>
      </c>
      <c r="RL8" s="4">
        <v>4.3618999999999998E-2</v>
      </c>
      <c r="RM8" s="4">
        <v>4.3621E-2</v>
      </c>
      <c r="RN8" s="5">
        <v>4.3448000000000001E-2</v>
      </c>
      <c r="RO8" s="5">
        <v>4.3462000000000001E-2</v>
      </c>
      <c r="RP8" s="5">
        <v>4.3463000000000002E-2</v>
      </c>
      <c r="RQ8" s="5">
        <v>4.3473999999999999E-2</v>
      </c>
      <c r="RR8" s="4">
        <v>4.3612999999999999E-2</v>
      </c>
      <c r="RS8" s="4">
        <v>4.3610999999999997E-2</v>
      </c>
      <c r="RT8">
        <v>4.333E-2</v>
      </c>
      <c r="RU8" s="5">
        <v>4.3439999999999999E-2</v>
      </c>
      <c r="RV8">
        <v>4.3276000000000002E-2</v>
      </c>
      <c r="RW8" s="5">
        <v>4.3416999999999997E-2</v>
      </c>
      <c r="RX8" s="8">
        <v>4.2282E-2</v>
      </c>
      <c r="RY8">
        <v>4.3248000000000002E-2</v>
      </c>
      <c r="RZ8" s="7">
        <v>4.3707000000000003E-2</v>
      </c>
      <c r="SA8" s="6">
        <v>4.2657E-2</v>
      </c>
      <c r="SB8" s="8">
        <v>4.2317E-2</v>
      </c>
      <c r="SC8" s="8">
        <v>4.2075000000000001E-2</v>
      </c>
      <c r="SD8" s="8">
        <v>4.2053E-2</v>
      </c>
      <c r="SE8" s="8">
        <v>4.2162999999999999E-2</v>
      </c>
      <c r="SF8" s="80">
        <v>4.1911999999999998E-2</v>
      </c>
      <c r="SG8" s="6">
        <v>4.2761E-2</v>
      </c>
      <c r="SH8" s="6">
        <v>4.2826000000000003E-2</v>
      </c>
      <c r="SI8" s="6">
        <v>4.2526000000000001E-2</v>
      </c>
      <c r="SJ8" s="6">
        <v>4.2698E-2</v>
      </c>
      <c r="SK8" s="6">
        <v>4.2730999999999998E-2</v>
      </c>
      <c r="SL8">
        <v>4.2972000000000003E-2</v>
      </c>
      <c r="SM8">
        <v>4.3117000000000003E-2</v>
      </c>
      <c r="SN8" s="6">
        <v>4.2861999999999997E-2</v>
      </c>
      <c r="SO8">
        <v>4.3094E-2</v>
      </c>
      <c r="SP8">
        <v>4.2925999999999999E-2</v>
      </c>
      <c r="SS8"/>
      <c r="UE8"/>
      <c r="VR8"/>
      <c r="XD8"/>
    </row>
    <row r="9" spans="1:741" x14ac:dyDescent="0.25">
      <c r="B9" t="s">
        <v>1</v>
      </c>
      <c r="C9">
        <v>6.0963999999999997E-2</v>
      </c>
      <c r="D9">
        <v>6.0020999999999998E-2</v>
      </c>
      <c r="E9">
        <v>6.2479E-2</v>
      </c>
      <c r="F9">
        <v>6.2472E-2</v>
      </c>
      <c r="G9">
        <v>6.2595999999999999E-2</v>
      </c>
      <c r="H9">
        <v>5.8048000000000002E-2</v>
      </c>
      <c r="I9">
        <v>5.8027000000000002E-2</v>
      </c>
      <c r="J9">
        <v>6.2491999999999999E-2</v>
      </c>
      <c r="K9">
        <v>6.2549999999999994E-2</v>
      </c>
      <c r="L9">
        <v>6.2646999999999994E-2</v>
      </c>
      <c r="M9">
        <v>6.2523999999999996E-2</v>
      </c>
      <c r="N9">
        <v>5.9604999999999998E-2</v>
      </c>
      <c r="O9">
        <v>5.9614E-2</v>
      </c>
      <c r="P9">
        <v>5.8477000000000001E-2</v>
      </c>
      <c r="Q9">
        <v>5.7338E-2</v>
      </c>
      <c r="R9">
        <v>5.8681999999999998E-2</v>
      </c>
      <c r="S9">
        <v>5.7980999999999998E-2</v>
      </c>
      <c r="T9">
        <v>5.8298000000000003E-2</v>
      </c>
      <c r="U9">
        <v>5.8000000000000003E-2</v>
      </c>
      <c r="V9">
        <v>5.6734E-2</v>
      </c>
      <c r="W9">
        <v>6.1145999999999999E-2</v>
      </c>
      <c r="X9">
        <v>5.7193000000000001E-2</v>
      </c>
      <c r="Y9">
        <v>5.4706999999999999E-2</v>
      </c>
      <c r="Z9">
        <v>5.9368999999999998E-2</v>
      </c>
      <c r="AA9">
        <v>5.6956E-2</v>
      </c>
      <c r="AB9">
        <v>5.6822999999999999E-2</v>
      </c>
      <c r="AC9">
        <v>5.7001999999999997E-2</v>
      </c>
      <c r="AD9">
        <v>5.7419999999999999E-2</v>
      </c>
      <c r="AE9">
        <v>6.1544000000000001E-2</v>
      </c>
      <c r="AF9">
        <v>6.1544000000000001E-2</v>
      </c>
      <c r="AG9">
        <v>6.0789999999999997E-2</v>
      </c>
      <c r="AH9">
        <v>5.7515999999999998E-2</v>
      </c>
      <c r="AI9">
        <v>5.7784000000000002E-2</v>
      </c>
      <c r="AJ9">
        <v>5.6818E-2</v>
      </c>
      <c r="AK9">
        <v>5.7556000000000003E-2</v>
      </c>
      <c r="AL9">
        <v>5.6487999999999997E-2</v>
      </c>
      <c r="AO9" t="s">
        <v>1</v>
      </c>
      <c r="AP9">
        <f t="shared" si="37"/>
        <v>0.78803526448362748</v>
      </c>
      <c r="AQ9">
        <f t="shared" si="0"/>
        <v>0.6692695214105796</v>
      </c>
      <c r="AR9">
        <f t="shared" si="0"/>
        <v>0.97884130982367823</v>
      </c>
      <c r="AS9">
        <f t="shared" si="0"/>
        <v>0.97795969773299818</v>
      </c>
      <c r="AT9">
        <f t="shared" si="0"/>
        <v>0.99357682619647414</v>
      </c>
      <c r="AU9">
        <f t="shared" si="0"/>
        <v>0.42078085642317448</v>
      </c>
      <c r="AV9">
        <f t="shared" si="0"/>
        <v>0.41813602015113416</v>
      </c>
      <c r="AW9">
        <f t="shared" si="0"/>
        <v>0.98047858942065547</v>
      </c>
      <c r="AX9">
        <f t="shared" si="0"/>
        <v>0.98778337531486149</v>
      </c>
      <c r="AY9">
        <f t="shared" si="0"/>
        <v>1</v>
      </c>
      <c r="AZ9">
        <f t="shared" si="0"/>
        <v>0.98450881612090702</v>
      </c>
      <c r="BA9">
        <f t="shared" ref="BA9:BA42" si="39">(N9-MIN($C9:$AL9))/(MAX($C9:$AL9)-MIN($C9:$AL9))</f>
        <v>0.61687657430730503</v>
      </c>
      <c r="BB9">
        <f t="shared" ref="BB9:BB42" si="40">(O9-MIN($C9:$AL9))/(MAX($C9:$AL9)-MIN($C9:$AL9))</f>
        <v>0.61801007556675114</v>
      </c>
      <c r="BC9">
        <f t="shared" ref="BC9:BC42" si="41">(P9-MIN($C9:$AL9))/(MAX($C9:$AL9)-MIN($C9:$AL9))</f>
        <v>0.47481108312342629</v>
      </c>
      <c r="BD9">
        <f t="shared" ref="BD9:BD42" si="42">(Q9-MIN($C9:$AL9))/(MAX($C9:$AL9)-MIN($C9:$AL9))</f>
        <v>0.33136020151133538</v>
      </c>
      <c r="BE9">
        <f t="shared" ref="BE9:BE42" si="43">(R9-MIN($C9:$AL9))/(MAX($C9:$AL9)-MIN($C9:$AL9))</f>
        <v>0.50062972292191454</v>
      </c>
      <c r="BF9">
        <f t="shared" ref="BF9:BF42" si="44">(S9-MIN($C9:$AL9))/(MAX($C9:$AL9)-MIN($C9:$AL9))</f>
        <v>0.41234256926952151</v>
      </c>
      <c r="BG9">
        <f t="shared" ref="BG9:BG42" si="45">(T9-MIN($C9:$AL9))/(MAX($C9:$AL9)-MIN($C9:$AL9))</f>
        <v>0.4522670025188924</v>
      </c>
      <c r="BH9">
        <f t="shared" ref="BH9:BH42" si="46">(U9-MIN($C9:$AL9))/(MAX($C9:$AL9)-MIN($C9:$AL9))</f>
        <v>0.41473551637279671</v>
      </c>
      <c r="BI9">
        <f t="shared" ref="BI9:BI42" si="47">(V9-MIN($C9:$AL9))/(MAX($C9:$AL9)-MIN($C9:$AL9))</f>
        <v>0.25528967254408086</v>
      </c>
      <c r="BJ9">
        <f t="shared" ref="BJ9:BJ42" si="48">(W9-MIN($C9:$AL9))/(MAX($C9:$AL9)-MIN($C9:$AL9))</f>
        <v>0.81095717884131036</v>
      </c>
      <c r="BK9">
        <f t="shared" ref="BK9:BK42" si="49">(X9-MIN($C9:$AL9))/(MAX($C9:$AL9)-MIN($C9:$AL9))</f>
        <v>0.31309823677581905</v>
      </c>
      <c r="BL9">
        <f t="shared" ref="BL9:BL42" si="50">(Y9-MIN($C9:$AL9))/(MAX($C9:$AL9)-MIN($C9:$AL9))</f>
        <v>0</v>
      </c>
      <c r="BM9">
        <f t="shared" ref="BM9:BM42" si="51">(Z9-MIN($C9:$AL9))/(MAX($C9:$AL9)-MIN($C9:$AL9))</f>
        <v>0.58715365239294737</v>
      </c>
      <c r="BN9">
        <f t="shared" ref="BN9:BN42" si="52">(AA9-MIN($C9:$AL9))/(MAX($C9:$AL9)-MIN($C9:$AL9))</f>
        <v>0.28324937027707836</v>
      </c>
      <c r="BO9">
        <f t="shared" ref="BO9:BO42" si="53">(AB9-MIN($C9:$AL9))/(MAX($C9:$AL9)-MIN($C9:$AL9))</f>
        <v>0.26649874055415629</v>
      </c>
      <c r="BP9">
        <f t="shared" ref="BP9:BP42" si="54">(AC9-MIN($C9:$AL9))/(MAX($C9:$AL9)-MIN($C9:$AL9))</f>
        <v>0.28904282115869012</v>
      </c>
      <c r="BQ9">
        <f t="shared" ref="BQ9:BQ42" si="55">(AD9-MIN($C9:$AL9))/(MAX($C9:$AL9)-MIN($C9:$AL9))</f>
        <v>0.34168765743073071</v>
      </c>
      <c r="BR9">
        <f t="shared" ref="BR9:BR42" si="56">(AE9-MIN($C9:$AL9))/(MAX($C9:$AL9)-MIN($C9:$AL9))</f>
        <v>0.86108312342569349</v>
      </c>
      <c r="BS9">
        <f t="shared" ref="BS9:BS42" si="57">(AF9-MIN($C9:$AL9))/(MAX($C9:$AL9)-MIN($C9:$AL9))</f>
        <v>0.86108312342569349</v>
      </c>
      <c r="BT9">
        <f t="shared" ref="BT9:BT42" si="58">(AG9-MIN($C9:$AL9))/(MAX($C9:$AL9)-MIN($C9:$AL9))</f>
        <v>0.76612090680100775</v>
      </c>
      <c r="BU9">
        <f t="shared" ref="BU9:BU42" si="59">(AH9-MIN($C9:$AL9))/(MAX($C9:$AL9)-MIN($C9:$AL9))</f>
        <v>0.35377833753148619</v>
      </c>
      <c r="BV9">
        <f t="shared" ref="BV9:BV42" si="60">(AI9-MIN($C9:$AL9))/(MAX($C9:$AL9)-MIN($C9:$AL9))</f>
        <v>0.38753148614609634</v>
      </c>
      <c r="BW9">
        <f t="shared" ref="BW9:BW42" si="61">(AJ9-MIN($C9:$AL9))/(MAX($C9:$AL9)-MIN($C9:$AL9))</f>
        <v>0.26586901763224219</v>
      </c>
      <c r="BX9">
        <f t="shared" ref="BX9:BY40" si="62">(AK9-MIN($C9:$AL9))/(MAX($C9:$AL9)-MIN($C9:$AL9))</f>
        <v>0.35881612090680176</v>
      </c>
      <c r="BY9">
        <f t="shared" ref="BY9:BY39" si="63">(AL9-MIN($C9:$AL9))/(MAX($C9:$AL9)-MIN($C9:$AL9))</f>
        <v>0.22430730478589406</v>
      </c>
      <c r="DM9" t="s">
        <v>1</v>
      </c>
      <c r="DN9">
        <f t="shared" si="1"/>
        <v>0</v>
      </c>
      <c r="DO9">
        <f t="shared" si="2"/>
        <v>1</v>
      </c>
      <c r="DP9">
        <f t="shared" si="3"/>
        <v>1</v>
      </c>
      <c r="DQ9">
        <f t="shared" si="4"/>
        <v>1</v>
      </c>
      <c r="DR9">
        <f t="shared" si="5"/>
        <v>0</v>
      </c>
      <c r="DS9">
        <f t="shared" si="6"/>
        <v>0</v>
      </c>
      <c r="DT9">
        <f t="shared" si="7"/>
        <v>1</v>
      </c>
      <c r="DU9">
        <f t="shared" si="8"/>
        <v>1</v>
      </c>
      <c r="DV9">
        <f t="shared" si="9"/>
        <v>1</v>
      </c>
      <c r="DW9">
        <f t="shared" si="10"/>
        <v>1</v>
      </c>
      <c r="DX9">
        <f t="shared" si="11"/>
        <v>0</v>
      </c>
      <c r="DY9">
        <f t="shared" si="12"/>
        <v>0</v>
      </c>
      <c r="DZ9">
        <f t="shared" si="13"/>
        <v>0</v>
      </c>
      <c r="EA9">
        <f t="shared" si="14"/>
        <v>0</v>
      </c>
      <c r="EB9">
        <f t="shared" si="15"/>
        <v>0</v>
      </c>
      <c r="EC9">
        <f t="shared" si="16"/>
        <v>0</v>
      </c>
      <c r="ED9">
        <f t="shared" si="17"/>
        <v>0</v>
      </c>
      <c r="EE9">
        <f t="shared" si="18"/>
        <v>0</v>
      </c>
      <c r="EF9">
        <f t="shared" si="19"/>
        <v>0</v>
      </c>
      <c r="EG9">
        <f t="shared" si="20"/>
        <v>1</v>
      </c>
      <c r="EH9">
        <f t="shared" si="21"/>
        <v>0</v>
      </c>
      <c r="EI9">
        <f t="shared" si="22"/>
        <v>0</v>
      </c>
      <c r="EJ9">
        <f t="shared" si="23"/>
        <v>0</v>
      </c>
      <c r="EK9">
        <f t="shared" si="24"/>
        <v>0</v>
      </c>
      <c r="EL9">
        <f t="shared" si="25"/>
        <v>0</v>
      </c>
      <c r="EM9">
        <f t="shared" si="26"/>
        <v>0</v>
      </c>
      <c r="EN9">
        <f t="shared" si="27"/>
        <v>0</v>
      </c>
      <c r="EO9">
        <f t="shared" si="28"/>
        <v>1</v>
      </c>
      <c r="EP9">
        <f t="shared" si="29"/>
        <v>1</v>
      </c>
      <c r="EQ9">
        <f t="shared" si="30"/>
        <v>0</v>
      </c>
      <c r="ER9">
        <f t="shared" si="31"/>
        <v>0</v>
      </c>
      <c r="ES9">
        <f t="shared" si="32"/>
        <v>0</v>
      </c>
      <c r="ET9">
        <f t="shared" si="33"/>
        <v>0</v>
      </c>
      <c r="EU9">
        <f t="shared" si="34"/>
        <v>0</v>
      </c>
      <c r="EV9">
        <f t="shared" si="35"/>
        <v>0</v>
      </c>
      <c r="HW9" t="s">
        <v>297</v>
      </c>
      <c r="RF9" s="1" t="s">
        <v>323</v>
      </c>
      <c r="RG9">
        <v>6.0963999999999997E-2</v>
      </c>
      <c r="RH9">
        <v>6.0020999999999998E-2</v>
      </c>
      <c r="RI9" s="4">
        <v>6.2479E-2</v>
      </c>
      <c r="RJ9" s="4">
        <v>6.2472E-2</v>
      </c>
      <c r="RK9" s="4">
        <v>6.2595999999999999E-2</v>
      </c>
      <c r="RL9">
        <v>5.8048000000000002E-2</v>
      </c>
      <c r="RM9">
        <v>5.8027000000000002E-2</v>
      </c>
      <c r="RN9" s="4">
        <v>6.2491999999999999E-2</v>
      </c>
      <c r="RO9" s="4">
        <v>6.2549999999999994E-2</v>
      </c>
      <c r="RP9" s="7">
        <v>6.2646999999999994E-2</v>
      </c>
      <c r="RQ9" s="4">
        <v>6.2523999999999996E-2</v>
      </c>
      <c r="RR9">
        <v>5.9604999999999998E-2</v>
      </c>
      <c r="RS9">
        <v>5.9614E-2</v>
      </c>
      <c r="RT9">
        <v>5.8477000000000001E-2</v>
      </c>
      <c r="RU9" s="6">
        <v>5.7338E-2</v>
      </c>
      <c r="RV9">
        <v>5.8681999999999998E-2</v>
      </c>
      <c r="RW9">
        <v>5.7980999999999998E-2</v>
      </c>
      <c r="RX9">
        <v>5.8298000000000003E-2</v>
      </c>
      <c r="RY9">
        <v>5.8000000000000003E-2</v>
      </c>
      <c r="RZ9" s="8">
        <v>5.6734E-2</v>
      </c>
      <c r="SA9" s="5">
        <v>6.1145999999999999E-2</v>
      </c>
      <c r="SB9" s="8">
        <v>5.7193000000000001E-2</v>
      </c>
      <c r="SC9" s="80">
        <v>5.4706999999999999E-2</v>
      </c>
      <c r="SD9">
        <v>5.9368999999999998E-2</v>
      </c>
      <c r="SE9" s="8">
        <v>5.6956E-2</v>
      </c>
      <c r="SF9" s="8">
        <v>5.6822999999999999E-2</v>
      </c>
      <c r="SG9" s="8">
        <v>5.7001999999999997E-2</v>
      </c>
      <c r="SH9" s="6">
        <v>5.7419999999999999E-2</v>
      </c>
      <c r="SI9" s="5">
        <v>6.1544000000000001E-2</v>
      </c>
      <c r="SJ9" s="5">
        <v>6.1544000000000001E-2</v>
      </c>
      <c r="SK9" s="5">
        <v>6.0789999999999997E-2</v>
      </c>
      <c r="SL9" s="6">
        <v>5.7515999999999998E-2</v>
      </c>
      <c r="SM9" s="6">
        <v>5.7784000000000002E-2</v>
      </c>
      <c r="SN9" s="8">
        <v>5.6818E-2</v>
      </c>
      <c r="SO9" s="6">
        <v>5.7556000000000003E-2</v>
      </c>
      <c r="SP9" s="8">
        <v>5.6487999999999997E-2</v>
      </c>
      <c r="SS9"/>
      <c r="UE9"/>
      <c r="VR9"/>
      <c r="XD9"/>
      <c r="YQ9"/>
      <c r="AAC9"/>
    </row>
    <row r="10" spans="1:741" x14ac:dyDescent="0.25">
      <c r="B10" t="s">
        <v>2</v>
      </c>
      <c r="C10">
        <v>5.9175999999999999E-2</v>
      </c>
      <c r="D10">
        <v>5.9844000000000001E-2</v>
      </c>
      <c r="E10">
        <v>6.0978999999999998E-2</v>
      </c>
      <c r="F10">
        <v>6.2066000000000003E-2</v>
      </c>
      <c r="G10">
        <v>6.2394999999999999E-2</v>
      </c>
      <c r="H10">
        <v>5.7898999999999999E-2</v>
      </c>
      <c r="I10">
        <v>5.7806000000000003E-2</v>
      </c>
      <c r="J10">
        <v>6.2254999999999998E-2</v>
      </c>
      <c r="K10">
        <v>6.2274000000000003E-2</v>
      </c>
      <c r="L10">
        <v>6.2119000000000001E-2</v>
      </c>
      <c r="M10">
        <v>6.2259000000000002E-2</v>
      </c>
      <c r="N10">
        <v>5.8883999999999999E-2</v>
      </c>
      <c r="O10">
        <v>5.8986999999999998E-2</v>
      </c>
      <c r="P10">
        <v>5.8242000000000002E-2</v>
      </c>
      <c r="Q10">
        <v>5.7007000000000002E-2</v>
      </c>
      <c r="R10">
        <v>5.8743999999999998E-2</v>
      </c>
      <c r="S10">
        <v>5.7856999999999999E-2</v>
      </c>
      <c r="T10">
        <v>5.8005000000000001E-2</v>
      </c>
      <c r="U10">
        <v>5.7931999999999997E-2</v>
      </c>
      <c r="V10">
        <v>5.7829999999999999E-2</v>
      </c>
      <c r="W10">
        <v>6.2010000000000003E-2</v>
      </c>
      <c r="X10">
        <v>5.7959999999999998E-2</v>
      </c>
      <c r="Y10">
        <v>5.7951999999999997E-2</v>
      </c>
      <c r="Z10">
        <v>6.0684000000000002E-2</v>
      </c>
      <c r="AA10">
        <v>5.8795E-2</v>
      </c>
      <c r="AB10">
        <v>5.7973999999999998E-2</v>
      </c>
      <c r="AC10">
        <v>5.7955E-2</v>
      </c>
      <c r="AD10">
        <v>5.7847000000000003E-2</v>
      </c>
      <c r="AE10">
        <v>6.2101000000000003E-2</v>
      </c>
      <c r="AF10">
        <v>6.2371000000000003E-2</v>
      </c>
      <c r="AG10">
        <v>6.1941999999999997E-2</v>
      </c>
      <c r="AH10">
        <v>5.9332000000000003E-2</v>
      </c>
      <c r="AI10">
        <v>5.8129E-2</v>
      </c>
      <c r="AJ10">
        <v>5.7939999999999998E-2</v>
      </c>
      <c r="AK10">
        <v>5.7102E-2</v>
      </c>
      <c r="AL10">
        <v>5.5954999999999998E-2</v>
      </c>
      <c r="AO10" t="s">
        <v>2</v>
      </c>
      <c r="AP10">
        <f t="shared" si="37"/>
        <v>0.50015527950310579</v>
      </c>
      <c r="AQ10">
        <f t="shared" ref="AQ10:AQ42" si="64">(D10-MIN($C10:$AL10))/(MAX($C10:$AL10)-MIN($C10:$AL10))</f>
        <v>0.60388198757764022</v>
      </c>
      <c r="AR10">
        <f t="shared" ref="AR10:AR42" si="65">(E10-MIN($C10:$AL10))/(MAX($C10:$AL10)-MIN($C10:$AL10))</f>
        <v>0.78012422360248446</v>
      </c>
      <c r="AS10">
        <f t="shared" ref="AS10:AS42" si="66">(F10-MIN($C10:$AL10))/(MAX($C10:$AL10)-MIN($C10:$AL10))</f>
        <v>0.94891304347826155</v>
      </c>
      <c r="AT10">
        <f t="shared" ref="AT10:AT42" si="67">(G10-MIN($C10:$AL10))/(MAX($C10:$AL10)-MIN($C10:$AL10))</f>
        <v>1</v>
      </c>
      <c r="AU10">
        <f t="shared" ref="AU10:AU42" si="68">(H10-MIN($C10:$AL10))/(MAX($C10:$AL10)-MIN($C10:$AL10))</f>
        <v>0.30186335403726722</v>
      </c>
      <c r="AV10">
        <f t="shared" ref="AV10:AV42" si="69">(I10-MIN($C10:$AL10))/(MAX($C10:$AL10)-MIN($C10:$AL10))</f>
        <v>0.28742236024844797</v>
      </c>
      <c r="AW10">
        <f t="shared" ref="AW10:AW42" si="70">(J10-MIN($C10:$AL10))/(MAX($C10:$AL10)-MIN($C10:$AL10))</f>
        <v>0.97826086956521718</v>
      </c>
      <c r="AX10">
        <f t="shared" ref="AX10:AX42" si="71">(K10-MIN($C10:$AL10))/(MAX($C10:$AL10)-MIN($C10:$AL10))</f>
        <v>0.98121118012422426</v>
      </c>
      <c r="AY10">
        <f t="shared" ref="AY10:AY42" si="72">(L10-MIN($C10:$AL10))/(MAX($C10:$AL10)-MIN($C10:$AL10))</f>
        <v>0.95714285714285741</v>
      </c>
      <c r="AZ10">
        <f t="shared" ref="AZ10:AZ42" si="73">(M10-MIN($C10:$AL10))/(MAX($C10:$AL10)-MIN($C10:$AL10))</f>
        <v>0.97888198757764022</v>
      </c>
      <c r="BA10">
        <f t="shared" si="39"/>
        <v>0.45481366459627337</v>
      </c>
      <c r="BB10">
        <f t="shared" si="40"/>
        <v>0.47080745341614899</v>
      </c>
      <c r="BC10">
        <f t="shared" si="41"/>
        <v>0.35512422360248508</v>
      </c>
      <c r="BD10">
        <f t="shared" si="42"/>
        <v>0.16335403726708139</v>
      </c>
      <c r="BE10">
        <f t="shared" si="43"/>
        <v>0.43307453416149055</v>
      </c>
      <c r="BF10">
        <f t="shared" si="44"/>
        <v>0.29534161490683236</v>
      </c>
      <c r="BG10">
        <f t="shared" si="45"/>
        <v>0.31832298136646009</v>
      </c>
      <c r="BH10">
        <f t="shared" si="46"/>
        <v>0.30698757763975143</v>
      </c>
      <c r="BI10">
        <f t="shared" si="47"/>
        <v>0.29114906832298154</v>
      </c>
      <c r="BJ10">
        <f t="shared" si="48"/>
        <v>0.94021739130434834</v>
      </c>
      <c r="BK10">
        <f t="shared" si="49"/>
        <v>0.31133540372670798</v>
      </c>
      <c r="BL10">
        <f t="shared" si="50"/>
        <v>0.31009316770186313</v>
      </c>
      <c r="BM10">
        <f t="shared" si="51"/>
        <v>0.7343167701863359</v>
      </c>
      <c r="BN10">
        <f t="shared" si="52"/>
        <v>0.44099378881987605</v>
      </c>
      <c r="BO10">
        <f t="shared" si="53"/>
        <v>0.31350931677018629</v>
      </c>
      <c r="BP10">
        <f t="shared" si="54"/>
        <v>0.31055900621118032</v>
      </c>
      <c r="BQ10">
        <f t="shared" si="55"/>
        <v>0.2937888198757771</v>
      </c>
      <c r="BR10">
        <f t="shared" si="56"/>
        <v>0.95434782608695723</v>
      </c>
      <c r="BS10">
        <f t="shared" si="57"/>
        <v>0.99627329192546643</v>
      </c>
      <c r="BT10">
        <f t="shared" si="58"/>
        <v>0.92965838509316745</v>
      </c>
      <c r="BU10">
        <f t="shared" si="59"/>
        <v>0.52437888198757832</v>
      </c>
      <c r="BV10">
        <f t="shared" si="60"/>
        <v>0.33757763975155308</v>
      </c>
      <c r="BW10">
        <f t="shared" si="61"/>
        <v>0.30822981366459629</v>
      </c>
      <c r="BX10">
        <f t="shared" si="62"/>
        <v>0.1781055900621121</v>
      </c>
      <c r="BY10">
        <f t="shared" si="63"/>
        <v>0</v>
      </c>
      <c r="DM10" t="s">
        <v>2</v>
      </c>
      <c r="DN10">
        <f t="shared" si="1"/>
        <v>1</v>
      </c>
      <c r="DO10">
        <f t="shared" si="2"/>
        <v>1</v>
      </c>
      <c r="DP10">
        <f t="shared" si="3"/>
        <v>1</v>
      </c>
      <c r="DQ10">
        <f t="shared" si="4"/>
        <v>1</v>
      </c>
      <c r="DR10">
        <f t="shared" si="5"/>
        <v>0</v>
      </c>
      <c r="DS10">
        <f t="shared" si="6"/>
        <v>0</v>
      </c>
      <c r="DT10">
        <f t="shared" si="7"/>
        <v>1</v>
      </c>
      <c r="DU10">
        <f t="shared" si="8"/>
        <v>1</v>
      </c>
      <c r="DV10">
        <f t="shared" si="9"/>
        <v>1</v>
      </c>
      <c r="DW10">
        <f t="shared" si="10"/>
        <v>1</v>
      </c>
      <c r="DX10">
        <f t="shared" si="11"/>
        <v>0</v>
      </c>
      <c r="DY10">
        <f t="shared" si="12"/>
        <v>0</v>
      </c>
      <c r="DZ10">
        <f t="shared" si="13"/>
        <v>0</v>
      </c>
      <c r="EA10">
        <f t="shared" si="14"/>
        <v>0</v>
      </c>
      <c r="EB10">
        <f t="shared" si="15"/>
        <v>0</v>
      </c>
      <c r="EC10">
        <f t="shared" si="16"/>
        <v>0</v>
      </c>
      <c r="ED10">
        <f t="shared" si="17"/>
        <v>0</v>
      </c>
      <c r="EE10">
        <f t="shared" si="18"/>
        <v>0</v>
      </c>
      <c r="EF10">
        <f t="shared" si="19"/>
        <v>0</v>
      </c>
      <c r="EG10">
        <f t="shared" si="20"/>
        <v>1</v>
      </c>
      <c r="EH10">
        <f t="shared" si="21"/>
        <v>0</v>
      </c>
      <c r="EI10">
        <f t="shared" si="22"/>
        <v>0</v>
      </c>
      <c r="EJ10">
        <f t="shared" si="23"/>
        <v>1</v>
      </c>
      <c r="EK10">
        <f t="shared" si="24"/>
        <v>0</v>
      </c>
      <c r="EL10">
        <f t="shared" si="25"/>
        <v>0</v>
      </c>
      <c r="EM10">
        <f t="shared" si="26"/>
        <v>0</v>
      </c>
      <c r="EN10">
        <f t="shared" si="27"/>
        <v>0</v>
      </c>
      <c r="EO10">
        <f t="shared" si="28"/>
        <v>1</v>
      </c>
      <c r="EP10">
        <f t="shared" si="29"/>
        <v>1</v>
      </c>
      <c r="EQ10">
        <f t="shared" si="30"/>
        <v>1</v>
      </c>
      <c r="ER10">
        <f t="shared" si="31"/>
        <v>1</v>
      </c>
      <c r="ES10">
        <f t="shared" si="32"/>
        <v>0</v>
      </c>
      <c r="ET10">
        <f t="shared" si="33"/>
        <v>0</v>
      </c>
      <c r="EU10">
        <f t="shared" si="34"/>
        <v>0</v>
      </c>
      <c r="EV10">
        <f t="shared" si="35"/>
        <v>0</v>
      </c>
      <c r="HW10" t="s">
        <v>298</v>
      </c>
      <c r="HZ10" t="s">
        <v>92</v>
      </c>
      <c r="RF10" s="1" t="s">
        <v>324</v>
      </c>
      <c r="RG10">
        <v>6.7989999999999995E-2</v>
      </c>
      <c r="RH10">
        <v>6.8481E-2</v>
      </c>
      <c r="RI10" s="4">
        <v>6.9997000000000004E-2</v>
      </c>
      <c r="RJ10" s="4">
        <v>7.0071999999999995E-2</v>
      </c>
      <c r="RK10" s="4">
        <v>7.0324999999999999E-2</v>
      </c>
      <c r="RL10" s="8">
        <v>6.1747999999999997E-2</v>
      </c>
      <c r="RM10" s="8">
        <v>6.1546999999999998E-2</v>
      </c>
      <c r="RN10" s="5">
        <v>6.9166000000000005E-2</v>
      </c>
      <c r="RO10" s="5">
        <v>6.9514000000000006E-2</v>
      </c>
      <c r="RP10">
        <v>6.6367999999999996E-2</v>
      </c>
      <c r="RQ10">
        <v>6.6943000000000003E-2</v>
      </c>
      <c r="RR10" s="6">
        <v>6.2446000000000002E-2</v>
      </c>
      <c r="RS10">
        <v>6.5391000000000005E-2</v>
      </c>
      <c r="RT10" s="80">
        <v>5.8899E-2</v>
      </c>
      <c r="RU10">
        <v>6.4342999999999997E-2</v>
      </c>
      <c r="RV10">
        <v>6.6891999999999993E-2</v>
      </c>
      <c r="RW10" s="6">
        <v>6.2546000000000004E-2</v>
      </c>
      <c r="RX10" s="6">
        <v>6.2059000000000003E-2</v>
      </c>
      <c r="RY10">
        <v>6.6501000000000005E-2</v>
      </c>
      <c r="RZ10">
        <v>6.7080000000000001E-2</v>
      </c>
      <c r="SA10" s="7">
        <v>7.0606000000000002E-2</v>
      </c>
      <c r="SB10">
        <v>6.7005999999999996E-2</v>
      </c>
      <c r="SC10">
        <v>6.5060999999999994E-2</v>
      </c>
      <c r="SD10">
        <v>6.5329999999999999E-2</v>
      </c>
      <c r="SE10" s="5">
        <v>6.8989999999999996E-2</v>
      </c>
      <c r="SF10">
        <v>6.5408999999999995E-2</v>
      </c>
      <c r="SG10">
        <v>6.5007999999999996E-2</v>
      </c>
      <c r="SH10" s="8">
        <v>6.0732000000000001E-2</v>
      </c>
      <c r="SI10">
        <v>6.8023E-2</v>
      </c>
      <c r="SJ10" s="5">
        <v>6.8718000000000001E-2</v>
      </c>
      <c r="SK10">
        <v>6.8113999999999994E-2</v>
      </c>
      <c r="SL10">
        <v>6.5009999999999998E-2</v>
      </c>
      <c r="SM10" s="8">
        <v>6.1059000000000002E-2</v>
      </c>
      <c r="SN10">
        <v>6.4667000000000002E-2</v>
      </c>
      <c r="SO10">
        <v>6.5104999999999996E-2</v>
      </c>
      <c r="SP10" s="8">
        <v>6.1460000000000001E-2</v>
      </c>
      <c r="SS10"/>
      <c r="UE10"/>
      <c r="VR10"/>
      <c r="XD10"/>
      <c r="YQ10"/>
      <c r="AAC10"/>
    </row>
    <row r="11" spans="1:741" x14ac:dyDescent="0.25">
      <c r="A11" s="1" t="s">
        <v>10</v>
      </c>
      <c r="B11" t="s">
        <v>0</v>
      </c>
      <c r="C11">
        <v>0.87662600000000002</v>
      </c>
      <c r="D11">
        <v>0.80139400000000005</v>
      </c>
      <c r="E11">
        <v>1.1174850000000001</v>
      </c>
      <c r="F11">
        <v>1.196229</v>
      </c>
      <c r="G11">
        <v>1.2067490000000001</v>
      </c>
      <c r="H11">
        <v>0.90365600000000001</v>
      </c>
      <c r="I11">
        <v>0.90002899999999997</v>
      </c>
      <c r="J11">
        <v>1.1147940000000001</v>
      </c>
      <c r="K11">
        <v>1.103113</v>
      </c>
      <c r="L11">
        <v>1.018327</v>
      </c>
      <c r="M11">
        <v>1.106508</v>
      </c>
      <c r="N11">
        <v>1.3165549999999999</v>
      </c>
      <c r="O11">
        <v>1.3460030000000001</v>
      </c>
      <c r="P11">
        <v>0.83786799999999995</v>
      </c>
      <c r="Q11">
        <v>1.1977089999999999</v>
      </c>
      <c r="R11">
        <v>1.2866949999999999</v>
      </c>
      <c r="S11">
        <v>0.90568800000000005</v>
      </c>
      <c r="T11">
        <v>0.81687799999999999</v>
      </c>
      <c r="U11">
        <v>1.3227720000000001</v>
      </c>
      <c r="V11">
        <v>1.2283360000000001</v>
      </c>
      <c r="W11">
        <v>1.01061</v>
      </c>
      <c r="X11">
        <v>1.270043</v>
      </c>
      <c r="Y11">
        <v>1.258189</v>
      </c>
      <c r="Z11">
        <v>1.2376069999999999</v>
      </c>
      <c r="AA11">
        <v>1.2379309999999999</v>
      </c>
      <c r="AB11">
        <v>1.2985610000000001</v>
      </c>
      <c r="AC11">
        <v>1.285471</v>
      </c>
      <c r="AD11">
        <v>0.89776800000000001</v>
      </c>
      <c r="AE11">
        <v>1.032178</v>
      </c>
      <c r="AF11">
        <v>1.114365</v>
      </c>
      <c r="AG11">
        <v>1.015369</v>
      </c>
      <c r="AH11">
        <v>1.1540969999999999</v>
      </c>
      <c r="AI11">
        <v>0.83949499999999999</v>
      </c>
      <c r="AJ11">
        <v>1.2041790000000001</v>
      </c>
      <c r="AK11">
        <v>1.328811</v>
      </c>
      <c r="AL11">
        <v>0.80539000000000005</v>
      </c>
      <c r="AN11" s="1" t="s">
        <v>10</v>
      </c>
      <c r="AO11" t="s">
        <v>0</v>
      </c>
      <c r="AP11">
        <f t="shared" si="37"/>
        <v>0.13813947253901415</v>
      </c>
      <c r="AQ11">
        <f t="shared" si="64"/>
        <v>0</v>
      </c>
      <c r="AR11">
        <f t="shared" si="65"/>
        <v>0.58039988321896996</v>
      </c>
      <c r="AS11">
        <f t="shared" si="66"/>
        <v>0.72498801892734044</v>
      </c>
      <c r="AT11">
        <f t="shared" si="67"/>
        <v>0.74430462955992283</v>
      </c>
      <c r="AU11">
        <f t="shared" si="68"/>
        <v>0.18777141031455588</v>
      </c>
      <c r="AV11">
        <f t="shared" si="69"/>
        <v>0.18111158647763792</v>
      </c>
      <c r="AW11">
        <f t="shared" si="70"/>
        <v>0.57545872359803085</v>
      </c>
      <c r="AX11">
        <f t="shared" si="71"/>
        <v>0.55401030831293641</v>
      </c>
      <c r="AY11">
        <f t="shared" si="72"/>
        <v>0.39832797474885639</v>
      </c>
      <c r="AZ11">
        <f t="shared" si="73"/>
        <v>0.56024413845529542</v>
      </c>
      <c r="BA11">
        <f t="shared" si="39"/>
        <v>0.94592817966651277</v>
      </c>
      <c r="BB11">
        <f t="shared" si="40"/>
        <v>1</v>
      </c>
      <c r="BC11">
        <f t="shared" si="41"/>
        <v>6.697281903163535E-2</v>
      </c>
      <c r="BD11">
        <f t="shared" si="42"/>
        <v>0.72770556490987082</v>
      </c>
      <c r="BE11">
        <f t="shared" si="43"/>
        <v>0.89109985328924024</v>
      </c>
      <c r="BF11">
        <f t="shared" si="44"/>
        <v>0.19150252750138172</v>
      </c>
      <c r="BG11">
        <f t="shared" si="45"/>
        <v>2.8431406752367189E-2</v>
      </c>
      <c r="BH11">
        <f t="shared" si="46"/>
        <v>0.95734370897285948</v>
      </c>
      <c r="BI11">
        <f t="shared" si="47"/>
        <v>0.78394224113079303</v>
      </c>
      <c r="BJ11">
        <f t="shared" si="48"/>
        <v>0.38415817586562095</v>
      </c>
      <c r="BK11">
        <f t="shared" si="49"/>
        <v>0.8605237886263355</v>
      </c>
      <c r="BL11">
        <f t="shared" si="50"/>
        <v>0.83875771425003987</v>
      </c>
      <c r="BM11">
        <f t="shared" si="51"/>
        <v>0.80096546329568519</v>
      </c>
      <c r="BN11">
        <f t="shared" si="52"/>
        <v>0.80156038552429332</v>
      </c>
      <c r="BO11">
        <f t="shared" si="53"/>
        <v>0.91288796182215137</v>
      </c>
      <c r="BP11">
        <f t="shared" si="54"/>
        <v>0.88885236931449896</v>
      </c>
      <c r="BQ11">
        <f t="shared" si="55"/>
        <v>0.17695998413540717</v>
      </c>
      <c r="BR11">
        <f t="shared" si="56"/>
        <v>0.42376090002185052</v>
      </c>
      <c r="BS11">
        <f t="shared" si="57"/>
        <v>0.57467100249904057</v>
      </c>
      <c r="BT11">
        <f t="shared" si="58"/>
        <v>0.39289655514323102</v>
      </c>
      <c r="BU11">
        <f t="shared" si="59"/>
        <v>0.64762609505167901</v>
      </c>
      <c r="BV11">
        <f t="shared" si="60"/>
        <v>6.9960283432701151E-2</v>
      </c>
      <c r="BW11">
        <f t="shared" si="61"/>
        <v>0.73958564768485291</v>
      </c>
      <c r="BX11">
        <f t="shared" si="62"/>
        <v>0.96843239828941485</v>
      </c>
      <c r="BY11">
        <f t="shared" si="63"/>
        <v>7.3373741528325815E-3</v>
      </c>
      <c r="DL11" s="1" t="s">
        <v>10</v>
      </c>
      <c r="DM11" t="s">
        <v>0</v>
      </c>
      <c r="DN11">
        <f t="shared" si="1"/>
        <v>0</v>
      </c>
      <c r="DO11">
        <f t="shared" si="2"/>
        <v>1</v>
      </c>
      <c r="DP11">
        <f t="shared" si="3"/>
        <v>1</v>
      </c>
      <c r="DQ11">
        <f t="shared" si="4"/>
        <v>1</v>
      </c>
      <c r="DR11">
        <f t="shared" si="5"/>
        <v>1</v>
      </c>
      <c r="DS11">
        <f t="shared" si="6"/>
        <v>1</v>
      </c>
      <c r="DT11">
        <f t="shared" si="7"/>
        <v>1</v>
      </c>
      <c r="DU11">
        <f t="shared" si="8"/>
        <v>1</v>
      </c>
      <c r="DV11">
        <f t="shared" si="9"/>
        <v>1</v>
      </c>
      <c r="DW11">
        <f t="shared" si="10"/>
        <v>1</v>
      </c>
      <c r="DX11">
        <f t="shared" si="11"/>
        <v>1</v>
      </c>
      <c r="DY11">
        <f t="shared" si="12"/>
        <v>1</v>
      </c>
      <c r="DZ11">
        <f t="shared" si="13"/>
        <v>0</v>
      </c>
      <c r="EA11">
        <f t="shared" si="14"/>
        <v>1</v>
      </c>
      <c r="EB11">
        <f t="shared" si="15"/>
        <v>1</v>
      </c>
      <c r="EC11">
        <f t="shared" si="16"/>
        <v>1</v>
      </c>
      <c r="ED11">
        <f t="shared" si="17"/>
        <v>0</v>
      </c>
      <c r="EE11">
        <f t="shared" si="18"/>
        <v>1</v>
      </c>
      <c r="EF11">
        <f t="shared" si="19"/>
        <v>1</v>
      </c>
      <c r="EG11">
        <f t="shared" si="20"/>
        <v>1</v>
      </c>
      <c r="EH11">
        <f t="shared" si="21"/>
        <v>1</v>
      </c>
      <c r="EI11">
        <f t="shared" si="22"/>
        <v>1</v>
      </c>
      <c r="EJ11">
        <f t="shared" si="23"/>
        <v>1</v>
      </c>
      <c r="EK11">
        <f t="shared" si="24"/>
        <v>1</v>
      </c>
      <c r="EL11">
        <f t="shared" si="25"/>
        <v>1</v>
      </c>
      <c r="EM11">
        <f t="shared" si="26"/>
        <v>1</v>
      </c>
      <c r="EN11">
        <f t="shared" si="27"/>
        <v>1</v>
      </c>
      <c r="EO11">
        <f t="shared" si="28"/>
        <v>1</v>
      </c>
      <c r="EP11">
        <f t="shared" si="29"/>
        <v>1</v>
      </c>
      <c r="EQ11">
        <f t="shared" si="30"/>
        <v>1</v>
      </c>
      <c r="ER11">
        <f t="shared" si="31"/>
        <v>1</v>
      </c>
      <c r="ES11">
        <f t="shared" si="32"/>
        <v>0</v>
      </c>
      <c r="ET11">
        <f t="shared" si="33"/>
        <v>1</v>
      </c>
      <c r="EU11">
        <f t="shared" si="34"/>
        <v>1</v>
      </c>
      <c r="EV11">
        <f t="shared" si="35"/>
        <v>0</v>
      </c>
      <c r="HW11" t="s">
        <v>299</v>
      </c>
      <c r="RF11" s="1" t="s">
        <v>325</v>
      </c>
      <c r="RG11">
        <v>7.7980999999999995E-2</v>
      </c>
      <c r="RH11">
        <v>6.5875000000000003E-2</v>
      </c>
      <c r="RI11" s="4">
        <v>7.8922999999999993E-2</v>
      </c>
      <c r="RJ11">
        <v>7.6106999999999994E-2</v>
      </c>
      <c r="RK11" s="4">
        <v>7.9000000000000001E-2</v>
      </c>
      <c r="RL11" s="6">
        <v>6.7417000000000005E-2</v>
      </c>
      <c r="RM11" s="6">
        <v>6.7514000000000005E-2</v>
      </c>
      <c r="RN11" s="7">
        <v>7.9009999999999997E-2</v>
      </c>
      <c r="RO11" s="4">
        <v>7.8732999999999997E-2</v>
      </c>
      <c r="RP11" s="4">
        <v>7.8745999999999997E-2</v>
      </c>
      <c r="RQ11">
        <v>7.7072000000000002E-2</v>
      </c>
      <c r="RR11">
        <v>7.2056999999999996E-2</v>
      </c>
      <c r="RS11">
        <v>7.1744000000000002E-2</v>
      </c>
      <c r="RT11" s="6">
        <v>6.6980999999999999E-2</v>
      </c>
      <c r="RU11">
        <v>6.9558999999999996E-2</v>
      </c>
      <c r="RV11">
        <v>7.2094000000000005E-2</v>
      </c>
      <c r="RW11" s="8">
        <v>6.6007999999999997E-2</v>
      </c>
      <c r="RX11" s="6">
        <v>6.6919999999999993E-2</v>
      </c>
      <c r="RY11" s="6">
        <v>6.7172999999999997E-2</v>
      </c>
      <c r="RZ11">
        <v>7.4996999999999994E-2</v>
      </c>
      <c r="SA11" s="5">
        <v>7.8381999999999993E-2</v>
      </c>
      <c r="SB11" s="6">
        <v>6.7301E-2</v>
      </c>
      <c r="SC11" s="6">
        <v>6.6631999999999997E-2</v>
      </c>
      <c r="SD11">
        <v>7.4648999999999993E-2</v>
      </c>
      <c r="SE11" s="4">
        <v>7.8867999999999994E-2</v>
      </c>
      <c r="SF11" s="6">
        <v>6.7083000000000004E-2</v>
      </c>
      <c r="SG11" s="6">
        <v>6.6952999999999999E-2</v>
      </c>
      <c r="SH11" s="6">
        <v>6.7140000000000005E-2</v>
      </c>
      <c r="SI11" s="5">
        <v>7.8225000000000003E-2</v>
      </c>
      <c r="SJ11" s="5">
        <v>7.7710000000000001E-2</v>
      </c>
      <c r="SK11">
        <v>7.6147000000000006E-2</v>
      </c>
      <c r="SL11" s="80">
        <v>6.5319000000000002E-2</v>
      </c>
      <c r="SM11" s="80">
        <v>6.5097000000000002E-2</v>
      </c>
      <c r="SN11">
        <v>7.3932999999999999E-2</v>
      </c>
      <c r="SO11" s="80">
        <v>6.5044000000000005E-2</v>
      </c>
      <c r="SP11" s="8">
        <v>6.6005999999999995E-2</v>
      </c>
      <c r="SS11"/>
      <c r="UE11"/>
      <c r="VR11"/>
      <c r="XD11"/>
      <c r="YQ11"/>
      <c r="AAC11"/>
    </row>
    <row r="12" spans="1:741" x14ac:dyDescent="0.25">
      <c r="B12" t="s">
        <v>1</v>
      </c>
      <c r="C12">
        <v>0.48832399999999998</v>
      </c>
      <c r="D12">
        <v>0.737568</v>
      </c>
      <c r="E12">
        <v>0.96301000000000003</v>
      </c>
      <c r="F12">
        <v>0.96225899999999998</v>
      </c>
      <c r="G12">
        <v>0.96301300000000001</v>
      </c>
      <c r="H12">
        <v>0.89129999999999998</v>
      </c>
      <c r="I12">
        <v>0.93506999999999996</v>
      </c>
      <c r="J12">
        <v>1.04603</v>
      </c>
      <c r="K12">
        <v>1.0261670000000001</v>
      </c>
      <c r="L12">
        <v>1.0609630000000001</v>
      </c>
      <c r="M12">
        <v>1.0247299999999999</v>
      </c>
      <c r="N12">
        <v>1.0468519999999999</v>
      </c>
      <c r="O12">
        <v>1.0048680000000001</v>
      </c>
      <c r="P12">
        <v>0.93140100000000003</v>
      </c>
      <c r="Q12">
        <v>1.0162409999999999</v>
      </c>
      <c r="R12">
        <v>0.95414900000000002</v>
      </c>
      <c r="S12">
        <v>0.90774100000000002</v>
      </c>
      <c r="T12">
        <v>0.88771800000000001</v>
      </c>
      <c r="U12">
        <v>1.058878</v>
      </c>
      <c r="V12">
        <v>1.0357019999999999</v>
      </c>
      <c r="W12">
        <v>1.0339069999999999</v>
      </c>
      <c r="X12">
        <v>1.05646</v>
      </c>
      <c r="Y12">
        <v>1.0986579999999999</v>
      </c>
      <c r="Z12">
        <v>1.208275</v>
      </c>
      <c r="AA12">
        <v>1.1205750000000001</v>
      </c>
      <c r="AB12">
        <v>1.1081909999999999</v>
      </c>
      <c r="AC12">
        <v>1.105483</v>
      </c>
      <c r="AD12">
        <v>0.95183399999999996</v>
      </c>
      <c r="AE12">
        <v>1.0113939999999999</v>
      </c>
      <c r="AF12">
        <v>1.048605</v>
      </c>
      <c r="AG12">
        <v>0.95441100000000001</v>
      </c>
      <c r="AH12">
        <v>1.031685</v>
      </c>
      <c r="AI12">
        <v>0.94670500000000002</v>
      </c>
      <c r="AJ12">
        <v>1.05568</v>
      </c>
      <c r="AK12">
        <v>1.041642</v>
      </c>
      <c r="AL12">
        <v>0.89293</v>
      </c>
      <c r="AO12" t="s">
        <v>1</v>
      </c>
      <c r="AP12">
        <f t="shared" si="37"/>
        <v>0</v>
      </c>
      <c r="AQ12">
        <f t="shared" si="64"/>
        <v>0.34619578276854956</v>
      </c>
      <c r="AR12">
        <f t="shared" si="65"/>
        <v>0.65933098224740305</v>
      </c>
      <c r="AS12">
        <f t="shared" si="66"/>
        <v>0.65828785570129078</v>
      </c>
      <c r="AT12">
        <f t="shared" si="67"/>
        <v>0.65933514919765379</v>
      </c>
      <c r="AU12">
        <f t="shared" si="68"/>
        <v>0.55972698141956878</v>
      </c>
      <c r="AV12">
        <f t="shared" si="69"/>
        <v>0.62052278557846297</v>
      </c>
      <c r="AW12">
        <f t="shared" si="70"/>
        <v>0.77464438552068127</v>
      </c>
      <c r="AX12">
        <f t="shared" si="71"/>
        <v>0.74705500791026069</v>
      </c>
      <c r="AY12">
        <f t="shared" si="72"/>
        <v>0.79538607488565205</v>
      </c>
      <c r="AZ12">
        <f t="shared" si="73"/>
        <v>0.74505903874013635</v>
      </c>
      <c r="BA12">
        <f t="shared" si="39"/>
        <v>0.7757861298893951</v>
      </c>
      <c r="BB12">
        <f t="shared" si="40"/>
        <v>0.71747105011313284</v>
      </c>
      <c r="BC12">
        <f t="shared" si="41"/>
        <v>0.61542660542175798</v>
      </c>
      <c r="BD12">
        <f t="shared" si="42"/>
        <v>0.7332679585138433</v>
      </c>
      <c r="BE12">
        <f t="shared" si="43"/>
        <v>0.64702320019001303</v>
      </c>
      <c r="BF12">
        <f t="shared" si="44"/>
        <v>0.58256325777726548</v>
      </c>
      <c r="BG12">
        <f t="shared" si="45"/>
        <v>0.55475164282013645</v>
      </c>
      <c r="BH12">
        <f t="shared" si="46"/>
        <v>0.79249004446135918</v>
      </c>
      <c r="BI12">
        <f t="shared" si="47"/>
        <v>0.76029896479065928</v>
      </c>
      <c r="BJ12">
        <f t="shared" si="48"/>
        <v>0.75780573955727537</v>
      </c>
      <c r="BK12">
        <f t="shared" si="49"/>
        <v>0.78913148255922971</v>
      </c>
      <c r="BL12">
        <f t="shared" si="50"/>
        <v>0.84774380478671452</v>
      </c>
      <c r="BM12">
        <f t="shared" si="51"/>
        <v>1</v>
      </c>
      <c r="BN12">
        <f t="shared" si="52"/>
        <v>0.87818615433550351</v>
      </c>
      <c r="BO12">
        <f t="shared" si="53"/>
        <v>0.86098498370027954</v>
      </c>
      <c r="BP12">
        <f t="shared" si="54"/>
        <v>0.85722361660724133</v>
      </c>
      <c r="BQ12">
        <f t="shared" si="55"/>
        <v>0.64380770357982697</v>
      </c>
      <c r="BR12">
        <f t="shared" si="56"/>
        <v>0.72653555589199814</v>
      </c>
      <c r="BS12">
        <f t="shared" si="57"/>
        <v>0.77822101781926833</v>
      </c>
      <c r="BT12">
        <f t="shared" si="58"/>
        <v>0.64738711384524783</v>
      </c>
      <c r="BU12">
        <f t="shared" si="59"/>
        <v>0.75471941840486367</v>
      </c>
      <c r="BV12">
        <f t="shared" si="60"/>
        <v>0.63668360763440845</v>
      </c>
      <c r="BW12">
        <f t="shared" si="61"/>
        <v>0.78804807549402667</v>
      </c>
      <c r="BX12">
        <f t="shared" si="62"/>
        <v>0.76854952628720563</v>
      </c>
      <c r="BY12">
        <f t="shared" si="63"/>
        <v>0.56199102438915982</v>
      </c>
      <c r="DM12" t="s">
        <v>1</v>
      </c>
      <c r="DN12">
        <f t="shared" si="1"/>
        <v>1</v>
      </c>
      <c r="DO12">
        <f t="shared" si="2"/>
        <v>1</v>
      </c>
      <c r="DP12">
        <f t="shared" si="3"/>
        <v>1</v>
      </c>
      <c r="DQ12">
        <f t="shared" si="4"/>
        <v>1</v>
      </c>
      <c r="DR12">
        <f t="shared" si="5"/>
        <v>1</v>
      </c>
      <c r="DS12">
        <f t="shared" si="6"/>
        <v>1</v>
      </c>
      <c r="DT12">
        <f t="shared" si="7"/>
        <v>1</v>
      </c>
      <c r="DU12">
        <f t="shared" si="8"/>
        <v>1</v>
      </c>
      <c r="DV12">
        <f t="shared" si="9"/>
        <v>1</v>
      </c>
      <c r="DW12">
        <f t="shared" si="10"/>
        <v>1</v>
      </c>
      <c r="DX12">
        <f t="shared" si="11"/>
        <v>1</v>
      </c>
      <c r="DY12">
        <f t="shared" si="12"/>
        <v>1</v>
      </c>
      <c r="DZ12">
        <f t="shared" si="13"/>
        <v>1</v>
      </c>
      <c r="EA12">
        <f t="shared" si="14"/>
        <v>1</v>
      </c>
      <c r="EB12">
        <f t="shared" si="15"/>
        <v>1</v>
      </c>
      <c r="EC12">
        <f t="shared" si="16"/>
        <v>1</v>
      </c>
      <c r="ED12">
        <f t="shared" si="17"/>
        <v>1</v>
      </c>
      <c r="EE12">
        <f t="shared" si="18"/>
        <v>1</v>
      </c>
      <c r="EF12">
        <f t="shared" si="19"/>
        <v>1</v>
      </c>
      <c r="EG12">
        <f t="shared" si="20"/>
        <v>1</v>
      </c>
      <c r="EH12">
        <f t="shared" si="21"/>
        <v>1</v>
      </c>
      <c r="EI12">
        <f t="shared" si="22"/>
        <v>1</v>
      </c>
      <c r="EJ12">
        <f t="shared" si="23"/>
        <v>1</v>
      </c>
      <c r="EK12">
        <f t="shared" si="24"/>
        <v>1</v>
      </c>
      <c r="EL12">
        <f t="shared" si="25"/>
        <v>1</v>
      </c>
      <c r="EM12">
        <f t="shared" si="26"/>
        <v>1</v>
      </c>
      <c r="EN12">
        <f t="shared" si="27"/>
        <v>1</v>
      </c>
      <c r="EO12">
        <f t="shared" si="28"/>
        <v>1</v>
      </c>
      <c r="EP12">
        <f t="shared" si="29"/>
        <v>1</v>
      </c>
      <c r="EQ12">
        <f t="shared" si="30"/>
        <v>1</v>
      </c>
      <c r="ER12">
        <f t="shared" si="31"/>
        <v>1</v>
      </c>
      <c r="ES12">
        <f t="shared" si="32"/>
        <v>1</v>
      </c>
      <c r="ET12">
        <f t="shared" si="33"/>
        <v>1</v>
      </c>
      <c r="EU12">
        <f t="shared" si="34"/>
        <v>1</v>
      </c>
      <c r="EV12">
        <f t="shared" si="35"/>
        <v>1</v>
      </c>
      <c r="HW12" t="s">
        <v>225</v>
      </c>
      <c r="HZ12" t="s">
        <v>121</v>
      </c>
      <c r="SS12"/>
      <c r="UE12"/>
      <c r="VR12"/>
      <c r="XD12"/>
      <c r="YQ12"/>
      <c r="AAC12"/>
    </row>
    <row r="13" spans="1:741" x14ac:dyDescent="0.25">
      <c r="B13" t="s">
        <v>2</v>
      </c>
      <c r="C13">
        <v>0.47198499999999999</v>
      </c>
      <c r="D13">
        <v>0.74979499999999999</v>
      </c>
      <c r="E13">
        <v>1.0115190000000001</v>
      </c>
      <c r="F13">
        <v>1.043722</v>
      </c>
      <c r="G13">
        <v>1.0499069999999999</v>
      </c>
      <c r="H13">
        <v>0.92188599999999998</v>
      </c>
      <c r="I13">
        <v>0.934751</v>
      </c>
      <c r="J13">
        <v>1.028322</v>
      </c>
      <c r="K13">
        <v>1.0310820000000001</v>
      </c>
      <c r="L13">
        <v>1.0436989999999999</v>
      </c>
      <c r="M13">
        <v>1.0317860000000001</v>
      </c>
      <c r="N13">
        <v>1.02583</v>
      </c>
      <c r="O13">
        <v>0.988286</v>
      </c>
      <c r="P13">
        <v>0.90650200000000003</v>
      </c>
      <c r="Q13">
        <v>0.94669499999999995</v>
      </c>
      <c r="R13">
        <v>0.99562600000000001</v>
      </c>
      <c r="S13">
        <v>0.93457500000000004</v>
      </c>
      <c r="T13">
        <v>0.90691999999999995</v>
      </c>
      <c r="U13">
        <v>1.0781019999999999</v>
      </c>
      <c r="V13">
        <v>1.060511</v>
      </c>
      <c r="W13">
        <v>0.99362099999999998</v>
      </c>
      <c r="X13">
        <v>1.098868</v>
      </c>
      <c r="Y13">
        <v>1.0984309999999999</v>
      </c>
      <c r="Z13">
        <v>1.1711910000000001</v>
      </c>
      <c r="AA13">
        <v>1.070603</v>
      </c>
      <c r="AB13">
        <v>1.083504</v>
      </c>
      <c r="AC13">
        <v>1.0828150000000001</v>
      </c>
      <c r="AD13">
        <v>0.93052000000000001</v>
      </c>
      <c r="AE13">
        <v>0.95745999999999998</v>
      </c>
      <c r="AF13">
        <v>1.0281899999999999</v>
      </c>
      <c r="AG13">
        <v>0.92200800000000005</v>
      </c>
      <c r="AH13">
        <v>1.0330600000000001</v>
      </c>
      <c r="AI13">
        <v>0.92276999999999998</v>
      </c>
      <c r="AJ13">
        <v>1.0439069999999999</v>
      </c>
      <c r="AK13">
        <v>1.0137769999999999</v>
      </c>
      <c r="AL13">
        <v>0.90256700000000001</v>
      </c>
      <c r="AO13" t="s">
        <v>2</v>
      </c>
      <c r="AP13">
        <f t="shared" si="37"/>
        <v>0</v>
      </c>
      <c r="AQ13">
        <f t="shared" si="64"/>
        <v>0.39732210535950774</v>
      </c>
      <c r="AR13">
        <f t="shared" si="65"/>
        <v>0.77163811523356496</v>
      </c>
      <c r="AS13">
        <f t="shared" si="66"/>
        <v>0.81769464220844779</v>
      </c>
      <c r="AT13">
        <f t="shared" si="67"/>
        <v>0.8265403900996271</v>
      </c>
      <c r="AU13">
        <f t="shared" si="68"/>
        <v>0.6434455653984662</v>
      </c>
      <c r="AV13">
        <f t="shared" si="69"/>
        <v>0.66184500705085469</v>
      </c>
      <c r="AW13">
        <f t="shared" si="70"/>
        <v>0.79566965958530089</v>
      </c>
      <c r="AX13">
        <f t="shared" si="71"/>
        <v>0.79961699413334553</v>
      </c>
      <c r="AY13">
        <f t="shared" si="72"/>
        <v>0.81766174775388067</v>
      </c>
      <c r="AZ13">
        <f t="shared" si="73"/>
        <v>0.80062385048183227</v>
      </c>
      <c r="BA13">
        <f t="shared" si="39"/>
        <v>0.79210561694264625</v>
      </c>
      <c r="BB13">
        <f t="shared" si="40"/>
        <v>0.7384104255398265</v>
      </c>
      <c r="BC13">
        <f t="shared" si="41"/>
        <v>0.62144346587414867</v>
      </c>
      <c r="BD13">
        <f t="shared" si="42"/>
        <v>0.6789272403268849</v>
      </c>
      <c r="BE13">
        <f t="shared" si="43"/>
        <v>0.74890804712774195</v>
      </c>
      <c r="BF13">
        <f t="shared" si="44"/>
        <v>0.66159329296373315</v>
      </c>
      <c r="BG13">
        <f t="shared" si="45"/>
        <v>0.62204128683106252</v>
      </c>
      <c r="BH13">
        <f t="shared" si="46"/>
        <v>0.86686470081778444</v>
      </c>
      <c r="BI13">
        <f t="shared" si="47"/>
        <v>0.84170616384870822</v>
      </c>
      <c r="BJ13">
        <f t="shared" si="48"/>
        <v>0.74604050880570238</v>
      </c>
      <c r="BK13">
        <f t="shared" si="49"/>
        <v>0.8965641027107889</v>
      </c>
      <c r="BL13">
        <f t="shared" si="50"/>
        <v>0.89593910807401522</v>
      </c>
      <c r="BM13">
        <f t="shared" si="51"/>
        <v>1</v>
      </c>
      <c r="BN13">
        <f t="shared" si="52"/>
        <v>0.85613967843525351</v>
      </c>
      <c r="BO13">
        <f t="shared" si="53"/>
        <v>0.87459060706000802</v>
      </c>
      <c r="BP13">
        <f t="shared" si="54"/>
        <v>0.87360520361667382</v>
      </c>
      <c r="BQ13">
        <f t="shared" si="55"/>
        <v>0.65579385760419673</v>
      </c>
      <c r="BR13">
        <f t="shared" si="56"/>
        <v>0.69432327525793536</v>
      </c>
      <c r="BS13">
        <f t="shared" si="57"/>
        <v>0.79548087401995959</v>
      </c>
      <c r="BT13">
        <f t="shared" si="58"/>
        <v>0.64362004902703929</v>
      </c>
      <c r="BU13">
        <f t="shared" si="59"/>
        <v>0.80244591722611081</v>
      </c>
      <c r="BV13">
        <f t="shared" si="60"/>
        <v>0.64470985660878188</v>
      </c>
      <c r="BW13">
        <f t="shared" si="61"/>
        <v>0.81795922803866072</v>
      </c>
      <c r="BX13">
        <f t="shared" si="62"/>
        <v>0.77486749255584175</v>
      </c>
      <c r="BY13">
        <f t="shared" si="63"/>
        <v>0.61581565375583158</v>
      </c>
      <c r="DM13" t="s">
        <v>2</v>
      </c>
      <c r="DN13">
        <f t="shared" si="1"/>
        <v>1</v>
      </c>
      <c r="DO13">
        <f t="shared" si="2"/>
        <v>1</v>
      </c>
      <c r="DP13">
        <f t="shared" si="3"/>
        <v>1</v>
      </c>
      <c r="DQ13">
        <f t="shared" si="4"/>
        <v>1</v>
      </c>
      <c r="DR13">
        <f t="shared" si="5"/>
        <v>1</v>
      </c>
      <c r="DS13">
        <f t="shared" si="6"/>
        <v>1</v>
      </c>
      <c r="DT13">
        <f t="shared" si="7"/>
        <v>1</v>
      </c>
      <c r="DU13">
        <f t="shared" si="8"/>
        <v>1</v>
      </c>
      <c r="DV13">
        <f t="shared" si="9"/>
        <v>1</v>
      </c>
      <c r="DW13">
        <f t="shared" si="10"/>
        <v>1</v>
      </c>
      <c r="DX13">
        <f t="shared" si="11"/>
        <v>1</v>
      </c>
      <c r="DY13">
        <f t="shared" si="12"/>
        <v>1</v>
      </c>
      <c r="DZ13">
        <f t="shared" si="13"/>
        <v>1</v>
      </c>
      <c r="EA13">
        <f t="shared" si="14"/>
        <v>1</v>
      </c>
      <c r="EB13">
        <f t="shared" si="15"/>
        <v>1</v>
      </c>
      <c r="EC13">
        <f t="shared" si="16"/>
        <v>1</v>
      </c>
      <c r="ED13">
        <f t="shared" si="17"/>
        <v>1</v>
      </c>
      <c r="EE13">
        <f t="shared" si="18"/>
        <v>1</v>
      </c>
      <c r="EF13">
        <f t="shared" si="19"/>
        <v>1</v>
      </c>
      <c r="EG13">
        <f t="shared" si="20"/>
        <v>1</v>
      </c>
      <c r="EH13">
        <f t="shared" si="21"/>
        <v>1</v>
      </c>
      <c r="EI13">
        <f t="shared" si="22"/>
        <v>1</v>
      </c>
      <c r="EJ13">
        <f t="shared" si="23"/>
        <v>1</v>
      </c>
      <c r="EK13">
        <f t="shared" si="24"/>
        <v>1</v>
      </c>
      <c r="EL13">
        <f t="shared" si="25"/>
        <v>1</v>
      </c>
      <c r="EM13">
        <f t="shared" si="26"/>
        <v>1</v>
      </c>
      <c r="EN13">
        <f t="shared" si="27"/>
        <v>1</v>
      </c>
      <c r="EO13">
        <f t="shared" si="28"/>
        <v>1</v>
      </c>
      <c r="EP13">
        <f t="shared" si="29"/>
        <v>1</v>
      </c>
      <c r="EQ13">
        <f t="shared" si="30"/>
        <v>1</v>
      </c>
      <c r="ER13">
        <f t="shared" si="31"/>
        <v>1</v>
      </c>
      <c r="ES13">
        <f t="shared" si="32"/>
        <v>1</v>
      </c>
      <c r="ET13">
        <f t="shared" si="33"/>
        <v>1</v>
      </c>
      <c r="EU13">
        <f t="shared" si="34"/>
        <v>1</v>
      </c>
      <c r="EV13">
        <f t="shared" si="35"/>
        <v>1</v>
      </c>
      <c r="HW13" t="s">
        <v>226</v>
      </c>
      <c r="RF13" s="1"/>
      <c r="RG13" s="1" t="s">
        <v>106</v>
      </c>
      <c r="RH13" s="1" t="s">
        <v>107</v>
      </c>
      <c r="RI13" s="1" t="s">
        <v>310</v>
      </c>
      <c r="RJ13" s="1" t="s">
        <v>276</v>
      </c>
      <c r="RK13" s="1" t="s">
        <v>277</v>
      </c>
      <c r="RL13" s="1" t="s">
        <v>278</v>
      </c>
      <c r="RM13" s="1" t="s">
        <v>251</v>
      </c>
      <c r="RN13" s="1" t="s">
        <v>279</v>
      </c>
      <c r="RO13" s="1" t="s">
        <v>304</v>
      </c>
      <c r="RP13" s="1" t="s">
        <v>305</v>
      </c>
      <c r="RQ13" s="1" t="s">
        <v>306</v>
      </c>
      <c r="RR13" s="1" t="s">
        <v>231</v>
      </c>
      <c r="RS13" s="1" t="s">
        <v>236</v>
      </c>
      <c r="RT13" s="1" t="s">
        <v>152</v>
      </c>
      <c r="RU13" s="1" t="s">
        <v>153</v>
      </c>
      <c r="RV13" s="1" t="s">
        <v>154</v>
      </c>
      <c r="RW13" s="1" t="s">
        <v>155</v>
      </c>
      <c r="RX13" s="1" t="s">
        <v>156</v>
      </c>
      <c r="RY13" s="1" t="s">
        <v>157</v>
      </c>
      <c r="RZ13" s="1" t="s">
        <v>158</v>
      </c>
      <c r="SA13" s="1" t="s">
        <v>307</v>
      </c>
      <c r="SB13" s="1" t="s">
        <v>308</v>
      </c>
      <c r="SC13" s="1" t="s">
        <v>159</v>
      </c>
      <c r="SD13" s="1" t="s">
        <v>309</v>
      </c>
      <c r="SE13" s="1" t="s">
        <v>160</v>
      </c>
      <c r="SF13" s="1" t="s">
        <v>161</v>
      </c>
      <c r="SG13" s="1" t="s">
        <v>162</v>
      </c>
      <c r="SH13" s="1" t="s">
        <v>163</v>
      </c>
      <c r="SI13" s="1" t="s">
        <v>164</v>
      </c>
      <c r="SJ13" s="1" t="s">
        <v>165</v>
      </c>
      <c r="SK13" s="1" t="s">
        <v>166</v>
      </c>
      <c r="SL13" s="1" t="s">
        <v>167</v>
      </c>
      <c r="SM13" s="1" t="s">
        <v>168</v>
      </c>
      <c r="SN13" s="1" t="s">
        <v>169</v>
      </c>
      <c r="SO13" s="1" t="s">
        <v>170</v>
      </c>
      <c r="SP13" s="1" t="s">
        <v>182</v>
      </c>
      <c r="SS13"/>
      <c r="UE13"/>
      <c r="VR13"/>
      <c r="XD13"/>
      <c r="YQ13"/>
      <c r="AAC13"/>
    </row>
    <row r="14" spans="1:741" x14ac:dyDescent="0.25">
      <c r="A14" s="1">
        <v>28</v>
      </c>
      <c r="B14" t="s">
        <v>0</v>
      </c>
      <c r="C14">
        <v>7.2577000000000003E-2</v>
      </c>
      <c r="D14">
        <v>7.1000999999999995E-2</v>
      </c>
      <c r="E14">
        <v>7.4301000000000006E-2</v>
      </c>
      <c r="F14">
        <v>7.4534000000000003E-2</v>
      </c>
      <c r="G14">
        <v>7.4844999999999995E-2</v>
      </c>
      <c r="H14">
        <v>7.5567999999999996E-2</v>
      </c>
      <c r="I14">
        <v>7.5417999999999999E-2</v>
      </c>
      <c r="J14">
        <v>7.4473999999999999E-2</v>
      </c>
      <c r="K14">
        <v>7.4545E-2</v>
      </c>
      <c r="L14">
        <v>7.4423000000000003E-2</v>
      </c>
      <c r="M14">
        <v>7.4555999999999997E-2</v>
      </c>
      <c r="N14">
        <v>7.2260000000000005E-2</v>
      </c>
      <c r="O14">
        <v>7.1651000000000006E-2</v>
      </c>
      <c r="P14">
        <v>7.4376999999999999E-2</v>
      </c>
      <c r="Q14">
        <v>6.9819000000000006E-2</v>
      </c>
      <c r="R14">
        <v>6.9906999999999997E-2</v>
      </c>
      <c r="S14">
        <v>7.5023000000000006E-2</v>
      </c>
      <c r="T14">
        <v>7.4757000000000004E-2</v>
      </c>
      <c r="U14">
        <v>6.8631999999999999E-2</v>
      </c>
      <c r="V14">
        <v>6.5268000000000007E-2</v>
      </c>
      <c r="W14">
        <v>6.8104999999999999E-2</v>
      </c>
      <c r="X14">
        <v>7.1373000000000006E-2</v>
      </c>
      <c r="Y14">
        <v>7.0241999999999999E-2</v>
      </c>
      <c r="Z14">
        <v>6.9934999999999997E-2</v>
      </c>
      <c r="AA14">
        <v>7.4066000000000007E-2</v>
      </c>
      <c r="AB14">
        <v>7.2686000000000001E-2</v>
      </c>
      <c r="AC14">
        <v>7.2633000000000003E-2</v>
      </c>
      <c r="AD14">
        <v>7.5407000000000002E-2</v>
      </c>
      <c r="AE14">
        <v>7.4042999999999998E-2</v>
      </c>
      <c r="AF14">
        <v>7.4041999999999997E-2</v>
      </c>
      <c r="AG14">
        <v>7.3641999999999999E-2</v>
      </c>
      <c r="AH14">
        <v>7.2326000000000001E-2</v>
      </c>
      <c r="AI14">
        <v>7.5208999999999998E-2</v>
      </c>
      <c r="AJ14">
        <v>7.1573999999999999E-2</v>
      </c>
      <c r="AK14">
        <v>7.0834999999999995E-2</v>
      </c>
      <c r="AL14">
        <v>7.2666999999999995E-2</v>
      </c>
      <c r="AN14" s="1">
        <v>28</v>
      </c>
      <c r="AO14" t="s">
        <v>0</v>
      </c>
      <c r="AP14">
        <f t="shared" si="37"/>
        <v>0.70961165048543717</v>
      </c>
      <c r="AQ14">
        <f t="shared" si="64"/>
        <v>0.55660194174757227</v>
      </c>
      <c r="AR14">
        <f t="shared" si="65"/>
        <v>0.87699029126213679</v>
      </c>
      <c r="AS14">
        <f t="shared" si="66"/>
        <v>0.89961165048543745</v>
      </c>
      <c r="AT14">
        <f t="shared" si="67"/>
        <v>0.92980582524271826</v>
      </c>
      <c r="AU14">
        <f t="shared" si="68"/>
        <v>1</v>
      </c>
      <c r="AV14">
        <f t="shared" si="69"/>
        <v>0.98543689320388372</v>
      </c>
      <c r="AW14">
        <f t="shared" si="70"/>
        <v>0.89378640776699037</v>
      </c>
      <c r="AX14">
        <f t="shared" si="71"/>
        <v>0.90067961165048571</v>
      </c>
      <c r="AY14">
        <f t="shared" si="72"/>
        <v>0.8888349514563112</v>
      </c>
      <c r="AZ14">
        <f t="shared" si="73"/>
        <v>0.90174757281553397</v>
      </c>
      <c r="BA14">
        <f t="shared" si="39"/>
        <v>0.67883495145631123</v>
      </c>
      <c r="BB14">
        <f t="shared" si="40"/>
        <v>0.61970873786407832</v>
      </c>
      <c r="BC14">
        <f t="shared" si="41"/>
        <v>0.88436893203883504</v>
      </c>
      <c r="BD14">
        <f t="shared" si="42"/>
        <v>0.44184466019417518</v>
      </c>
      <c r="BE14">
        <f t="shared" si="43"/>
        <v>0.45038834951456264</v>
      </c>
      <c r="BF14">
        <f t="shared" si="44"/>
        <v>0.94708737864077763</v>
      </c>
      <c r="BG14">
        <f t="shared" si="45"/>
        <v>0.92126213592233075</v>
      </c>
      <c r="BH14">
        <f t="shared" si="46"/>
        <v>0.32660194174757234</v>
      </c>
      <c r="BI14">
        <f t="shared" si="47"/>
        <v>0</v>
      </c>
      <c r="BJ14">
        <f t="shared" si="48"/>
        <v>0.27543689320388304</v>
      </c>
      <c r="BK14">
        <f t="shared" si="49"/>
        <v>0.59271844660194228</v>
      </c>
      <c r="BL14">
        <f t="shared" si="50"/>
        <v>0.48291262135922303</v>
      </c>
      <c r="BM14">
        <f t="shared" si="51"/>
        <v>0.4531067961165044</v>
      </c>
      <c r="BN14">
        <f t="shared" si="52"/>
        <v>0.85417475728155423</v>
      </c>
      <c r="BO14">
        <f t="shared" si="53"/>
        <v>0.72019417475728165</v>
      </c>
      <c r="BP14">
        <f t="shared" si="54"/>
        <v>0.7150485436893208</v>
      </c>
      <c r="BQ14">
        <f t="shared" si="55"/>
        <v>0.98436893203883546</v>
      </c>
      <c r="BR14">
        <f t="shared" si="56"/>
        <v>0.85194174757281549</v>
      </c>
      <c r="BS14">
        <f t="shared" si="57"/>
        <v>0.8518446601941746</v>
      </c>
      <c r="BT14">
        <f t="shared" si="58"/>
        <v>0.81300970873786416</v>
      </c>
      <c r="BU14">
        <f t="shared" si="59"/>
        <v>0.68524271844660212</v>
      </c>
      <c r="BV14">
        <f t="shared" si="60"/>
        <v>0.96514563106796125</v>
      </c>
      <c r="BW14">
        <f t="shared" si="61"/>
        <v>0.61223300970873773</v>
      </c>
      <c r="BX14">
        <f t="shared" si="62"/>
        <v>0.54048543689320327</v>
      </c>
      <c r="BY14">
        <f t="shared" si="63"/>
        <v>0.71834951456310647</v>
      </c>
      <c r="DL14" s="1">
        <v>28</v>
      </c>
      <c r="DM14" t="s">
        <v>0</v>
      </c>
      <c r="DN14">
        <f t="shared" si="1"/>
        <v>0</v>
      </c>
      <c r="DO14">
        <f t="shared" si="2"/>
        <v>1</v>
      </c>
      <c r="DP14">
        <f t="shared" si="3"/>
        <v>1</v>
      </c>
      <c r="DQ14">
        <f t="shared" si="4"/>
        <v>1</v>
      </c>
      <c r="DR14">
        <f t="shared" si="5"/>
        <v>1</v>
      </c>
      <c r="DS14">
        <f t="shared" si="6"/>
        <v>1</v>
      </c>
      <c r="DT14">
        <f t="shared" si="7"/>
        <v>1</v>
      </c>
      <c r="DU14">
        <f t="shared" si="8"/>
        <v>1</v>
      </c>
      <c r="DV14">
        <f t="shared" si="9"/>
        <v>1</v>
      </c>
      <c r="DW14">
        <f t="shared" si="10"/>
        <v>1</v>
      </c>
      <c r="DX14">
        <f t="shared" si="11"/>
        <v>0</v>
      </c>
      <c r="DY14">
        <f t="shared" si="12"/>
        <v>0</v>
      </c>
      <c r="DZ14">
        <f t="shared" si="13"/>
        <v>1</v>
      </c>
      <c r="EA14">
        <f t="shared" si="14"/>
        <v>0</v>
      </c>
      <c r="EB14">
        <f t="shared" si="15"/>
        <v>0</v>
      </c>
      <c r="EC14">
        <f t="shared" si="16"/>
        <v>1</v>
      </c>
      <c r="ED14">
        <f t="shared" si="17"/>
        <v>1</v>
      </c>
      <c r="EE14">
        <f t="shared" si="18"/>
        <v>0</v>
      </c>
      <c r="EF14">
        <f t="shared" si="19"/>
        <v>0</v>
      </c>
      <c r="EG14">
        <f t="shared" si="20"/>
        <v>0</v>
      </c>
      <c r="EH14">
        <f t="shared" si="21"/>
        <v>0</v>
      </c>
      <c r="EI14">
        <f t="shared" si="22"/>
        <v>0</v>
      </c>
      <c r="EJ14">
        <f t="shared" si="23"/>
        <v>0</v>
      </c>
      <c r="EK14">
        <f t="shared" si="24"/>
        <v>1</v>
      </c>
      <c r="EL14">
        <f t="shared" si="25"/>
        <v>1</v>
      </c>
      <c r="EM14">
        <f t="shared" si="26"/>
        <v>1</v>
      </c>
      <c r="EN14">
        <f t="shared" si="27"/>
        <v>1</v>
      </c>
      <c r="EO14">
        <f t="shared" si="28"/>
        <v>1</v>
      </c>
      <c r="EP14">
        <f t="shared" si="29"/>
        <v>1</v>
      </c>
      <c r="EQ14">
        <f t="shared" si="30"/>
        <v>1</v>
      </c>
      <c r="ER14">
        <f t="shared" si="31"/>
        <v>0</v>
      </c>
      <c r="ES14">
        <f t="shared" si="32"/>
        <v>1</v>
      </c>
      <c r="ET14">
        <f t="shared" si="33"/>
        <v>0</v>
      </c>
      <c r="EU14">
        <f t="shared" si="34"/>
        <v>0</v>
      </c>
      <c r="EV14">
        <f t="shared" si="35"/>
        <v>1</v>
      </c>
      <c r="EX14" s="3">
        <f>SUM(DN14:DN19)</f>
        <v>4</v>
      </c>
      <c r="EY14" s="3">
        <f t="shared" ref="EY14:GF14" si="74">SUM(DO14:DO19)</f>
        <v>6</v>
      </c>
      <c r="EZ14" s="3">
        <f t="shared" si="74"/>
        <v>6</v>
      </c>
      <c r="FA14" s="3">
        <f t="shared" si="74"/>
        <v>6</v>
      </c>
      <c r="FB14" s="3">
        <f t="shared" si="74"/>
        <v>4</v>
      </c>
      <c r="FC14" s="3">
        <f t="shared" si="74"/>
        <v>4</v>
      </c>
      <c r="FD14" s="3">
        <f t="shared" si="74"/>
        <v>6</v>
      </c>
      <c r="FE14" s="3">
        <f t="shared" si="74"/>
        <v>6</v>
      </c>
      <c r="FF14" s="3">
        <f t="shared" si="74"/>
        <v>5</v>
      </c>
      <c r="FG14" s="3">
        <f t="shared" si="74"/>
        <v>5</v>
      </c>
      <c r="FH14" s="3">
        <f t="shared" si="74"/>
        <v>3</v>
      </c>
      <c r="FI14" s="3">
        <f t="shared" si="74"/>
        <v>3</v>
      </c>
      <c r="FJ14" s="3">
        <f t="shared" si="74"/>
        <v>4</v>
      </c>
      <c r="FK14" s="3">
        <f t="shared" si="74"/>
        <v>3</v>
      </c>
      <c r="FL14" s="3">
        <f t="shared" si="74"/>
        <v>3</v>
      </c>
      <c r="FM14" s="3">
        <f t="shared" si="74"/>
        <v>4</v>
      </c>
      <c r="FN14" s="3">
        <f t="shared" si="74"/>
        <v>3</v>
      </c>
      <c r="FO14" s="3">
        <f t="shared" si="74"/>
        <v>3</v>
      </c>
      <c r="FP14" s="3">
        <f t="shared" si="74"/>
        <v>3</v>
      </c>
      <c r="FQ14" s="3">
        <f t="shared" si="74"/>
        <v>4</v>
      </c>
      <c r="FR14" s="3">
        <f t="shared" si="74"/>
        <v>3</v>
      </c>
      <c r="FS14" s="3">
        <f t="shared" si="74"/>
        <v>3</v>
      </c>
      <c r="FT14" s="3">
        <f t="shared" si="74"/>
        <v>3</v>
      </c>
      <c r="FU14" s="3">
        <f t="shared" si="74"/>
        <v>5</v>
      </c>
      <c r="FV14" s="3">
        <f t="shared" si="74"/>
        <v>4</v>
      </c>
      <c r="FW14" s="3">
        <f t="shared" si="74"/>
        <v>4</v>
      </c>
      <c r="FX14" s="3">
        <f t="shared" si="74"/>
        <v>4</v>
      </c>
      <c r="FY14" s="3">
        <f t="shared" si="74"/>
        <v>6</v>
      </c>
      <c r="FZ14" s="3">
        <f t="shared" si="74"/>
        <v>5</v>
      </c>
      <c r="GA14" s="3">
        <f t="shared" si="74"/>
        <v>5</v>
      </c>
      <c r="GB14" s="3">
        <f t="shared" si="74"/>
        <v>3</v>
      </c>
      <c r="GC14" s="3">
        <f t="shared" si="74"/>
        <v>4</v>
      </c>
      <c r="GD14" s="3">
        <f t="shared" si="74"/>
        <v>3</v>
      </c>
      <c r="GE14" s="3">
        <f t="shared" si="74"/>
        <v>3</v>
      </c>
      <c r="GF14" s="3">
        <f t="shared" si="74"/>
        <v>3</v>
      </c>
      <c r="HW14" t="s">
        <v>132</v>
      </c>
      <c r="HZ14" t="s">
        <v>119</v>
      </c>
      <c r="RF14" s="1" t="s">
        <v>329</v>
      </c>
      <c r="RG14">
        <v>4.0554E-2</v>
      </c>
      <c r="RH14">
        <v>4.1991000000000001E-2</v>
      </c>
      <c r="RI14" s="6">
        <v>4.3012000000000002E-2</v>
      </c>
      <c r="RJ14" s="8">
        <v>4.2552E-2</v>
      </c>
      <c r="RK14" s="80">
        <v>4.2424000000000003E-2</v>
      </c>
      <c r="RL14">
        <v>4.3226000000000001E-2</v>
      </c>
      <c r="RM14">
        <v>4.3160999999999998E-2</v>
      </c>
      <c r="RN14" s="6">
        <v>4.2966999999999998E-2</v>
      </c>
      <c r="RO14" s="6">
        <v>4.2948E-2</v>
      </c>
      <c r="RP14">
        <v>4.3061000000000002E-2</v>
      </c>
      <c r="RQ14" s="5">
        <v>4.3647999999999999E-2</v>
      </c>
      <c r="RR14">
        <v>4.3283000000000002E-2</v>
      </c>
      <c r="RS14" s="6">
        <v>4.2965999999999997E-2</v>
      </c>
      <c r="RT14" s="8">
        <v>4.2653000000000003E-2</v>
      </c>
      <c r="RU14" s="8">
        <v>4.2715999999999997E-2</v>
      </c>
      <c r="RV14" s="8">
        <v>4.2716999999999998E-2</v>
      </c>
      <c r="RW14" s="6">
        <v>4.2923999999999997E-2</v>
      </c>
      <c r="RX14" s="8">
        <v>4.2674999999999998E-2</v>
      </c>
      <c r="RY14" s="6">
        <v>4.2921000000000001E-2</v>
      </c>
      <c r="RZ14" s="6">
        <v>4.2907000000000001E-2</v>
      </c>
      <c r="SA14" s="6">
        <v>4.2875999999999997E-2</v>
      </c>
      <c r="SB14" s="6">
        <v>4.2892E-2</v>
      </c>
      <c r="SC14">
        <v>4.3439999999999999E-2</v>
      </c>
      <c r="SD14">
        <v>4.3234000000000002E-2</v>
      </c>
      <c r="SE14" s="6">
        <v>4.2849999999999999E-2</v>
      </c>
      <c r="SF14">
        <v>4.3278999999999998E-2</v>
      </c>
      <c r="SG14" s="4">
        <v>4.3742999999999997E-2</v>
      </c>
      <c r="SH14" s="7">
        <v>4.3805999999999998E-2</v>
      </c>
      <c r="SI14">
        <v>4.3403999999999998E-2</v>
      </c>
      <c r="SJ14" s="4">
        <v>4.3770999999999997E-2</v>
      </c>
      <c r="SK14" s="5">
        <v>4.3618999999999998E-2</v>
      </c>
      <c r="SL14" s="4">
        <v>4.3739E-2</v>
      </c>
      <c r="SM14" s="4">
        <v>4.3719000000000001E-2</v>
      </c>
      <c r="SN14">
        <v>4.3295E-2</v>
      </c>
      <c r="SO14" s="4">
        <v>4.3725E-2</v>
      </c>
      <c r="SP14" s="5">
        <v>4.3679000000000003E-2</v>
      </c>
      <c r="SS14"/>
      <c r="UE14"/>
      <c r="VR14"/>
      <c r="XD14"/>
      <c r="YQ14"/>
      <c r="AAC14"/>
    </row>
    <row r="15" spans="1:741" x14ac:dyDescent="0.25">
      <c r="B15" t="s">
        <v>1</v>
      </c>
      <c r="C15">
        <v>6.7989999999999995E-2</v>
      </c>
      <c r="D15">
        <v>6.8481E-2</v>
      </c>
      <c r="E15">
        <v>6.9997000000000004E-2</v>
      </c>
      <c r="F15">
        <v>7.0071999999999995E-2</v>
      </c>
      <c r="G15">
        <v>7.0324999999999999E-2</v>
      </c>
      <c r="H15">
        <v>6.1747999999999997E-2</v>
      </c>
      <c r="I15">
        <v>6.1546999999999998E-2</v>
      </c>
      <c r="J15">
        <v>6.9166000000000005E-2</v>
      </c>
      <c r="K15">
        <v>6.9514000000000006E-2</v>
      </c>
      <c r="L15">
        <v>6.6367999999999996E-2</v>
      </c>
      <c r="M15">
        <v>6.6943000000000003E-2</v>
      </c>
      <c r="N15">
        <v>6.2446000000000002E-2</v>
      </c>
      <c r="O15">
        <v>6.5391000000000005E-2</v>
      </c>
      <c r="P15">
        <v>5.8899E-2</v>
      </c>
      <c r="Q15">
        <v>6.4342999999999997E-2</v>
      </c>
      <c r="R15">
        <v>6.6891999999999993E-2</v>
      </c>
      <c r="S15">
        <v>6.2546000000000004E-2</v>
      </c>
      <c r="T15">
        <v>6.2059000000000003E-2</v>
      </c>
      <c r="U15">
        <v>6.6501000000000005E-2</v>
      </c>
      <c r="V15">
        <v>6.7080000000000001E-2</v>
      </c>
      <c r="W15">
        <v>7.0606000000000002E-2</v>
      </c>
      <c r="X15">
        <v>6.7005999999999996E-2</v>
      </c>
      <c r="Y15">
        <v>6.5060999999999994E-2</v>
      </c>
      <c r="Z15">
        <v>6.5329999999999999E-2</v>
      </c>
      <c r="AA15">
        <v>6.8989999999999996E-2</v>
      </c>
      <c r="AB15">
        <v>6.5408999999999995E-2</v>
      </c>
      <c r="AC15">
        <v>6.5007999999999996E-2</v>
      </c>
      <c r="AD15">
        <v>6.0732000000000001E-2</v>
      </c>
      <c r="AE15">
        <v>6.8023E-2</v>
      </c>
      <c r="AF15">
        <v>6.8718000000000001E-2</v>
      </c>
      <c r="AG15">
        <v>6.8113999999999994E-2</v>
      </c>
      <c r="AH15">
        <v>6.5009999999999998E-2</v>
      </c>
      <c r="AI15">
        <v>6.1059000000000002E-2</v>
      </c>
      <c r="AJ15">
        <v>6.4667000000000002E-2</v>
      </c>
      <c r="AK15">
        <v>6.5104999999999996E-2</v>
      </c>
      <c r="AL15">
        <v>6.1460000000000001E-2</v>
      </c>
      <c r="AO15" t="s">
        <v>1</v>
      </c>
      <c r="AP15">
        <f t="shared" si="37"/>
        <v>0.7765439480652595</v>
      </c>
      <c r="AQ15">
        <f t="shared" si="64"/>
        <v>0.81848466729307234</v>
      </c>
      <c r="AR15">
        <f t="shared" si="65"/>
        <v>0.94797984112069711</v>
      </c>
      <c r="AS15">
        <f t="shared" si="66"/>
        <v>0.9543862646279998</v>
      </c>
      <c r="AT15">
        <f t="shared" si="67"/>
        <v>0.97599726659263664</v>
      </c>
      <c r="AU15">
        <f t="shared" si="68"/>
        <v>0.24335867429742861</v>
      </c>
      <c r="AV15">
        <f t="shared" si="69"/>
        <v>0.22618945929785575</v>
      </c>
      <c r="AW15">
        <f t="shared" si="70"/>
        <v>0.87699666865977655</v>
      </c>
      <c r="AX15">
        <f t="shared" si="71"/>
        <v>0.90672247373366399</v>
      </c>
      <c r="AY15">
        <f t="shared" si="72"/>
        <v>0.6379943623473131</v>
      </c>
      <c r="AZ15">
        <f t="shared" si="73"/>
        <v>0.68711027590330576</v>
      </c>
      <c r="BA15">
        <f t="shared" si="39"/>
        <v>0.30298112240539854</v>
      </c>
      <c r="BB15">
        <f t="shared" si="40"/>
        <v>0.55454001879217596</v>
      </c>
      <c r="BC15">
        <f t="shared" si="41"/>
        <v>0</v>
      </c>
      <c r="BD15">
        <f t="shared" si="42"/>
        <v>0.46502092765012354</v>
      </c>
      <c r="BE15">
        <f t="shared" si="43"/>
        <v>0.68275390791833879</v>
      </c>
      <c r="BF15">
        <f t="shared" si="44"/>
        <v>0.31152302041513658</v>
      </c>
      <c r="BG15">
        <f t="shared" si="45"/>
        <v>0.26992397710771354</v>
      </c>
      <c r="BH15">
        <f t="shared" si="46"/>
        <v>0.64935508670026509</v>
      </c>
      <c r="BI15">
        <f t="shared" si="47"/>
        <v>0.69881267617664644</v>
      </c>
      <c r="BJ15">
        <f t="shared" si="48"/>
        <v>1</v>
      </c>
      <c r="BK15">
        <f t="shared" si="49"/>
        <v>0.69249167164944003</v>
      </c>
      <c r="BL15">
        <f t="shared" si="50"/>
        <v>0.52635175536004042</v>
      </c>
      <c r="BM15">
        <f t="shared" si="51"/>
        <v>0.54932946100623536</v>
      </c>
      <c r="BN15">
        <f t="shared" si="52"/>
        <v>0.8619629281626372</v>
      </c>
      <c r="BO15">
        <f t="shared" si="53"/>
        <v>0.55607756043392786</v>
      </c>
      <c r="BP15">
        <f t="shared" si="54"/>
        <v>0.52182454941487955</v>
      </c>
      <c r="BQ15">
        <f t="shared" si="55"/>
        <v>0.1565729905184933</v>
      </c>
      <c r="BR15">
        <f t="shared" si="56"/>
        <v>0.77936277440847346</v>
      </c>
      <c r="BS15">
        <f t="shared" si="57"/>
        <v>0.83872896557615095</v>
      </c>
      <c r="BT15">
        <f t="shared" si="58"/>
        <v>0.78713590159733426</v>
      </c>
      <c r="BU15">
        <f t="shared" si="59"/>
        <v>0.52199538737507456</v>
      </c>
      <c r="BV15">
        <f t="shared" si="60"/>
        <v>0.18450499701033585</v>
      </c>
      <c r="BW15">
        <f t="shared" si="61"/>
        <v>0.49269667720167432</v>
      </c>
      <c r="BX15">
        <f t="shared" si="62"/>
        <v>0.53011019048432517</v>
      </c>
      <c r="BY15">
        <f t="shared" si="63"/>
        <v>0.21875800802938417</v>
      </c>
      <c r="DM15" t="s">
        <v>1</v>
      </c>
      <c r="DN15">
        <f t="shared" si="1"/>
        <v>1</v>
      </c>
      <c r="DO15">
        <f t="shared" si="2"/>
        <v>1</v>
      </c>
      <c r="DP15">
        <f t="shared" si="3"/>
        <v>1</v>
      </c>
      <c r="DQ15">
        <f t="shared" si="4"/>
        <v>1</v>
      </c>
      <c r="DR15">
        <f t="shared" si="5"/>
        <v>0</v>
      </c>
      <c r="DS15">
        <f t="shared" si="6"/>
        <v>0</v>
      </c>
      <c r="DT15">
        <f t="shared" si="7"/>
        <v>1</v>
      </c>
      <c r="DU15">
        <f t="shared" si="8"/>
        <v>1</v>
      </c>
      <c r="DV15">
        <f t="shared" si="9"/>
        <v>0</v>
      </c>
      <c r="DW15">
        <f t="shared" si="10"/>
        <v>0</v>
      </c>
      <c r="DX15">
        <f t="shared" si="11"/>
        <v>0</v>
      </c>
      <c r="DY15">
        <f t="shared" si="12"/>
        <v>0</v>
      </c>
      <c r="DZ15">
        <f t="shared" si="13"/>
        <v>0</v>
      </c>
      <c r="EA15">
        <f t="shared" si="14"/>
        <v>0</v>
      </c>
      <c r="EB15">
        <f t="shared" si="15"/>
        <v>0</v>
      </c>
      <c r="EC15">
        <f t="shared" si="16"/>
        <v>0</v>
      </c>
      <c r="ED15">
        <f t="shared" si="17"/>
        <v>0</v>
      </c>
      <c r="EE15">
        <f t="shared" si="18"/>
        <v>0</v>
      </c>
      <c r="EF15">
        <f t="shared" si="19"/>
        <v>0</v>
      </c>
      <c r="EG15">
        <f t="shared" si="20"/>
        <v>1</v>
      </c>
      <c r="EH15">
        <f t="shared" si="21"/>
        <v>0</v>
      </c>
      <c r="EI15">
        <f t="shared" si="22"/>
        <v>0</v>
      </c>
      <c r="EJ15">
        <f t="shared" si="23"/>
        <v>0</v>
      </c>
      <c r="EK15">
        <f t="shared" si="24"/>
        <v>1</v>
      </c>
      <c r="EL15">
        <f t="shared" si="25"/>
        <v>0</v>
      </c>
      <c r="EM15">
        <f t="shared" si="26"/>
        <v>0</v>
      </c>
      <c r="EN15">
        <f t="shared" si="27"/>
        <v>0</v>
      </c>
      <c r="EO15">
        <f t="shared" si="28"/>
        <v>1</v>
      </c>
      <c r="EP15">
        <f t="shared" si="29"/>
        <v>1</v>
      </c>
      <c r="EQ15">
        <f t="shared" si="30"/>
        <v>1</v>
      </c>
      <c r="ER15">
        <f t="shared" si="31"/>
        <v>0</v>
      </c>
      <c r="ES15">
        <f t="shared" si="32"/>
        <v>0</v>
      </c>
      <c r="ET15">
        <f t="shared" si="33"/>
        <v>0</v>
      </c>
      <c r="EU15">
        <f t="shared" si="34"/>
        <v>0</v>
      </c>
      <c r="EV15">
        <f t="shared" si="35"/>
        <v>0</v>
      </c>
      <c r="HW15" t="s">
        <v>115</v>
      </c>
      <c r="RF15" s="1" t="s">
        <v>330</v>
      </c>
      <c r="RG15">
        <v>5.9175999999999999E-2</v>
      </c>
      <c r="RH15">
        <v>5.9844000000000001E-2</v>
      </c>
      <c r="RI15" s="5">
        <v>6.0978999999999998E-2</v>
      </c>
      <c r="RJ15" s="4">
        <v>6.2066000000000003E-2</v>
      </c>
      <c r="RK15" s="7">
        <v>6.2394999999999999E-2</v>
      </c>
      <c r="RL15" s="6">
        <v>5.7898999999999999E-2</v>
      </c>
      <c r="RM15" s="6">
        <v>5.7806000000000003E-2</v>
      </c>
      <c r="RN15" s="4">
        <v>6.2254999999999998E-2</v>
      </c>
      <c r="RO15" s="4">
        <v>6.2274000000000003E-2</v>
      </c>
      <c r="RP15" s="4">
        <v>6.2119000000000001E-2</v>
      </c>
      <c r="RQ15" s="4">
        <v>6.2259000000000002E-2</v>
      </c>
      <c r="RR15">
        <v>5.8883999999999999E-2</v>
      </c>
      <c r="RS15">
        <v>5.8986999999999998E-2</v>
      </c>
      <c r="RT15" s="6">
        <v>5.8242000000000002E-2</v>
      </c>
      <c r="RU15" s="8">
        <v>5.7007000000000002E-2</v>
      </c>
      <c r="RV15">
        <v>5.8743999999999998E-2</v>
      </c>
      <c r="RW15" s="6">
        <v>5.7856999999999999E-2</v>
      </c>
      <c r="RX15" s="6">
        <v>5.8005000000000001E-2</v>
      </c>
      <c r="RY15" s="6">
        <v>5.7931999999999997E-2</v>
      </c>
      <c r="RZ15" s="6">
        <v>5.7829999999999999E-2</v>
      </c>
      <c r="SA15" s="4">
        <v>6.2010000000000003E-2</v>
      </c>
      <c r="SB15" s="6">
        <v>5.7959999999999998E-2</v>
      </c>
      <c r="SC15" s="6">
        <v>5.7951999999999997E-2</v>
      </c>
      <c r="SD15" s="5">
        <v>6.0684000000000002E-2</v>
      </c>
      <c r="SE15">
        <v>5.8795E-2</v>
      </c>
      <c r="SF15" s="6">
        <v>5.7973999999999998E-2</v>
      </c>
      <c r="SG15" s="6">
        <v>5.7955E-2</v>
      </c>
      <c r="SH15" s="6">
        <v>5.7847000000000003E-2</v>
      </c>
      <c r="SI15" s="4">
        <v>6.2101000000000003E-2</v>
      </c>
      <c r="SJ15" s="7">
        <v>6.2371000000000003E-2</v>
      </c>
      <c r="SK15" s="4">
        <v>6.1941999999999997E-2</v>
      </c>
      <c r="SL15">
        <v>5.9332000000000003E-2</v>
      </c>
      <c r="SM15" s="6">
        <v>5.8129E-2</v>
      </c>
      <c r="SN15" s="6">
        <v>5.7939999999999998E-2</v>
      </c>
      <c r="SO15" s="8">
        <v>5.7102E-2</v>
      </c>
      <c r="SP15" s="80">
        <v>5.5954999999999998E-2</v>
      </c>
      <c r="SS15"/>
      <c r="UE15"/>
      <c r="VR15"/>
      <c r="XD15"/>
      <c r="YQ15"/>
      <c r="AAC15"/>
    </row>
    <row r="16" spans="1:741" x14ac:dyDescent="0.25">
      <c r="B16" t="s">
        <v>2</v>
      </c>
      <c r="C16">
        <v>6.7692000000000002E-2</v>
      </c>
      <c r="D16">
        <v>6.9579000000000002E-2</v>
      </c>
      <c r="E16">
        <v>7.0501999999999995E-2</v>
      </c>
      <c r="F16">
        <v>6.9165000000000004E-2</v>
      </c>
      <c r="G16">
        <v>6.9100999999999996E-2</v>
      </c>
      <c r="H16">
        <v>6.087E-2</v>
      </c>
      <c r="I16">
        <v>6.0644999999999998E-2</v>
      </c>
      <c r="J16">
        <v>6.8392999999999995E-2</v>
      </c>
      <c r="K16">
        <v>6.8348999999999993E-2</v>
      </c>
      <c r="L16">
        <v>6.8191000000000002E-2</v>
      </c>
      <c r="M16">
        <v>6.7951999999999999E-2</v>
      </c>
      <c r="N16">
        <v>6.3561999999999994E-2</v>
      </c>
      <c r="O16">
        <v>6.3572000000000004E-2</v>
      </c>
      <c r="P16">
        <v>6.0845000000000003E-2</v>
      </c>
      <c r="Q16">
        <v>6.4089999999999994E-2</v>
      </c>
      <c r="R16">
        <v>6.6137000000000001E-2</v>
      </c>
      <c r="S16">
        <v>6.1282999999999997E-2</v>
      </c>
      <c r="T16">
        <v>5.9463000000000002E-2</v>
      </c>
      <c r="U16">
        <v>6.3482999999999998E-2</v>
      </c>
      <c r="V16">
        <v>6.3271999999999995E-2</v>
      </c>
      <c r="W16">
        <v>6.6109000000000001E-2</v>
      </c>
      <c r="X16">
        <v>6.3321000000000002E-2</v>
      </c>
      <c r="Y16">
        <v>6.3393000000000005E-2</v>
      </c>
      <c r="Z16">
        <v>6.3672000000000006E-2</v>
      </c>
      <c r="AA16">
        <v>6.6361000000000003E-2</v>
      </c>
      <c r="AB16">
        <v>6.3742999999999994E-2</v>
      </c>
      <c r="AC16">
        <v>5.9001999999999999E-2</v>
      </c>
      <c r="AD16">
        <v>5.7855999999999998E-2</v>
      </c>
      <c r="AE16">
        <v>6.8181000000000005E-2</v>
      </c>
      <c r="AF16">
        <v>6.7556000000000005E-2</v>
      </c>
      <c r="AG16">
        <v>6.6694000000000003E-2</v>
      </c>
      <c r="AH16">
        <v>6.2286000000000001E-2</v>
      </c>
      <c r="AI16">
        <v>5.9506999999999997E-2</v>
      </c>
      <c r="AJ16">
        <v>6.5170000000000006E-2</v>
      </c>
      <c r="AK16">
        <v>6.2420000000000003E-2</v>
      </c>
      <c r="AL16">
        <v>6.2004999999999998E-2</v>
      </c>
      <c r="AO16" t="s">
        <v>2</v>
      </c>
      <c r="AP16">
        <f t="shared" si="37"/>
        <v>0.77779535030839841</v>
      </c>
      <c r="AQ16">
        <f t="shared" si="64"/>
        <v>0.92701249406927144</v>
      </c>
      <c r="AR16">
        <f t="shared" si="65"/>
        <v>1</v>
      </c>
      <c r="AS16">
        <f t="shared" si="66"/>
        <v>0.89427486952396085</v>
      </c>
      <c r="AT16">
        <f t="shared" si="67"/>
        <v>0.8892139807053614</v>
      </c>
      <c r="AU16">
        <f t="shared" si="68"/>
        <v>0.23833623280088592</v>
      </c>
      <c r="AV16">
        <f t="shared" si="69"/>
        <v>0.22054404554799939</v>
      </c>
      <c r="AW16">
        <f t="shared" si="70"/>
        <v>0.83322789814961251</v>
      </c>
      <c r="AX16">
        <f t="shared" si="71"/>
        <v>0.82974853708682572</v>
      </c>
      <c r="AY16">
        <f t="shared" si="72"/>
        <v>0.8172544678159106</v>
      </c>
      <c r="AZ16">
        <f t="shared" si="73"/>
        <v>0.79835521113395558</v>
      </c>
      <c r="BA16">
        <f t="shared" si="39"/>
        <v>0.45120986873319602</v>
      </c>
      <c r="BB16">
        <f t="shared" si="40"/>
        <v>0.45200063261110285</v>
      </c>
      <c r="BC16">
        <f t="shared" si="41"/>
        <v>0.23635932310612098</v>
      </c>
      <c r="BD16">
        <f t="shared" si="42"/>
        <v>0.49296220148663589</v>
      </c>
      <c r="BE16">
        <f t="shared" si="43"/>
        <v>0.65483156729400638</v>
      </c>
      <c r="BF16">
        <f t="shared" si="44"/>
        <v>0.27099478095840585</v>
      </c>
      <c r="BG16">
        <f t="shared" si="45"/>
        <v>0.12707575517950376</v>
      </c>
      <c r="BH16">
        <f t="shared" si="46"/>
        <v>0.44496283409773851</v>
      </c>
      <c r="BI16">
        <f t="shared" si="47"/>
        <v>0.42827771627392047</v>
      </c>
      <c r="BJ16">
        <f t="shared" si="48"/>
        <v>0.65261742843586945</v>
      </c>
      <c r="BK16">
        <f t="shared" si="49"/>
        <v>0.43215245927566076</v>
      </c>
      <c r="BL16">
        <f t="shared" si="50"/>
        <v>0.43784595919658453</v>
      </c>
      <c r="BM16">
        <f t="shared" si="51"/>
        <v>0.45990827139016366</v>
      </c>
      <c r="BN16">
        <f t="shared" si="52"/>
        <v>0.67254467815910224</v>
      </c>
      <c r="BO16">
        <f t="shared" si="53"/>
        <v>0.46552269492329573</v>
      </c>
      <c r="BP16">
        <f t="shared" si="54"/>
        <v>9.0621540408034273E-2</v>
      </c>
      <c r="BQ16">
        <f t="shared" si="55"/>
        <v>0</v>
      </c>
      <c r="BR16">
        <f t="shared" si="56"/>
        <v>0.81646370393800494</v>
      </c>
      <c r="BS16">
        <f t="shared" si="57"/>
        <v>0.76704096156887625</v>
      </c>
      <c r="BT16">
        <f t="shared" si="58"/>
        <v>0.69887711529337393</v>
      </c>
      <c r="BU16">
        <f t="shared" si="59"/>
        <v>0.35030839791238372</v>
      </c>
      <c r="BV16">
        <f t="shared" si="60"/>
        <v>0.13055511624229005</v>
      </c>
      <c r="BW16">
        <f t="shared" si="61"/>
        <v>0.57836470030049103</v>
      </c>
      <c r="BX16">
        <f t="shared" si="62"/>
        <v>0.36090463387632504</v>
      </c>
      <c r="BY16">
        <f t="shared" si="63"/>
        <v>0.32808793294322319</v>
      </c>
      <c r="DM16" t="s">
        <v>2</v>
      </c>
      <c r="DN16">
        <f t="shared" si="1"/>
        <v>1</v>
      </c>
      <c r="DO16">
        <f t="shared" si="2"/>
        <v>1</v>
      </c>
      <c r="DP16">
        <f t="shared" si="3"/>
        <v>1</v>
      </c>
      <c r="DQ16">
        <f t="shared" si="4"/>
        <v>1</v>
      </c>
      <c r="DR16">
        <f t="shared" si="5"/>
        <v>0</v>
      </c>
      <c r="DS16">
        <f t="shared" si="6"/>
        <v>0</v>
      </c>
      <c r="DT16">
        <f t="shared" si="7"/>
        <v>1</v>
      </c>
      <c r="DU16">
        <f t="shared" si="8"/>
        <v>1</v>
      </c>
      <c r="DV16">
        <f t="shared" si="9"/>
        <v>1</v>
      </c>
      <c r="DW16">
        <f t="shared" si="10"/>
        <v>1</v>
      </c>
      <c r="DX16">
        <f t="shared" si="11"/>
        <v>0</v>
      </c>
      <c r="DY16">
        <f t="shared" si="12"/>
        <v>0</v>
      </c>
      <c r="DZ16">
        <f t="shared" si="13"/>
        <v>0</v>
      </c>
      <c r="EA16">
        <f t="shared" si="14"/>
        <v>0</v>
      </c>
      <c r="EB16">
        <f t="shared" si="15"/>
        <v>0</v>
      </c>
      <c r="EC16">
        <f t="shared" si="16"/>
        <v>0</v>
      </c>
      <c r="ED16">
        <f t="shared" si="17"/>
        <v>0</v>
      </c>
      <c r="EE16">
        <f t="shared" si="18"/>
        <v>0</v>
      </c>
      <c r="EF16">
        <f t="shared" si="19"/>
        <v>0</v>
      </c>
      <c r="EG16">
        <f t="shared" si="20"/>
        <v>0</v>
      </c>
      <c r="EH16">
        <f t="shared" si="21"/>
        <v>0</v>
      </c>
      <c r="EI16">
        <f t="shared" si="22"/>
        <v>0</v>
      </c>
      <c r="EJ16">
        <f t="shared" si="23"/>
        <v>0</v>
      </c>
      <c r="EK16">
        <f t="shared" si="24"/>
        <v>0</v>
      </c>
      <c r="EL16">
        <f t="shared" si="25"/>
        <v>0</v>
      </c>
      <c r="EM16">
        <f t="shared" si="26"/>
        <v>0</v>
      </c>
      <c r="EN16">
        <f t="shared" si="27"/>
        <v>0</v>
      </c>
      <c r="EO16">
        <f t="shared" si="28"/>
        <v>1</v>
      </c>
      <c r="EP16">
        <f t="shared" si="29"/>
        <v>0</v>
      </c>
      <c r="EQ16">
        <f t="shared" si="30"/>
        <v>0</v>
      </c>
      <c r="ER16">
        <f t="shared" si="31"/>
        <v>0</v>
      </c>
      <c r="ES16">
        <f t="shared" si="32"/>
        <v>0</v>
      </c>
      <c r="ET16">
        <f t="shared" si="33"/>
        <v>0</v>
      </c>
      <c r="EU16">
        <f t="shared" si="34"/>
        <v>0</v>
      </c>
      <c r="EV16">
        <f t="shared" si="35"/>
        <v>0</v>
      </c>
      <c r="HW16" t="s">
        <v>133</v>
      </c>
      <c r="HZ16" t="s">
        <v>103</v>
      </c>
      <c r="IA16">
        <v>23.725490000000001</v>
      </c>
      <c r="IB16">
        <v>4.2148999999999999E-2</v>
      </c>
      <c r="IC16">
        <v>1015526887299</v>
      </c>
      <c r="ID16">
        <v>42803200000</v>
      </c>
      <c r="RF16" s="1" t="s">
        <v>331</v>
      </c>
      <c r="RG16">
        <v>6.7692000000000002E-2</v>
      </c>
      <c r="RH16">
        <v>6.9579000000000002E-2</v>
      </c>
      <c r="RI16" s="7">
        <v>7.0501999999999995E-2</v>
      </c>
      <c r="RJ16" s="4">
        <v>6.9165000000000004E-2</v>
      </c>
      <c r="RK16" s="4">
        <v>6.9100999999999996E-2</v>
      </c>
      <c r="RL16" s="6">
        <v>6.087E-2</v>
      </c>
      <c r="RM16" s="6">
        <v>6.0644999999999998E-2</v>
      </c>
      <c r="RN16" s="5">
        <v>6.8392999999999995E-2</v>
      </c>
      <c r="RO16" s="5">
        <v>6.8348999999999993E-2</v>
      </c>
      <c r="RP16" s="5">
        <v>6.8191000000000002E-2</v>
      </c>
      <c r="RQ16" s="5">
        <v>6.7951999999999999E-2</v>
      </c>
      <c r="RR16">
        <v>6.3561999999999994E-2</v>
      </c>
      <c r="RS16">
        <v>6.3572000000000004E-2</v>
      </c>
      <c r="RT16" s="6">
        <v>6.0845000000000003E-2</v>
      </c>
      <c r="RU16">
        <v>6.4089999999999994E-2</v>
      </c>
      <c r="RV16">
        <v>6.6137000000000001E-2</v>
      </c>
      <c r="RW16" s="6">
        <v>6.1282999999999997E-2</v>
      </c>
      <c r="RX16" s="8">
        <v>5.9463000000000002E-2</v>
      </c>
      <c r="RY16">
        <v>6.3482999999999998E-2</v>
      </c>
      <c r="RZ16">
        <v>6.3271999999999995E-2</v>
      </c>
      <c r="SA16">
        <v>6.6109000000000001E-2</v>
      </c>
      <c r="SB16">
        <v>6.3321000000000002E-2</v>
      </c>
      <c r="SC16">
        <v>6.3393000000000005E-2</v>
      </c>
      <c r="SD16">
        <v>6.3672000000000006E-2</v>
      </c>
      <c r="SE16">
        <v>6.6361000000000003E-2</v>
      </c>
      <c r="SF16">
        <v>6.3742999999999994E-2</v>
      </c>
      <c r="SG16" s="8">
        <v>5.9001999999999999E-2</v>
      </c>
      <c r="SH16" s="80">
        <v>5.7855999999999998E-2</v>
      </c>
      <c r="SI16" s="5">
        <v>6.8181000000000005E-2</v>
      </c>
      <c r="SJ16" s="5">
        <v>6.7556000000000005E-2</v>
      </c>
      <c r="SK16">
        <v>6.6694000000000003E-2</v>
      </c>
      <c r="SL16">
        <v>6.2286000000000001E-2</v>
      </c>
      <c r="SM16" s="8">
        <v>5.9506999999999997E-2</v>
      </c>
      <c r="SN16">
        <v>6.5170000000000006E-2</v>
      </c>
      <c r="SO16">
        <v>6.2420000000000003E-2</v>
      </c>
      <c r="SP16">
        <v>6.2004999999999998E-2</v>
      </c>
      <c r="SS16"/>
      <c r="UE16"/>
      <c r="VR16"/>
      <c r="XD16"/>
      <c r="YQ16"/>
      <c r="AAC16"/>
    </row>
    <row r="17" spans="1:705" x14ac:dyDescent="0.25">
      <c r="A17" s="1" t="s">
        <v>11</v>
      </c>
      <c r="B17" t="s">
        <v>0</v>
      </c>
      <c r="C17">
        <v>0.98558999999999997</v>
      </c>
      <c r="D17">
        <v>0.95262800000000003</v>
      </c>
      <c r="E17">
        <v>1.3100449999999999</v>
      </c>
      <c r="F17">
        <v>1.3223069999999999</v>
      </c>
      <c r="G17">
        <v>1.3052550000000001</v>
      </c>
      <c r="H17">
        <v>1.10364</v>
      </c>
      <c r="I17">
        <v>1.091847</v>
      </c>
      <c r="J17">
        <v>1.2937989999999999</v>
      </c>
      <c r="K17">
        <v>1.2855639999999999</v>
      </c>
      <c r="L17">
        <v>1.253719</v>
      </c>
      <c r="M17">
        <v>1.315043</v>
      </c>
      <c r="N17">
        <v>1.361972</v>
      </c>
      <c r="O17">
        <v>1.3854169999999999</v>
      </c>
      <c r="P17">
        <v>0.99109800000000003</v>
      </c>
      <c r="Q17">
        <v>1.2029110000000001</v>
      </c>
      <c r="R17">
        <v>1.2960659999999999</v>
      </c>
      <c r="S17">
        <v>1.0763860000000001</v>
      </c>
      <c r="T17">
        <v>0.961117</v>
      </c>
      <c r="U17">
        <v>1.229487</v>
      </c>
      <c r="V17">
        <v>1.290516</v>
      </c>
      <c r="W17">
        <v>1.106778</v>
      </c>
      <c r="X17">
        <v>1.162042</v>
      </c>
      <c r="Y17">
        <v>1.166458</v>
      </c>
      <c r="Z17">
        <v>1.442064</v>
      </c>
      <c r="AA17">
        <v>1.2601599999999999</v>
      </c>
      <c r="AB17">
        <v>1.2124189999999999</v>
      </c>
      <c r="AC17">
        <v>1.249177</v>
      </c>
      <c r="AD17">
        <v>1.1239049999999999</v>
      </c>
      <c r="AE17">
        <v>1.115855</v>
      </c>
      <c r="AF17">
        <v>1.3201560000000001</v>
      </c>
      <c r="AG17">
        <v>1.095756</v>
      </c>
      <c r="AH17">
        <v>1.3362700000000001</v>
      </c>
      <c r="AI17">
        <v>1.0275000000000001</v>
      </c>
      <c r="AJ17">
        <v>1.189025</v>
      </c>
      <c r="AK17">
        <v>1.2331840000000001</v>
      </c>
      <c r="AL17">
        <v>0.96544700000000006</v>
      </c>
      <c r="AN17" s="1" t="s">
        <v>11</v>
      </c>
      <c r="AO17" t="s">
        <v>0</v>
      </c>
      <c r="AP17">
        <f t="shared" si="37"/>
        <v>6.7346905417664291E-2</v>
      </c>
      <c r="AQ17">
        <f t="shared" si="64"/>
        <v>0</v>
      </c>
      <c r="AR17">
        <f t="shared" si="65"/>
        <v>0.73026299659199545</v>
      </c>
      <c r="AS17">
        <f t="shared" si="66"/>
        <v>0.75531632327822207</v>
      </c>
      <c r="AT17">
        <f t="shared" si="67"/>
        <v>0.72047622161017999</v>
      </c>
      <c r="AU17">
        <f t="shared" si="68"/>
        <v>0.30854289427013937</v>
      </c>
      <c r="AV17">
        <f t="shared" si="69"/>
        <v>0.2844478134015479</v>
      </c>
      <c r="AW17">
        <f t="shared" si="70"/>
        <v>0.69706968837600813</v>
      </c>
      <c r="AX17">
        <f t="shared" si="71"/>
        <v>0.68024419944589265</v>
      </c>
      <c r="AY17">
        <f t="shared" si="72"/>
        <v>0.61517951274528238</v>
      </c>
      <c r="AZ17">
        <f t="shared" si="73"/>
        <v>0.74047475052918044</v>
      </c>
      <c r="BA17">
        <f t="shared" si="39"/>
        <v>0.83635858416626474</v>
      </c>
      <c r="BB17">
        <f t="shared" si="40"/>
        <v>0.88426065920774088</v>
      </c>
      <c r="BC17">
        <f t="shared" si="41"/>
        <v>7.8600675062725264E-2</v>
      </c>
      <c r="BD17">
        <f t="shared" si="42"/>
        <v>0.51137023022417649</v>
      </c>
      <c r="BE17">
        <f t="shared" si="43"/>
        <v>0.70170155035591975</v>
      </c>
      <c r="BF17">
        <f t="shared" si="44"/>
        <v>0.25285839210846778</v>
      </c>
      <c r="BG17">
        <f t="shared" si="45"/>
        <v>1.7344453615998762E-2</v>
      </c>
      <c r="BH17">
        <f t="shared" si="46"/>
        <v>0.56566946444478949</v>
      </c>
      <c r="BI17">
        <f t="shared" si="47"/>
        <v>0.6903619676525633</v>
      </c>
      <c r="BJ17">
        <f t="shared" si="48"/>
        <v>0.31495435562565893</v>
      </c>
      <c r="BK17">
        <f t="shared" si="49"/>
        <v>0.42786799499832462</v>
      </c>
      <c r="BL17">
        <f t="shared" si="50"/>
        <v>0.43689062512769794</v>
      </c>
      <c r="BM17">
        <f t="shared" si="51"/>
        <v>1</v>
      </c>
      <c r="BN17">
        <f t="shared" si="52"/>
        <v>0.62833955818533971</v>
      </c>
      <c r="BO17">
        <f t="shared" si="53"/>
        <v>0.5307966720878724</v>
      </c>
      <c r="BP17">
        <f t="shared" si="54"/>
        <v>0.60589944344102187</v>
      </c>
      <c r="BQ17">
        <f t="shared" si="55"/>
        <v>0.34994769489780053</v>
      </c>
      <c r="BR17">
        <f t="shared" si="56"/>
        <v>0.33350019205779718</v>
      </c>
      <c r="BS17">
        <f t="shared" si="57"/>
        <v>0.75092146879265131</v>
      </c>
      <c r="BT17">
        <f t="shared" si="58"/>
        <v>0.29243455732720913</v>
      </c>
      <c r="BU17">
        <f t="shared" si="59"/>
        <v>0.78384507882542365</v>
      </c>
      <c r="BV17">
        <f t="shared" si="60"/>
        <v>0.15297607858841616</v>
      </c>
      <c r="BW17">
        <f t="shared" si="61"/>
        <v>0.48299879861718381</v>
      </c>
      <c r="BX17">
        <f t="shared" si="62"/>
        <v>0.57322305674286333</v>
      </c>
      <c r="BY17">
        <f t="shared" si="63"/>
        <v>2.6191371292671618E-2</v>
      </c>
      <c r="DL17" s="1" t="s">
        <v>11</v>
      </c>
      <c r="DM17" t="s">
        <v>0</v>
      </c>
      <c r="DN17">
        <f t="shared" si="1"/>
        <v>0</v>
      </c>
      <c r="DO17">
        <f t="shared" si="2"/>
        <v>1</v>
      </c>
      <c r="DP17">
        <f t="shared" si="3"/>
        <v>1</v>
      </c>
      <c r="DQ17">
        <f t="shared" si="4"/>
        <v>1</v>
      </c>
      <c r="DR17">
        <f t="shared" si="5"/>
        <v>1</v>
      </c>
      <c r="DS17">
        <f t="shared" si="6"/>
        <v>1</v>
      </c>
      <c r="DT17">
        <f t="shared" si="7"/>
        <v>1</v>
      </c>
      <c r="DU17">
        <f t="shared" si="8"/>
        <v>1</v>
      </c>
      <c r="DV17">
        <f t="shared" si="9"/>
        <v>1</v>
      </c>
      <c r="DW17">
        <f t="shared" si="10"/>
        <v>1</v>
      </c>
      <c r="DX17">
        <f t="shared" si="11"/>
        <v>1</v>
      </c>
      <c r="DY17">
        <f t="shared" si="12"/>
        <v>1</v>
      </c>
      <c r="DZ17">
        <f t="shared" si="13"/>
        <v>1</v>
      </c>
      <c r="EA17">
        <f t="shared" si="14"/>
        <v>1</v>
      </c>
      <c r="EB17">
        <f t="shared" si="15"/>
        <v>1</v>
      </c>
      <c r="EC17">
        <f t="shared" si="16"/>
        <v>1</v>
      </c>
      <c r="ED17">
        <f t="shared" si="17"/>
        <v>0</v>
      </c>
      <c r="EE17">
        <f t="shared" si="18"/>
        <v>1</v>
      </c>
      <c r="EF17">
        <f t="shared" si="19"/>
        <v>1</v>
      </c>
      <c r="EG17">
        <f t="shared" si="20"/>
        <v>1</v>
      </c>
      <c r="EH17">
        <f t="shared" si="21"/>
        <v>1</v>
      </c>
      <c r="EI17">
        <f t="shared" si="22"/>
        <v>1</v>
      </c>
      <c r="EJ17">
        <f t="shared" si="23"/>
        <v>1</v>
      </c>
      <c r="EK17">
        <f t="shared" si="24"/>
        <v>1</v>
      </c>
      <c r="EL17">
        <f t="shared" si="25"/>
        <v>1</v>
      </c>
      <c r="EM17">
        <f t="shared" si="26"/>
        <v>1</v>
      </c>
      <c r="EN17">
        <f t="shared" si="27"/>
        <v>1</v>
      </c>
      <c r="EO17">
        <f t="shared" si="28"/>
        <v>1</v>
      </c>
      <c r="EP17">
        <f t="shared" si="29"/>
        <v>1</v>
      </c>
      <c r="EQ17">
        <f t="shared" si="30"/>
        <v>1</v>
      </c>
      <c r="ER17">
        <f t="shared" si="31"/>
        <v>1</v>
      </c>
      <c r="ES17">
        <f t="shared" si="32"/>
        <v>1</v>
      </c>
      <c r="ET17">
        <f t="shared" si="33"/>
        <v>1</v>
      </c>
      <c r="EU17">
        <f t="shared" si="34"/>
        <v>1</v>
      </c>
      <c r="EV17">
        <f t="shared" si="35"/>
        <v>0</v>
      </c>
      <c r="HW17" t="s">
        <v>134</v>
      </c>
      <c r="HZ17" t="s">
        <v>104</v>
      </c>
      <c r="IA17">
        <v>23.642092000000002</v>
      </c>
      <c r="IB17">
        <v>4.2297000000000001E-2</v>
      </c>
      <c r="IC17">
        <v>1011957186666</v>
      </c>
      <c r="ID17">
        <v>42803200000</v>
      </c>
      <c r="RF17" s="1" t="s">
        <v>332</v>
      </c>
      <c r="RG17">
        <v>7.5689999999999993E-2</v>
      </c>
      <c r="RH17">
        <v>6.1953000000000001E-2</v>
      </c>
      <c r="RI17">
        <v>7.3851E-2</v>
      </c>
      <c r="RJ17" s="5">
        <v>7.5431999999999999E-2</v>
      </c>
      <c r="RK17" s="4">
        <v>7.6189999999999994E-2</v>
      </c>
      <c r="RL17" s="8">
        <v>6.4406000000000005E-2</v>
      </c>
      <c r="RM17" s="8">
        <v>6.4383999999999997E-2</v>
      </c>
      <c r="RN17" s="4">
        <v>7.6221999999999998E-2</v>
      </c>
      <c r="RO17" s="5">
        <v>7.5849E-2</v>
      </c>
      <c r="RP17" s="5">
        <v>7.5325000000000003E-2</v>
      </c>
      <c r="RQ17" s="5">
        <v>7.5667999999999999E-2</v>
      </c>
      <c r="RR17">
        <v>7.1691000000000005E-2</v>
      </c>
      <c r="RS17">
        <v>7.2649000000000005E-2</v>
      </c>
      <c r="RT17" s="8">
        <v>6.4409999999999995E-2</v>
      </c>
      <c r="RU17" s="6">
        <v>6.9684999999999997E-2</v>
      </c>
      <c r="RV17">
        <v>7.1555999999999995E-2</v>
      </c>
      <c r="RW17" s="8">
        <v>6.4851000000000006E-2</v>
      </c>
      <c r="RX17" s="80">
        <v>6.2296999999999998E-2</v>
      </c>
      <c r="RY17" s="80">
        <v>6.1462000000000003E-2</v>
      </c>
      <c r="RZ17" s="6">
        <v>6.9637000000000004E-2</v>
      </c>
      <c r="SA17">
        <v>7.0843000000000003E-2</v>
      </c>
      <c r="SB17" s="8">
        <v>6.5509999999999999E-2</v>
      </c>
      <c r="SC17" s="8">
        <v>6.5226999999999993E-2</v>
      </c>
      <c r="SD17">
        <v>7.2104000000000001E-2</v>
      </c>
      <c r="SE17" s="4">
        <v>7.6245999999999994E-2</v>
      </c>
      <c r="SF17" s="8">
        <v>6.6175999999999999E-2</v>
      </c>
      <c r="SG17" s="8">
        <v>6.5476000000000006E-2</v>
      </c>
      <c r="SH17" s="8">
        <v>6.4950999999999995E-2</v>
      </c>
      <c r="SI17" s="4">
        <v>7.6655000000000001E-2</v>
      </c>
      <c r="SJ17" s="7">
        <v>7.6956999999999998E-2</v>
      </c>
      <c r="SK17" s="5">
        <v>7.4758000000000005E-2</v>
      </c>
      <c r="SL17" s="8">
        <v>6.5814999999999999E-2</v>
      </c>
      <c r="SM17" s="8">
        <v>6.5561999999999995E-2</v>
      </c>
      <c r="SN17">
        <v>7.2869000000000003E-2</v>
      </c>
      <c r="SO17" s="8">
        <v>6.5705E-2</v>
      </c>
      <c r="SP17" s="8">
        <v>6.6249000000000002E-2</v>
      </c>
      <c r="SS17"/>
      <c r="UE17"/>
      <c r="VR17"/>
      <c r="XD17"/>
      <c r="YQ17"/>
      <c r="AAC17"/>
    </row>
    <row r="18" spans="1:705" x14ac:dyDescent="0.25">
      <c r="B18" t="s">
        <v>1</v>
      </c>
      <c r="C18">
        <v>0.57490699999999995</v>
      </c>
      <c r="D18">
        <v>0.87694700000000003</v>
      </c>
      <c r="E18">
        <v>1.283644</v>
      </c>
      <c r="F18">
        <v>1.2811239999999999</v>
      </c>
      <c r="G18">
        <v>1.2870900000000001</v>
      </c>
      <c r="H18">
        <v>1.2268319999999999</v>
      </c>
      <c r="I18">
        <v>1.24729</v>
      </c>
      <c r="J18">
        <v>1.3225899999999999</v>
      </c>
      <c r="K18">
        <v>1.295247</v>
      </c>
      <c r="L18">
        <v>1.3352949999999999</v>
      </c>
      <c r="M18">
        <v>1.3012779999999999</v>
      </c>
      <c r="N18">
        <v>1.2927059999999999</v>
      </c>
      <c r="O18">
        <v>1.218844</v>
      </c>
      <c r="P18">
        <v>1.159456</v>
      </c>
      <c r="Q18">
        <v>1.2735700000000001</v>
      </c>
      <c r="R18">
        <v>1.2033990000000001</v>
      </c>
      <c r="S18">
        <v>1.2070540000000001</v>
      </c>
      <c r="T18">
        <v>1.229695</v>
      </c>
      <c r="U18">
        <v>1.300854</v>
      </c>
      <c r="V18">
        <v>1.2783530000000001</v>
      </c>
      <c r="W18">
        <v>1.2773730000000001</v>
      </c>
      <c r="X18">
        <v>1.2243900000000001</v>
      </c>
      <c r="Y18">
        <v>1.2333700000000001</v>
      </c>
      <c r="Z18">
        <v>1.432958</v>
      </c>
      <c r="AA18">
        <v>1.2998510000000001</v>
      </c>
      <c r="AB18">
        <v>1.2694510000000001</v>
      </c>
      <c r="AC18">
        <v>1.293126</v>
      </c>
      <c r="AD18">
        <v>1.223096</v>
      </c>
      <c r="AE18">
        <v>1.2384869999999999</v>
      </c>
      <c r="AF18">
        <v>1.3133079999999999</v>
      </c>
      <c r="AG18">
        <v>1.2084649999999999</v>
      </c>
      <c r="AH18">
        <v>1.2752859999999999</v>
      </c>
      <c r="AI18">
        <v>1.188914</v>
      </c>
      <c r="AJ18">
        <v>1.2665230000000001</v>
      </c>
      <c r="AK18">
        <v>1.256086</v>
      </c>
      <c r="AL18">
        <v>1.128045</v>
      </c>
      <c r="AO18" t="s">
        <v>1</v>
      </c>
      <c r="AP18">
        <f t="shared" si="37"/>
        <v>0</v>
      </c>
      <c r="AQ18">
        <f t="shared" si="64"/>
        <v>0.35200704853208037</v>
      </c>
      <c r="AR18">
        <f t="shared" si="65"/>
        <v>0.82598470254099121</v>
      </c>
      <c r="AS18">
        <f t="shared" si="66"/>
        <v>0.82304781417421569</v>
      </c>
      <c r="AT18">
        <f t="shared" si="67"/>
        <v>0.83000078083936746</v>
      </c>
      <c r="AU18">
        <f t="shared" si="68"/>
        <v>0.75977418591668788</v>
      </c>
      <c r="AV18">
        <f t="shared" si="69"/>
        <v>0.7836165915545813</v>
      </c>
      <c r="AW18">
        <f t="shared" si="70"/>
        <v>0.87137361299036997</v>
      </c>
      <c r="AX18">
        <f t="shared" si="71"/>
        <v>0.83950720877896545</v>
      </c>
      <c r="AY18">
        <f t="shared" si="72"/>
        <v>0.88618042517286266</v>
      </c>
      <c r="AZ18">
        <f t="shared" si="73"/>
        <v>0.84653592851706949</v>
      </c>
      <c r="BA18">
        <f t="shared" si="39"/>
        <v>0.83654584634246676</v>
      </c>
      <c r="BB18">
        <f t="shared" si="40"/>
        <v>0.75046471596676667</v>
      </c>
      <c r="BC18">
        <f t="shared" si="41"/>
        <v>0.6812520467897597</v>
      </c>
      <c r="BD18">
        <f t="shared" si="42"/>
        <v>0.81424414166523917</v>
      </c>
      <c r="BE18">
        <f t="shared" si="43"/>
        <v>0.73246462040135163</v>
      </c>
      <c r="BF18">
        <f t="shared" si="44"/>
        <v>0.73672427396506746</v>
      </c>
      <c r="BG18">
        <f t="shared" si="45"/>
        <v>0.76311081742227449</v>
      </c>
      <c r="BH18">
        <f t="shared" si="46"/>
        <v>0.8460417853950406</v>
      </c>
      <c r="BI18">
        <f t="shared" si="47"/>
        <v>0.81981840240265458</v>
      </c>
      <c r="BJ18">
        <f t="shared" si="48"/>
        <v>0.81867627914890861</v>
      </c>
      <c r="BK18">
        <f t="shared" si="49"/>
        <v>0.75692820123745574</v>
      </c>
      <c r="BL18">
        <f t="shared" si="50"/>
        <v>0.76739377962382205</v>
      </c>
      <c r="BM18">
        <f t="shared" si="51"/>
        <v>1</v>
      </c>
      <c r="BN18">
        <f t="shared" si="52"/>
        <v>0.84487285720778849</v>
      </c>
      <c r="BO18">
        <f t="shared" si="53"/>
        <v>0.80944372770383133</v>
      </c>
      <c r="BP18">
        <f t="shared" si="54"/>
        <v>0.83703532773692946</v>
      </c>
      <c r="BQ18">
        <f t="shared" si="55"/>
        <v>0.75542013236975425</v>
      </c>
      <c r="BR18">
        <f t="shared" si="56"/>
        <v>0.77335729461302405</v>
      </c>
      <c r="BS18">
        <f t="shared" si="57"/>
        <v>0.86055607417274727</v>
      </c>
      <c r="BT18">
        <f t="shared" si="58"/>
        <v>0.73836869836408314</v>
      </c>
      <c r="BU18">
        <f t="shared" si="59"/>
        <v>0.81624402279118602</v>
      </c>
      <c r="BV18">
        <f t="shared" si="60"/>
        <v>0.71558333945185082</v>
      </c>
      <c r="BW18">
        <f t="shared" si="61"/>
        <v>0.80603134312529223</v>
      </c>
      <c r="BX18">
        <f t="shared" si="62"/>
        <v>0.79386773047289738</v>
      </c>
      <c r="BY18">
        <f t="shared" si="63"/>
        <v>0.64464466564341749</v>
      </c>
      <c r="DM18" t="s">
        <v>1</v>
      </c>
      <c r="DN18">
        <f t="shared" si="1"/>
        <v>1</v>
      </c>
      <c r="DO18">
        <f t="shared" si="2"/>
        <v>1</v>
      </c>
      <c r="DP18">
        <f t="shared" si="3"/>
        <v>1</v>
      </c>
      <c r="DQ18">
        <f t="shared" si="4"/>
        <v>1</v>
      </c>
      <c r="DR18">
        <f t="shared" si="5"/>
        <v>1</v>
      </c>
      <c r="DS18">
        <f t="shared" si="6"/>
        <v>1</v>
      </c>
      <c r="DT18">
        <f t="shared" si="7"/>
        <v>1</v>
      </c>
      <c r="DU18">
        <f t="shared" si="8"/>
        <v>1</v>
      </c>
      <c r="DV18">
        <f t="shared" si="9"/>
        <v>1</v>
      </c>
      <c r="DW18">
        <f t="shared" si="10"/>
        <v>1</v>
      </c>
      <c r="DX18">
        <f t="shared" si="11"/>
        <v>1</v>
      </c>
      <c r="DY18">
        <f t="shared" si="12"/>
        <v>1</v>
      </c>
      <c r="DZ18">
        <f t="shared" si="13"/>
        <v>1</v>
      </c>
      <c r="EA18">
        <f t="shared" si="14"/>
        <v>1</v>
      </c>
      <c r="EB18">
        <f t="shared" si="15"/>
        <v>1</v>
      </c>
      <c r="EC18">
        <f t="shared" si="16"/>
        <v>1</v>
      </c>
      <c r="ED18">
        <f t="shared" si="17"/>
        <v>1</v>
      </c>
      <c r="EE18">
        <f t="shared" si="18"/>
        <v>1</v>
      </c>
      <c r="EF18">
        <f t="shared" si="19"/>
        <v>1</v>
      </c>
      <c r="EG18">
        <f t="shared" si="20"/>
        <v>1</v>
      </c>
      <c r="EH18">
        <f t="shared" si="21"/>
        <v>1</v>
      </c>
      <c r="EI18">
        <f t="shared" si="22"/>
        <v>1</v>
      </c>
      <c r="EJ18">
        <f t="shared" si="23"/>
        <v>1</v>
      </c>
      <c r="EK18">
        <f t="shared" si="24"/>
        <v>1</v>
      </c>
      <c r="EL18">
        <f t="shared" si="25"/>
        <v>1</v>
      </c>
      <c r="EM18">
        <f t="shared" si="26"/>
        <v>1</v>
      </c>
      <c r="EN18">
        <f t="shared" si="27"/>
        <v>1</v>
      </c>
      <c r="EO18">
        <f t="shared" si="28"/>
        <v>1</v>
      </c>
      <c r="EP18">
        <f t="shared" si="29"/>
        <v>1</v>
      </c>
      <c r="EQ18">
        <f t="shared" si="30"/>
        <v>1</v>
      </c>
      <c r="ER18">
        <f t="shared" si="31"/>
        <v>1</v>
      </c>
      <c r="ES18">
        <f t="shared" si="32"/>
        <v>1</v>
      </c>
      <c r="ET18">
        <f t="shared" si="33"/>
        <v>1</v>
      </c>
      <c r="EU18">
        <f t="shared" si="34"/>
        <v>1</v>
      </c>
      <c r="EV18">
        <f t="shared" si="35"/>
        <v>1</v>
      </c>
      <c r="HW18" t="s">
        <v>135</v>
      </c>
      <c r="HZ18" t="s">
        <v>296</v>
      </c>
      <c r="IA18">
        <v>23.127140000000001</v>
      </c>
      <c r="IB18">
        <v>4.3239E-2</v>
      </c>
      <c r="IC18">
        <v>989915594625</v>
      </c>
      <c r="ID18">
        <v>42803200000</v>
      </c>
      <c r="SS18"/>
      <c r="UE18"/>
      <c r="VR18"/>
      <c r="XD18"/>
      <c r="YQ18"/>
      <c r="AAC18"/>
    </row>
    <row r="19" spans="1:705" x14ac:dyDescent="0.25">
      <c r="B19" t="s">
        <v>2</v>
      </c>
      <c r="C19">
        <v>0.55879500000000004</v>
      </c>
      <c r="D19">
        <v>0.84669899999999998</v>
      </c>
      <c r="E19">
        <v>1.216421</v>
      </c>
      <c r="F19">
        <v>1.2436929999999999</v>
      </c>
      <c r="G19">
        <v>1.250791</v>
      </c>
      <c r="H19">
        <v>1.14974</v>
      </c>
      <c r="I19">
        <v>1.17113</v>
      </c>
      <c r="J19">
        <v>1.2231179999999999</v>
      </c>
      <c r="K19">
        <v>1.2234069999999999</v>
      </c>
      <c r="L19">
        <v>1.2383759999999999</v>
      </c>
      <c r="M19">
        <v>1.2274609999999999</v>
      </c>
      <c r="N19">
        <v>1.217859</v>
      </c>
      <c r="O19">
        <v>1.174231</v>
      </c>
      <c r="P19">
        <v>1.1278790000000001</v>
      </c>
      <c r="Q19">
        <v>1.116271</v>
      </c>
      <c r="R19">
        <v>1.187549</v>
      </c>
      <c r="S19">
        <v>1.1686319999999999</v>
      </c>
      <c r="T19">
        <v>1.1459729999999999</v>
      </c>
      <c r="U19">
        <v>1.233792</v>
      </c>
      <c r="V19">
        <v>1.2235849999999999</v>
      </c>
      <c r="W19">
        <v>1.1914720000000001</v>
      </c>
      <c r="X19">
        <v>1.229614</v>
      </c>
      <c r="Y19">
        <v>1.2307570000000001</v>
      </c>
      <c r="Z19">
        <v>1.394935</v>
      </c>
      <c r="AA19">
        <v>1.264791</v>
      </c>
      <c r="AB19">
        <v>1.235932</v>
      </c>
      <c r="AC19">
        <v>1.237428</v>
      </c>
      <c r="AD19">
        <v>1.164577</v>
      </c>
      <c r="AE19">
        <v>1.1526689999999999</v>
      </c>
      <c r="AF19">
        <v>1.22845</v>
      </c>
      <c r="AG19">
        <v>1.1051569999999999</v>
      </c>
      <c r="AH19">
        <v>1.23916</v>
      </c>
      <c r="AI19">
        <v>1.155073</v>
      </c>
      <c r="AJ19">
        <v>1.258456</v>
      </c>
      <c r="AK19">
        <v>1.231546</v>
      </c>
      <c r="AL19">
        <v>1.1340699999999999</v>
      </c>
      <c r="AO19" t="s">
        <v>2</v>
      </c>
      <c r="AP19">
        <f t="shared" si="37"/>
        <v>0</v>
      </c>
      <c r="AQ19">
        <f t="shared" si="64"/>
        <v>0.34432511301935076</v>
      </c>
      <c r="AR19">
        <f t="shared" si="65"/>
        <v>0.78650226038701643</v>
      </c>
      <c r="AS19">
        <f t="shared" si="66"/>
        <v>0.81911880785514379</v>
      </c>
      <c r="AT19">
        <f t="shared" si="67"/>
        <v>0.82760781687277241</v>
      </c>
      <c r="AU19">
        <f t="shared" si="68"/>
        <v>0.70675365369435739</v>
      </c>
      <c r="AV19">
        <f t="shared" si="69"/>
        <v>0.73233549405601928</v>
      </c>
      <c r="AW19">
        <f t="shared" si="70"/>
        <v>0.79451168464611177</v>
      </c>
      <c r="AX19">
        <f t="shared" si="71"/>
        <v>0.79485732054440628</v>
      </c>
      <c r="AY19">
        <f t="shared" si="72"/>
        <v>0.812759824909704</v>
      </c>
      <c r="AZ19">
        <f t="shared" si="73"/>
        <v>0.79970579089626126</v>
      </c>
      <c r="BA19">
        <f t="shared" si="39"/>
        <v>0.78822206807472428</v>
      </c>
      <c r="BB19">
        <f t="shared" si="40"/>
        <v>0.73604420312387875</v>
      </c>
      <c r="BC19">
        <f t="shared" si="41"/>
        <v>0.68060851053651306</v>
      </c>
      <c r="BD19">
        <f t="shared" si="42"/>
        <v>0.66672566795034316</v>
      </c>
      <c r="BE19">
        <f t="shared" si="43"/>
        <v>0.75197215777262172</v>
      </c>
      <c r="BF19">
        <f t="shared" si="44"/>
        <v>0.72934795608390923</v>
      </c>
      <c r="BG19">
        <f t="shared" si="45"/>
        <v>0.70224842729686399</v>
      </c>
      <c r="BH19">
        <f t="shared" si="46"/>
        <v>0.80727748941564803</v>
      </c>
      <c r="BI19">
        <f t="shared" si="47"/>
        <v>0.79507020355442859</v>
      </c>
      <c r="BJ19">
        <f t="shared" si="48"/>
        <v>0.75666395579687618</v>
      </c>
      <c r="BK19">
        <f t="shared" si="49"/>
        <v>0.80228071853995742</v>
      </c>
      <c r="BL19">
        <f t="shared" si="50"/>
        <v>0.80364771449757222</v>
      </c>
      <c r="BM19">
        <f t="shared" si="51"/>
        <v>1</v>
      </c>
      <c r="BN19">
        <f t="shared" si="52"/>
        <v>0.84435142440261191</v>
      </c>
      <c r="BO19">
        <f t="shared" si="53"/>
        <v>0.80983686942378075</v>
      </c>
      <c r="BP19">
        <f t="shared" si="54"/>
        <v>0.81162604348554057</v>
      </c>
      <c r="BQ19">
        <f t="shared" si="55"/>
        <v>0.7244982897600879</v>
      </c>
      <c r="BR19">
        <f t="shared" si="56"/>
        <v>0.71025665558399298</v>
      </c>
      <c r="BS19">
        <f t="shared" si="57"/>
        <v>0.80088860717104793</v>
      </c>
      <c r="BT19">
        <f t="shared" si="58"/>
        <v>0.65343363551558342</v>
      </c>
      <c r="BU19">
        <f t="shared" si="59"/>
        <v>0.81369746693137512</v>
      </c>
      <c r="BV19">
        <f t="shared" si="60"/>
        <v>0.71313177219125978</v>
      </c>
      <c r="BW19">
        <f t="shared" si="61"/>
        <v>0.83677494199535962</v>
      </c>
      <c r="BX19">
        <f t="shared" si="62"/>
        <v>0.80459133637907532</v>
      </c>
      <c r="BY19">
        <f t="shared" si="63"/>
        <v>0.68801277298060115</v>
      </c>
      <c r="DM19" t="s">
        <v>2</v>
      </c>
      <c r="DN19">
        <f t="shared" si="1"/>
        <v>1</v>
      </c>
      <c r="DO19">
        <f t="shared" si="2"/>
        <v>1</v>
      </c>
      <c r="DP19">
        <f t="shared" si="3"/>
        <v>1</v>
      </c>
      <c r="DQ19">
        <f t="shared" si="4"/>
        <v>1</v>
      </c>
      <c r="DR19">
        <f t="shared" si="5"/>
        <v>1</v>
      </c>
      <c r="DS19">
        <f t="shared" si="6"/>
        <v>1</v>
      </c>
      <c r="DT19">
        <f t="shared" si="7"/>
        <v>1</v>
      </c>
      <c r="DU19">
        <f t="shared" si="8"/>
        <v>1</v>
      </c>
      <c r="DV19">
        <f t="shared" si="9"/>
        <v>1</v>
      </c>
      <c r="DW19">
        <f t="shared" si="10"/>
        <v>1</v>
      </c>
      <c r="DX19">
        <f t="shared" si="11"/>
        <v>1</v>
      </c>
      <c r="DY19">
        <f t="shared" si="12"/>
        <v>1</v>
      </c>
      <c r="DZ19">
        <f t="shared" si="13"/>
        <v>1</v>
      </c>
      <c r="EA19">
        <f t="shared" si="14"/>
        <v>1</v>
      </c>
      <c r="EB19">
        <f t="shared" si="15"/>
        <v>1</v>
      </c>
      <c r="EC19">
        <f t="shared" si="16"/>
        <v>1</v>
      </c>
      <c r="ED19">
        <f t="shared" si="17"/>
        <v>1</v>
      </c>
      <c r="EE19">
        <f t="shared" si="18"/>
        <v>1</v>
      </c>
      <c r="EF19">
        <f t="shared" si="19"/>
        <v>1</v>
      </c>
      <c r="EG19">
        <f t="shared" si="20"/>
        <v>1</v>
      </c>
      <c r="EH19">
        <f t="shared" si="21"/>
        <v>1</v>
      </c>
      <c r="EI19">
        <f t="shared" si="22"/>
        <v>1</v>
      </c>
      <c r="EJ19">
        <f t="shared" si="23"/>
        <v>1</v>
      </c>
      <c r="EK19">
        <f t="shared" si="24"/>
        <v>1</v>
      </c>
      <c r="EL19">
        <f t="shared" si="25"/>
        <v>1</v>
      </c>
      <c r="EM19">
        <f t="shared" si="26"/>
        <v>1</v>
      </c>
      <c r="EN19">
        <f t="shared" si="27"/>
        <v>1</v>
      </c>
      <c r="EO19">
        <f t="shared" si="28"/>
        <v>1</v>
      </c>
      <c r="EP19">
        <f t="shared" si="29"/>
        <v>1</v>
      </c>
      <c r="EQ19">
        <f t="shared" si="30"/>
        <v>1</v>
      </c>
      <c r="ER19">
        <f t="shared" si="31"/>
        <v>1</v>
      </c>
      <c r="ES19">
        <f t="shared" si="32"/>
        <v>1</v>
      </c>
      <c r="ET19">
        <f t="shared" si="33"/>
        <v>1</v>
      </c>
      <c r="EU19">
        <f t="shared" si="34"/>
        <v>1</v>
      </c>
      <c r="EV19">
        <f t="shared" si="35"/>
        <v>1</v>
      </c>
      <c r="HW19" t="s">
        <v>136</v>
      </c>
      <c r="HZ19" t="s">
        <v>272</v>
      </c>
      <c r="IA19">
        <v>23.128070000000001</v>
      </c>
      <c r="IB19">
        <v>4.3237999999999999E-2</v>
      </c>
      <c r="IC19">
        <v>989955385929</v>
      </c>
      <c r="ID19">
        <v>42803200000</v>
      </c>
      <c r="RF19" s="1"/>
      <c r="RG19" s="1" t="s">
        <v>106</v>
      </c>
      <c r="RH19" s="1" t="s">
        <v>107</v>
      </c>
      <c r="RI19" s="1" t="s">
        <v>310</v>
      </c>
      <c r="RJ19" s="1" t="s">
        <v>276</v>
      </c>
      <c r="RK19" s="1" t="s">
        <v>277</v>
      </c>
      <c r="RL19" s="1" t="s">
        <v>278</v>
      </c>
      <c r="RM19" s="1" t="s">
        <v>251</v>
      </c>
      <c r="RN19" s="1" t="s">
        <v>279</v>
      </c>
      <c r="RO19" s="1" t="s">
        <v>304</v>
      </c>
      <c r="RP19" s="1" t="s">
        <v>305</v>
      </c>
      <c r="RQ19" s="1" t="s">
        <v>306</v>
      </c>
      <c r="RR19" s="1" t="s">
        <v>231</v>
      </c>
      <c r="RS19" s="1" t="s">
        <v>236</v>
      </c>
      <c r="RT19" s="1" t="s">
        <v>152</v>
      </c>
      <c r="RU19" s="1" t="s">
        <v>153</v>
      </c>
      <c r="RV19" s="1" t="s">
        <v>154</v>
      </c>
      <c r="RW19" s="1" t="s">
        <v>155</v>
      </c>
      <c r="RX19" s="1" t="s">
        <v>156</v>
      </c>
      <c r="RY19" s="1" t="s">
        <v>157</v>
      </c>
      <c r="RZ19" s="1" t="s">
        <v>158</v>
      </c>
      <c r="SA19" s="1" t="s">
        <v>307</v>
      </c>
      <c r="SB19" s="1" t="s">
        <v>308</v>
      </c>
      <c r="SC19" s="1" t="s">
        <v>159</v>
      </c>
      <c r="SD19" s="1" t="s">
        <v>309</v>
      </c>
      <c r="SE19" s="1" t="s">
        <v>160</v>
      </c>
      <c r="SF19" s="1" t="s">
        <v>161</v>
      </c>
      <c r="SG19" s="1" t="s">
        <v>162</v>
      </c>
      <c r="SH19" s="1" t="s">
        <v>163</v>
      </c>
      <c r="SI19" s="1" t="s">
        <v>164</v>
      </c>
      <c r="SJ19" s="1" t="s">
        <v>165</v>
      </c>
      <c r="SK19" s="1" t="s">
        <v>166</v>
      </c>
      <c r="SL19" s="1" t="s">
        <v>167</v>
      </c>
      <c r="SM19" s="1" t="s">
        <v>168</v>
      </c>
      <c r="SN19" s="1" t="s">
        <v>169</v>
      </c>
      <c r="SO19" s="1" t="s">
        <v>170</v>
      </c>
      <c r="SP19" s="1" t="s">
        <v>182</v>
      </c>
      <c r="SS19"/>
      <c r="UE19"/>
      <c r="VR19"/>
      <c r="XD19"/>
      <c r="YQ19"/>
      <c r="AAC19"/>
    </row>
    <row r="20" spans="1:705" x14ac:dyDescent="0.25">
      <c r="A20" s="1">
        <v>32</v>
      </c>
      <c r="B20" t="s">
        <v>0</v>
      </c>
      <c r="C20">
        <v>8.2863000000000006E-2</v>
      </c>
      <c r="D20">
        <v>8.3357000000000001E-2</v>
      </c>
      <c r="E20">
        <v>8.3871000000000001E-2</v>
      </c>
      <c r="F20">
        <v>8.4292000000000006E-2</v>
      </c>
      <c r="G20">
        <v>8.4611000000000006E-2</v>
      </c>
      <c r="H20">
        <v>8.5655999999999996E-2</v>
      </c>
      <c r="I20">
        <v>8.5461999999999996E-2</v>
      </c>
      <c r="J20">
        <v>8.4502999999999995E-2</v>
      </c>
      <c r="K20">
        <v>8.4427000000000002E-2</v>
      </c>
      <c r="L20">
        <v>7.9868999999999996E-2</v>
      </c>
      <c r="M20">
        <v>8.0124000000000001E-2</v>
      </c>
      <c r="N20">
        <v>7.5778999999999999E-2</v>
      </c>
      <c r="O20">
        <v>7.7317999999999998E-2</v>
      </c>
      <c r="P20">
        <v>8.2521999999999998E-2</v>
      </c>
      <c r="Q20">
        <v>7.9209000000000002E-2</v>
      </c>
      <c r="R20">
        <v>7.8312000000000007E-2</v>
      </c>
      <c r="S20">
        <v>7.9977000000000006E-2</v>
      </c>
      <c r="T20">
        <v>8.3666000000000004E-2</v>
      </c>
      <c r="U20">
        <v>8.4367999999999999E-2</v>
      </c>
      <c r="V20">
        <v>8.1204999999999999E-2</v>
      </c>
      <c r="W20">
        <v>8.0461000000000005E-2</v>
      </c>
      <c r="X20">
        <v>8.4738999999999995E-2</v>
      </c>
      <c r="Y20">
        <v>8.5180000000000006E-2</v>
      </c>
      <c r="Z20">
        <v>7.9464999999999994E-2</v>
      </c>
      <c r="AA20">
        <v>8.1304000000000001E-2</v>
      </c>
      <c r="AB20">
        <v>8.4266999999999995E-2</v>
      </c>
      <c r="AC20">
        <v>8.3293000000000006E-2</v>
      </c>
      <c r="AD20">
        <v>8.1093999999999999E-2</v>
      </c>
      <c r="AE20">
        <v>8.1764000000000003E-2</v>
      </c>
      <c r="AF20">
        <v>8.2768999999999995E-2</v>
      </c>
      <c r="AG20">
        <v>8.1747E-2</v>
      </c>
      <c r="AH20">
        <v>8.3408999999999997E-2</v>
      </c>
      <c r="AI20">
        <v>8.5493E-2</v>
      </c>
      <c r="AJ20">
        <v>8.1689999999999999E-2</v>
      </c>
      <c r="AK20">
        <v>8.5084000000000007E-2</v>
      </c>
      <c r="AL20">
        <v>8.4679000000000004E-2</v>
      </c>
      <c r="AN20" s="1">
        <v>32</v>
      </c>
      <c r="AO20" t="s">
        <v>0</v>
      </c>
      <c r="AP20">
        <f t="shared" si="37"/>
        <v>0.71722182849043326</v>
      </c>
      <c r="AQ20">
        <f t="shared" si="64"/>
        <v>0.76723701528804333</v>
      </c>
      <c r="AR20">
        <f t="shared" si="65"/>
        <v>0.81927710843373536</v>
      </c>
      <c r="AS20">
        <f t="shared" si="66"/>
        <v>0.8619013870608494</v>
      </c>
      <c r="AT20">
        <f t="shared" si="67"/>
        <v>0.89419864331274768</v>
      </c>
      <c r="AU20">
        <f t="shared" si="68"/>
        <v>1</v>
      </c>
      <c r="AV20">
        <f t="shared" si="69"/>
        <v>0.98035840842361044</v>
      </c>
      <c r="AW20">
        <f t="shared" si="70"/>
        <v>0.88326414903310702</v>
      </c>
      <c r="AX20">
        <f t="shared" si="71"/>
        <v>0.87556950491039842</v>
      </c>
      <c r="AY20">
        <f t="shared" si="72"/>
        <v>0.41409334818264631</v>
      </c>
      <c r="AZ20">
        <f t="shared" si="73"/>
        <v>0.43991090412068473</v>
      </c>
      <c r="BA20">
        <f t="shared" si="39"/>
        <v>0</v>
      </c>
      <c r="BB20">
        <f t="shared" si="40"/>
        <v>0.15581654348486373</v>
      </c>
      <c r="BC20">
        <f t="shared" si="41"/>
        <v>0.68269717525564455</v>
      </c>
      <c r="BD20">
        <f t="shared" si="42"/>
        <v>0.34727143869596067</v>
      </c>
      <c r="BE20">
        <f t="shared" si="43"/>
        <v>0.25645438898451028</v>
      </c>
      <c r="BF20">
        <f t="shared" si="44"/>
        <v>0.42502784246228698</v>
      </c>
      <c r="BG20">
        <f t="shared" si="45"/>
        <v>0.7985218183659013</v>
      </c>
      <c r="BH20">
        <f t="shared" si="46"/>
        <v>0.86959603118355799</v>
      </c>
      <c r="BI20">
        <f t="shared" si="47"/>
        <v>0.54935709223448437</v>
      </c>
      <c r="BJ20">
        <f t="shared" si="48"/>
        <v>0.47403057608585675</v>
      </c>
      <c r="BK20">
        <f t="shared" si="49"/>
        <v>0.90715804394046762</v>
      </c>
      <c r="BL20">
        <f t="shared" si="50"/>
        <v>0.95180722891566361</v>
      </c>
      <c r="BM20">
        <f t="shared" si="51"/>
        <v>0.37319023995140183</v>
      </c>
      <c r="BN20">
        <f t="shared" si="52"/>
        <v>0.55938037865748746</v>
      </c>
      <c r="BO20">
        <f t="shared" si="53"/>
        <v>0.85937025412574652</v>
      </c>
      <c r="BP20">
        <f t="shared" si="54"/>
        <v>0.76075731497418342</v>
      </c>
      <c r="BQ20">
        <f t="shared" si="55"/>
        <v>0.53811886200263259</v>
      </c>
      <c r="BR20">
        <f t="shared" si="56"/>
        <v>0.60595322466335999</v>
      </c>
      <c r="BS20">
        <f t="shared" si="57"/>
        <v>0.70770476865444953</v>
      </c>
      <c r="BT20">
        <f t="shared" si="58"/>
        <v>0.60423205426749038</v>
      </c>
      <c r="BU20">
        <f t="shared" si="59"/>
        <v>0.77250177179305457</v>
      </c>
      <c r="BV20">
        <f t="shared" si="60"/>
        <v>0.98349701326313688</v>
      </c>
      <c r="BW20">
        <f t="shared" si="61"/>
        <v>0.59846107117545833</v>
      </c>
      <c r="BX20">
        <f t="shared" si="62"/>
        <v>0.94208767844487296</v>
      </c>
      <c r="BY20">
        <f t="shared" si="63"/>
        <v>0.90108332489622434</v>
      </c>
      <c r="DL20" s="1">
        <v>32</v>
      </c>
      <c r="DM20" t="s">
        <v>0</v>
      </c>
      <c r="DN20">
        <f t="shared" si="1"/>
        <v>1</v>
      </c>
      <c r="DO20">
        <f t="shared" si="2"/>
        <v>1</v>
      </c>
      <c r="DP20">
        <f t="shared" si="3"/>
        <v>1</v>
      </c>
      <c r="DQ20">
        <f t="shared" si="4"/>
        <v>1</v>
      </c>
      <c r="DR20">
        <f t="shared" si="5"/>
        <v>1</v>
      </c>
      <c r="DS20">
        <f t="shared" si="6"/>
        <v>1</v>
      </c>
      <c r="DT20">
        <f t="shared" si="7"/>
        <v>1</v>
      </c>
      <c r="DU20">
        <f t="shared" si="8"/>
        <v>1</v>
      </c>
      <c r="DV20">
        <f t="shared" si="9"/>
        <v>0</v>
      </c>
      <c r="DW20">
        <f t="shared" si="10"/>
        <v>0</v>
      </c>
      <c r="DX20">
        <f t="shared" si="11"/>
        <v>0</v>
      </c>
      <c r="DY20">
        <f t="shared" si="12"/>
        <v>0</v>
      </c>
      <c r="DZ20">
        <f t="shared" si="13"/>
        <v>0</v>
      </c>
      <c r="EA20">
        <f t="shared" si="14"/>
        <v>0</v>
      </c>
      <c r="EB20">
        <f t="shared" si="15"/>
        <v>0</v>
      </c>
      <c r="EC20">
        <f t="shared" si="16"/>
        <v>0</v>
      </c>
      <c r="ED20">
        <f t="shared" si="17"/>
        <v>1</v>
      </c>
      <c r="EE20">
        <f t="shared" si="18"/>
        <v>1</v>
      </c>
      <c r="EF20">
        <f t="shared" si="19"/>
        <v>0</v>
      </c>
      <c r="EG20">
        <f t="shared" si="20"/>
        <v>0</v>
      </c>
      <c r="EH20">
        <f t="shared" si="21"/>
        <v>1</v>
      </c>
      <c r="EI20">
        <f t="shared" si="22"/>
        <v>1</v>
      </c>
      <c r="EJ20">
        <f t="shared" si="23"/>
        <v>0</v>
      </c>
      <c r="EK20">
        <f t="shared" si="24"/>
        <v>0</v>
      </c>
      <c r="EL20">
        <f t="shared" si="25"/>
        <v>1</v>
      </c>
      <c r="EM20">
        <f t="shared" si="26"/>
        <v>1</v>
      </c>
      <c r="EN20">
        <f t="shared" si="27"/>
        <v>0</v>
      </c>
      <c r="EO20">
        <f t="shared" si="28"/>
        <v>0</v>
      </c>
      <c r="EP20">
        <f t="shared" si="29"/>
        <v>0</v>
      </c>
      <c r="EQ20">
        <f t="shared" si="30"/>
        <v>0</v>
      </c>
      <c r="ER20">
        <f t="shared" si="31"/>
        <v>1</v>
      </c>
      <c r="ES20">
        <f t="shared" si="32"/>
        <v>1</v>
      </c>
      <c r="ET20">
        <f t="shared" si="33"/>
        <v>0</v>
      </c>
      <c r="EU20">
        <f t="shared" si="34"/>
        <v>1</v>
      </c>
      <c r="EV20">
        <f t="shared" si="35"/>
        <v>1</v>
      </c>
      <c r="EX20" s="3">
        <f>SUM(DN20:DN25)</f>
        <v>4</v>
      </c>
      <c r="EY20" s="3">
        <f t="shared" ref="EY20:GF20" si="75">SUM(DO20:DO25)</f>
        <v>5</v>
      </c>
      <c r="EZ20" s="3">
        <f t="shared" si="75"/>
        <v>4</v>
      </c>
      <c r="FA20" s="3">
        <f t="shared" si="75"/>
        <v>6</v>
      </c>
      <c r="FB20" s="3">
        <f t="shared" si="75"/>
        <v>4</v>
      </c>
      <c r="FC20" s="3">
        <f t="shared" si="75"/>
        <v>4</v>
      </c>
      <c r="FD20" s="3">
        <f t="shared" si="75"/>
        <v>6</v>
      </c>
      <c r="FE20" s="3">
        <f t="shared" si="75"/>
        <v>6</v>
      </c>
      <c r="FF20" s="3">
        <f t="shared" si="75"/>
        <v>4</v>
      </c>
      <c r="FG20" s="3">
        <f t="shared" si="75"/>
        <v>3</v>
      </c>
      <c r="FH20" s="3">
        <f t="shared" si="75"/>
        <v>3</v>
      </c>
      <c r="FI20" s="3">
        <f t="shared" si="75"/>
        <v>3</v>
      </c>
      <c r="FJ20" s="3">
        <f t="shared" si="75"/>
        <v>3</v>
      </c>
      <c r="FK20" s="3">
        <f t="shared" si="75"/>
        <v>3</v>
      </c>
      <c r="FL20" s="3">
        <f t="shared" si="75"/>
        <v>3</v>
      </c>
      <c r="FM20" s="3">
        <f t="shared" si="75"/>
        <v>3</v>
      </c>
      <c r="FN20" s="3">
        <f t="shared" si="75"/>
        <v>4</v>
      </c>
      <c r="FO20" s="3">
        <f t="shared" si="75"/>
        <v>4</v>
      </c>
      <c r="FP20" s="3">
        <f t="shared" si="75"/>
        <v>3</v>
      </c>
      <c r="FQ20" s="3">
        <f t="shared" si="75"/>
        <v>4</v>
      </c>
      <c r="FR20" s="3">
        <f t="shared" si="75"/>
        <v>4</v>
      </c>
      <c r="FS20" s="3">
        <f t="shared" si="75"/>
        <v>4</v>
      </c>
      <c r="FT20" s="3">
        <f t="shared" si="75"/>
        <v>3</v>
      </c>
      <c r="FU20" s="3">
        <f t="shared" si="75"/>
        <v>5</v>
      </c>
      <c r="FV20" s="3">
        <f t="shared" si="75"/>
        <v>4</v>
      </c>
      <c r="FW20" s="3">
        <f t="shared" si="75"/>
        <v>4</v>
      </c>
      <c r="FX20" s="3">
        <f t="shared" si="75"/>
        <v>3</v>
      </c>
      <c r="FY20" s="3">
        <f t="shared" si="75"/>
        <v>5</v>
      </c>
      <c r="FZ20" s="3">
        <f t="shared" si="75"/>
        <v>4</v>
      </c>
      <c r="GA20" s="3">
        <f t="shared" si="75"/>
        <v>3</v>
      </c>
      <c r="GB20" s="3">
        <f t="shared" si="75"/>
        <v>4</v>
      </c>
      <c r="GC20" s="3">
        <f t="shared" si="75"/>
        <v>4</v>
      </c>
      <c r="GD20" s="3">
        <f t="shared" si="75"/>
        <v>3</v>
      </c>
      <c r="GE20" s="3">
        <f t="shared" si="75"/>
        <v>4</v>
      </c>
      <c r="GF20" s="3">
        <f t="shared" si="75"/>
        <v>4</v>
      </c>
      <c r="HW20" t="s">
        <v>137</v>
      </c>
      <c r="HZ20" t="s">
        <v>273</v>
      </c>
      <c r="IA20">
        <v>23.125630999999998</v>
      </c>
      <c r="IB20">
        <v>4.3242000000000003E-2</v>
      </c>
      <c r="IC20">
        <v>989851014484</v>
      </c>
      <c r="ID20">
        <v>42803200000</v>
      </c>
      <c r="RF20" s="1" t="s">
        <v>317</v>
      </c>
      <c r="RG20">
        <v>0.66687700000000005</v>
      </c>
      <c r="RH20">
        <v>0.61572000000000005</v>
      </c>
      <c r="RI20" s="8">
        <v>0.92424600000000001</v>
      </c>
      <c r="RJ20" s="8">
        <v>0.93006299999999997</v>
      </c>
      <c r="RK20" s="8">
        <v>0.93593999999999999</v>
      </c>
      <c r="RL20" s="5">
        <v>1.2518130000000001</v>
      </c>
      <c r="RM20" s="7">
        <v>1.3201609999999999</v>
      </c>
      <c r="RN20" s="8">
        <v>0.95475100000000002</v>
      </c>
      <c r="RO20" s="8">
        <v>0.95475399999999999</v>
      </c>
      <c r="RP20" s="8">
        <v>0.95186599999999999</v>
      </c>
      <c r="RQ20" s="8">
        <v>0.95119799999999999</v>
      </c>
      <c r="RR20" s="4">
        <v>1.3061309999999999</v>
      </c>
      <c r="RS20" s="4">
        <v>1.3061320000000001</v>
      </c>
      <c r="RT20" s="5">
        <v>1.2356119999999999</v>
      </c>
      <c r="RU20" s="8">
        <v>0.96309800000000001</v>
      </c>
      <c r="RV20" s="8">
        <v>0.92566599999999999</v>
      </c>
      <c r="RW20" s="4">
        <v>1.3096890000000001</v>
      </c>
      <c r="RX20" s="5">
        <v>1.2318169999999999</v>
      </c>
      <c r="RY20" s="7">
        <v>1.3186230000000001</v>
      </c>
      <c r="RZ20" s="4">
        <v>1.2996099999999999</v>
      </c>
      <c r="SA20" s="8">
        <v>0.91363399999999995</v>
      </c>
      <c r="SB20">
        <v>1.2012579999999999</v>
      </c>
      <c r="SC20">
        <v>1.1591819999999999</v>
      </c>
      <c r="SD20" s="6">
        <v>1.0634749999999999</v>
      </c>
      <c r="SE20" s="6">
        <v>1.0731219999999999</v>
      </c>
      <c r="SF20" s="5">
        <v>1.267765</v>
      </c>
      <c r="SG20" s="5">
        <v>1.2253670000000001</v>
      </c>
      <c r="SH20" s="5">
        <v>1.242669</v>
      </c>
      <c r="SI20" s="80">
        <v>0.84030400000000005</v>
      </c>
      <c r="SJ20" s="8">
        <v>0.90473999999999999</v>
      </c>
      <c r="SK20" s="80">
        <v>0.83836299999999997</v>
      </c>
      <c r="SL20">
        <v>1.1597299999999999</v>
      </c>
      <c r="SM20">
        <v>1.194779</v>
      </c>
      <c r="SN20" s="6">
        <v>1.063984</v>
      </c>
      <c r="SO20">
        <v>1.2062870000000001</v>
      </c>
      <c r="SP20">
        <v>1.2062470000000001</v>
      </c>
      <c r="SS20"/>
      <c r="UE20"/>
      <c r="VR20"/>
      <c r="XD20"/>
      <c r="YQ20"/>
      <c r="AAC20"/>
    </row>
    <row r="21" spans="1:705" x14ac:dyDescent="0.25">
      <c r="B21" t="s">
        <v>1</v>
      </c>
      <c r="C21">
        <v>7.7980999999999995E-2</v>
      </c>
      <c r="D21">
        <v>6.5875000000000003E-2</v>
      </c>
      <c r="E21">
        <v>7.8922999999999993E-2</v>
      </c>
      <c r="F21">
        <v>7.6106999999999994E-2</v>
      </c>
      <c r="G21">
        <v>7.9000000000000001E-2</v>
      </c>
      <c r="H21">
        <v>6.7417000000000005E-2</v>
      </c>
      <c r="I21">
        <v>6.7514000000000005E-2</v>
      </c>
      <c r="J21">
        <v>7.9009999999999997E-2</v>
      </c>
      <c r="K21">
        <v>7.8732999999999997E-2</v>
      </c>
      <c r="L21">
        <v>7.8745999999999997E-2</v>
      </c>
      <c r="M21">
        <v>7.7072000000000002E-2</v>
      </c>
      <c r="N21">
        <v>7.2056999999999996E-2</v>
      </c>
      <c r="O21">
        <v>7.1744000000000002E-2</v>
      </c>
      <c r="P21">
        <v>6.6980999999999999E-2</v>
      </c>
      <c r="Q21">
        <v>6.9558999999999996E-2</v>
      </c>
      <c r="R21">
        <v>7.2094000000000005E-2</v>
      </c>
      <c r="S21">
        <v>6.6007999999999997E-2</v>
      </c>
      <c r="T21">
        <v>6.6919999999999993E-2</v>
      </c>
      <c r="U21">
        <v>6.7172999999999997E-2</v>
      </c>
      <c r="V21">
        <v>7.4996999999999994E-2</v>
      </c>
      <c r="W21">
        <v>7.8381999999999993E-2</v>
      </c>
      <c r="X21">
        <v>6.7301E-2</v>
      </c>
      <c r="Y21">
        <v>6.6631999999999997E-2</v>
      </c>
      <c r="Z21">
        <v>7.4648999999999993E-2</v>
      </c>
      <c r="AA21">
        <v>7.8867999999999994E-2</v>
      </c>
      <c r="AB21">
        <v>6.7083000000000004E-2</v>
      </c>
      <c r="AC21">
        <v>6.6952999999999999E-2</v>
      </c>
      <c r="AD21">
        <v>6.7140000000000005E-2</v>
      </c>
      <c r="AE21">
        <v>7.8225000000000003E-2</v>
      </c>
      <c r="AF21">
        <v>7.7710000000000001E-2</v>
      </c>
      <c r="AG21">
        <v>7.6147000000000006E-2</v>
      </c>
      <c r="AH21">
        <v>6.5319000000000002E-2</v>
      </c>
      <c r="AI21">
        <v>6.5097000000000002E-2</v>
      </c>
      <c r="AJ21">
        <v>7.3932999999999999E-2</v>
      </c>
      <c r="AK21">
        <v>6.5044000000000005E-2</v>
      </c>
      <c r="AL21">
        <v>6.6005999999999995E-2</v>
      </c>
      <c r="AO21" t="s">
        <v>1</v>
      </c>
      <c r="AP21">
        <f t="shared" si="37"/>
        <v>0.92632106544465109</v>
      </c>
      <c r="AQ21">
        <f t="shared" si="64"/>
        <v>5.9501646856651789E-2</v>
      </c>
      <c r="AR21">
        <f t="shared" si="65"/>
        <v>0.99377058570814814</v>
      </c>
      <c r="AS21">
        <f t="shared" si="66"/>
        <v>0.79213804954890421</v>
      </c>
      <c r="AT21">
        <f t="shared" si="67"/>
        <v>0.99928397536875291</v>
      </c>
      <c r="AU21">
        <f t="shared" si="68"/>
        <v>0.16991264499498793</v>
      </c>
      <c r="AV21">
        <f t="shared" si="69"/>
        <v>0.17685808391808688</v>
      </c>
      <c r="AW21">
        <f t="shared" si="70"/>
        <v>1</v>
      </c>
      <c r="AX21">
        <f t="shared" si="71"/>
        <v>0.98016611771444939</v>
      </c>
      <c r="AY21">
        <f t="shared" si="72"/>
        <v>0.98109694973507089</v>
      </c>
      <c r="AZ21">
        <f t="shared" si="73"/>
        <v>0.86123442646427062</v>
      </c>
      <c r="BA21">
        <f t="shared" si="39"/>
        <v>0.50214807389374161</v>
      </c>
      <c r="BB21">
        <f t="shared" si="40"/>
        <v>0.47973650293570108</v>
      </c>
      <c r="BC21">
        <f t="shared" si="41"/>
        <v>0.13869397107260456</v>
      </c>
      <c r="BD21">
        <f t="shared" si="42"/>
        <v>0.32328512100816226</v>
      </c>
      <c r="BE21">
        <f t="shared" si="43"/>
        <v>0.50479736502935735</v>
      </c>
      <c r="BF21">
        <f t="shared" si="44"/>
        <v>6.9024774452240673E-2</v>
      </c>
      <c r="BG21">
        <f t="shared" si="45"/>
        <v>0.13432622082199555</v>
      </c>
      <c r="BH21">
        <f t="shared" si="46"/>
        <v>0.15244164399255286</v>
      </c>
      <c r="BI21">
        <f t="shared" si="47"/>
        <v>0.71265931548045214</v>
      </c>
      <c r="BJ21">
        <f t="shared" si="48"/>
        <v>0.95503365315766831</v>
      </c>
      <c r="BK21">
        <f t="shared" si="49"/>
        <v>0.16160675927251872</v>
      </c>
      <c r="BL21">
        <f t="shared" si="50"/>
        <v>0.11370471144207311</v>
      </c>
      <c r="BM21">
        <f t="shared" si="51"/>
        <v>0.68774165831304557</v>
      </c>
      <c r="BN21">
        <f t="shared" si="52"/>
        <v>0.98983245023628785</v>
      </c>
      <c r="BO21">
        <f t="shared" si="53"/>
        <v>0.14599742231132753</v>
      </c>
      <c r="BP21">
        <f t="shared" si="54"/>
        <v>0.13668910210511206</v>
      </c>
      <c r="BQ21">
        <f t="shared" si="55"/>
        <v>0.15007876270943735</v>
      </c>
      <c r="BR21">
        <f t="shared" si="56"/>
        <v>0.94379206644708613</v>
      </c>
      <c r="BS21">
        <f t="shared" si="57"/>
        <v>0.90691679793784929</v>
      </c>
      <c r="BT21">
        <f t="shared" si="58"/>
        <v>0.79500214807389435</v>
      </c>
      <c r="BU21">
        <f t="shared" si="59"/>
        <v>1.9690677359300988E-2</v>
      </c>
      <c r="BV21">
        <f t="shared" si="60"/>
        <v>3.7949305456105916E-3</v>
      </c>
      <c r="BW21">
        <f t="shared" si="61"/>
        <v>0.63647429471573813</v>
      </c>
      <c r="BX21">
        <f t="shared" si="62"/>
        <v>0</v>
      </c>
      <c r="BY21">
        <f t="shared" si="63"/>
        <v>6.888156952599106E-2</v>
      </c>
      <c r="DM21" t="s">
        <v>1</v>
      </c>
      <c r="DN21">
        <f t="shared" si="1"/>
        <v>0</v>
      </c>
      <c r="DO21">
        <f t="shared" si="2"/>
        <v>1</v>
      </c>
      <c r="DP21">
        <f t="shared" si="3"/>
        <v>0</v>
      </c>
      <c r="DQ21">
        <f t="shared" si="4"/>
        <v>1</v>
      </c>
      <c r="DR21">
        <f t="shared" si="5"/>
        <v>0</v>
      </c>
      <c r="DS21">
        <f t="shared" si="6"/>
        <v>0</v>
      </c>
      <c r="DT21">
        <f t="shared" si="7"/>
        <v>1</v>
      </c>
      <c r="DU21">
        <f t="shared" si="8"/>
        <v>1</v>
      </c>
      <c r="DV21">
        <f t="shared" si="9"/>
        <v>1</v>
      </c>
      <c r="DW21">
        <f t="shared" si="10"/>
        <v>0</v>
      </c>
      <c r="DX21">
        <f t="shared" si="11"/>
        <v>0</v>
      </c>
      <c r="DY21">
        <f t="shared" si="12"/>
        <v>0</v>
      </c>
      <c r="DZ21">
        <f t="shared" si="13"/>
        <v>0</v>
      </c>
      <c r="EA21">
        <f t="shared" si="14"/>
        <v>0</v>
      </c>
      <c r="EB21">
        <f t="shared" si="15"/>
        <v>0</v>
      </c>
      <c r="EC21">
        <f t="shared" si="16"/>
        <v>0</v>
      </c>
      <c r="ED21">
        <f t="shared" si="17"/>
        <v>0</v>
      </c>
      <c r="EE21">
        <f t="shared" si="18"/>
        <v>0</v>
      </c>
      <c r="EF21">
        <f t="shared" si="19"/>
        <v>0</v>
      </c>
      <c r="EG21">
        <f t="shared" si="20"/>
        <v>1</v>
      </c>
      <c r="EH21">
        <f t="shared" si="21"/>
        <v>0</v>
      </c>
      <c r="EI21">
        <f t="shared" si="22"/>
        <v>0</v>
      </c>
      <c r="EJ21">
        <f t="shared" si="23"/>
        <v>0</v>
      </c>
      <c r="EK21">
        <f t="shared" si="24"/>
        <v>1</v>
      </c>
      <c r="EL21">
        <f t="shared" si="25"/>
        <v>0</v>
      </c>
      <c r="EM21">
        <f t="shared" si="26"/>
        <v>0</v>
      </c>
      <c r="EN21">
        <f t="shared" si="27"/>
        <v>0</v>
      </c>
      <c r="EO21">
        <f t="shared" si="28"/>
        <v>1</v>
      </c>
      <c r="EP21">
        <f t="shared" si="29"/>
        <v>0</v>
      </c>
      <c r="EQ21">
        <f t="shared" si="30"/>
        <v>0</v>
      </c>
      <c r="ER21">
        <f t="shared" si="31"/>
        <v>0</v>
      </c>
      <c r="ES21">
        <f t="shared" si="32"/>
        <v>0</v>
      </c>
      <c r="ET21">
        <f t="shared" si="33"/>
        <v>0</v>
      </c>
      <c r="EU21">
        <f t="shared" si="34"/>
        <v>0</v>
      </c>
      <c r="EV21">
        <f t="shared" si="35"/>
        <v>0</v>
      </c>
      <c r="HW21" t="s">
        <v>300</v>
      </c>
      <c r="HZ21" t="s">
        <v>274</v>
      </c>
      <c r="IA21">
        <v>23.120674999999999</v>
      </c>
      <c r="IB21">
        <v>4.3250999999999998E-2</v>
      </c>
      <c r="IC21">
        <v>989638890706</v>
      </c>
      <c r="ID21">
        <v>42803200000</v>
      </c>
      <c r="RF21" s="1" t="s">
        <v>318</v>
      </c>
      <c r="RG21">
        <v>0.87662600000000002</v>
      </c>
      <c r="RH21">
        <v>0.80139400000000005</v>
      </c>
      <c r="RI21">
        <v>1.1174850000000001</v>
      </c>
      <c r="RJ21">
        <v>1.196229</v>
      </c>
      <c r="RK21">
        <v>1.2067490000000001</v>
      </c>
      <c r="RL21" s="8">
        <v>0.90365600000000001</v>
      </c>
      <c r="RM21" s="8">
        <v>0.90002899999999997</v>
      </c>
      <c r="RN21">
        <v>1.1147940000000001</v>
      </c>
      <c r="RO21">
        <v>1.103113</v>
      </c>
      <c r="RP21" s="6">
        <v>1.018327</v>
      </c>
      <c r="RQ21">
        <v>1.106508</v>
      </c>
      <c r="RR21" s="4">
        <v>1.3165549999999999</v>
      </c>
      <c r="RS21" s="7">
        <v>1.3460030000000001</v>
      </c>
      <c r="RT21" s="8">
        <v>0.83786799999999995</v>
      </c>
      <c r="RU21">
        <v>1.1977089999999999</v>
      </c>
      <c r="RV21" s="5">
        <v>1.2866949999999999</v>
      </c>
      <c r="RW21" s="8">
        <v>0.90568800000000005</v>
      </c>
      <c r="RX21" s="8">
        <v>0.81687799999999999</v>
      </c>
      <c r="RY21" s="4">
        <v>1.3227720000000001</v>
      </c>
      <c r="RZ21">
        <v>1.2283360000000001</v>
      </c>
      <c r="SA21" s="6">
        <v>1.01061</v>
      </c>
      <c r="SB21">
        <v>1.270043</v>
      </c>
      <c r="SC21">
        <v>1.258189</v>
      </c>
      <c r="SD21">
        <v>1.2376069999999999</v>
      </c>
      <c r="SE21">
        <v>1.2379309999999999</v>
      </c>
      <c r="SF21" s="5">
        <v>1.2985610000000001</v>
      </c>
      <c r="SG21" s="5">
        <v>1.285471</v>
      </c>
      <c r="SH21" s="8">
        <v>0.89776800000000001</v>
      </c>
      <c r="SI21" s="6">
        <v>1.032178</v>
      </c>
      <c r="SJ21">
        <v>1.114365</v>
      </c>
      <c r="SK21" s="6">
        <v>1.015369</v>
      </c>
      <c r="SL21">
        <v>1.1540969999999999</v>
      </c>
      <c r="SM21" s="8">
        <v>0.83949499999999999</v>
      </c>
      <c r="SN21">
        <v>1.2041790000000001</v>
      </c>
      <c r="SO21" s="4">
        <v>1.328811</v>
      </c>
      <c r="SP21" s="80">
        <v>0.80539000000000005</v>
      </c>
      <c r="SS21"/>
      <c r="UE21"/>
      <c r="VR21"/>
      <c r="XD21"/>
      <c r="YQ21"/>
      <c r="AAC21"/>
    </row>
    <row r="22" spans="1:705" x14ac:dyDescent="0.25">
      <c r="B22" t="s">
        <v>2</v>
      </c>
      <c r="C22">
        <v>7.5689999999999993E-2</v>
      </c>
      <c r="D22">
        <v>6.1953000000000001E-2</v>
      </c>
      <c r="E22">
        <v>7.3851E-2</v>
      </c>
      <c r="F22">
        <v>7.5431999999999999E-2</v>
      </c>
      <c r="G22">
        <v>7.6189999999999994E-2</v>
      </c>
      <c r="H22">
        <v>6.4406000000000005E-2</v>
      </c>
      <c r="I22">
        <v>6.4383999999999997E-2</v>
      </c>
      <c r="J22">
        <v>7.6221999999999998E-2</v>
      </c>
      <c r="K22">
        <v>7.5849E-2</v>
      </c>
      <c r="L22">
        <v>7.5325000000000003E-2</v>
      </c>
      <c r="M22">
        <v>7.5667999999999999E-2</v>
      </c>
      <c r="N22">
        <v>7.1691000000000005E-2</v>
      </c>
      <c r="O22">
        <v>7.2649000000000005E-2</v>
      </c>
      <c r="P22">
        <v>6.4409999999999995E-2</v>
      </c>
      <c r="Q22">
        <v>6.9684999999999997E-2</v>
      </c>
      <c r="R22">
        <v>7.1555999999999995E-2</v>
      </c>
      <c r="S22">
        <v>6.4851000000000006E-2</v>
      </c>
      <c r="T22">
        <v>6.2296999999999998E-2</v>
      </c>
      <c r="U22">
        <v>6.1462000000000003E-2</v>
      </c>
      <c r="V22">
        <v>6.9637000000000004E-2</v>
      </c>
      <c r="W22">
        <v>7.0843000000000003E-2</v>
      </c>
      <c r="X22">
        <v>6.5509999999999999E-2</v>
      </c>
      <c r="Y22">
        <v>6.5226999999999993E-2</v>
      </c>
      <c r="Z22">
        <v>7.2104000000000001E-2</v>
      </c>
      <c r="AA22">
        <v>7.6245999999999994E-2</v>
      </c>
      <c r="AB22">
        <v>6.6175999999999999E-2</v>
      </c>
      <c r="AC22">
        <v>6.5476000000000006E-2</v>
      </c>
      <c r="AD22">
        <v>6.4950999999999995E-2</v>
      </c>
      <c r="AE22">
        <v>7.6655000000000001E-2</v>
      </c>
      <c r="AF22">
        <v>7.6956999999999998E-2</v>
      </c>
      <c r="AG22">
        <v>7.4758000000000005E-2</v>
      </c>
      <c r="AH22">
        <v>6.5814999999999999E-2</v>
      </c>
      <c r="AI22">
        <v>6.5561999999999995E-2</v>
      </c>
      <c r="AJ22">
        <v>7.2869000000000003E-2</v>
      </c>
      <c r="AK22">
        <v>6.5705E-2</v>
      </c>
      <c r="AL22">
        <v>6.6249000000000002E-2</v>
      </c>
      <c r="AO22" t="s">
        <v>2</v>
      </c>
      <c r="AP22">
        <f t="shared" si="37"/>
        <v>0.91823168764117424</v>
      </c>
      <c r="AQ22">
        <f t="shared" si="64"/>
        <v>3.1687641174572352E-2</v>
      </c>
      <c r="AR22">
        <f t="shared" si="65"/>
        <v>0.79954824136818337</v>
      </c>
      <c r="AS22">
        <f t="shared" si="66"/>
        <v>0.90158115521135851</v>
      </c>
      <c r="AT22">
        <f t="shared" si="67"/>
        <v>0.95050016134236825</v>
      </c>
      <c r="AU22">
        <f t="shared" si="68"/>
        <v>0.18999677315263008</v>
      </c>
      <c r="AV22">
        <f t="shared" si="69"/>
        <v>0.18857696030977703</v>
      </c>
      <c r="AW22">
        <f t="shared" si="70"/>
        <v>0.95256534365924495</v>
      </c>
      <c r="AX22">
        <f t="shared" si="71"/>
        <v>0.92849306227815431</v>
      </c>
      <c r="AY22">
        <f t="shared" si="72"/>
        <v>0.89467570183930334</v>
      </c>
      <c r="AZ22">
        <f t="shared" si="73"/>
        <v>0.91681187479832216</v>
      </c>
      <c r="BA22">
        <f t="shared" si="39"/>
        <v>0.66014843497902587</v>
      </c>
      <c r="BB22">
        <f t="shared" si="40"/>
        <v>0.72197483059051348</v>
      </c>
      <c r="BC22">
        <f t="shared" si="41"/>
        <v>0.190254920942239</v>
      </c>
      <c r="BD22">
        <f t="shared" si="42"/>
        <v>0.53068731848983519</v>
      </c>
      <c r="BE22">
        <f t="shared" si="43"/>
        <v>0.65143594707970287</v>
      </c>
      <c r="BF22">
        <f t="shared" si="44"/>
        <v>0.21871571474669277</v>
      </c>
      <c r="BG22">
        <f t="shared" si="45"/>
        <v>5.3888351080993595E-2</v>
      </c>
      <c r="BH22">
        <f t="shared" si="46"/>
        <v>0</v>
      </c>
      <c r="BI22">
        <f t="shared" si="47"/>
        <v>0.52758954501452104</v>
      </c>
      <c r="BJ22">
        <f t="shared" si="48"/>
        <v>0.60542110358180079</v>
      </c>
      <c r="BK22">
        <f t="shared" si="49"/>
        <v>0.26124556308486591</v>
      </c>
      <c r="BL22">
        <f t="shared" si="50"/>
        <v>0.2429816069699898</v>
      </c>
      <c r="BM22">
        <f t="shared" si="51"/>
        <v>0.68680219425621181</v>
      </c>
      <c r="BN22">
        <f t="shared" si="52"/>
        <v>0.95411423039690202</v>
      </c>
      <c r="BO22">
        <f t="shared" si="53"/>
        <v>0.30422717005485622</v>
      </c>
      <c r="BP22">
        <f t="shared" si="54"/>
        <v>0.25905130687318523</v>
      </c>
      <c r="BQ22">
        <f t="shared" si="55"/>
        <v>0.22516940948693084</v>
      </c>
      <c r="BR22">
        <f t="shared" si="56"/>
        <v>0.98050984188447909</v>
      </c>
      <c r="BS22">
        <f t="shared" si="57"/>
        <v>1</v>
      </c>
      <c r="BT22">
        <f t="shared" si="58"/>
        <v>0.85808325266214946</v>
      </c>
      <c r="BU22">
        <f t="shared" si="59"/>
        <v>0.28092933204259418</v>
      </c>
      <c r="BV22">
        <f t="shared" si="60"/>
        <v>0.26460148434978986</v>
      </c>
      <c r="BW22">
        <f t="shared" si="61"/>
        <v>0.73617295901903868</v>
      </c>
      <c r="BX22">
        <f t="shared" si="62"/>
        <v>0.27383026782833159</v>
      </c>
      <c r="BY22">
        <f t="shared" si="63"/>
        <v>0.30893836721523077</v>
      </c>
      <c r="DM22" t="s">
        <v>2</v>
      </c>
      <c r="DN22">
        <f t="shared" si="1"/>
        <v>0</v>
      </c>
      <c r="DO22">
        <f t="shared" si="2"/>
        <v>0</v>
      </c>
      <c r="DP22">
        <f t="shared" si="3"/>
        <v>0</v>
      </c>
      <c r="DQ22">
        <f t="shared" si="4"/>
        <v>1</v>
      </c>
      <c r="DR22">
        <f t="shared" si="5"/>
        <v>0</v>
      </c>
      <c r="DS22">
        <f t="shared" si="6"/>
        <v>0</v>
      </c>
      <c r="DT22">
        <f t="shared" si="7"/>
        <v>1</v>
      </c>
      <c r="DU22">
        <f t="shared" si="8"/>
        <v>1</v>
      </c>
      <c r="DV22">
        <f t="shared" si="9"/>
        <v>0</v>
      </c>
      <c r="DW22">
        <f t="shared" si="10"/>
        <v>0</v>
      </c>
      <c r="DX22">
        <f t="shared" si="11"/>
        <v>0</v>
      </c>
      <c r="DY22">
        <f t="shared" si="12"/>
        <v>0</v>
      </c>
      <c r="DZ22">
        <f t="shared" si="13"/>
        <v>0</v>
      </c>
      <c r="EA22">
        <f t="shared" si="14"/>
        <v>0</v>
      </c>
      <c r="EB22">
        <f t="shared" si="15"/>
        <v>0</v>
      </c>
      <c r="EC22">
        <f t="shared" si="16"/>
        <v>0</v>
      </c>
      <c r="ED22">
        <f t="shared" si="17"/>
        <v>0</v>
      </c>
      <c r="EE22">
        <f t="shared" si="18"/>
        <v>0</v>
      </c>
      <c r="EF22">
        <f t="shared" si="19"/>
        <v>0</v>
      </c>
      <c r="EG22">
        <f t="shared" si="20"/>
        <v>0</v>
      </c>
      <c r="EH22">
        <f t="shared" si="21"/>
        <v>0</v>
      </c>
      <c r="EI22">
        <f t="shared" si="22"/>
        <v>0</v>
      </c>
      <c r="EJ22">
        <f t="shared" si="23"/>
        <v>0</v>
      </c>
      <c r="EK22">
        <f t="shared" si="24"/>
        <v>1</v>
      </c>
      <c r="EL22">
        <f t="shared" si="25"/>
        <v>0</v>
      </c>
      <c r="EM22">
        <f t="shared" si="26"/>
        <v>0</v>
      </c>
      <c r="EN22">
        <f t="shared" si="27"/>
        <v>0</v>
      </c>
      <c r="EO22">
        <f t="shared" si="28"/>
        <v>1</v>
      </c>
      <c r="EP22">
        <f t="shared" si="29"/>
        <v>1</v>
      </c>
      <c r="EQ22">
        <f t="shared" si="30"/>
        <v>0</v>
      </c>
      <c r="ER22">
        <f t="shared" si="31"/>
        <v>0</v>
      </c>
      <c r="ES22">
        <f t="shared" si="32"/>
        <v>0</v>
      </c>
      <c r="ET22">
        <f t="shared" si="33"/>
        <v>0</v>
      </c>
      <c r="EU22">
        <f t="shared" si="34"/>
        <v>0</v>
      </c>
      <c r="EV22">
        <f t="shared" si="35"/>
        <v>0</v>
      </c>
      <c r="HW22" t="s">
        <v>301</v>
      </c>
      <c r="HZ22" t="s">
        <v>248</v>
      </c>
      <c r="IA22">
        <v>23.104683000000001</v>
      </c>
      <c r="IB22">
        <v>4.3281E-2</v>
      </c>
      <c r="IC22">
        <v>988954381960</v>
      </c>
      <c r="ID22">
        <v>42803200000</v>
      </c>
      <c r="RF22" s="1" t="s">
        <v>319</v>
      </c>
      <c r="RG22">
        <v>0.98558999999999997</v>
      </c>
      <c r="RH22">
        <v>0.95262800000000003</v>
      </c>
      <c r="RI22" s="5">
        <v>1.3100449999999999</v>
      </c>
      <c r="RJ22" s="5">
        <v>1.3223069999999999</v>
      </c>
      <c r="RK22" s="5">
        <v>1.3052550000000001</v>
      </c>
      <c r="RL22" s="8">
        <v>1.10364</v>
      </c>
      <c r="RM22" s="8">
        <v>1.091847</v>
      </c>
      <c r="RN22" s="5">
        <v>1.2937989999999999</v>
      </c>
      <c r="RO22" s="5">
        <v>1.2855639999999999</v>
      </c>
      <c r="RP22">
        <v>1.253719</v>
      </c>
      <c r="RQ22" s="5">
        <v>1.315043</v>
      </c>
      <c r="RR22" s="4">
        <v>1.361972</v>
      </c>
      <c r="RS22" s="4">
        <v>1.3854169999999999</v>
      </c>
      <c r="RT22" s="80">
        <v>0.99109800000000003</v>
      </c>
      <c r="RU22">
        <v>1.2029110000000001</v>
      </c>
      <c r="RV22" s="5">
        <v>1.2960659999999999</v>
      </c>
      <c r="RW22" s="8">
        <v>1.0763860000000001</v>
      </c>
      <c r="RX22" s="80">
        <v>0.961117</v>
      </c>
      <c r="RY22">
        <v>1.229487</v>
      </c>
      <c r="RZ22" s="5">
        <v>1.290516</v>
      </c>
      <c r="SA22" s="8">
        <v>1.106778</v>
      </c>
      <c r="SB22" s="6">
        <v>1.162042</v>
      </c>
      <c r="SC22" s="6">
        <v>1.166458</v>
      </c>
      <c r="SD22" s="7">
        <v>1.442064</v>
      </c>
      <c r="SE22">
        <v>1.2601599999999999</v>
      </c>
      <c r="SF22">
        <v>1.2124189999999999</v>
      </c>
      <c r="SG22">
        <v>1.249177</v>
      </c>
      <c r="SH22" s="8">
        <v>1.1239049999999999</v>
      </c>
      <c r="SI22" s="8">
        <v>1.115855</v>
      </c>
      <c r="SJ22" s="5">
        <v>1.3201560000000001</v>
      </c>
      <c r="SK22" s="8">
        <v>1.095756</v>
      </c>
      <c r="SL22" s="5">
        <v>1.3362700000000001</v>
      </c>
      <c r="SM22" s="8">
        <v>1.0275000000000001</v>
      </c>
      <c r="SN22" s="6">
        <v>1.189025</v>
      </c>
      <c r="SO22">
        <v>1.2331840000000001</v>
      </c>
      <c r="SP22" s="80">
        <v>0.96544700000000006</v>
      </c>
      <c r="SS22"/>
      <c r="UE22"/>
      <c r="VR22"/>
      <c r="XD22"/>
      <c r="YQ22"/>
      <c r="AAC22"/>
    </row>
    <row r="23" spans="1:705" x14ac:dyDescent="0.25">
      <c r="A23" s="1" t="s">
        <v>12</v>
      </c>
      <c r="B23" t="s">
        <v>0</v>
      </c>
      <c r="C23">
        <v>1.1174649999999999</v>
      </c>
      <c r="D23">
        <v>1.1346510000000001</v>
      </c>
      <c r="E23">
        <v>1.5968469999999999</v>
      </c>
      <c r="F23">
        <v>1.679335</v>
      </c>
      <c r="G23">
        <v>1.6960280000000001</v>
      </c>
      <c r="H23">
        <v>1.962107</v>
      </c>
      <c r="I23">
        <v>1.8520380000000001</v>
      </c>
      <c r="J23">
        <v>1.4892970000000001</v>
      </c>
      <c r="K23">
        <v>1.4932160000000001</v>
      </c>
      <c r="L23">
        <v>1.4444840000000001</v>
      </c>
      <c r="M23">
        <v>1.504678</v>
      </c>
      <c r="N23">
        <v>1.684304</v>
      </c>
      <c r="O23">
        <v>1.720637</v>
      </c>
      <c r="P23">
        <v>1.7283809999999999</v>
      </c>
      <c r="Q23">
        <v>1.618514</v>
      </c>
      <c r="R23">
        <v>1.6960759999999999</v>
      </c>
      <c r="S23">
        <v>1.897545</v>
      </c>
      <c r="T23">
        <v>1.7436160000000001</v>
      </c>
      <c r="U23">
        <v>1.9103889999999999</v>
      </c>
      <c r="V23">
        <v>1.7463</v>
      </c>
      <c r="W23">
        <v>1.5160279999999999</v>
      </c>
      <c r="X23">
        <v>1.874385</v>
      </c>
      <c r="Y23">
        <v>1.879321</v>
      </c>
      <c r="Z23">
        <v>1.805612</v>
      </c>
      <c r="AA23">
        <v>1.7669170000000001</v>
      </c>
      <c r="AB23">
        <v>1.9238230000000001</v>
      </c>
      <c r="AC23">
        <v>1.9049020000000001</v>
      </c>
      <c r="AD23">
        <v>1.928342</v>
      </c>
      <c r="AE23">
        <v>1.449994</v>
      </c>
      <c r="AF23">
        <v>1.5064820000000001</v>
      </c>
      <c r="AG23">
        <v>1.398698</v>
      </c>
      <c r="AH23">
        <v>1.872849</v>
      </c>
      <c r="AI23">
        <v>1.9128970000000001</v>
      </c>
      <c r="AJ23">
        <v>1.6943649999999999</v>
      </c>
      <c r="AK23">
        <v>1.895815</v>
      </c>
      <c r="AL23">
        <v>1.67221</v>
      </c>
      <c r="AN23" s="1" t="s">
        <v>12</v>
      </c>
      <c r="AO23" t="s">
        <v>0</v>
      </c>
      <c r="AP23">
        <f t="shared" si="37"/>
        <v>0</v>
      </c>
      <c r="AQ23">
        <f t="shared" si="64"/>
        <v>2.0347081958983975E-2</v>
      </c>
      <c r="AR23">
        <f t="shared" si="65"/>
        <v>0.56755643219257379</v>
      </c>
      <c r="AS23">
        <f t="shared" si="66"/>
        <v>0.66521674271466491</v>
      </c>
      <c r="AT23">
        <f t="shared" si="67"/>
        <v>0.68498014543439711</v>
      </c>
      <c r="AU23">
        <f t="shared" si="68"/>
        <v>1</v>
      </c>
      <c r="AV23">
        <f t="shared" si="69"/>
        <v>0.86968561828561697</v>
      </c>
      <c r="AW23">
        <f t="shared" si="70"/>
        <v>0.44022437908605078</v>
      </c>
      <c r="AX23">
        <f t="shared" si="71"/>
        <v>0.44486421466135961</v>
      </c>
      <c r="AY23">
        <f t="shared" si="72"/>
        <v>0.38716876499155872</v>
      </c>
      <c r="AZ23">
        <f t="shared" si="73"/>
        <v>0.4584344609905735</v>
      </c>
      <c r="BA23">
        <f t="shared" si="39"/>
        <v>0.67109970851556044</v>
      </c>
      <c r="BB23">
        <f t="shared" si="40"/>
        <v>0.71411556612150473</v>
      </c>
      <c r="BC23">
        <f t="shared" si="41"/>
        <v>0.7232839475185936</v>
      </c>
      <c r="BD23">
        <f t="shared" si="42"/>
        <v>0.59320872038094252</v>
      </c>
      <c r="BE23">
        <f t="shared" si="43"/>
        <v>0.68503697424470944</v>
      </c>
      <c r="BF23">
        <f t="shared" si="44"/>
        <v>0.92356288226254435</v>
      </c>
      <c r="BG23">
        <f t="shared" si="45"/>
        <v>0.74132117512508267</v>
      </c>
      <c r="BH23">
        <f t="shared" si="46"/>
        <v>0.93876932475533992</v>
      </c>
      <c r="BI23">
        <f t="shared" si="47"/>
        <v>0.74449885276839178</v>
      </c>
      <c r="BJ23">
        <f t="shared" si="48"/>
        <v>0.47187210676239155</v>
      </c>
      <c r="BK23">
        <f t="shared" si="49"/>
        <v>0.8961429812867463</v>
      </c>
      <c r="BL23">
        <f t="shared" si="50"/>
        <v>0.90198687728055194</v>
      </c>
      <c r="BM23">
        <f t="shared" si="51"/>
        <v>0.81472031937791389</v>
      </c>
      <c r="BN23">
        <f t="shared" si="52"/>
        <v>0.76890801073117376</v>
      </c>
      <c r="BO23">
        <f t="shared" si="53"/>
        <v>0.95467428804156085</v>
      </c>
      <c r="BP23">
        <f t="shared" si="54"/>
        <v>0.93227308137648857</v>
      </c>
      <c r="BQ23">
        <f t="shared" si="55"/>
        <v>0.96002448374577631</v>
      </c>
      <c r="BR23">
        <f t="shared" si="56"/>
        <v>0.39369223884201832</v>
      </c>
      <c r="BS23">
        <f t="shared" si="57"/>
        <v>0.4605702771114864</v>
      </c>
      <c r="BT23">
        <f t="shared" si="58"/>
        <v>0.33296118355468945</v>
      </c>
      <c r="BU23">
        <f t="shared" si="59"/>
        <v>0.8943244593567452</v>
      </c>
      <c r="BV23">
        <f t="shared" si="60"/>
        <v>0.94173863009417014</v>
      </c>
      <c r="BW23">
        <f t="shared" si="61"/>
        <v>0.6830112639437772</v>
      </c>
      <c r="BX23">
        <f t="shared" si="62"/>
        <v>0.92151467722419678</v>
      </c>
      <c r="BY23">
        <f t="shared" si="63"/>
        <v>0.65678121618389795</v>
      </c>
      <c r="DL23" s="1" t="s">
        <v>12</v>
      </c>
      <c r="DM23" t="s">
        <v>0</v>
      </c>
      <c r="DN23">
        <f t="shared" si="1"/>
        <v>1</v>
      </c>
      <c r="DO23">
        <f t="shared" si="2"/>
        <v>1</v>
      </c>
      <c r="DP23">
        <f t="shared" si="3"/>
        <v>1</v>
      </c>
      <c r="DQ23">
        <f t="shared" si="4"/>
        <v>1</v>
      </c>
      <c r="DR23">
        <f t="shared" si="5"/>
        <v>1</v>
      </c>
      <c r="DS23">
        <f t="shared" si="6"/>
        <v>1</v>
      </c>
      <c r="DT23">
        <f t="shared" si="7"/>
        <v>1</v>
      </c>
      <c r="DU23">
        <f t="shared" si="8"/>
        <v>1</v>
      </c>
      <c r="DV23">
        <f t="shared" si="9"/>
        <v>1</v>
      </c>
      <c r="DW23">
        <f t="shared" si="10"/>
        <v>1</v>
      </c>
      <c r="DX23">
        <f t="shared" si="11"/>
        <v>1</v>
      </c>
      <c r="DY23">
        <f t="shared" si="12"/>
        <v>1</v>
      </c>
      <c r="DZ23">
        <f t="shared" si="13"/>
        <v>1</v>
      </c>
      <c r="EA23">
        <f t="shared" si="14"/>
        <v>1</v>
      </c>
      <c r="EB23">
        <f t="shared" si="15"/>
        <v>1</v>
      </c>
      <c r="EC23">
        <f t="shared" si="16"/>
        <v>1</v>
      </c>
      <c r="ED23">
        <f t="shared" si="17"/>
        <v>1</v>
      </c>
      <c r="EE23">
        <f t="shared" si="18"/>
        <v>1</v>
      </c>
      <c r="EF23">
        <f t="shared" si="19"/>
        <v>1</v>
      </c>
      <c r="EG23">
        <f t="shared" si="20"/>
        <v>1</v>
      </c>
      <c r="EH23">
        <f t="shared" si="21"/>
        <v>1</v>
      </c>
      <c r="EI23">
        <f t="shared" si="22"/>
        <v>1</v>
      </c>
      <c r="EJ23">
        <f t="shared" si="23"/>
        <v>1</v>
      </c>
      <c r="EK23">
        <f t="shared" si="24"/>
        <v>1</v>
      </c>
      <c r="EL23">
        <f t="shared" si="25"/>
        <v>1</v>
      </c>
      <c r="EM23">
        <f t="shared" si="26"/>
        <v>1</v>
      </c>
      <c r="EN23">
        <f t="shared" si="27"/>
        <v>1</v>
      </c>
      <c r="EO23">
        <f t="shared" si="28"/>
        <v>1</v>
      </c>
      <c r="EP23">
        <f t="shared" si="29"/>
        <v>1</v>
      </c>
      <c r="EQ23">
        <f t="shared" si="30"/>
        <v>1</v>
      </c>
      <c r="ER23">
        <f t="shared" si="31"/>
        <v>1</v>
      </c>
      <c r="ES23">
        <f t="shared" si="32"/>
        <v>1</v>
      </c>
      <c r="ET23">
        <f t="shared" si="33"/>
        <v>1</v>
      </c>
      <c r="EU23">
        <f t="shared" si="34"/>
        <v>1</v>
      </c>
      <c r="EV23">
        <f t="shared" si="35"/>
        <v>1</v>
      </c>
      <c r="HW23" t="s">
        <v>138</v>
      </c>
      <c r="HZ23" t="s">
        <v>275</v>
      </c>
      <c r="IA23">
        <v>23.129691999999999</v>
      </c>
      <c r="IB23">
        <v>4.3234000000000002E-2</v>
      </c>
      <c r="IC23">
        <v>990024837193</v>
      </c>
      <c r="ID23">
        <v>42803200000</v>
      </c>
      <c r="RF23" s="1" t="s">
        <v>320</v>
      </c>
      <c r="RG23">
        <v>1.1174649999999999</v>
      </c>
      <c r="RH23">
        <v>1.1346510000000001</v>
      </c>
      <c r="RI23">
        <v>1.5968469999999999</v>
      </c>
      <c r="RJ23">
        <v>1.679335</v>
      </c>
      <c r="RK23">
        <v>1.6960280000000001</v>
      </c>
      <c r="RL23" s="7">
        <v>1.962107</v>
      </c>
      <c r="RM23" s="5">
        <v>1.8520380000000001</v>
      </c>
      <c r="RN23" s="6">
        <v>1.4892970000000001</v>
      </c>
      <c r="RO23" s="6">
        <v>1.4932160000000001</v>
      </c>
      <c r="RP23" s="8">
        <v>1.4444840000000001</v>
      </c>
      <c r="RQ23" s="6">
        <v>1.504678</v>
      </c>
      <c r="RR23">
        <v>1.684304</v>
      </c>
      <c r="RS23">
        <v>1.720637</v>
      </c>
      <c r="RT23">
        <v>1.7283809999999999</v>
      </c>
      <c r="RU23">
        <v>1.618514</v>
      </c>
      <c r="RV23">
        <v>1.6960759999999999</v>
      </c>
      <c r="RW23" s="5">
        <v>1.897545</v>
      </c>
      <c r="RX23">
        <v>1.7436160000000001</v>
      </c>
      <c r="RY23" s="5">
        <v>1.9103889999999999</v>
      </c>
      <c r="RZ23">
        <v>1.7463</v>
      </c>
      <c r="SA23" s="6">
        <v>1.5160279999999999</v>
      </c>
      <c r="SB23" s="5">
        <v>1.874385</v>
      </c>
      <c r="SC23" s="5">
        <v>1.879321</v>
      </c>
      <c r="SD23">
        <v>1.805612</v>
      </c>
      <c r="SE23">
        <v>1.7669170000000001</v>
      </c>
      <c r="SF23" s="4">
        <v>1.9238230000000001</v>
      </c>
      <c r="SG23" s="5">
        <v>1.9049020000000001</v>
      </c>
      <c r="SH23" s="4">
        <v>1.928342</v>
      </c>
      <c r="SI23" s="8">
        <v>1.449994</v>
      </c>
      <c r="SJ23" s="6">
        <v>1.5064820000000001</v>
      </c>
      <c r="SK23" s="80">
        <v>1.398698</v>
      </c>
      <c r="SL23" s="5">
        <v>1.872849</v>
      </c>
      <c r="SM23" s="5">
        <v>1.9128970000000001</v>
      </c>
      <c r="SN23">
        <v>1.6943649999999999</v>
      </c>
      <c r="SO23" s="5">
        <v>1.895815</v>
      </c>
      <c r="SP23">
        <v>1.67221</v>
      </c>
      <c r="SS23"/>
      <c r="UE23"/>
      <c r="VR23"/>
      <c r="XD23"/>
      <c r="YQ23"/>
      <c r="AAC23"/>
    </row>
    <row r="24" spans="1:705" x14ac:dyDescent="0.25">
      <c r="B24" t="s">
        <v>1</v>
      </c>
      <c r="C24">
        <v>0.64258599999999999</v>
      </c>
      <c r="D24">
        <v>1.0142199999999999</v>
      </c>
      <c r="E24">
        <v>1.510988</v>
      </c>
      <c r="F24">
        <v>1.5148779999999999</v>
      </c>
      <c r="G24">
        <v>1.4885740000000001</v>
      </c>
      <c r="H24">
        <v>1.4688159999999999</v>
      </c>
      <c r="I24">
        <v>1.486456</v>
      </c>
      <c r="J24">
        <v>1.51305</v>
      </c>
      <c r="K24">
        <v>1.4828170000000001</v>
      </c>
      <c r="L24">
        <v>1.5186249999999999</v>
      </c>
      <c r="M24">
        <v>1.480774</v>
      </c>
      <c r="N24">
        <v>1.481717</v>
      </c>
      <c r="O24">
        <v>1.4240090000000001</v>
      </c>
      <c r="P24">
        <v>1.4340120000000001</v>
      </c>
      <c r="Q24">
        <v>1.5145839999999999</v>
      </c>
      <c r="R24">
        <v>1.4317340000000001</v>
      </c>
      <c r="S24">
        <v>1.478089</v>
      </c>
      <c r="T24">
        <v>1.521385</v>
      </c>
      <c r="U24">
        <v>1.4924329999999999</v>
      </c>
      <c r="V24">
        <v>1.481973</v>
      </c>
      <c r="W24">
        <v>1.4961009999999999</v>
      </c>
      <c r="X24">
        <v>1.429648</v>
      </c>
      <c r="Y24">
        <v>1.430221</v>
      </c>
      <c r="Z24">
        <v>1.6841969999999999</v>
      </c>
      <c r="AA24">
        <v>1.5472429999999999</v>
      </c>
      <c r="AB24">
        <v>1.496494</v>
      </c>
      <c r="AC24">
        <v>1.4660249999999999</v>
      </c>
      <c r="AD24">
        <v>1.476324</v>
      </c>
      <c r="AE24">
        <v>1.41117</v>
      </c>
      <c r="AF24">
        <v>1.482108</v>
      </c>
      <c r="AG24">
        <v>1.366776</v>
      </c>
      <c r="AH24">
        <v>1.497212</v>
      </c>
      <c r="AI24">
        <v>1.492578</v>
      </c>
      <c r="AJ24">
        <v>1.4839249999999999</v>
      </c>
      <c r="AK24">
        <v>1.4906090000000001</v>
      </c>
      <c r="AL24">
        <v>1.375491</v>
      </c>
      <c r="AO24" t="s">
        <v>1</v>
      </c>
      <c r="AP24">
        <f t="shared" si="37"/>
        <v>0</v>
      </c>
      <c r="AQ24">
        <f t="shared" si="64"/>
        <v>0.35678770673504784</v>
      </c>
      <c r="AR24">
        <f t="shared" si="65"/>
        <v>0.83371047348770311</v>
      </c>
      <c r="AS24">
        <f t="shared" si="66"/>
        <v>0.8374450730647045</v>
      </c>
      <c r="AT24">
        <f t="shared" si="67"/>
        <v>0.81219188353425609</v>
      </c>
      <c r="AU24">
        <f t="shared" si="68"/>
        <v>0.79322318984726525</v>
      </c>
      <c r="AV24">
        <f t="shared" si="69"/>
        <v>0.81015849486996583</v>
      </c>
      <c r="AW24">
        <f t="shared" si="70"/>
        <v>0.83569009927890547</v>
      </c>
      <c r="AX24">
        <f t="shared" si="71"/>
        <v>0.80666486817055505</v>
      </c>
      <c r="AY24">
        <f t="shared" si="72"/>
        <v>0.84104238530507058</v>
      </c>
      <c r="AZ24">
        <f t="shared" si="73"/>
        <v>0.80470348335415043</v>
      </c>
      <c r="BA24">
        <f t="shared" si="39"/>
        <v>0.80560881173489907</v>
      </c>
      <c r="BB24">
        <f t="shared" si="40"/>
        <v>0.7502061710177792</v>
      </c>
      <c r="BC24">
        <f t="shared" si="41"/>
        <v>0.75980956422311208</v>
      </c>
      <c r="BD24">
        <f t="shared" si="42"/>
        <v>0.83716281798099279</v>
      </c>
      <c r="BE24">
        <f t="shared" si="43"/>
        <v>0.75762256734999922</v>
      </c>
      <c r="BF24">
        <f t="shared" si="44"/>
        <v>0.80212574559984484</v>
      </c>
      <c r="BG24">
        <f t="shared" si="45"/>
        <v>0.84369212690726192</v>
      </c>
      <c r="BH24">
        <f t="shared" si="46"/>
        <v>0.81589672152079795</v>
      </c>
      <c r="BI24">
        <f t="shared" si="47"/>
        <v>0.8058545848690154</v>
      </c>
      <c r="BJ24">
        <f t="shared" si="48"/>
        <v>0.81941818970805791</v>
      </c>
      <c r="BK24">
        <f t="shared" si="49"/>
        <v>0.7556199003274735</v>
      </c>
      <c r="BL24">
        <f t="shared" si="50"/>
        <v>0.75617000972531967</v>
      </c>
      <c r="BM24">
        <f t="shared" si="51"/>
        <v>1</v>
      </c>
      <c r="BN24">
        <f t="shared" si="52"/>
        <v>0.8685171335556171</v>
      </c>
      <c r="BO24">
        <f t="shared" si="53"/>
        <v>0.81979548987097861</v>
      </c>
      <c r="BP24">
        <f t="shared" si="54"/>
        <v>0.79054368665461472</v>
      </c>
      <c r="BQ24">
        <f t="shared" si="55"/>
        <v>0.80043125504626955</v>
      </c>
      <c r="BR24">
        <f t="shared" si="56"/>
        <v>0.73788007231106434</v>
      </c>
      <c r="BS24">
        <f t="shared" si="57"/>
        <v>0.80598419179520953</v>
      </c>
      <c r="BT24">
        <f t="shared" si="58"/>
        <v>0.69525955467060152</v>
      </c>
      <c r="BU24">
        <f t="shared" si="59"/>
        <v>0.82048480670807045</v>
      </c>
      <c r="BV24">
        <f t="shared" si="60"/>
        <v>0.81603592896004351</v>
      </c>
      <c r="BW24">
        <f t="shared" si="61"/>
        <v>0.807728605016652</v>
      </c>
      <c r="BX24">
        <f t="shared" si="62"/>
        <v>0.81414558794021952</v>
      </c>
      <c r="BY24">
        <f t="shared" si="63"/>
        <v>0.70362640179491187</v>
      </c>
      <c r="DM24" t="s">
        <v>1</v>
      </c>
      <c r="DN24">
        <f t="shared" si="1"/>
        <v>1</v>
      </c>
      <c r="DO24">
        <f t="shared" si="2"/>
        <v>1</v>
      </c>
      <c r="DP24">
        <f t="shared" si="3"/>
        <v>1</v>
      </c>
      <c r="DQ24">
        <f t="shared" si="4"/>
        <v>1</v>
      </c>
      <c r="DR24">
        <f t="shared" si="5"/>
        <v>1</v>
      </c>
      <c r="DS24">
        <f t="shared" si="6"/>
        <v>1</v>
      </c>
      <c r="DT24">
        <f t="shared" si="7"/>
        <v>1</v>
      </c>
      <c r="DU24">
        <f t="shared" si="8"/>
        <v>1</v>
      </c>
      <c r="DV24">
        <f t="shared" si="9"/>
        <v>1</v>
      </c>
      <c r="DW24">
        <f t="shared" si="10"/>
        <v>1</v>
      </c>
      <c r="DX24">
        <f t="shared" si="11"/>
        <v>1</v>
      </c>
      <c r="DY24">
        <f t="shared" si="12"/>
        <v>1</v>
      </c>
      <c r="DZ24">
        <f t="shared" si="13"/>
        <v>1</v>
      </c>
      <c r="EA24">
        <f t="shared" si="14"/>
        <v>1</v>
      </c>
      <c r="EB24">
        <f t="shared" si="15"/>
        <v>1</v>
      </c>
      <c r="EC24">
        <f t="shared" si="16"/>
        <v>1</v>
      </c>
      <c r="ED24">
        <f t="shared" si="17"/>
        <v>1</v>
      </c>
      <c r="EE24">
        <f t="shared" si="18"/>
        <v>1</v>
      </c>
      <c r="EF24">
        <f t="shared" si="19"/>
        <v>1</v>
      </c>
      <c r="EG24">
        <f t="shared" si="20"/>
        <v>1</v>
      </c>
      <c r="EH24">
        <f t="shared" si="21"/>
        <v>1</v>
      </c>
      <c r="EI24">
        <f t="shared" si="22"/>
        <v>1</v>
      </c>
      <c r="EJ24">
        <f t="shared" si="23"/>
        <v>1</v>
      </c>
      <c r="EK24">
        <f t="shared" si="24"/>
        <v>1</v>
      </c>
      <c r="EL24">
        <f t="shared" si="25"/>
        <v>1</v>
      </c>
      <c r="EM24">
        <f t="shared" si="26"/>
        <v>1</v>
      </c>
      <c r="EN24">
        <f t="shared" si="27"/>
        <v>1</v>
      </c>
      <c r="EO24">
        <f t="shared" si="28"/>
        <v>1</v>
      </c>
      <c r="EP24">
        <f t="shared" si="29"/>
        <v>1</v>
      </c>
      <c r="EQ24">
        <f t="shared" si="30"/>
        <v>1</v>
      </c>
      <c r="ER24">
        <f t="shared" si="31"/>
        <v>1</v>
      </c>
      <c r="ES24">
        <f t="shared" si="32"/>
        <v>1</v>
      </c>
      <c r="ET24">
        <f t="shared" si="33"/>
        <v>1</v>
      </c>
      <c r="EU24">
        <f t="shared" si="34"/>
        <v>1</v>
      </c>
      <c r="EV24">
        <f t="shared" si="35"/>
        <v>1</v>
      </c>
      <c r="HW24" t="s">
        <v>302</v>
      </c>
      <c r="HZ24" t="s">
        <v>297</v>
      </c>
      <c r="IA24">
        <v>23.121846000000001</v>
      </c>
      <c r="IB24">
        <v>4.3249000000000003E-2</v>
      </c>
      <c r="IC24">
        <v>989688980639</v>
      </c>
      <c r="ID24">
        <v>42803200000</v>
      </c>
      <c r="SS24"/>
      <c r="UE24"/>
      <c r="VR24"/>
      <c r="XD24"/>
      <c r="YQ24"/>
      <c r="AAC24"/>
    </row>
    <row r="25" spans="1:705" x14ac:dyDescent="0.25">
      <c r="B25" t="s">
        <v>2</v>
      </c>
      <c r="C25">
        <v>0.62247600000000003</v>
      </c>
      <c r="D25">
        <v>1.0192920000000001</v>
      </c>
      <c r="E25">
        <v>1.4331929999999999</v>
      </c>
      <c r="F25">
        <v>1.448707</v>
      </c>
      <c r="G25">
        <v>1.46462</v>
      </c>
      <c r="H25">
        <v>1.4083939999999999</v>
      </c>
      <c r="I25">
        <v>1.427198</v>
      </c>
      <c r="J25">
        <v>1.4344190000000001</v>
      </c>
      <c r="K25">
        <v>1.421049</v>
      </c>
      <c r="L25">
        <v>1.4196</v>
      </c>
      <c r="M25">
        <v>1.425416</v>
      </c>
      <c r="N25">
        <v>1.419313</v>
      </c>
      <c r="O25">
        <v>1.3666799999999999</v>
      </c>
      <c r="P25">
        <v>1.3633679999999999</v>
      </c>
      <c r="Q25">
        <v>1.299912</v>
      </c>
      <c r="R25">
        <v>1.396803</v>
      </c>
      <c r="S25">
        <v>1.427915</v>
      </c>
      <c r="T25">
        <v>1.4099980000000001</v>
      </c>
      <c r="U25">
        <v>1.4493279999999999</v>
      </c>
      <c r="V25">
        <v>1.4459340000000001</v>
      </c>
      <c r="W25">
        <v>1.402215</v>
      </c>
      <c r="X25">
        <v>1.4357819999999999</v>
      </c>
      <c r="Y25">
        <v>1.4358150000000001</v>
      </c>
      <c r="Z25">
        <v>1.639788</v>
      </c>
      <c r="AA25">
        <v>1.5053129999999999</v>
      </c>
      <c r="AB25">
        <v>1.4450149999999999</v>
      </c>
      <c r="AC25">
        <v>1.4134469999999999</v>
      </c>
      <c r="AD25">
        <v>1.4259090000000001</v>
      </c>
      <c r="AE25">
        <v>1.362968</v>
      </c>
      <c r="AF25">
        <v>1.422801</v>
      </c>
      <c r="AG25">
        <v>1.2942260000000001</v>
      </c>
      <c r="AH25">
        <v>1.411413</v>
      </c>
      <c r="AI25">
        <v>1.3159879999999999</v>
      </c>
      <c r="AJ25">
        <v>1.330703</v>
      </c>
      <c r="AK25">
        <v>1.2330399999999999</v>
      </c>
      <c r="AL25">
        <v>1.350311</v>
      </c>
      <c r="AO25" t="s">
        <v>2</v>
      </c>
      <c r="AP25">
        <f t="shared" si="37"/>
        <v>0</v>
      </c>
      <c r="AQ25">
        <f t="shared" si="64"/>
        <v>0.39006322544116268</v>
      </c>
      <c r="AR25">
        <f t="shared" si="65"/>
        <v>0.79692070869113896</v>
      </c>
      <c r="AS25">
        <f t="shared" si="66"/>
        <v>0.81217070082727816</v>
      </c>
      <c r="AT25">
        <f t="shared" si="67"/>
        <v>0.82781290302286814</v>
      </c>
      <c r="AU25">
        <f t="shared" si="68"/>
        <v>0.7725437230662765</v>
      </c>
      <c r="AV25">
        <f t="shared" si="69"/>
        <v>0.79102772797332577</v>
      </c>
      <c r="AW25">
        <f t="shared" si="70"/>
        <v>0.7981258453650405</v>
      </c>
      <c r="AX25">
        <f t="shared" si="71"/>
        <v>0.784983367934321</v>
      </c>
      <c r="AY25">
        <f t="shared" si="72"/>
        <v>0.78355902613947337</v>
      </c>
      <c r="AZ25">
        <f t="shared" si="73"/>
        <v>0.78927605297096659</v>
      </c>
      <c r="BA25">
        <f t="shared" si="39"/>
        <v>0.78327691013179834</v>
      </c>
      <c r="BB25">
        <f t="shared" si="40"/>
        <v>0.73153958667547403</v>
      </c>
      <c r="BC25">
        <f t="shared" si="41"/>
        <v>0.72828394828725096</v>
      </c>
      <c r="BD25">
        <f t="shared" si="42"/>
        <v>0.66590780409549866</v>
      </c>
      <c r="BE25">
        <f t="shared" si="43"/>
        <v>0.76114997169010101</v>
      </c>
      <c r="BF25">
        <f t="shared" si="44"/>
        <v>0.79173252650121106</v>
      </c>
      <c r="BG25">
        <f t="shared" si="45"/>
        <v>0.77412042716492091</v>
      </c>
      <c r="BH25">
        <f t="shared" si="46"/>
        <v>0.81278113302506994</v>
      </c>
      <c r="BI25">
        <f t="shared" si="47"/>
        <v>0.80944489006322551</v>
      </c>
      <c r="BJ25">
        <f t="shared" si="48"/>
        <v>0.76646987354911766</v>
      </c>
      <c r="BK25">
        <f t="shared" si="49"/>
        <v>0.79946565065584585</v>
      </c>
      <c r="BL25">
        <f t="shared" si="50"/>
        <v>0.79949808908181563</v>
      </c>
      <c r="BM25">
        <f t="shared" si="51"/>
        <v>1</v>
      </c>
      <c r="BN25">
        <f t="shared" si="52"/>
        <v>0.86781341417382263</v>
      </c>
      <c r="BO25">
        <f t="shared" si="53"/>
        <v>0.80854152904910181</v>
      </c>
      <c r="BP25">
        <f t="shared" si="54"/>
        <v>0.77751073417004801</v>
      </c>
      <c r="BQ25">
        <f t="shared" si="55"/>
        <v>0.7897606633953006</v>
      </c>
      <c r="BR25">
        <f t="shared" si="56"/>
        <v>0.72789075524519509</v>
      </c>
      <c r="BS25">
        <f t="shared" si="57"/>
        <v>0.786705553458526</v>
      </c>
      <c r="BT25">
        <f t="shared" si="58"/>
        <v>0.66031856500267383</v>
      </c>
      <c r="BU25">
        <f t="shared" si="59"/>
        <v>0.77551134755119377</v>
      </c>
      <c r="BV25">
        <f t="shared" si="60"/>
        <v>0.68171023245572637</v>
      </c>
      <c r="BW25">
        <f t="shared" si="61"/>
        <v>0.69617482149035881</v>
      </c>
      <c r="BX25">
        <f t="shared" si="62"/>
        <v>0.60017379132458859</v>
      </c>
      <c r="BY25">
        <f t="shared" si="63"/>
        <v>0.71544914441194052</v>
      </c>
      <c r="DM25" t="s">
        <v>2</v>
      </c>
      <c r="DN25">
        <f t="shared" si="1"/>
        <v>1</v>
      </c>
      <c r="DO25">
        <f t="shared" si="2"/>
        <v>1</v>
      </c>
      <c r="DP25">
        <f t="shared" si="3"/>
        <v>1</v>
      </c>
      <c r="DQ25">
        <f t="shared" si="4"/>
        <v>1</v>
      </c>
      <c r="DR25">
        <f t="shared" si="5"/>
        <v>1</v>
      </c>
      <c r="DS25">
        <f t="shared" si="6"/>
        <v>1</v>
      </c>
      <c r="DT25">
        <f t="shared" si="7"/>
        <v>1</v>
      </c>
      <c r="DU25">
        <f t="shared" si="8"/>
        <v>1</v>
      </c>
      <c r="DV25">
        <f t="shared" si="9"/>
        <v>1</v>
      </c>
      <c r="DW25">
        <f t="shared" si="10"/>
        <v>1</v>
      </c>
      <c r="DX25">
        <f t="shared" si="11"/>
        <v>1</v>
      </c>
      <c r="DY25">
        <f t="shared" si="12"/>
        <v>1</v>
      </c>
      <c r="DZ25">
        <f t="shared" si="13"/>
        <v>1</v>
      </c>
      <c r="EA25">
        <f t="shared" si="14"/>
        <v>1</v>
      </c>
      <c r="EB25">
        <f t="shared" si="15"/>
        <v>1</v>
      </c>
      <c r="EC25">
        <f t="shared" si="16"/>
        <v>1</v>
      </c>
      <c r="ED25">
        <f t="shared" si="17"/>
        <v>1</v>
      </c>
      <c r="EE25">
        <f t="shared" si="18"/>
        <v>1</v>
      </c>
      <c r="EF25">
        <f t="shared" si="19"/>
        <v>1</v>
      </c>
      <c r="EG25">
        <f t="shared" si="20"/>
        <v>1</v>
      </c>
      <c r="EH25">
        <f t="shared" si="21"/>
        <v>1</v>
      </c>
      <c r="EI25">
        <f t="shared" si="22"/>
        <v>1</v>
      </c>
      <c r="EJ25">
        <f t="shared" si="23"/>
        <v>1</v>
      </c>
      <c r="EK25">
        <f t="shared" si="24"/>
        <v>1</v>
      </c>
      <c r="EL25">
        <f t="shared" si="25"/>
        <v>1</v>
      </c>
      <c r="EM25">
        <f t="shared" si="26"/>
        <v>1</v>
      </c>
      <c r="EN25">
        <f t="shared" si="27"/>
        <v>1</v>
      </c>
      <c r="EO25">
        <f t="shared" si="28"/>
        <v>1</v>
      </c>
      <c r="EP25">
        <f t="shared" si="29"/>
        <v>1</v>
      </c>
      <c r="EQ25">
        <f t="shared" si="30"/>
        <v>1</v>
      </c>
      <c r="ER25">
        <f t="shared" si="31"/>
        <v>1</v>
      </c>
      <c r="ES25">
        <f t="shared" si="32"/>
        <v>1</v>
      </c>
      <c r="ET25">
        <f t="shared" si="33"/>
        <v>1</v>
      </c>
      <c r="EU25">
        <f t="shared" si="34"/>
        <v>1</v>
      </c>
      <c r="EV25">
        <f t="shared" si="35"/>
        <v>1</v>
      </c>
      <c r="HW25" t="s">
        <v>139</v>
      </c>
      <c r="HZ25" t="s">
        <v>298</v>
      </c>
      <c r="IA25">
        <v>23.037443</v>
      </c>
      <c r="IB25">
        <v>4.3408000000000002E-2</v>
      </c>
      <c r="IC25">
        <v>986076285416</v>
      </c>
      <c r="ID25">
        <v>42803200000</v>
      </c>
      <c r="RF25" s="1"/>
      <c r="RG25" s="1" t="s">
        <v>106</v>
      </c>
      <c r="RH25" s="1" t="s">
        <v>107</v>
      </c>
      <c r="RI25" s="1" t="s">
        <v>310</v>
      </c>
      <c r="RJ25" s="1" t="s">
        <v>276</v>
      </c>
      <c r="RK25" s="1" t="s">
        <v>277</v>
      </c>
      <c r="RL25" s="1" t="s">
        <v>278</v>
      </c>
      <c r="RM25" s="1" t="s">
        <v>251</v>
      </c>
      <c r="RN25" s="1" t="s">
        <v>279</v>
      </c>
      <c r="RO25" s="1" t="s">
        <v>304</v>
      </c>
      <c r="RP25" s="1" t="s">
        <v>305</v>
      </c>
      <c r="RQ25" s="1" t="s">
        <v>306</v>
      </c>
      <c r="RR25" s="1" t="s">
        <v>231</v>
      </c>
      <c r="RS25" s="1" t="s">
        <v>236</v>
      </c>
      <c r="RT25" s="1" t="s">
        <v>152</v>
      </c>
      <c r="RU25" s="1" t="s">
        <v>153</v>
      </c>
      <c r="RV25" s="1" t="s">
        <v>154</v>
      </c>
      <c r="RW25" s="1" t="s">
        <v>155</v>
      </c>
      <c r="RX25" s="1" t="s">
        <v>156</v>
      </c>
      <c r="RY25" s="1" t="s">
        <v>157</v>
      </c>
      <c r="RZ25" s="1" t="s">
        <v>158</v>
      </c>
      <c r="SA25" s="1" t="s">
        <v>307</v>
      </c>
      <c r="SB25" s="1" t="s">
        <v>308</v>
      </c>
      <c r="SC25" s="1" t="s">
        <v>159</v>
      </c>
      <c r="SD25" s="1" t="s">
        <v>309</v>
      </c>
      <c r="SE25" s="1" t="s">
        <v>160</v>
      </c>
      <c r="SF25" s="1" t="s">
        <v>161</v>
      </c>
      <c r="SG25" s="1" t="s">
        <v>162</v>
      </c>
      <c r="SH25" s="1" t="s">
        <v>163</v>
      </c>
      <c r="SI25" s="1" t="s">
        <v>164</v>
      </c>
      <c r="SJ25" s="1" t="s">
        <v>165</v>
      </c>
      <c r="SK25" s="1" t="s">
        <v>166</v>
      </c>
      <c r="SL25" s="1" t="s">
        <v>167</v>
      </c>
      <c r="SM25" s="1" t="s">
        <v>168</v>
      </c>
      <c r="SN25" s="1" t="s">
        <v>169</v>
      </c>
      <c r="SO25" s="1" t="s">
        <v>170</v>
      </c>
      <c r="SP25" s="1" t="s">
        <v>182</v>
      </c>
      <c r="SS25"/>
      <c r="UE25"/>
      <c r="VR25"/>
      <c r="XD25"/>
      <c r="YQ25"/>
      <c r="AAC25"/>
    </row>
    <row r="26" spans="1:705" x14ac:dyDescent="0.25">
      <c r="A26" s="1">
        <v>40</v>
      </c>
      <c r="B26" t="s">
        <v>0</v>
      </c>
      <c r="C26">
        <v>0.101145</v>
      </c>
      <c r="D26">
        <v>0.100492</v>
      </c>
      <c r="E26">
        <v>0.10132099999999999</v>
      </c>
      <c r="F26">
        <v>0.101462</v>
      </c>
      <c r="G26">
        <v>0.100615</v>
      </c>
      <c r="H26">
        <v>9.0940999999999994E-2</v>
      </c>
      <c r="I26">
        <v>9.0801000000000007E-2</v>
      </c>
      <c r="J26">
        <v>0.100715</v>
      </c>
      <c r="K26">
        <v>0.100698</v>
      </c>
      <c r="L26">
        <v>0.100507</v>
      </c>
      <c r="M26">
        <v>0.100664</v>
      </c>
      <c r="N26">
        <v>0.100815</v>
      </c>
      <c r="O26">
        <v>0.10070900000000001</v>
      </c>
      <c r="P26">
        <v>8.5361000000000006E-2</v>
      </c>
      <c r="Q26">
        <v>0.100716</v>
      </c>
      <c r="R26">
        <v>0.101577</v>
      </c>
      <c r="S26">
        <v>9.2124999999999999E-2</v>
      </c>
      <c r="T26">
        <v>0.100149</v>
      </c>
      <c r="U26">
        <v>9.3362000000000001E-2</v>
      </c>
      <c r="V26">
        <v>0.102641</v>
      </c>
      <c r="W26">
        <v>9.9306000000000005E-2</v>
      </c>
      <c r="X26">
        <v>9.2327000000000006E-2</v>
      </c>
      <c r="Y26">
        <v>9.0509999999999993E-2</v>
      </c>
      <c r="Z26">
        <v>9.7670000000000007E-2</v>
      </c>
      <c r="AA26">
        <v>9.7800999999999999E-2</v>
      </c>
      <c r="AB26">
        <v>9.74E-2</v>
      </c>
      <c r="AC26">
        <v>9.0307999999999999E-2</v>
      </c>
      <c r="AD26">
        <v>9.9196999999999994E-2</v>
      </c>
      <c r="AE26">
        <v>0.10108</v>
      </c>
      <c r="AF26">
        <v>9.8884E-2</v>
      </c>
      <c r="AG26">
        <v>0.10152899999999999</v>
      </c>
      <c r="AH26">
        <v>0.10304199999999999</v>
      </c>
      <c r="AI26">
        <v>9.2684000000000002E-2</v>
      </c>
      <c r="AJ26">
        <v>0.10272100000000001</v>
      </c>
      <c r="AK26">
        <v>0.103371</v>
      </c>
      <c r="AL26">
        <v>9.9915000000000004E-2</v>
      </c>
      <c r="AN26" s="1">
        <v>40</v>
      </c>
      <c r="AO26" t="s">
        <v>0</v>
      </c>
      <c r="AP26">
        <f t="shared" si="37"/>
        <v>0.87640199888950554</v>
      </c>
      <c r="AQ26">
        <f t="shared" si="64"/>
        <v>0.84014436424208738</v>
      </c>
      <c r="AR26">
        <f t="shared" si="65"/>
        <v>0.88617434758467462</v>
      </c>
      <c r="AS26">
        <f t="shared" si="66"/>
        <v>0.89400333148250932</v>
      </c>
      <c r="AT26">
        <f t="shared" si="67"/>
        <v>0.84697390338700673</v>
      </c>
      <c r="AU26">
        <f t="shared" si="68"/>
        <v>0.30982787340366397</v>
      </c>
      <c r="AV26">
        <f t="shared" si="69"/>
        <v>0.30205441421432544</v>
      </c>
      <c r="AW26">
        <f t="shared" si="70"/>
        <v>0.85252637423653499</v>
      </c>
      <c r="AX26">
        <f t="shared" si="71"/>
        <v>0.85158245419211498</v>
      </c>
      <c r="AY26">
        <f t="shared" si="72"/>
        <v>0.84097723486951659</v>
      </c>
      <c r="AZ26">
        <f t="shared" si="73"/>
        <v>0.84969461410327585</v>
      </c>
      <c r="BA26">
        <f t="shared" si="39"/>
        <v>0.85807884508606314</v>
      </c>
      <c r="BB26">
        <f t="shared" si="40"/>
        <v>0.85219322598556368</v>
      </c>
      <c r="BC26">
        <f t="shared" si="41"/>
        <v>0</v>
      </c>
      <c r="BD26">
        <f t="shared" si="42"/>
        <v>0.85258189894503023</v>
      </c>
      <c r="BE26">
        <f t="shared" si="43"/>
        <v>0.90038867295946678</v>
      </c>
      <c r="BF26">
        <f t="shared" si="44"/>
        <v>0.37556912826207622</v>
      </c>
      <c r="BG26">
        <f t="shared" si="45"/>
        <v>0.82109938922820636</v>
      </c>
      <c r="BH26">
        <f t="shared" si="46"/>
        <v>0.44425319267073821</v>
      </c>
      <c r="BI26">
        <f t="shared" si="47"/>
        <v>0.95946696279844479</v>
      </c>
      <c r="BJ26">
        <f t="shared" si="48"/>
        <v>0.77429205996668515</v>
      </c>
      <c r="BK26">
        <f t="shared" si="49"/>
        <v>0.38678511937812332</v>
      </c>
      <c r="BL26">
        <f t="shared" si="50"/>
        <v>0.28589672404219807</v>
      </c>
      <c r="BM26">
        <f t="shared" si="51"/>
        <v>0.68345363686840654</v>
      </c>
      <c r="BN26">
        <f t="shared" si="52"/>
        <v>0.69072737368128789</v>
      </c>
      <c r="BO26">
        <f t="shared" si="53"/>
        <v>0.66846196557468052</v>
      </c>
      <c r="BP26">
        <f t="shared" si="54"/>
        <v>0.2746807329261518</v>
      </c>
      <c r="BQ26">
        <f t="shared" si="55"/>
        <v>0.768239866740699</v>
      </c>
      <c r="BR26">
        <f t="shared" si="56"/>
        <v>0.87279289283731254</v>
      </c>
      <c r="BS26">
        <f t="shared" si="57"/>
        <v>0.7508606329816766</v>
      </c>
      <c r="BT26">
        <f t="shared" si="58"/>
        <v>0.89772348695169291</v>
      </c>
      <c r="BU26">
        <f t="shared" si="59"/>
        <v>0.98173237090505217</v>
      </c>
      <c r="BV26">
        <f t="shared" si="60"/>
        <v>0.40660744031093821</v>
      </c>
      <c r="BW26">
        <f t="shared" si="61"/>
        <v>0.96390893947806788</v>
      </c>
      <c r="BX26">
        <f t="shared" si="62"/>
        <v>1</v>
      </c>
      <c r="BY26">
        <f t="shared" si="63"/>
        <v>0.80810660744031093</v>
      </c>
      <c r="DL26" s="1">
        <v>40</v>
      </c>
      <c r="DM26" t="s">
        <v>0</v>
      </c>
      <c r="DN26">
        <f t="shared" si="1"/>
        <v>0</v>
      </c>
      <c r="DO26">
        <f t="shared" si="2"/>
        <v>1</v>
      </c>
      <c r="DP26">
        <f t="shared" si="3"/>
        <v>1</v>
      </c>
      <c r="DQ26">
        <f t="shared" si="4"/>
        <v>0</v>
      </c>
      <c r="DR26">
        <f t="shared" si="5"/>
        <v>0</v>
      </c>
      <c r="DS26">
        <f t="shared" si="6"/>
        <v>0</v>
      </c>
      <c r="DT26">
        <f t="shared" si="7"/>
        <v>0</v>
      </c>
      <c r="DU26">
        <f t="shared" si="8"/>
        <v>0</v>
      </c>
      <c r="DV26">
        <f t="shared" si="9"/>
        <v>0</v>
      </c>
      <c r="DW26">
        <f t="shared" si="10"/>
        <v>0</v>
      </c>
      <c r="DX26">
        <f t="shared" si="11"/>
        <v>0</v>
      </c>
      <c r="DY26">
        <f t="shared" si="12"/>
        <v>0</v>
      </c>
      <c r="DZ26">
        <f t="shared" si="13"/>
        <v>0</v>
      </c>
      <c r="EA26">
        <f t="shared" si="14"/>
        <v>0</v>
      </c>
      <c r="EB26">
        <f t="shared" si="15"/>
        <v>1</v>
      </c>
      <c r="EC26">
        <f t="shared" si="16"/>
        <v>0</v>
      </c>
      <c r="ED26">
        <f t="shared" si="17"/>
        <v>0</v>
      </c>
      <c r="EE26">
        <f t="shared" si="18"/>
        <v>0</v>
      </c>
      <c r="EF26">
        <f t="shared" si="19"/>
        <v>1</v>
      </c>
      <c r="EG26">
        <f t="shared" si="20"/>
        <v>0</v>
      </c>
      <c r="EH26">
        <f t="shared" si="21"/>
        <v>0</v>
      </c>
      <c r="EI26">
        <f t="shared" si="22"/>
        <v>0</v>
      </c>
      <c r="EJ26">
        <f t="shared" si="23"/>
        <v>0</v>
      </c>
      <c r="EK26">
        <f t="shared" si="24"/>
        <v>0</v>
      </c>
      <c r="EL26">
        <f t="shared" si="25"/>
        <v>0</v>
      </c>
      <c r="EM26">
        <f t="shared" si="26"/>
        <v>0</v>
      </c>
      <c r="EN26">
        <f t="shared" si="27"/>
        <v>0</v>
      </c>
      <c r="EO26">
        <f t="shared" si="28"/>
        <v>0</v>
      </c>
      <c r="EP26">
        <f t="shared" si="29"/>
        <v>0</v>
      </c>
      <c r="EQ26">
        <f t="shared" si="30"/>
        <v>1</v>
      </c>
      <c r="ER26">
        <f t="shared" si="31"/>
        <v>1</v>
      </c>
      <c r="ES26">
        <f t="shared" si="32"/>
        <v>0</v>
      </c>
      <c r="ET26">
        <f t="shared" si="33"/>
        <v>1</v>
      </c>
      <c r="EU26">
        <f t="shared" si="34"/>
        <v>1</v>
      </c>
      <c r="EV26">
        <f t="shared" si="35"/>
        <v>0</v>
      </c>
      <c r="EX26" s="3">
        <f>SUM(DN26:DN31)</f>
        <v>3</v>
      </c>
      <c r="EY26" s="3">
        <f t="shared" ref="EY26:GF26" si="76">SUM(DO26:DO31)</f>
        <v>5</v>
      </c>
      <c r="EZ26" s="3">
        <f t="shared" si="76"/>
        <v>5</v>
      </c>
      <c r="FA26" s="3">
        <f t="shared" si="76"/>
        <v>4</v>
      </c>
      <c r="FB26" s="3">
        <f t="shared" si="76"/>
        <v>4</v>
      </c>
      <c r="FC26" s="3">
        <f t="shared" si="76"/>
        <v>4</v>
      </c>
      <c r="FD26" s="3">
        <f t="shared" si="76"/>
        <v>4</v>
      </c>
      <c r="FE26" s="3">
        <f t="shared" si="76"/>
        <v>4</v>
      </c>
      <c r="FF26" s="3">
        <f t="shared" si="76"/>
        <v>4</v>
      </c>
      <c r="FG26" s="3">
        <f t="shared" si="76"/>
        <v>4</v>
      </c>
      <c r="FH26" s="3">
        <f t="shared" si="76"/>
        <v>4</v>
      </c>
      <c r="FI26" s="3">
        <f t="shared" si="76"/>
        <v>4</v>
      </c>
      <c r="FJ26" s="3">
        <f t="shared" si="76"/>
        <v>3</v>
      </c>
      <c r="FK26" s="3">
        <f t="shared" si="76"/>
        <v>4</v>
      </c>
      <c r="FL26" s="3">
        <f t="shared" si="76"/>
        <v>5</v>
      </c>
      <c r="FM26" s="3">
        <f t="shared" si="76"/>
        <v>4</v>
      </c>
      <c r="FN26" s="3">
        <f t="shared" si="76"/>
        <v>4</v>
      </c>
      <c r="FO26" s="3">
        <f t="shared" si="76"/>
        <v>4</v>
      </c>
      <c r="FP26" s="3">
        <f t="shared" si="76"/>
        <v>6</v>
      </c>
      <c r="FQ26" s="3">
        <f t="shared" si="76"/>
        <v>4</v>
      </c>
      <c r="FR26" s="3">
        <f t="shared" si="76"/>
        <v>4</v>
      </c>
      <c r="FS26" s="3">
        <f t="shared" si="76"/>
        <v>4</v>
      </c>
      <c r="FT26" s="3">
        <f t="shared" si="76"/>
        <v>4</v>
      </c>
      <c r="FU26" s="3">
        <f t="shared" si="76"/>
        <v>4</v>
      </c>
      <c r="FV26" s="3">
        <f t="shared" si="76"/>
        <v>4</v>
      </c>
      <c r="FW26" s="3">
        <f t="shared" si="76"/>
        <v>4</v>
      </c>
      <c r="FX26" s="3">
        <f t="shared" si="76"/>
        <v>5</v>
      </c>
      <c r="FY26" s="3">
        <f t="shared" si="76"/>
        <v>4</v>
      </c>
      <c r="FZ26" s="3">
        <f t="shared" si="76"/>
        <v>4</v>
      </c>
      <c r="GA26" s="3">
        <f t="shared" si="76"/>
        <v>5</v>
      </c>
      <c r="GB26" s="3">
        <f t="shared" si="76"/>
        <v>6</v>
      </c>
      <c r="GC26" s="3">
        <f t="shared" si="76"/>
        <v>4</v>
      </c>
      <c r="GD26" s="3">
        <f t="shared" si="76"/>
        <v>6</v>
      </c>
      <c r="GE26" s="3">
        <f t="shared" si="76"/>
        <v>5</v>
      </c>
      <c r="GF26" s="3">
        <f t="shared" si="76"/>
        <v>4</v>
      </c>
      <c r="HW26" t="s">
        <v>140</v>
      </c>
      <c r="HZ26" t="s">
        <v>299</v>
      </c>
      <c r="IA26">
        <v>23.028796</v>
      </c>
      <c r="IB26">
        <v>4.3423999999999997E-2</v>
      </c>
      <c r="IC26">
        <v>985706151900</v>
      </c>
      <c r="ID26">
        <v>42803200000</v>
      </c>
      <c r="RF26" s="1" t="s">
        <v>321</v>
      </c>
      <c r="RG26">
        <v>0.33703300000000003</v>
      </c>
      <c r="RH26">
        <v>0.421595</v>
      </c>
      <c r="RI26" s="7">
        <v>0.69923599999999997</v>
      </c>
      <c r="RJ26" s="4">
        <v>0.69681099999999996</v>
      </c>
      <c r="RK26" s="4">
        <v>0.68959999999999999</v>
      </c>
      <c r="RL26" s="6">
        <v>0.60569499999999998</v>
      </c>
      <c r="RM26" s="6">
        <v>0.60111400000000004</v>
      </c>
      <c r="RN26" s="5">
        <v>0.67864500000000005</v>
      </c>
      <c r="RO26" s="4">
        <v>0.69397600000000004</v>
      </c>
      <c r="RP26" s="4">
        <v>0.69213400000000003</v>
      </c>
      <c r="RQ26" s="5">
        <v>0.68425800000000003</v>
      </c>
      <c r="RR26" s="6">
        <v>0.59214100000000003</v>
      </c>
      <c r="RS26" s="6">
        <v>0.58541399999999999</v>
      </c>
      <c r="RT26" s="8">
        <v>0.56671199999999999</v>
      </c>
      <c r="RU26">
        <v>0.66688700000000001</v>
      </c>
      <c r="RV26" s="6">
        <v>0.610182</v>
      </c>
      <c r="RW26" s="6">
        <v>0.59040099999999995</v>
      </c>
      <c r="RX26" s="80">
        <v>0.56228199999999995</v>
      </c>
      <c r="RY26" s="6">
        <v>0.59108799999999995</v>
      </c>
      <c r="RZ26" s="6">
        <v>0.59176799999999996</v>
      </c>
      <c r="SA26">
        <v>0.67179500000000003</v>
      </c>
      <c r="SB26" s="8">
        <v>0.57481499999999996</v>
      </c>
      <c r="SC26" s="8">
        <v>0.57045800000000002</v>
      </c>
      <c r="SD26">
        <v>0.67449000000000003</v>
      </c>
      <c r="SE26" s="4">
        <v>0.68984000000000001</v>
      </c>
      <c r="SF26" s="6">
        <v>0.59015899999999999</v>
      </c>
      <c r="SG26" s="6">
        <v>0.59444300000000005</v>
      </c>
      <c r="SH26" s="6">
        <v>0.59807600000000005</v>
      </c>
      <c r="SI26">
        <v>0.63970099999999996</v>
      </c>
      <c r="SJ26" s="7">
        <v>0.69947400000000004</v>
      </c>
      <c r="SK26" s="5">
        <v>0.68118000000000001</v>
      </c>
      <c r="SL26" s="6">
        <v>0.59838400000000003</v>
      </c>
      <c r="SM26" s="6">
        <v>0.60653599999999996</v>
      </c>
      <c r="SN26">
        <v>0.66867900000000002</v>
      </c>
      <c r="SO26" s="6">
        <v>0.59857300000000002</v>
      </c>
      <c r="SP26" s="6">
        <v>0.58719900000000003</v>
      </c>
      <c r="SS26"/>
      <c r="UE26"/>
      <c r="VR26"/>
      <c r="XD26"/>
      <c r="YQ26"/>
      <c r="AAC26"/>
    </row>
    <row r="27" spans="1:705" x14ac:dyDescent="0.25">
      <c r="B27" t="s">
        <v>1</v>
      </c>
      <c r="C27">
        <v>0.100326</v>
      </c>
      <c r="D27">
        <v>9.7655000000000006E-2</v>
      </c>
      <c r="E27">
        <v>9.9597000000000005E-2</v>
      </c>
      <c r="F27">
        <v>0.100171</v>
      </c>
      <c r="G27">
        <v>0.10011200000000001</v>
      </c>
      <c r="H27">
        <v>9.8893999999999996E-2</v>
      </c>
      <c r="I27">
        <v>9.8700999999999997E-2</v>
      </c>
      <c r="J27">
        <v>9.9592E-2</v>
      </c>
      <c r="K27">
        <v>9.9176E-2</v>
      </c>
      <c r="L27">
        <v>9.9653000000000005E-2</v>
      </c>
      <c r="M27">
        <v>9.9320000000000006E-2</v>
      </c>
      <c r="N27">
        <v>9.9675E-2</v>
      </c>
      <c r="O27">
        <v>9.8780999999999994E-2</v>
      </c>
      <c r="P27">
        <v>9.5846000000000001E-2</v>
      </c>
      <c r="Q27">
        <v>0.100082</v>
      </c>
      <c r="R27">
        <v>9.9876999999999994E-2</v>
      </c>
      <c r="S27">
        <v>9.9169999999999994E-2</v>
      </c>
      <c r="T27">
        <v>9.9260000000000001E-2</v>
      </c>
      <c r="U27">
        <v>9.9960999999999994E-2</v>
      </c>
      <c r="V27">
        <v>0.10033499999999999</v>
      </c>
      <c r="W27">
        <v>0.10026500000000001</v>
      </c>
      <c r="X27">
        <v>9.9560999999999997E-2</v>
      </c>
      <c r="Y27">
        <v>9.9621000000000001E-2</v>
      </c>
      <c r="Z27">
        <v>9.9687999999999999E-2</v>
      </c>
      <c r="AA27">
        <v>9.9598999999999993E-2</v>
      </c>
      <c r="AB27">
        <v>0.100261</v>
      </c>
      <c r="AC27">
        <v>0.100026</v>
      </c>
      <c r="AD27">
        <v>0.100449</v>
      </c>
      <c r="AE27">
        <v>9.9096000000000004E-2</v>
      </c>
      <c r="AF27">
        <v>9.9592E-2</v>
      </c>
      <c r="AG27">
        <v>0.100132</v>
      </c>
      <c r="AH27">
        <v>0.100817</v>
      </c>
      <c r="AI27">
        <v>9.9856E-2</v>
      </c>
      <c r="AJ27">
        <v>0.100462</v>
      </c>
      <c r="AK27">
        <v>9.9890999999999994E-2</v>
      </c>
      <c r="AL27">
        <v>9.9715999999999999E-2</v>
      </c>
      <c r="AO27" t="s">
        <v>1</v>
      </c>
      <c r="AP27">
        <f t="shared" si="37"/>
        <v>0.90122711728022431</v>
      </c>
      <c r="AQ27">
        <f t="shared" si="64"/>
        <v>0.36391068195534176</v>
      </c>
      <c r="AR27">
        <f t="shared" si="65"/>
        <v>0.75457654395493901</v>
      </c>
      <c r="AS27">
        <f t="shared" si="66"/>
        <v>0.87004626835646603</v>
      </c>
      <c r="AT27">
        <f t="shared" si="67"/>
        <v>0.85817742908871519</v>
      </c>
      <c r="AU27">
        <f t="shared" si="68"/>
        <v>0.6131563065781519</v>
      </c>
      <c r="AV27">
        <f t="shared" si="69"/>
        <v>0.57433112049889246</v>
      </c>
      <c r="AW27">
        <f t="shared" si="70"/>
        <v>0.75357071011868781</v>
      </c>
      <c r="AX27">
        <f t="shared" si="71"/>
        <v>0.669885334942667</v>
      </c>
      <c r="AY27">
        <f t="shared" si="72"/>
        <v>0.76584188292094191</v>
      </c>
      <c r="AZ27">
        <f t="shared" si="73"/>
        <v>0.69885334942667521</v>
      </c>
      <c r="BA27">
        <f t="shared" si="39"/>
        <v>0.77026755180044193</v>
      </c>
      <c r="BB27">
        <f t="shared" si="40"/>
        <v>0.59042446187889586</v>
      </c>
      <c r="BC27">
        <f t="shared" si="41"/>
        <v>0</v>
      </c>
      <c r="BD27">
        <f t="shared" si="42"/>
        <v>0.85214242607121327</v>
      </c>
      <c r="BE27">
        <f t="shared" si="43"/>
        <v>0.81090323878495074</v>
      </c>
      <c r="BF27">
        <f t="shared" si="44"/>
        <v>0.66867833433916546</v>
      </c>
      <c r="BG27">
        <f t="shared" si="45"/>
        <v>0.68678334339167135</v>
      </c>
      <c r="BH27">
        <f t="shared" si="46"/>
        <v>0.8278012472339551</v>
      </c>
      <c r="BI27">
        <f t="shared" si="47"/>
        <v>0.90303761818547379</v>
      </c>
      <c r="BJ27">
        <f t="shared" si="48"/>
        <v>0.88895594447797288</v>
      </c>
      <c r="BK27">
        <f t="shared" si="49"/>
        <v>0.74733454033393554</v>
      </c>
      <c r="BL27">
        <f t="shared" si="50"/>
        <v>0.7594045463689395</v>
      </c>
      <c r="BM27">
        <f t="shared" si="51"/>
        <v>0.77288271977469236</v>
      </c>
      <c r="BN27">
        <f t="shared" si="52"/>
        <v>0.75497887748943671</v>
      </c>
      <c r="BO27">
        <f t="shared" si="53"/>
        <v>0.88815127740897193</v>
      </c>
      <c r="BP27">
        <f t="shared" si="54"/>
        <v>0.84087708710521036</v>
      </c>
      <c r="BQ27">
        <f t="shared" si="55"/>
        <v>0.92597062965198007</v>
      </c>
      <c r="BR27">
        <f t="shared" si="56"/>
        <v>0.6537919935626636</v>
      </c>
      <c r="BS27">
        <f t="shared" si="57"/>
        <v>0.75357071011868781</v>
      </c>
      <c r="BT27">
        <f t="shared" si="58"/>
        <v>0.86220076443371463</v>
      </c>
      <c r="BU27">
        <f t="shared" si="59"/>
        <v>1</v>
      </c>
      <c r="BV27">
        <f t="shared" si="60"/>
        <v>0.80667873667270107</v>
      </c>
      <c r="BW27">
        <f t="shared" si="61"/>
        <v>0.92858579762623061</v>
      </c>
      <c r="BX27">
        <f t="shared" si="62"/>
        <v>0.81371957352645152</v>
      </c>
      <c r="BY27">
        <f t="shared" si="63"/>
        <v>0.77851538925769381</v>
      </c>
      <c r="DM27" t="s">
        <v>1</v>
      </c>
      <c r="DN27">
        <f t="shared" si="1"/>
        <v>0</v>
      </c>
      <c r="DO27">
        <f t="shared" si="2"/>
        <v>0</v>
      </c>
      <c r="DP27">
        <f t="shared" si="3"/>
        <v>0</v>
      </c>
      <c r="DQ27">
        <f t="shared" si="4"/>
        <v>0</v>
      </c>
      <c r="DR27">
        <f t="shared" si="5"/>
        <v>0</v>
      </c>
      <c r="DS27">
        <f t="shared" si="6"/>
        <v>0</v>
      </c>
      <c r="DT27">
        <f t="shared" si="7"/>
        <v>0</v>
      </c>
      <c r="DU27">
        <f t="shared" si="8"/>
        <v>0</v>
      </c>
      <c r="DV27">
        <f t="shared" si="9"/>
        <v>0</v>
      </c>
      <c r="DW27">
        <f t="shared" si="10"/>
        <v>0</v>
      </c>
      <c r="DX27">
        <f t="shared" si="11"/>
        <v>0</v>
      </c>
      <c r="DY27">
        <f t="shared" si="12"/>
        <v>0</v>
      </c>
      <c r="DZ27">
        <f t="shared" si="13"/>
        <v>0</v>
      </c>
      <c r="EA27">
        <f t="shared" si="14"/>
        <v>0</v>
      </c>
      <c r="EB27">
        <f t="shared" si="15"/>
        <v>0</v>
      </c>
      <c r="EC27">
        <f t="shared" si="16"/>
        <v>0</v>
      </c>
      <c r="ED27">
        <f t="shared" si="17"/>
        <v>0</v>
      </c>
      <c r="EE27">
        <f t="shared" si="18"/>
        <v>0</v>
      </c>
      <c r="EF27">
        <f t="shared" si="19"/>
        <v>1</v>
      </c>
      <c r="EG27">
        <f t="shared" si="20"/>
        <v>0</v>
      </c>
      <c r="EH27">
        <f t="shared" si="21"/>
        <v>0</v>
      </c>
      <c r="EI27">
        <f t="shared" si="22"/>
        <v>0</v>
      </c>
      <c r="EJ27">
        <f t="shared" si="23"/>
        <v>0</v>
      </c>
      <c r="EK27">
        <f t="shared" si="24"/>
        <v>0</v>
      </c>
      <c r="EL27">
        <f t="shared" si="25"/>
        <v>0</v>
      </c>
      <c r="EM27">
        <f t="shared" si="26"/>
        <v>0</v>
      </c>
      <c r="EN27">
        <f t="shared" si="27"/>
        <v>1</v>
      </c>
      <c r="EO27">
        <f t="shared" si="28"/>
        <v>0</v>
      </c>
      <c r="EP27">
        <f t="shared" si="29"/>
        <v>0</v>
      </c>
      <c r="EQ27">
        <f t="shared" si="30"/>
        <v>0</v>
      </c>
      <c r="ER27">
        <f t="shared" si="31"/>
        <v>1</v>
      </c>
      <c r="ES27">
        <f t="shared" si="32"/>
        <v>0</v>
      </c>
      <c r="ET27">
        <f t="shared" si="33"/>
        <v>1</v>
      </c>
      <c r="EU27">
        <f t="shared" si="34"/>
        <v>0</v>
      </c>
      <c r="EV27">
        <f t="shared" si="35"/>
        <v>0</v>
      </c>
      <c r="HW27" t="s">
        <v>141</v>
      </c>
      <c r="HZ27" t="s">
        <v>225</v>
      </c>
      <c r="IA27">
        <v>22.996213000000001</v>
      </c>
      <c r="IB27">
        <v>4.3485000000000003E-2</v>
      </c>
      <c r="IC27">
        <v>984311508074</v>
      </c>
      <c r="ID27">
        <v>42803200000</v>
      </c>
      <c r="RF27" s="1" t="s">
        <v>326</v>
      </c>
      <c r="RG27">
        <v>0.48832399999999998</v>
      </c>
      <c r="RH27">
        <v>0.737568</v>
      </c>
      <c r="RI27" s="8">
        <v>0.96301000000000003</v>
      </c>
      <c r="RJ27" s="8">
        <v>0.96225899999999998</v>
      </c>
      <c r="RK27" s="8">
        <v>0.96301300000000001</v>
      </c>
      <c r="RL27" s="80">
        <v>0.89129999999999998</v>
      </c>
      <c r="RM27" s="8">
        <v>0.93506999999999996</v>
      </c>
      <c r="RN27" s="5">
        <v>1.04603</v>
      </c>
      <c r="RO27" s="6">
        <v>1.0261670000000001</v>
      </c>
      <c r="RP27" s="5">
        <v>1.0609630000000001</v>
      </c>
      <c r="RQ27" s="6">
        <v>1.0247299999999999</v>
      </c>
      <c r="RR27" s="5">
        <v>1.0468519999999999</v>
      </c>
      <c r="RS27" s="6">
        <v>1.0048680000000001</v>
      </c>
      <c r="RT27" s="8">
        <v>0.93140100000000003</v>
      </c>
      <c r="RU27" s="6">
        <v>1.0162409999999999</v>
      </c>
      <c r="RV27" s="8">
        <v>0.95414900000000002</v>
      </c>
      <c r="RW27" s="80">
        <v>0.90774100000000002</v>
      </c>
      <c r="RX27" s="80">
        <v>0.88771800000000001</v>
      </c>
      <c r="RY27" s="5">
        <v>1.058878</v>
      </c>
      <c r="RZ27" s="6">
        <v>1.0357019999999999</v>
      </c>
      <c r="SA27" s="6">
        <v>1.0339069999999999</v>
      </c>
      <c r="SB27" s="5">
        <v>1.05646</v>
      </c>
      <c r="SC27" s="4">
        <v>1.0986579999999999</v>
      </c>
      <c r="SD27" s="7">
        <v>1.208275</v>
      </c>
      <c r="SE27" s="4">
        <v>1.1205750000000001</v>
      </c>
      <c r="SF27" s="4">
        <v>1.1081909999999999</v>
      </c>
      <c r="SG27" s="4">
        <v>1.105483</v>
      </c>
      <c r="SH27" s="8">
        <v>0.95183399999999996</v>
      </c>
      <c r="SI27" s="6">
        <v>1.0113939999999999</v>
      </c>
      <c r="SJ27" s="5">
        <v>1.048605</v>
      </c>
      <c r="SK27" s="8">
        <v>0.95441100000000001</v>
      </c>
      <c r="SL27">
        <v>1.031685</v>
      </c>
      <c r="SM27" s="8">
        <v>0.94670500000000002</v>
      </c>
      <c r="SN27" s="5">
        <v>1.05568</v>
      </c>
      <c r="SO27">
        <v>1.041642</v>
      </c>
      <c r="SP27" s="80">
        <v>0.89293</v>
      </c>
      <c r="SS27"/>
      <c r="UE27"/>
      <c r="VR27"/>
      <c r="XD27"/>
      <c r="YQ27"/>
      <c r="AAC27"/>
    </row>
    <row r="28" spans="1:705" x14ac:dyDescent="0.25">
      <c r="B28" t="s">
        <v>2</v>
      </c>
      <c r="C28">
        <v>9.9141999999999994E-2</v>
      </c>
      <c r="D28">
        <v>9.8083000000000004E-2</v>
      </c>
      <c r="E28">
        <v>9.9424999999999999E-2</v>
      </c>
      <c r="F28">
        <v>0.100006</v>
      </c>
      <c r="G28">
        <v>0.10002800000000001</v>
      </c>
      <c r="H28">
        <v>9.9496000000000001E-2</v>
      </c>
      <c r="I28">
        <v>9.955E-2</v>
      </c>
      <c r="J28">
        <v>9.9382999999999999E-2</v>
      </c>
      <c r="K28">
        <v>9.9388000000000004E-2</v>
      </c>
      <c r="L28">
        <v>9.9374000000000004E-2</v>
      </c>
      <c r="M28">
        <v>9.9296999999999996E-2</v>
      </c>
      <c r="N28">
        <v>9.9669999999999995E-2</v>
      </c>
      <c r="O28">
        <v>9.9384E-2</v>
      </c>
      <c r="P28">
        <v>9.5855999999999997E-2</v>
      </c>
      <c r="Q28">
        <v>0.10023899999999999</v>
      </c>
      <c r="R28">
        <v>0.100504</v>
      </c>
      <c r="S28">
        <v>9.9454000000000001E-2</v>
      </c>
      <c r="T28">
        <v>9.9947999999999995E-2</v>
      </c>
      <c r="U28">
        <v>0.100268</v>
      </c>
      <c r="V28">
        <v>0.100218</v>
      </c>
      <c r="W28">
        <v>0.101025</v>
      </c>
      <c r="X28">
        <v>0.100285</v>
      </c>
      <c r="Y28">
        <v>0.100245</v>
      </c>
      <c r="Z28">
        <v>0.100328</v>
      </c>
      <c r="AA28">
        <v>0.100262</v>
      </c>
      <c r="AB28">
        <v>0.100296</v>
      </c>
      <c r="AC28">
        <v>0.100219</v>
      </c>
      <c r="AD28">
        <v>0.10089099999999999</v>
      </c>
      <c r="AE28">
        <v>9.9363000000000007E-2</v>
      </c>
      <c r="AF28">
        <v>0.100298</v>
      </c>
      <c r="AG28">
        <v>0.100471</v>
      </c>
      <c r="AH28">
        <v>0.101064</v>
      </c>
      <c r="AI28">
        <v>0.100054</v>
      </c>
      <c r="AJ28">
        <v>0.100837</v>
      </c>
      <c r="AK28">
        <v>0.10029</v>
      </c>
      <c r="AL28">
        <v>9.9743999999999999E-2</v>
      </c>
      <c r="AO28" t="s">
        <v>2</v>
      </c>
      <c r="AP28">
        <f t="shared" si="37"/>
        <v>0.63095238095237993</v>
      </c>
      <c r="AQ28">
        <f t="shared" si="64"/>
        <v>0.42761136712749709</v>
      </c>
      <c r="AR28">
        <f t="shared" si="65"/>
        <v>0.68529185867895537</v>
      </c>
      <c r="AS28">
        <f t="shared" si="66"/>
        <v>0.79685099846390117</v>
      </c>
      <c r="AT28">
        <f t="shared" si="67"/>
        <v>0.80107526881720537</v>
      </c>
      <c r="AU28">
        <f t="shared" si="68"/>
        <v>0.69892473118279597</v>
      </c>
      <c r="AV28">
        <f t="shared" si="69"/>
        <v>0.70929339477726572</v>
      </c>
      <c r="AW28">
        <f t="shared" si="70"/>
        <v>0.67722734254992312</v>
      </c>
      <c r="AX28">
        <f t="shared" si="71"/>
        <v>0.67818740399385646</v>
      </c>
      <c r="AY28">
        <f t="shared" si="72"/>
        <v>0.67549923195084571</v>
      </c>
      <c r="AZ28">
        <f t="shared" si="73"/>
        <v>0.66071428571428514</v>
      </c>
      <c r="BA28">
        <f t="shared" si="39"/>
        <v>0.73233486943164261</v>
      </c>
      <c r="BB28">
        <f t="shared" si="40"/>
        <v>0.67741935483870974</v>
      </c>
      <c r="BC28">
        <f t="shared" si="41"/>
        <v>0</v>
      </c>
      <c r="BD28">
        <f t="shared" si="42"/>
        <v>0.84158986175115102</v>
      </c>
      <c r="BE28">
        <f t="shared" si="43"/>
        <v>0.89247311827956899</v>
      </c>
      <c r="BF28">
        <f t="shared" si="44"/>
        <v>0.6908602150537636</v>
      </c>
      <c r="BG28">
        <f t="shared" si="45"/>
        <v>0.78571428571428481</v>
      </c>
      <c r="BH28">
        <f t="shared" si="46"/>
        <v>0.84715821812595926</v>
      </c>
      <c r="BI28">
        <f t="shared" si="47"/>
        <v>0.83755760368663612</v>
      </c>
      <c r="BJ28">
        <f t="shared" si="48"/>
        <v>0.99251152073732773</v>
      </c>
      <c r="BK28">
        <f t="shared" si="49"/>
        <v>0.85042242703533</v>
      </c>
      <c r="BL28">
        <f t="shared" si="50"/>
        <v>0.842741935483871</v>
      </c>
      <c r="BM28">
        <f t="shared" si="51"/>
        <v>0.85867895545314898</v>
      </c>
      <c r="BN28">
        <f t="shared" si="52"/>
        <v>0.84600614439324184</v>
      </c>
      <c r="BO28">
        <f t="shared" si="53"/>
        <v>0.85253456221198076</v>
      </c>
      <c r="BP28">
        <f t="shared" si="54"/>
        <v>0.83774961597542286</v>
      </c>
      <c r="BQ28">
        <f t="shared" si="55"/>
        <v>0.96678187403993732</v>
      </c>
      <c r="BR28">
        <f t="shared" si="56"/>
        <v>0.67338709677419495</v>
      </c>
      <c r="BS28">
        <f t="shared" si="57"/>
        <v>0.85291858678955412</v>
      </c>
      <c r="BT28">
        <f t="shared" si="58"/>
        <v>0.88613671274961681</v>
      </c>
      <c r="BU28">
        <f t="shared" si="59"/>
        <v>1</v>
      </c>
      <c r="BV28">
        <f t="shared" si="60"/>
        <v>0.80606758832565362</v>
      </c>
      <c r="BW28">
        <f t="shared" si="61"/>
        <v>0.95641321044546757</v>
      </c>
      <c r="BX28">
        <f t="shared" si="62"/>
        <v>0.85138248847926334</v>
      </c>
      <c r="BY28">
        <f t="shared" si="63"/>
        <v>0.74654377880184319</v>
      </c>
      <c r="DM28" t="s">
        <v>2</v>
      </c>
      <c r="DN28">
        <f t="shared" si="1"/>
        <v>0</v>
      </c>
      <c r="DO28">
        <f t="shared" si="2"/>
        <v>1</v>
      </c>
      <c r="DP28">
        <f t="shared" si="3"/>
        <v>1</v>
      </c>
      <c r="DQ28">
        <f t="shared" si="4"/>
        <v>1</v>
      </c>
      <c r="DR28">
        <f t="shared" si="5"/>
        <v>1</v>
      </c>
      <c r="DS28">
        <f t="shared" si="6"/>
        <v>1</v>
      </c>
      <c r="DT28">
        <f t="shared" si="7"/>
        <v>1</v>
      </c>
      <c r="DU28">
        <f t="shared" si="8"/>
        <v>1</v>
      </c>
      <c r="DV28">
        <f t="shared" si="9"/>
        <v>1</v>
      </c>
      <c r="DW28">
        <f t="shared" si="10"/>
        <v>1</v>
      </c>
      <c r="DX28">
        <f t="shared" si="11"/>
        <v>1</v>
      </c>
      <c r="DY28">
        <f t="shared" si="12"/>
        <v>1</v>
      </c>
      <c r="DZ28">
        <f t="shared" si="13"/>
        <v>0</v>
      </c>
      <c r="EA28">
        <f t="shared" si="14"/>
        <v>1</v>
      </c>
      <c r="EB28">
        <f t="shared" si="15"/>
        <v>1</v>
      </c>
      <c r="EC28">
        <f t="shared" si="16"/>
        <v>1</v>
      </c>
      <c r="ED28">
        <f t="shared" si="17"/>
        <v>1</v>
      </c>
      <c r="EE28">
        <f t="shared" si="18"/>
        <v>1</v>
      </c>
      <c r="EF28">
        <f t="shared" si="19"/>
        <v>1</v>
      </c>
      <c r="EG28">
        <f t="shared" si="20"/>
        <v>1</v>
      </c>
      <c r="EH28">
        <f t="shared" si="21"/>
        <v>1</v>
      </c>
      <c r="EI28">
        <f t="shared" si="22"/>
        <v>1</v>
      </c>
      <c r="EJ28">
        <f t="shared" si="23"/>
        <v>1</v>
      </c>
      <c r="EK28">
        <f t="shared" si="24"/>
        <v>1</v>
      </c>
      <c r="EL28">
        <f t="shared" si="25"/>
        <v>1</v>
      </c>
      <c r="EM28">
        <f t="shared" si="26"/>
        <v>1</v>
      </c>
      <c r="EN28">
        <f t="shared" si="27"/>
        <v>1</v>
      </c>
      <c r="EO28">
        <f t="shared" si="28"/>
        <v>1</v>
      </c>
      <c r="EP28">
        <f t="shared" si="29"/>
        <v>1</v>
      </c>
      <c r="EQ28">
        <f t="shared" si="30"/>
        <v>1</v>
      </c>
      <c r="ER28">
        <f t="shared" si="31"/>
        <v>1</v>
      </c>
      <c r="ES28">
        <f t="shared" si="32"/>
        <v>1</v>
      </c>
      <c r="ET28">
        <f t="shared" si="33"/>
        <v>1</v>
      </c>
      <c r="EU28">
        <f t="shared" si="34"/>
        <v>1</v>
      </c>
      <c r="EV28">
        <f t="shared" si="35"/>
        <v>1</v>
      </c>
      <c r="HW28" t="s">
        <v>142</v>
      </c>
      <c r="HZ28" t="s">
        <v>226</v>
      </c>
      <c r="IA28">
        <v>22.986173999999998</v>
      </c>
      <c r="IB28">
        <v>4.3504000000000001E-2</v>
      </c>
      <c r="IC28">
        <v>983881787524</v>
      </c>
      <c r="ID28">
        <v>42803200000</v>
      </c>
      <c r="RF28" s="1" t="s">
        <v>327</v>
      </c>
      <c r="RG28">
        <v>0.57490699999999995</v>
      </c>
      <c r="RH28">
        <v>0.87694700000000003</v>
      </c>
      <c r="RI28" s="5">
        <v>1.283644</v>
      </c>
      <c r="RJ28" s="5">
        <v>1.2811239999999999</v>
      </c>
      <c r="RK28" s="5">
        <v>1.2870900000000001</v>
      </c>
      <c r="RL28" s="6">
        <v>1.2268319999999999</v>
      </c>
      <c r="RM28" s="6">
        <v>1.24729</v>
      </c>
      <c r="RN28" s="4">
        <v>1.3225899999999999</v>
      </c>
      <c r="RO28" s="5">
        <v>1.295247</v>
      </c>
      <c r="RP28" s="4">
        <v>1.3352949999999999</v>
      </c>
      <c r="RQ28" s="5">
        <v>1.3012779999999999</v>
      </c>
      <c r="RR28" s="5">
        <v>1.2927059999999999</v>
      </c>
      <c r="RS28" s="6">
        <v>1.218844</v>
      </c>
      <c r="RT28" s="8">
        <v>1.159456</v>
      </c>
      <c r="RU28">
        <v>1.2735700000000001</v>
      </c>
      <c r="RV28" s="6">
        <v>1.2033990000000001</v>
      </c>
      <c r="RW28" s="6">
        <v>1.2070540000000001</v>
      </c>
      <c r="RX28" s="6">
        <v>1.229695</v>
      </c>
      <c r="RY28" s="5">
        <v>1.300854</v>
      </c>
      <c r="RZ28">
        <v>1.2783530000000001</v>
      </c>
      <c r="SA28">
        <v>1.2773730000000001</v>
      </c>
      <c r="SB28" s="6">
        <v>1.2243900000000001</v>
      </c>
      <c r="SC28" s="6">
        <v>1.2333700000000001</v>
      </c>
      <c r="SD28" s="7">
        <v>1.432958</v>
      </c>
      <c r="SE28" s="5">
        <v>1.2998510000000001</v>
      </c>
      <c r="SF28">
        <v>1.2694510000000001</v>
      </c>
      <c r="SG28" s="5">
        <v>1.293126</v>
      </c>
      <c r="SH28" s="6">
        <v>1.223096</v>
      </c>
      <c r="SI28" s="6">
        <v>1.2384869999999999</v>
      </c>
      <c r="SJ28" s="4">
        <v>1.3133079999999999</v>
      </c>
      <c r="SK28" s="6">
        <v>1.2084649999999999</v>
      </c>
      <c r="SL28">
        <v>1.2752859999999999</v>
      </c>
      <c r="SM28" s="8">
        <v>1.188914</v>
      </c>
      <c r="SN28">
        <v>1.2665230000000001</v>
      </c>
      <c r="SO28">
        <v>1.256086</v>
      </c>
      <c r="SP28" s="80">
        <v>1.128045</v>
      </c>
      <c r="SS28"/>
      <c r="UE28"/>
      <c r="VR28"/>
      <c r="XD28"/>
      <c r="YQ28"/>
      <c r="AAC28"/>
    </row>
    <row r="29" spans="1:705" x14ac:dyDescent="0.25">
      <c r="A29" s="1" t="s">
        <v>13</v>
      </c>
      <c r="B29" t="s">
        <v>0</v>
      </c>
      <c r="C29">
        <v>1.340428</v>
      </c>
      <c r="D29">
        <v>1.374593</v>
      </c>
      <c r="E29">
        <v>1.9003509999999999</v>
      </c>
      <c r="F29">
        <v>2.0921799999999999</v>
      </c>
      <c r="G29">
        <v>1.931292</v>
      </c>
      <c r="H29">
        <v>2.1686369999999999</v>
      </c>
      <c r="I29">
        <v>2.1676709999999999</v>
      </c>
      <c r="J29">
        <v>1.909985</v>
      </c>
      <c r="K29">
        <v>1.74661</v>
      </c>
      <c r="L29">
        <v>1.908622</v>
      </c>
      <c r="M29">
        <v>1.7438039999999999</v>
      </c>
      <c r="N29">
        <v>2.0273310000000002</v>
      </c>
      <c r="O29">
        <v>2.1158160000000001</v>
      </c>
      <c r="P29">
        <v>1.9238649999999999</v>
      </c>
      <c r="Q29">
        <v>1.812433</v>
      </c>
      <c r="R29">
        <v>1.797444</v>
      </c>
      <c r="S29">
        <v>2.014249</v>
      </c>
      <c r="T29">
        <v>1.631939</v>
      </c>
      <c r="U29">
        <v>2.2819739999999999</v>
      </c>
      <c r="V29">
        <v>2.135373</v>
      </c>
      <c r="W29">
        <v>1.462445</v>
      </c>
      <c r="X29">
        <v>2.2622800000000001</v>
      </c>
      <c r="Y29">
        <v>2.2516829999999999</v>
      </c>
      <c r="Z29">
        <v>1.535744</v>
      </c>
      <c r="AA29">
        <v>1.542265</v>
      </c>
      <c r="AB29">
        <v>2.2192349999999998</v>
      </c>
      <c r="AC29">
        <v>2.3107739999999999</v>
      </c>
      <c r="AD29">
        <v>1.732467</v>
      </c>
      <c r="AE29">
        <v>1.816479</v>
      </c>
      <c r="AF29">
        <v>1.5236430000000001</v>
      </c>
      <c r="AG29">
        <v>1.937654</v>
      </c>
      <c r="AH29">
        <v>2.122522</v>
      </c>
      <c r="AI29">
        <v>2.2284299999999999</v>
      </c>
      <c r="AJ29">
        <v>2.027425</v>
      </c>
      <c r="AK29">
        <v>2.084114</v>
      </c>
      <c r="AL29">
        <v>1.7077150000000001</v>
      </c>
      <c r="AN29" s="1" t="s">
        <v>13</v>
      </c>
      <c r="AO29" t="s">
        <v>0</v>
      </c>
      <c r="AP29">
        <f t="shared" si="37"/>
        <v>0</v>
      </c>
      <c r="AQ29">
        <f t="shared" si="64"/>
        <v>3.5209090365704611E-2</v>
      </c>
      <c r="AR29">
        <f t="shared" si="65"/>
        <v>0.57703437742825758</v>
      </c>
      <c r="AS29">
        <f t="shared" si="66"/>
        <v>0.77472571639394616</v>
      </c>
      <c r="AT29">
        <f t="shared" si="67"/>
        <v>0.60892094160227395</v>
      </c>
      <c r="AU29">
        <f t="shared" si="68"/>
        <v>0.85351926014019741</v>
      </c>
      <c r="AV29">
        <f t="shared" si="69"/>
        <v>0.85252373895497069</v>
      </c>
      <c r="AW29">
        <f t="shared" si="70"/>
        <v>0.58696279471446278</v>
      </c>
      <c r="AX29">
        <f t="shared" si="71"/>
        <v>0.41859501662293663</v>
      </c>
      <c r="AY29">
        <f t="shared" si="72"/>
        <v>0.58555814111667392</v>
      </c>
      <c r="AZ29">
        <f t="shared" si="73"/>
        <v>0.41570326460870655</v>
      </c>
      <c r="BA29">
        <f t="shared" si="39"/>
        <v>0.7078949158341461</v>
      </c>
      <c r="BB29">
        <f t="shared" si="40"/>
        <v>0.79908403806477302</v>
      </c>
      <c r="BC29">
        <f t="shared" si="41"/>
        <v>0.60126697075063951</v>
      </c>
      <c r="BD29">
        <f t="shared" si="42"/>
        <v>0.48642958284982885</v>
      </c>
      <c r="BE29">
        <f t="shared" si="43"/>
        <v>0.47098251551508441</v>
      </c>
      <c r="BF29">
        <f t="shared" si="44"/>
        <v>0.6944131268640259</v>
      </c>
      <c r="BG29">
        <f t="shared" si="45"/>
        <v>0.30041964412694039</v>
      </c>
      <c r="BH29">
        <f t="shared" si="46"/>
        <v>0.97031986528516634</v>
      </c>
      <c r="BI29">
        <f t="shared" si="47"/>
        <v>0.8192387045445646</v>
      </c>
      <c r="BJ29">
        <f t="shared" si="48"/>
        <v>0.12574586796874523</v>
      </c>
      <c r="BK29">
        <f t="shared" si="49"/>
        <v>0.95002401205343268</v>
      </c>
      <c r="BL29">
        <f t="shared" si="50"/>
        <v>0.9391031652627001</v>
      </c>
      <c r="BM29">
        <f t="shared" si="51"/>
        <v>0.20128490249869641</v>
      </c>
      <c r="BN29">
        <f t="shared" si="52"/>
        <v>0.2080051857790933</v>
      </c>
      <c r="BO29">
        <f t="shared" si="53"/>
        <v>0.90566354681732075</v>
      </c>
      <c r="BP29">
        <f t="shared" si="54"/>
        <v>1</v>
      </c>
      <c r="BQ29">
        <f t="shared" si="55"/>
        <v>0.40401980324544035</v>
      </c>
      <c r="BR29">
        <f t="shared" si="56"/>
        <v>0.49059922955316976</v>
      </c>
      <c r="BS29">
        <f t="shared" si="57"/>
        <v>0.18881409311730057</v>
      </c>
      <c r="BT29">
        <f t="shared" si="58"/>
        <v>0.61547736580559931</v>
      </c>
      <c r="BU29">
        <f t="shared" si="59"/>
        <v>0.8059949749883033</v>
      </c>
      <c r="BV29">
        <f t="shared" si="60"/>
        <v>0.91513954816117138</v>
      </c>
      <c r="BW29">
        <f t="shared" si="61"/>
        <v>0.70799178849606237</v>
      </c>
      <c r="BX29">
        <f t="shared" si="62"/>
        <v>0.76641321755332648</v>
      </c>
      <c r="BY29">
        <f t="shared" si="63"/>
        <v>0.37851137635441395</v>
      </c>
      <c r="DL29" s="1" t="s">
        <v>13</v>
      </c>
      <c r="DM29" t="s">
        <v>0</v>
      </c>
      <c r="DN29">
        <f t="shared" si="1"/>
        <v>1</v>
      </c>
      <c r="DO29">
        <f t="shared" si="2"/>
        <v>1</v>
      </c>
      <c r="DP29">
        <f t="shared" si="3"/>
        <v>1</v>
      </c>
      <c r="DQ29">
        <f t="shared" si="4"/>
        <v>1</v>
      </c>
      <c r="DR29">
        <f t="shared" si="5"/>
        <v>1</v>
      </c>
      <c r="DS29">
        <f t="shared" si="6"/>
        <v>1</v>
      </c>
      <c r="DT29">
        <f t="shared" si="7"/>
        <v>1</v>
      </c>
      <c r="DU29">
        <f t="shared" si="8"/>
        <v>1</v>
      </c>
      <c r="DV29">
        <f t="shared" si="9"/>
        <v>1</v>
      </c>
      <c r="DW29">
        <f t="shared" si="10"/>
        <v>1</v>
      </c>
      <c r="DX29">
        <f t="shared" si="11"/>
        <v>1</v>
      </c>
      <c r="DY29">
        <f t="shared" si="12"/>
        <v>1</v>
      </c>
      <c r="DZ29">
        <f t="shared" si="13"/>
        <v>1</v>
      </c>
      <c r="EA29">
        <f t="shared" si="14"/>
        <v>1</v>
      </c>
      <c r="EB29">
        <f t="shared" si="15"/>
        <v>1</v>
      </c>
      <c r="EC29">
        <f t="shared" si="16"/>
        <v>1</v>
      </c>
      <c r="ED29">
        <f t="shared" si="17"/>
        <v>1</v>
      </c>
      <c r="EE29">
        <f t="shared" si="18"/>
        <v>1</v>
      </c>
      <c r="EF29">
        <f t="shared" si="19"/>
        <v>1</v>
      </c>
      <c r="EG29">
        <f t="shared" si="20"/>
        <v>1</v>
      </c>
      <c r="EH29">
        <f t="shared" si="21"/>
        <v>1</v>
      </c>
      <c r="EI29">
        <f t="shared" si="22"/>
        <v>1</v>
      </c>
      <c r="EJ29">
        <f t="shared" si="23"/>
        <v>1</v>
      </c>
      <c r="EK29">
        <f t="shared" si="24"/>
        <v>1</v>
      </c>
      <c r="EL29">
        <f t="shared" si="25"/>
        <v>1</v>
      </c>
      <c r="EM29">
        <f t="shared" si="26"/>
        <v>1</v>
      </c>
      <c r="EN29">
        <f t="shared" si="27"/>
        <v>1</v>
      </c>
      <c r="EO29">
        <f t="shared" si="28"/>
        <v>1</v>
      </c>
      <c r="EP29">
        <f t="shared" si="29"/>
        <v>1</v>
      </c>
      <c r="EQ29">
        <f t="shared" si="30"/>
        <v>1</v>
      </c>
      <c r="ER29">
        <f t="shared" si="31"/>
        <v>1</v>
      </c>
      <c r="ES29">
        <f t="shared" si="32"/>
        <v>1</v>
      </c>
      <c r="ET29">
        <f t="shared" si="33"/>
        <v>1</v>
      </c>
      <c r="EU29">
        <f t="shared" si="34"/>
        <v>1</v>
      </c>
      <c r="EV29">
        <f t="shared" si="35"/>
        <v>1</v>
      </c>
      <c r="HW29" t="s">
        <v>143</v>
      </c>
      <c r="HZ29" t="s">
        <v>132</v>
      </c>
      <c r="IA29">
        <v>23.155563999999998</v>
      </c>
      <c r="IB29">
        <v>4.3186000000000002E-2</v>
      </c>
      <c r="IC29">
        <v>991132222285</v>
      </c>
      <c r="ID29">
        <v>42803200000</v>
      </c>
      <c r="RF29" s="1" t="s">
        <v>328</v>
      </c>
      <c r="RG29">
        <v>0.64258599999999999</v>
      </c>
      <c r="RH29">
        <v>1.0142199999999999</v>
      </c>
      <c r="RI29" s="5">
        <v>1.510988</v>
      </c>
      <c r="RJ29" s="5">
        <v>1.5148779999999999</v>
      </c>
      <c r="RK29" s="3">
        <v>1.4885740000000001</v>
      </c>
      <c r="RL29" s="6">
        <v>1.4688159999999999</v>
      </c>
      <c r="RM29" s="6">
        <v>1.486456</v>
      </c>
      <c r="RN29" s="5">
        <v>1.51305</v>
      </c>
      <c r="RO29" s="6">
        <v>1.4828170000000001</v>
      </c>
      <c r="RP29" s="5">
        <v>1.5186249999999999</v>
      </c>
      <c r="RQ29" s="6">
        <v>1.480774</v>
      </c>
      <c r="RR29" s="6">
        <v>1.481717</v>
      </c>
      <c r="RS29" s="8">
        <v>1.4240090000000001</v>
      </c>
      <c r="RT29" s="8">
        <v>1.4340120000000001</v>
      </c>
      <c r="RU29" s="5">
        <v>1.5145839999999999</v>
      </c>
      <c r="RV29" s="8">
        <v>1.4317340000000001</v>
      </c>
      <c r="RW29" s="6">
        <v>1.478089</v>
      </c>
      <c r="RX29" s="5">
        <v>1.521385</v>
      </c>
      <c r="RY29">
        <v>1.4924329999999999</v>
      </c>
      <c r="RZ29" s="6">
        <v>1.481973</v>
      </c>
      <c r="SA29">
        <v>1.4961009999999999</v>
      </c>
      <c r="SB29" s="8">
        <v>1.429648</v>
      </c>
      <c r="SC29" s="8">
        <v>1.430221</v>
      </c>
      <c r="SD29" s="7">
        <v>1.6841969999999999</v>
      </c>
      <c r="SE29" s="4">
        <v>1.5472429999999999</v>
      </c>
      <c r="SF29">
        <v>1.496494</v>
      </c>
      <c r="SG29" s="6">
        <v>1.4660249999999999</v>
      </c>
      <c r="SH29" s="6">
        <v>1.476324</v>
      </c>
      <c r="SI29" s="8">
        <v>1.41117</v>
      </c>
      <c r="SJ29" s="6">
        <v>1.482108</v>
      </c>
      <c r="SK29" s="80">
        <v>1.366776</v>
      </c>
      <c r="SL29">
        <v>1.497212</v>
      </c>
      <c r="SM29">
        <v>1.492578</v>
      </c>
      <c r="SN29">
        <v>1.4839249999999999</v>
      </c>
      <c r="SO29">
        <v>1.4906090000000001</v>
      </c>
      <c r="SP29" s="80">
        <v>1.375491</v>
      </c>
      <c r="SS29"/>
      <c r="UE29"/>
      <c r="VR29"/>
      <c r="XD29"/>
      <c r="YQ29"/>
      <c r="AAC29"/>
    </row>
    <row r="30" spans="1:705" x14ac:dyDescent="0.25">
      <c r="B30" t="s">
        <v>1</v>
      </c>
      <c r="C30">
        <v>0.76941300000000001</v>
      </c>
      <c r="D30">
        <v>1.2077519999999999</v>
      </c>
      <c r="E30">
        <v>1.6568989999999999</v>
      </c>
      <c r="F30">
        <v>1.611804</v>
      </c>
      <c r="G30">
        <v>1.6140429999999999</v>
      </c>
      <c r="H30">
        <v>1.6705239999999999</v>
      </c>
      <c r="I30">
        <v>1.6740390000000001</v>
      </c>
      <c r="J30">
        <v>1.6758150000000001</v>
      </c>
      <c r="K30">
        <v>1.6843680000000001</v>
      </c>
      <c r="L30">
        <v>1.686383</v>
      </c>
      <c r="M30">
        <v>1.682412</v>
      </c>
      <c r="N30">
        <v>1.6682300000000001</v>
      </c>
      <c r="O30">
        <v>1.6590050000000001</v>
      </c>
      <c r="P30">
        <v>1.4887729999999999</v>
      </c>
      <c r="Q30">
        <v>1.5685560000000001</v>
      </c>
      <c r="R30">
        <v>1.597372</v>
      </c>
      <c r="S30">
        <v>1.678166</v>
      </c>
      <c r="T30">
        <v>1.5105729999999999</v>
      </c>
      <c r="U30">
        <v>1.6448430000000001</v>
      </c>
      <c r="V30">
        <v>1.5952679999999999</v>
      </c>
      <c r="W30">
        <v>1.306613</v>
      </c>
      <c r="X30">
        <v>1.587906</v>
      </c>
      <c r="Y30">
        <v>1.5888279999999999</v>
      </c>
      <c r="Z30">
        <v>1.5249269999999999</v>
      </c>
      <c r="AA30">
        <v>1.524343</v>
      </c>
      <c r="AB30">
        <v>1.657632</v>
      </c>
      <c r="AC30">
        <v>1.645472</v>
      </c>
      <c r="AD30">
        <v>1.5698380000000001</v>
      </c>
      <c r="AE30">
        <v>1.4296759999999999</v>
      </c>
      <c r="AF30">
        <v>1.52502</v>
      </c>
      <c r="AG30">
        <v>1.5321940000000001</v>
      </c>
      <c r="AH30">
        <v>1.622565</v>
      </c>
      <c r="AI30">
        <v>1.6563429999999999</v>
      </c>
      <c r="AJ30">
        <v>1.625235</v>
      </c>
      <c r="AK30">
        <v>1.647213</v>
      </c>
      <c r="AL30">
        <v>1.5048889999999999</v>
      </c>
      <c r="AO30" t="s">
        <v>1</v>
      </c>
      <c r="AP30">
        <f t="shared" si="37"/>
        <v>0</v>
      </c>
      <c r="AQ30">
        <f t="shared" si="64"/>
        <v>0.47802981558829616</v>
      </c>
      <c r="AR30">
        <f t="shared" si="65"/>
        <v>0.9678462763231076</v>
      </c>
      <c r="AS30">
        <f t="shared" si="66"/>
        <v>0.91866800440581486</v>
      </c>
      <c r="AT30">
        <f t="shared" si="67"/>
        <v>0.9211097418672366</v>
      </c>
      <c r="AU30">
        <f t="shared" si="68"/>
        <v>0.98270499580138926</v>
      </c>
      <c r="AV30">
        <f t="shared" si="69"/>
        <v>0.9865382727897315</v>
      </c>
      <c r="AW30">
        <f t="shared" si="70"/>
        <v>0.98847508642594639</v>
      </c>
      <c r="AX30">
        <f t="shared" si="71"/>
        <v>0.99780254533954227</v>
      </c>
      <c r="AY30">
        <f t="shared" si="72"/>
        <v>1</v>
      </c>
      <c r="AZ30">
        <f t="shared" si="73"/>
        <v>0.99566943302398125</v>
      </c>
      <c r="BA30">
        <f t="shared" si="39"/>
        <v>0.98020327818794528</v>
      </c>
      <c r="BB30">
        <f t="shared" si="40"/>
        <v>0.97014297087145718</v>
      </c>
      <c r="BC30">
        <f t="shared" si="41"/>
        <v>0.78449676652453182</v>
      </c>
      <c r="BD30">
        <f t="shared" si="42"/>
        <v>0.87150397504825683</v>
      </c>
      <c r="BE30">
        <f t="shared" si="43"/>
        <v>0.90292921251513136</v>
      </c>
      <c r="BF30">
        <f t="shared" si="44"/>
        <v>0.99103896528785029</v>
      </c>
      <c r="BG30">
        <f t="shared" si="45"/>
        <v>0.80827071768978265</v>
      </c>
      <c r="BH30">
        <f t="shared" si="46"/>
        <v>0.95469862699979291</v>
      </c>
      <c r="BI30">
        <f t="shared" si="47"/>
        <v>0.90063469906321902</v>
      </c>
      <c r="BJ30">
        <f t="shared" si="48"/>
        <v>0.58584250302627139</v>
      </c>
      <c r="BK30">
        <f t="shared" si="49"/>
        <v>0.89260608307796341</v>
      </c>
      <c r="BL30">
        <f t="shared" si="50"/>
        <v>0.89361156853550272</v>
      </c>
      <c r="BM30">
        <f t="shared" si="51"/>
        <v>0.82392444681941601</v>
      </c>
      <c r="BN30">
        <f t="shared" si="52"/>
        <v>0.82328756665975988</v>
      </c>
      <c r="BO30">
        <f t="shared" si="53"/>
        <v>0.96864564816733378</v>
      </c>
      <c r="BP30">
        <f t="shared" si="54"/>
        <v>0.95538458182928565</v>
      </c>
      <c r="BQ30">
        <f t="shared" si="55"/>
        <v>0.8729020578644886</v>
      </c>
      <c r="BR30">
        <f t="shared" si="56"/>
        <v>0.72004863845054901</v>
      </c>
      <c r="BS30">
        <f t="shared" si="57"/>
        <v>0.82402586780374498</v>
      </c>
      <c r="BT30">
        <f t="shared" si="58"/>
        <v>0.83184946072390598</v>
      </c>
      <c r="BU30">
        <f t="shared" si="59"/>
        <v>0.9304033937860563</v>
      </c>
      <c r="BV30">
        <f t="shared" si="60"/>
        <v>0.96723993151357179</v>
      </c>
      <c r="BW30">
        <f t="shared" si="61"/>
        <v>0.93331515752969019</v>
      </c>
      <c r="BX30">
        <f t="shared" si="62"/>
        <v>0.95728322627785001</v>
      </c>
      <c r="BY30">
        <f t="shared" si="63"/>
        <v>0.80207204161531997</v>
      </c>
      <c r="DM30" t="s">
        <v>1</v>
      </c>
      <c r="DN30">
        <f t="shared" si="1"/>
        <v>1</v>
      </c>
      <c r="DO30">
        <f t="shared" si="2"/>
        <v>1</v>
      </c>
      <c r="DP30">
        <f t="shared" si="3"/>
        <v>1</v>
      </c>
      <c r="DQ30">
        <f t="shared" si="4"/>
        <v>1</v>
      </c>
      <c r="DR30">
        <f t="shared" si="5"/>
        <v>1</v>
      </c>
      <c r="DS30">
        <f t="shared" si="6"/>
        <v>1</v>
      </c>
      <c r="DT30">
        <f t="shared" si="7"/>
        <v>1</v>
      </c>
      <c r="DU30">
        <f t="shared" si="8"/>
        <v>1</v>
      </c>
      <c r="DV30">
        <f t="shared" si="9"/>
        <v>1</v>
      </c>
      <c r="DW30">
        <f t="shared" si="10"/>
        <v>1</v>
      </c>
      <c r="DX30">
        <f t="shared" si="11"/>
        <v>1</v>
      </c>
      <c r="DY30">
        <f t="shared" si="12"/>
        <v>1</v>
      </c>
      <c r="DZ30">
        <f t="shared" si="13"/>
        <v>1</v>
      </c>
      <c r="EA30">
        <f t="shared" si="14"/>
        <v>1</v>
      </c>
      <c r="EB30">
        <f t="shared" si="15"/>
        <v>1</v>
      </c>
      <c r="EC30">
        <f t="shared" si="16"/>
        <v>1</v>
      </c>
      <c r="ED30">
        <f t="shared" si="17"/>
        <v>1</v>
      </c>
      <c r="EE30">
        <f t="shared" si="18"/>
        <v>1</v>
      </c>
      <c r="EF30">
        <f t="shared" si="19"/>
        <v>1</v>
      </c>
      <c r="EG30">
        <f t="shared" si="20"/>
        <v>1</v>
      </c>
      <c r="EH30">
        <f t="shared" si="21"/>
        <v>1</v>
      </c>
      <c r="EI30">
        <f t="shared" si="22"/>
        <v>1</v>
      </c>
      <c r="EJ30">
        <f t="shared" si="23"/>
        <v>1</v>
      </c>
      <c r="EK30">
        <f t="shared" si="24"/>
        <v>1</v>
      </c>
      <c r="EL30">
        <f t="shared" si="25"/>
        <v>1</v>
      </c>
      <c r="EM30">
        <f t="shared" si="26"/>
        <v>1</v>
      </c>
      <c r="EN30">
        <f t="shared" si="27"/>
        <v>1</v>
      </c>
      <c r="EO30">
        <f t="shared" si="28"/>
        <v>1</v>
      </c>
      <c r="EP30">
        <f t="shared" si="29"/>
        <v>1</v>
      </c>
      <c r="EQ30">
        <f t="shared" si="30"/>
        <v>1</v>
      </c>
      <c r="ER30">
        <f t="shared" si="31"/>
        <v>1</v>
      </c>
      <c r="ES30">
        <f t="shared" si="32"/>
        <v>1</v>
      </c>
      <c r="ET30">
        <f t="shared" si="33"/>
        <v>1</v>
      </c>
      <c r="EU30">
        <f t="shared" si="34"/>
        <v>1</v>
      </c>
      <c r="EV30">
        <f t="shared" si="35"/>
        <v>1</v>
      </c>
      <c r="HW30" t="s">
        <v>144</v>
      </c>
      <c r="HZ30" t="s">
        <v>115</v>
      </c>
      <c r="IA30">
        <v>23.121863000000001</v>
      </c>
      <c r="IB30">
        <v>4.3249000000000003E-2</v>
      </c>
      <c r="IC30">
        <v>989689732293</v>
      </c>
      <c r="ID30">
        <v>42803200000</v>
      </c>
      <c r="SS30"/>
      <c r="UE30"/>
      <c r="VR30"/>
      <c r="XD30"/>
      <c r="YQ30"/>
      <c r="AAC30"/>
    </row>
    <row r="31" spans="1:705" x14ac:dyDescent="0.25">
      <c r="B31" t="s">
        <v>2</v>
      </c>
      <c r="C31">
        <v>0.74522299999999997</v>
      </c>
      <c r="D31">
        <v>1.21454</v>
      </c>
      <c r="E31">
        <v>1.61378</v>
      </c>
      <c r="F31">
        <v>1.568918</v>
      </c>
      <c r="G31">
        <v>1.5591280000000001</v>
      </c>
      <c r="H31">
        <v>1.584093</v>
      </c>
      <c r="I31">
        <v>1.593118</v>
      </c>
      <c r="J31">
        <v>1.6164320000000001</v>
      </c>
      <c r="K31">
        <v>1.6134379999999999</v>
      </c>
      <c r="L31">
        <v>1.6176550000000001</v>
      </c>
      <c r="M31">
        <v>1.6131439999999999</v>
      </c>
      <c r="N31">
        <v>1.6061030000000001</v>
      </c>
      <c r="O31">
        <v>1.6075550000000001</v>
      </c>
      <c r="P31">
        <v>1.482861</v>
      </c>
      <c r="Q31">
        <v>1.5700099999999999</v>
      </c>
      <c r="R31">
        <v>1.565464</v>
      </c>
      <c r="S31">
        <v>1.57673</v>
      </c>
      <c r="T31">
        <v>1.466507</v>
      </c>
      <c r="U31">
        <v>1.5700449999999999</v>
      </c>
      <c r="V31">
        <v>1.557771</v>
      </c>
      <c r="W31">
        <v>1.3420700000000001</v>
      </c>
      <c r="X31">
        <v>1.5603499999999999</v>
      </c>
      <c r="Y31">
        <v>1.44658</v>
      </c>
      <c r="Z31">
        <v>1.393516</v>
      </c>
      <c r="AA31">
        <v>1.3947830000000001</v>
      </c>
      <c r="AB31">
        <v>1.4434670000000001</v>
      </c>
      <c r="AC31">
        <v>1.521037</v>
      </c>
      <c r="AD31">
        <v>1.443975</v>
      </c>
      <c r="AE31">
        <v>1.3828769999999999</v>
      </c>
      <c r="AF31">
        <v>1.40123</v>
      </c>
      <c r="AG31">
        <v>1.3713329999999999</v>
      </c>
      <c r="AH31">
        <v>1.552176</v>
      </c>
      <c r="AI31">
        <v>1.4924630000000001</v>
      </c>
      <c r="AJ31">
        <v>1.5658780000000001</v>
      </c>
      <c r="AK31">
        <v>1.5290010000000001</v>
      </c>
      <c r="AL31">
        <v>1.398263</v>
      </c>
      <c r="AO31" t="s">
        <v>2</v>
      </c>
      <c r="AP31">
        <f t="shared" si="37"/>
        <v>0</v>
      </c>
      <c r="AQ31">
        <f t="shared" si="64"/>
        <v>0.53794106589396073</v>
      </c>
      <c r="AR31">
        <f t="shared" si="65"/>
        <v>0.99555839308966187</v>
      </c>
      <c r="AS31">
        <f t="shared" si="66"/>
        <v>0.94413662038989854</v>
      </c>
      <c r="AT31">
        <f t="shared" si="67"/>
        <v>0.93291511544739303</v>
      </c>
      <c r="AU31">
        <f t="shared" si="68"/>
        <v>0.96153052616135115</v>
      </c>
      <c r="AV31">
        <f t="shared" si="69"/>
        <v>0.97187517193317075</v>
      </c>
      <c r="AW31">
        <f t="shared" si="70"/>
        <v>0.99859817154804043</v>
      </c>
      <c r="AX31">
        <f t="shared" si="71"/>
        <v>0.99516638546041392</v>
      </c>
      <c r="AY31">
        <f t="shared" si="72"/>
        <v>1</v>
      </c>
      <c r="AZ31">
        <f t="shared" si="73"/>
        <v>0.99482939644579726</v>
      </c>
      <c r="BA31">
        <f t="shared" si="39"/>
        <v>0.98675885341207104</v>
      </c>
      <c r="BB31">
        <f t="shared" si="40"/>
        <v>0.98842316650466744</v>
      </c>
      <c r="BC31">
        <f t="shared" si="41"/>
        <v>0.84549626790397414</v>
      </c>
      <c r="BD31">
        <f t="shared" si="42"/>
        <v>0.94538829387276013</v>
      </c>
      <c r="BE31">
        <f t="shared" si="43"/>
        <v>0.94017757257872236</v>
      </c>
      <c r="BF31">
        <f t="shared" si="44"/>
        <v>0.95309089992113982</v>
      </c>
      <c r="BG31">
        <f t="shared" si="45"/>
        <v>0.82675096741064058</v>
      </c>
      <c r="BH31">
        <f t="shared" si="46"/>
        <v>0.94542841161259539</v>
      </c>
      <c r="BI31">
        <f t="shared" si="47"/>
        <v>0.93135969336292113</v>
      </c>
      <c r="BJ31">
        <f t="shared" si="48"/>
        <v>0.68411864764245245</v>
      </c>
      <c r="BK31">
        <f t="shared" si="49"/>
        <v>0.93431579767821427</v>
      </c>
      <c r="BL31">
        <f t="shared" si="50"/>
        <v>0.8039102187906908</v>
      </c>
      <c r="BM31">
        <f t="shared" si="51"/>
        <v>0.7430871403158068</v>
      </c>
      <c r="BN31">
        <f t="shared" si="52"/>
        <v>0.74453940249784523</v>
      </c>
      <c r="BO31">
        <f t="shared" si="53"/>
        <v>0.80034203238762447</v>
      </c>
      <c r="BP31">
        <f t="shared" si="54"/>
        <v>0.88925440607405493</v>
      </c>
      <c r="BQ31">
        <f t="shared" si="55"/>
        <v>0.80092431272580555</v>
      </c>
      <c r="BR31">
        <f t="shared" si="56"/>
        <v>0.73089249362701036</v>
      </c>
      <c r="BS31">
        <f t="shared" si="57"/>
        <v>0.75192909017550935</v>
      </c>
      <c r="BT31">
        <f t="shared" si="58"/>
        <v>0.71766051680818665</v>
      </c>
      <c r="BU31">
        <f t="shared" si="59"/>
        <v>0.92494658609496205</v>
      </c>
      <c r="BV31">
        <f t="shared" si="60"/>
        <v>0.85650228327250721</v>
      </c>
      <c r="BW31">
        <f t="shared" si="61"/>
        <v>0.94065210812991729</v>
      </c>
      <c r="BX31">
        <f t="shared" si="62"/>
        <v>0.8983829112182955</v>
      </c>
      <c r="BY31">
        <f t="shared" si="63"/>
        <v>0.74852825205861317</v>
      </c>
      <c r="DM31" t="s">
        <v>2</v>
      </c>
      <c r="DN31">
        <f t="shared" si="1"/>
        <v>1</v>
      </c>
      <c r="DO31">
        <f t="shared" si="2"/>
        <v>1</v>
      </c>
      <c r="DP31">
        <f t="shared" si="3"/>
        <v>1</v>
      </c>
      <c r="DQ31">
        <f t="shared" si="4"/>
        <v>1</v>
      </c>
      <c r="DR31">
        <f t="shared" si="5"/>
        <v>1</v>
      </c>
      <c r="DS31">
        <f t="shared" si="6"/>
        <v>1</v>
      </c>
      <c r="DT31">
        <f t="shared" si="7"/>
        <v>1</v>
      </c>
      <c r="DU31">
        <f t="shared" si="8"/>
        <v>1</v>
      </c>
      <c r="DV31">
        <f t="shared" si="9"/>
        <v>1</v>
      </c>
      <c r="DW31">
        <f t="shared" si="10"/>
        <v>1</v>
      </c>
      <c r="DX31">
        <f t="shared" si="11"/>
        <v>1</v>
      </c>
      <c r="DY31">
        <f t="shared" si="12"/>
        <v>1</v>
      </c>
      <c r="DZ31">
        <f t="shared" si="13"/>
        <v>1</v>
      </c>
      <c r="EA31">
        <f t="shared" si="14"/>
        <v>1</v>
      </c>
      <c r="EB31">
        <f t="shared" si="15"/>
        <v>1</v>
      </c>
      <c r="EC31">
        <f t="shared" si="16"/>
        <v>1</v>
      </c>
      <c r="ED31">
        <f t="shared" si="17"/>
        <v>1</v>
      </c>
      <c r="EE31">
        <f t="shared" si="18"/>
        <v>1</v>
      </c>
      <c r="EF31">
        <f t="shared" si="19"/>
        <v>1</v>
      </c>
      <c r="EG31">
        <f t="shared" si="20"/>
        <v>1</v>
      </c>
      <c r="EH31">
        <f t="shared" si="21"/>
        <v>1</v>
      </c>
      <c r="EI31">
        <f t="shared" si="22"/>
        <v>1</v>
      </c>
      <c r="EJ31">
        <f t="shared" si="23"/>
        <v>1</v>
      </c>
      <c r="EK31">
        <f t="shared" si="24"/>
        <v>1</v>
      </c>
      <c r="EL31">
        <f t="shared" si="25"/>
        <v>1</v>
      </c>
      <c r="EM31">
        <f t="shared" si="26"/>
        <v>1</v>
      </c>
      <c r="EN31">
        <f t="shared" si="27"/>
        <v>1</v>
      </c>
      <c r="EO31">
        <f t="shared" si="28"/>
        <v>1</v>
      </c>
      <c r="EP31">
        <f t="shared" si="29"/>
        <v>1</v>
      </c>
      <c r="EQ31">
        <f t="shared" si="30"/>
        <v>1</v>
      </c>
      <c r="ER31">
        <f t="shared" si="31"/>
        <v>1</v>
      </c>
      <c r="ES31">
        <f t="shared" si="32"/>
        <v>1</v>
      </c>
      <c r="ET31">
        <f t="shared" si="33"/>
        <v>1</v>
      </c>
      <c r="EU31">
        <f t="shared" si="34"/>
        <v>1</v>
      </c>
      <c r="EV31">
        <f t="shared" si="35"/>
        <v>1</v>
      </c>
      <c r="HW31" t="s">
        <v>145</v>
      </c>
      <c r="HZ31" t="s">
        <v>133</v>
      </c>
      <c r="IA31">
        <v>23.127141000000002</v>
      </c>
      <c r="IB31">
        <v>4.3239E-2</v>
      </c>
      <c r="IC31">
        <v>989915659696</v>
      </c>
      <c r="ID31">
        <v>42803200000</v>
      </c>
      <c r="RG31" s="1" t="s">
        <v>106</v>
      </c>
      <c r="RH31" s="1" t="s">
        <v>107</v>
      </c>
      <c r="RI31" s="1" t="s">
        <v>310</v>
      </c>
      <c r="RJ31" s="1" t="s">
        <v>276</v>
      </c>
      <c r="RK31" s="1" t="s">
        <v>277</v>
      </c>
      <c r="RL31" s="1" t="s">
        <v>278</v>
      </c>
      <c r="RM31" s="1" t="s">
        <v>251</v>
      </c>
      <c r="RN31" s="1" t="s">
        <v>279</v>
      </c>
      <c r="RO31" s="1" t="s">
        <v>304</v>
      </c>
      <c r="RP31" s="1" t="s">
        <v>305</v>
      </c>
      <c r="RQ31" s="1" t="s">
        <v>306</v>
      </c>
      <c r="RR31" s="1" t="s">
        <v>231</v>
      </c>
      <c r="RS31" s="1" t="s">
        <v>236</v>
      </c>
      <c r="RT31" s="1" t="s">
        <v>152</v>
      </c>
      <c r="RU31" s="1" t="s">
        <v>153</v>
      </c>
      <c r="RV31" s="1" t="s">
        <v>154</v>
      </c>
      <c r="RW31" s="1" t="s">
        <v>155</v>
      </c>
      <c r="RX31" s="1" t="s">
        <v>156</v>
      </c>
      <c r="RY31" s="1" t="s">
        <v>157</v>
      </c>
      <c r="RZ31" s="1" t="s">
        <v>158</v>
      </c>
      <c r="SA31" s="1" t="s">
        <v>307</v>
      </c>
      <c r="SB31" s="1" t="s">
        <v>308</v>
      </c>
      <c r="SC31" s="1" t="s">
        <v>159</v>
      </c>
      <c r="SD31" s="1" t="s">
        <v>309</v>
      </c>
      <c r="SE31" s="1" t="s">
        <v>160</v>
      </c>
      <c r="SF31" s="1" t="s">
        <v>161</v>
      </c>
      <c r="SG31" s="1" t="s">
        <v>162</v>
      </c>
      <c r="SH31" s="1" t="s">
        <v>163</v>
      </c>
      <c r="SI31" s="1" t="s">
        <v>164</v>
      </c>
      <c r="SJ31" s="1" t="s">
        <v>165</v>
      </c>
      <c r="SK31" s="1" t="s">
        <v>166</v>
      </c>
      <c r="SL31" s="1" t="s">
        <v>167</v>
      </c>
      <c r="SM31" s="1" t="s">
        <v>168</v>
      </c>
      <c r="SN31" s="1" t="s">
        <v>169</v>
      </c>
      <c r="SO31" s="1" t="s">
        <v>170</v>
      </c>
      <c r="SP31" s="1" t="s">
        <v>182</v>
      </c>
      <c r="SS31"/>
      <c r="UE31"/>
      <c r="VR31"/>
      <c r="XD31"/>
      <c r="YQ31"/>
      <c r="AAC31"/>
    </row>
    <row r="32" spans="1:705" x14ac:dyDescent="0.25">
      <c r="A32" s="1">
        <v>48</v>
      </c>
      <c r="B32" t="s">
        <v>0</v>
      </c>
      <c r="C32">
        <v>0.12148299999999999</v>
      </c>
      <c r="D32">
        <v>0.120284</v>
      </c>
      <c r="E32">
        <v>0.121654</v>
      </c>
      <c r="F32">
        <v>0.12153899999999999</v>
      </c>
      <c r="G32">
        <v>0.121765</v>
      </c>
      <c r="H32">
        <v>0.12113500000000001</v>
      </c>
      <c r="I32">
        <v>0.12117600000000001</v>
      </c>
      <c r="J32">
        <v>0.121612</v>
      </c>
      <c r="K32">
        <v>0.122033</v>
      </c>
      <c r="L32">
        <v>0.12199</v>
      </c>
      <c r="M32">
        <v>0.122028</v>
      </c>
      <c r="N32">
        <v>0.122237</v>
      </c>
      <c r="O32">
        <v>0.122018</v>
      </c>
      <c r="P32">
        <v>0.120736</v>
      </c>
      <c r="Q32">
        <v>0.122418</v>
      </c>
      <c r="R32">
        <v>0.121825</v>
      </c>
      <c r="S32">
        <v>0.12002400000000001</v>
      </c>
      <c r="T32">
        <v>0.121238</v>
      </c>
      <c r="U32">
        <v>0.12088699999999999</v>
      </c>
      <c r="V32">
        <v>0.120739</v>
      </c>
      <c r="W32">
        <v>0.118145</v>
      </c>
      <c r="X32">
        <v>0.12056799999999999</v>
      </c>
      <c r="Y32">
        <v>0.121102</v>
      </c>
      <c r="Z32">
        <v>0.117435</v>
      </c>
      <c r="AA32">
        <v>0.114713</v>
      </c>
      <c r="AB32">
        <v>0.117468</v>
      </c>
      <c r="AC32">
        <v>0.116706</v>
      </c>
      <c r="AD32">
        <v>0.117108</v>
      </c>
      <c r="AE32">
        <v>0.115661</v>
      </c>
      <c r="AF32">
        <v>0.113209</v>
      </c>
      <c r="AG32">
        <v>0.118256</v>
      </c>
      <c r="AH32">
        <v>0.118451</v>
      </c>
      <c r="AI32">
        <v>0.11700099999999999</v>
      </c>
      <c r="AJ32">
        <v>0.118099</v>
      </c>
      <c r="AK32">
        <v>0.117328</v>
      </c>
      <c r="AL32">
        <v>0.12543299999999999</v>
      </c>
      <c r="AN32" s="1">
        <v>48</v>
      </c>
      <c r="AO32" t="s">
        <v>0</v>
      </c>
      <c r="AP32">
        <f t="shared" si="37"/>
        <v>0.67686518324607325</v>
      </c>
      <c r="AQ32">
        <f t="shared" si="64"/>
        <v>0.57877945026178068</v>
      </c>
      <c r="AR32">
        <f t="shared" si="65"/>
        <v>0.69085405759162344</v>
      </c>
      <c r="AS32">
        <f t="shared" si="66"/>
        <v>0.68144633507853403</v>
      </c>
      <c r="AT32">
        <f t="shared" si="67"/>
        <v>0.6999345549738224</v>
      </c>
      <c r="AU32">
        <f t="shared" si="68"/>
        <v>0.64839659685863971</v>
      </c>
      <c r="AV32">
        <f t="shared" si="69"/>
        <v>0.6517506544502627</v>
      </c>
      <c r="AW32">
        <f t="shared" si="70"/>
        <v>0.68741819371727786</v>
      </c>
      <c r="AX32">
        <f t="shared" si="71"/>
        <v>0.72185863874345624</v>
      </c>
      <c r="AY32">
        <f t="shared" si="72"/>
        <v>0.71834096858638807</v>
      </c>
      <c r="AZ32">
        <f t="shared" si="73"/>
        <v>0.72144960732984331</v>
      </c>
      <c r="BA32">
        <f t="shared" si="39"/>
        <v>0.73854712041884862</v>
      </c>
      <c r="BB32">
        <f t="shared" si="40"/>
        <v>0.72063154450261846</v>
      </c>
      <c r="BC32">
        <f t="shared" si="41"/>
        <v>0.61575589005235609</v>
      </c>
      <c r="BD32">
        <f t="shared" si="42"/>
        <v>0.75335405759162355</v>
      </c>
      <c r="BE32">
        <f t="shared" si="43"/>
        <v>0.70484293193717351</v>
      </c>
      <c r="BF32">
        <f t="shared" si="44"/>
        <v>0.55750981675392752</v>
      </c>
      <c r="BG32">
        <f t="shared" si="45"/>
        <v>0.65682264397905799</v>
      </c>
      <c r="BH32">
        <f t="shared" si="46"/>
        <v>0.62810863874345546</v>
      </c>
      <c r="BI32">
        <f t="shared" si="47"/>
        <v>0.61600130890052396</v>
      </c>
      <c r="BJ32">
        <f t="shared" si="48"/>
        <v>0.40379581151832478</v>
      </c>
      <c r="BK32">
        <f t="shared" si="49"/>
        <v>0.60201243455497377</v>
      </c>
      <c r="BL32">
        <f t="shared" si="50"/>
        <v>0.64569698952879639</v>
      </c>
      <c r="BM32">
        <f t="shared" si="51"/>
        <v>0.34571335078534021</v>
      </c>
      <c r="BN32">
        <f t="shared" si="52"/>
        <v>0.12303664921465914</v>
      </c>
      <c r="BO32">
        <f t="shared" si="53"/>
        <v>0.34841295811518358</v>
      </c>
      <c r="BP32">
        <f t="shared" si="54"/>
        <v>0.28607657068062864</v>
      </c>
      <c r="BQ32">
        <f t="shared" si="55"/>
        <v>0.3189626963350789</v>
      </c>
      <c r="BR32">
        <f t="shared" si="56"/>
        <v>0.200589005235602</v>
      </c>
      <c r="BS32">
        <f t="shared" si="57"/>
        <v>0</v>
      </c>
      <c r="BT32">
        <f t="shared" si="58"/>
        <v>0.41287630890052374</v>
      </c>
      <c r="BU32">
        <f t="shared" si="59"/>
        <v>0.42882853403141385</v>
      </c>
      <c r="BV32">
        <f t="shared" si="60"/>
        <v>0.31020942408376917</v>
      </c>
      <c r="BW32">
        <f t="shared" si="61"/>
        <v>0.4000327225130888</v>
      </c>
      <c r="BX32">
        <f t="shared" si="62"/>
        <v>0.33696007853403165</v>
      </c>
      <c r="BY32">
        <f t="shared" si="63"/>
        <v>1</v>
      </c>
      <c r="DL32" s="1">
        <v>48</v>
      </c>
      <c r="DM32" t="s">
        <v>0</v>
      </c>
      <c r="DN32">
        <f t="shared" si="1"/>
        <v>0</v>
      </c>
      <c r="DO32">
        <f t="shared" si="2"/>
        <v>1</v>
      </c>
      <c r="DP32">
        <f t="shared" si="3"/>
        <v>1</v>
      </c>
      <c r="DQ32">
        <f t="shared" si="4"/>
        <v>1</v>
      </c>
      <c r="DR32">
        <f t="shared" si="5"/>
        <v>0</v>
      </c>
      <c r="DS32">
        <f t="shared" si="6"/>
        <v>0</v>
      </c>
      <c r="DT32">
        <f t="shared" si="7"/>
        <v>1</v>
      </c>
      <c r="DU32">
        <f t="shared" si="8"/>
        <v>1</v>
      </c>
      <c r="DV32">
        <f t="shared" si="9"/>
        <v>1</v>
      </c>
      <c r="DW32">
        <f t="shared" si="10"/>
        <v>1</v>
      </c>
      <c r="DX32">
        <f t="shared" si="11"/>
        <v>1</v>
      </c>
      <c r="DY32">
        <f t="shared" si="12"/>
        <v>1</v>
      </c>
      <c r="DZ32">
        <f t="shared" si="13"/>
        <v>0</v>
      </c>
      <c r="EA32">
        <f t="shared" si="14"/>
        <v>1</v>
      </c>
      <c r="EB32">
        <f t="shared" si="15"/>
        <v>1</v>
      </c>
      <c r="EC32">
        <f t="shared" si="16"/>
        <v>0</v>
      </c>
      <c r="ED32">
        <f t="shared" si="17"/>
        <v>0</v>
      </c>
      <c r="EE32">
        <f t="shared" si="18"/>
        <v>0</v>
      </c>
      <c r="EF32">
        <f t="shared" si="19"/>
        <v>0</v>
      </c>
      <c r="EG32">
        <f t="shared" si="20"/>
        <v>0</v>
      </c>
      <c r="EH32">
        <f t="shared" si="21"/>
        <v>0</v>
      </c>
      <c r="EI32">
        <f t="shared" si="22"/>
        <v>0</v>
      </c>
      <c r="EJ32">
        <f t="shared" si="23"/>
        <v>0</v>
      </c>
      <c r="EK32">
        <f t="shared" si="24"/>
        <v>0</v>
      </c>
      <c r="EL32">
        <f t="shared" si="25"/>
        <v>0</v>
      </c>
      <c r="EM32">
        <f t="shared" si="26"/>
        <v>0</v>
      </c>
      <c r="EN32">
        <f t="shared" si="27"/>
        <v>0</v>
      </c>
      <c r="EO32">
        <f t="shared" si="28"/>
        <v>0</v>
      </c>
      <c r="EP32">
        <f t="shared" si="29"/>
        <v>0</v>
      </c>
      <c r="EQ32">
        <f t="shared" si="30"/>
        <v>0</v>
      </c>
      <c r="ER32">
        <f t="shared" si="31"/>
        <v>0</v>
      </c>
      <c r="ES32">
        <f t="shared" si="32"/>
        <v>0</v>
      </c>
      <c r="ET32">
        <f t="shared" si="33"/>
        <v>0</v>
      </c>
      <c r="EU32">
        <f t="shared" si="34"/>
        <v>0</v>
      </c>
      <c r="EV32">
        <f t="shared" si="35"/>
        <v>1</v>
      </c>
      <c r="EX32" s="3">
        <f>SUM(DN32:DN37)</f>
        <v>3</v>
      </c>
      <c r="EY32" s="3">
        <f t="shared" ref="EY32:GF32" si="77">SUM(DO32:DO37)</f>
        <v>4</v>
      </c>
      <c r="EZ32" s="3">
        <f t="shared" si="77"/>
        <v>4</v>
      </c>
      <c r="FA32" s="3">
        <f t="shared" si="77"/>
        <v>4</v>
      </c>
      <c r="FB32" s="3">
        <f t="shared" si="77"/>
        <v>4</v>
      </c>
      <c r="FC32" s="3">
        <f t="shared" si="77"/>
        <v>4</v>
      </c>
      <c r="FD32" s="3">
        <f t="shared" si="77"/>
        <v>5</v>
      </c>
      <c r="FE32" s="3">
        <f t="shared" si="77"/>
        <v>5</v>
      </c>
      <c r="FF32" s="3">
        <f t="shared" si="77"/>
        <v>5</v>
      </c>
      <c r="FG32" s="3">
        <f t="shared" si="77"/>
        <v>5</v>
      </c>
      <c r="FH32" s="3">
        <f t="shared" si="77"/>
        <v>5</v>
      </c>
      <c r="FI32" s="3">
        <f t="shared" si="77"/>
        <v>5</v>
      </c>
      <c r="FJ32" s="3">
        <f t="shared" si="77"/>
        <v>4</v>
      </c>
      <c r="FK32" s="3">
        <f t="shared" si="77"/>
        <v>6</v>
      </c>
      <c r="FL32" s="3">
        <f t="shared" si="77"/>
        <v>5</v>
      </c>
      <c r="FM32" s="3">
        <f t="shared" si="77"/>
        <v>4</v>
      </c>
      <c r="FN32" s="3">
        <f t="shared" si="77"/>
        <v>5</v>
      </c>
      <c r="FO32" s="3">
        <f t="shared" si="77"/>
        <v>5</v>
      </c>
      <c r="FP32" s="3">
        <f t="shared" si="77"/>
        <v>4</v>
      </c>
      <c r="FQ32" s="3">
        <f t="shared" si="77"/>
        <v>4</v>
      </c>
      <c r="FR32" s="3">
        <f t="shared" si="77"/>
        <v>5</v>
      </c>
      <c r="FS32" s="3">
        <f t="shared" si="77"/>
        <v>5</v>
      </c>
      <c r="FT32" s="3">
        <f t="shared" si="77"/>
        <v>4</v>
      </c>
      <c r="FU32" s="3">
        <f t="shared" si="77"/>
        <v>4</v>
      </c>
      <c r="FV32" s="3">
        <f t="shared" si="77"/>
        <v>4</v>
      </c>
      <c r="FW32" s="3">
        <f t="shared" si="77"/>
        <v>5</v>
      </c>
      <c r="FX32" s="3">
        <f t="shared" si="77"/>
        <v>5</v>
      </c>
      <c r="FY32" s="3">
        <f t="shared" si="77"/>
        <v>4</v>
      </c>
      <c r="FZ32" s="3">
        <f t="shared" si="77"/>
        <v>4</v>
      </c>
      <c r="GA32" s="3">
        <f t="shared" si="77"/>
        <v>4</v>
      </c>
      <c r="GB32" s="3">
        <f t="shared" si="77"/>
        <v>5</v>
      </c>
      <c r="GC32" s="3">
        <f t="shared" si="77"/>
        <v>5</v>
      </c>
      <c r="GD32" s="3">
        <f t="shared" si="77"/>
        <v>4</v>
      </c>
      <c r="GE32" s="3">
        <f t="shared" si="77"/>
        <v>5</v>
      </c>
      <c r="GF32" s="3">
        <f t="shared" si="77"/>
        <v>6</v>
      </c>
      <c r="HW32" t="s">
        <v>146</v>
      </c>
      <c r="HZ32" t="s">
        <v>134</v>
      </c>
      <c r="IA32">
        <v>22.996065000000002</v>
      </c>
      <c r="IB32">
        <v>4.3485999999999997E-2</v>
      </c>
      <c r="IC32">
        <v>984305189570</v>
      </c>
      <c r="ID32">
        <v>42803200000</v>
      </c>
      <c r="RF32" s="1" t="s">
        <v>333</v>
      </c>
      <c r="RG32">
        <v>0.322876</v>
      </c>
      <c r="RH32">
        <v>0.41774299999999998</v>
      </c>
      <c r="RI32" s="4">
        <v>0.68482799999999999</v>
      </c>
      <c r="RJ32" s="5">
        <v>0.66702099999999998</v>
      </c>
      <c r="RK32" s="4">
        <v>0.68413400000000002</v>
      </c>
      <c r="RL32" s="6">
        <v>0.59356799999999998</v>
      </c>
      <c r="RM32" s="80">
        <v>0.54264000000000001</v>
      </c>
      <c r="RN32" s="6">
        <v>0.587673</v>
      </c>
      <c r="RO32" s="4">
        <v>0.67966000000000004</v>
      </c>
      <c r="RP32" s="4">
        <v>0.68517300000000003</v>
      </c>
      <c r="RQ32" s="4">
        <v>0.68697699999999995</v>
      </c>
      <c r="RR32" s="6">
        <v>0.59657800000000005</v>
      </c>
      <c r="RS32" s="6">
        <v>0.59467999999999999</v>
      </c>
      <c r="RT32" s="8">
        <v>0.56957100000000005</v>
      </c>
      <c r="RU32" s="5">
        <v>0.66872200000000004</v>
      </c>
      <c r="RV32">
        <v>0.62993500000000002</v>
      </c>
      <c r="RW32" s="6">
        <v>0.59567300000000001</v>
      </c>
      <c r="RX32" s="8">
        <v>0.56833900000000004</v>
      </c>
      <c r="RY32" s="6">
        <v>0.59704000000000002</v>
      </c>
      <c r="RZ32" s="6">
        <v>0.59623199999999998</v>
      </c>
      <c r="SA32" s="5">
        <v>0.66410899999999995</v>
      </c>
      <c r="SB32" s="6">
        <v>0.59345099999999995</v>
      </c>
      <c r="SC32" s="6">
        <v>0.59366099999999999</v>
      </c>
      <c r="SD32" s="7">
        <v>0.68985099999999999</v>
      </c>
      <c r="SE32" s="4">
        <v>0.68047400000000002</v>
      </c>
      <c r="SF32" s="6">
        <v>0.59565599999999996</v>
      </c>
      <c r="SG32" s="6">
        <v>0.59550999999999998</v>
      </c>
      <c r="SH32" s="6">
        <v>0.58935599999999999</v>
      </c>
      <c r="SI32">
        <v>0.61038400000000004</v>
      </c>
      <c r="SJ32" s="4">
        <v>0.68061300000000002</v>
      </c>
      <c r="SK32" s="5">
        <v>0.661439</v>
      </c>
      <c r="SL32" s="6">
        <v>0.59787599999999996</v>
      </c>
      <c r="SM32" s="6">
        <v>0.59695299999999996</v>
      </c>
      <c r="SN32">
        <v>0.63968000000000003</v>
      </c>
      <c r="SO32" s="6">
        <v>0.59933800000000004</v>
      </c>
      <c r="SP32" s="8">
        <v>0.58023100000000005</v>
      </c>
      <c r="SS32"/>
      <c r="UE32"/>
      <c r="VR32"/>
      <c r="XD32"/>
      <c r="YQ32"/>
      <c r="AAC32"/>
    </row>
    <row r="33" spans="1:705" x14ac:dyDescent="0.25">
      <c r="B33" t="s">
        <v>1</v>
      </c>
      <c r="C33">
        <v>0.119653</v>
      </c>
      <c r="D33">
        <v>0.111109</v>
      </c>
      <c r="E33">
        <v>0.11304</v>
      </c>
      <c r="F33">
        <v>0.11286</v>
      </c>
      <c r="G33">
        <v>0.114732</v>
      </c>
      <c r="H33">
        <v>0.121458</v>
      </c>
      <c r="I33">
        <v>0.120958</v>
      </c>
      <c r="J33">
        <v>0.12146800000000001</v>
      </c>
      <c r="K33">
        <v>0.121047</v>
      </c>
      <c r="L33">
        <v>0.12143900000000001</v>
      </c>
      <c r="M33">
        <v>0.12109499999999999</v>
      </c>
      <c r="N33">
        <v>0.121445</v>
      </c>
      <c r="O33">
        <v>0.120628</v>
      </c>
      <c r="P33">
        <v>0.121181</v>
      </c>
      <c r="Q33">
        <v>0.122643</v>
      </c>
      <c r="R33">
        <v>0.121208</v>
      </c>
      <c r="S33">
        <v>0.121408</v>
      </c>
      <c r="T33">
        <v>0.12202399999999999</v>
      </c>
      <c r="U33">
        <v>0.122132</v>
      </c>
      <c r="V33">
        <v>0.121334</v>
      </c>
      <c r="W33">
        <v>0.12166200000000001</v>
      </c>
      <c r="X33">
        <v>0.121879</v>
      </c>
      <c r="Y33">
        <v>0.12186900000000001</v>
      </c>
      <c r="Z33">
        <v>0.12139999999999999</v>
      </c>
      <c r="AA33">
        <v>0.121421</v>
      </c>
      <c r="AB33">
        <v>0.12191100000000001</v>
      </c>
      <c r="AC33">
        <v>0.122118</v>
      </c>
      <c r="AD33">
        <v>0.122527</v>
      </c>
      <c r="AE33">
        <v>0.120826</v>
      </c>
      <c r="AF33">
        <v>0.121437</v>
      </c>
      <c r="AG33">
        <v>0.121046</v>
      </c>
      <c r="AH33">
        <v>0.120964</v>
      </c>
      <c r="AI33">
        <v>0.12210500000000001</v>
      </c>
      <c r="AJ33">
        <v>0.121466</v>
      </c>
      <c r="AK33">
        <v>0.122102</v>
      </c>
      <c r="AL33">
        <v>0.12268900000000001</v>
      </c>
      <c r="AO33" t="s">
        <v>1</v>
      </c>
      <c r="AP33">
        <f t="shared" si="37"/>
        <v>0.73782383419689046</v>
      </c>
      <c r="AQ33">
        <f t="shared" si="64"/>
        <v>0</v>
      </c>
      <c r="AR33">
        <f t="shared" si="65"/>
        <v>0.1667530224525044</v>
      </c>
      <c r="AS33">
        <f t="shared" si="66"/>
        <v>0.15120898100172725</v>
      </c>
      <c r="AT33">
        <f t="shared" si="67"/>
        <v>0.31286701208980994</v>
      </c>
      <c r="AU33">
        <f t="shared" si="68"/>
        <v>0.8936960276338507</v>
      </c>
      <c r="AV33">
        <f t="shared" si="69"/>
        <v>0.85051813471502513</v>
      </c>
      <c r="AW33">
        <f t="shared" si="70"/>
        <v>0.89455958549222803</v>
      </c>
      <c r="AX33">
        <f t="shared" si="71"/>
        <v>0.85820379965457649</v>
      </c>
      <c r="AY33">
        <f t="shared" si="72"/>
        <v>0.89205526770293608</v>
      </c>
      <c r="AZ33">
        <f t="shared" si="73"/>
        <v>0.86234887737478316</v>
      </c>
      <c r="BA33">
        <f t="shared" si="39"/>
        <v>0.89257340241796124</v>
      </c>
      <c r="BB33">
        <f t="shared" si="40"/>
        <v>0.82202072538860049</v>
      </c>
      <c r="BC33">
        <f t="shared" si="41"/>
        <v>0.86977547495682139</v>
      </c>
      <c r="BD33">
        <f t="shared" si="42"/>
        <v>0.99602763385146764</v>
      </c>
      <c r="BE33">
        <f t="shared" si="43"/>
        <v>0.87210708117443791</v>
      </c>
      <c r="BF33">
        <f t="shared" si="44"/>
        <v>0.88937823834196861</v>
      </c>
      <c r="BG33">
        <f t="shared" si="45"/>
        <v>0.94257340241796095</v>
      </c>
      <c r="BH33">
        <f t="shared" si="46"/>
        <v>0.95189982728842815</v>
      </c>
      <c r="BI33">
        <f t="shared" si="47"/>
        <v>0.88298791018998202</v>
      </c>
      <c r="BJ33">
        <f t="shared" si="48"/>
        <v>0.91131260794473234</v>
      </c>
      <c r="BK33">
        <f t="shared" si="49"/>
        <v>0.93005181347150223</v>
      </c>
      <c r="BL33">
        <f t="shared" si="50"/>
        <v>0.92918825561312601</v>
      </c>
      <c r="BM33">
        <f t="shared" si="51"/>
        <v>0.8886873920552667</v>
      </c>
      <c r="BN33">
        <f t="shared" si="52"/>
        <v>0.89050086355785796</v>
      </c>
      <c r="BO33">
        <f t="shared" si="53"/>
        <v>0.93281519861830742</v>
      </c>
      <c r="BP33">
        <f t="shared" si="54"/>
        <v>0.95069084628670109</v>
      </c>
      <c r="BQ33">
        <f t="shared" si="55"/>
        <v>0.98601036269429976</v>
      </c>
      <c r="BR33">
        <f t="shared" si="56"/>
        <v>0.83911917098445576</v>
      </c>
      <c r="BS33">
        <f t="shared" si="57"/>
        <v>0.89188255613126055</v>
      </c>
      <c r="BT33">
        <f t="shared" si="58"/>
        <v>0.85811744386873878</v>
      </c>
      <c r="BU33">
        <f t="shared" si="59"/>
        <v>0.85103626943005151</v>
      </c>
      <c r="BV33">
        <f t="shared" si="60"/>
        <v>0.94956822107081162</v>
      </c>
      <c r="BW33">
        <f t="shared" si="61"/>
        <v>0.89438687392055261</v>
      </c>
      <c r="BX33">
        <f t="shared" si="62"/>
        <v>0.94930915371329849</v>
      </c>
      <c r="BY33">
        <f t="shared" si="63"/>
        <v>1</v>
      </c>
      <c r="DM33" t="s">
        <v>1</v>
      </c>
      <c r="DN33">
        <f t="shared" si="1"/>
        <v>0</v>
      </c>
      <c r="DO33">
        <f t="shared" si="2"/>
        <v>0</v>
      </c>
      <c r="DP33">
        <f t="shared" si="3"/>
        <v>0</v>
      </c>
      <c r="DQ33">
        <f t="shared" si="4"/>
        <v>0</v>
      </c>
      <c r="DR33">
        <f t="shared" si="5"/>
        <v>1</v>
      </c>
      <c r="DS33">
        <f t="shared" si="6"/>
        <v>1</v>
      </c>
      <c r="DT33">
        <f t="shared" si="7"/>
        <v>1</v>
      </c>
      <c r="DU33">
        <f t="shared" si="8"/>
        <v>1</v>
      </c>
      <c r="DV33">
        <f t="shared" si="9"/>
        <v>1</v>
      </c>
      <c r="DW33">
        <f t="shared" si="10"/>
        <v>1</v>
      </c>
      <c r="DX33">
        <f t="shared" si="11"/>
        <v>1</v>
      </c>
      <c r="DY33">
        <f t="shared" si="12"/>
        <v>1</v>
      </c>
      <c r="DZ33">
        <f t="shared" si="13"/>
        <v>1</v>
      </c>
      <c r="EA33">
        <f t="shared" si="14"/>
        <v>1</v>
      </c>
      <c r="EB33">
        <f t="shared" si="15"/>
        <v>1</v>
      </c>
      <c r="EC33">
        <f t="shared" si="16"/>
        <v>1</v>
      </c>
      <c r="ED33">
        <f t="shared" si="17"/>
        <v>1</v>
      </c>
      <c r="EE33">
        <f t="shared" si="18"/>
        <v>1</v>
      </c>
      <c r="EF33">
        <f t="shared" si="19"/>
        <v>1</v>
      </c>
      <c r="EG33">
        <f t="shared" si="20"/>
        <v>1</v>
      </c>
      <c r="EH33">
        <f t="shared" si="21"/>
        <v>1</v>
      </c>
      <c r="EI33">
        <f t="shared" si="22"/>
        <v>1</v>
      </c>
      <c r="EJ33">
        <f t="shared" si="23"/>
        <v>1</v>
      </c>
      <c r="EK33">
        <f t="shared" si="24"/>
        <v>1</v>
      </c>
      <c r="EL33">
        <f t="shared" si="25"/>
        <v>1</v>
      </c>
      <c r="EM33">
        <f t="shared" si="26"/>
        <v>1</v>
      </c>
      <c r="EN33">
        <f t="shared" si="27"/>
        <v>1</v>
      </c>
      <c r="EO33">
        <f t="shared" si="28"/>
        <v>1</v>
      </c>
      <c r="EP33">
        <f t="shared" si="29"/>
        <v>1</v>
      </c>
      <c r="EQ33">
        <f t="shared" si="30"/>
        <v>1</v>
      </c>
      <c r="ER33">
        <f t="shared" si="31"/>
        <v>1</v>
      </c>
      <c r="ES33">
        <f t="shared" si="32"/>
        <v>1</v>
      </c>
      <c r="ET33">
        <f t="shared" si="33"/>
        <v>1</v>
      </c>
      <c r="EU33">
        <f t="shared" si="34"/>
        <v>1</v>
      </c>
      <c r="EV33">
        <f t="shared" si="35"/>
        <v>1</v>
      </c>
      <c r="HW33" t="s">
        <v>147</v>
      </c>
      <c r="HZ33" t="s">
        <v>135</v>
      </c>
      <c r="IA33">
        <v>23.151948000000001</v>
      </c>
      <c r="IB33">
        <v>4.3193000000000002E-2</v>
      </c>
      <c r="IC33">
        <v>990977443436</v>
      </c>
      <c r="ID33">
        <v>42803200000</v>
      </c>
      <c r="RF33" s="1" t="s">
        <v>334</v>
      </c>
      <c r="RG33">
        <v>0.47198499999999999</v>
      </c>
      <c r="RH33">
        <v>0.74979499999999999</v>
      </c>
      <c r="RI33" s="6">
        <v>1.0115190000000001</v>
      </c>
      <c r="RJ33">
        <v>1.043722</v>
      </c>
      <c r="RK33">
        <v>1.0499069999999999</v>
      </c>
      <c r="RL33" s="8">
        <v>0.92188599999999998</v>
      </c>
      <c r="RM33" s="8">
        <v>0.934751</v>
      </c>
      <c r="RN33">
        <v>1.028322</v>
      </c>
      <c r="RO33">
        <v>1.0310820000000001</v>
      </c>
      <c r="RP33">
        <v>1.0436989999999999</v>
      </c>
      <c r="RQ33">
        <v>1.0317860000000001</v>
      </c>
      <c r="RR33">
        <v>1.02583</v>
      </c>
      <c r="RS33" s="6">
        <v>0.988286</v>
      </c>
      <c r="RT33" s="8">
        <v>0.90650200000000003</v>
      </c>
      <c r="RU33" s="8">
        <v>0.94669499999999995</v>
      </c>
      <c r="RV33" s="6">
        <v>0.99562600000000001</v>
      </c>
      <c r="RW33" s="8">
        <v>0.93457500000000004</v>
      </c>
      <c r="RX33" s="8">
        <v>0.90691999999999995</v>
      </c>
      <c r="RY33" s="5">
        <v>1.0781019999999999</v>
      </c>
      <c r="RZ33" s="5">
        <v>1.060511</v>
      </c>
      <c r="SA33" s="6">
        <v>0.99362099999999998</v>
      </c>
      <c r="SB33" s="4">
        <v>1.098868</v>
      </c>
      <c r="SC33" s="4">
        <v>1.0984309999999999</v>
      </c>
      <c r="SD33" s="7">
        <v>1.1711910000000001</v>
      </c>
      <c r="SE33" s="5">
        <v>1.070603</v>
      </c>
      <c r="SF33" s="5">
        <v>1.083504</v>
      </c>
      <c r="SG33" s="5">
        <v>1.0828150000000001</v>
      </c>
      <c r="SH33" s="8">
        <v>0.93052000000000001</v>
      </c>
      <c r="SI33" s="8">
        <v>0.95745999999999998</v>
      </c>
      <c r="SJ33">
        <v>1.0281899999999999</v>
      </c>
      <c r="SK33" s="8">
        <v>0.92200800000000005</v>
      </c>
      <c r="SL33">
        <v>1.0330600000000001</v>
      </c>
      <c r="SM33" s="8">
        <v>0.92276999999999998</v>
      </c>
      <c r="SN33">
        <v>1.0439069999999999</v>
      </c>
      <c r="SO33" s="6">
        <v>1.0137769999999999</v>
      </c>
      <c r="SP33" s="80">
        <v>0.90256700000000001</v>
      </c>
      <c r="SS33"/>
      <c r="UE33"/>
      <c r="VR33"/>
      <c r="XD33"/>
      <c r="YQ33"/>
      <c r="AAC33"/>
    </row>
    <row r="34" spans="1:705" x14ac:dyDescent="0.25">
      <c r="B34" t="s">
        <v>2</v>
      </c>
      <c r="C34">
        <v>0.121629</v>
      </c>
      <c r="D34">
        <v>0.11899999999999999</v>
      </c>
      <c r="E34">
        <v>0.12049600000000001</v>
      </c>
      <c r="F34">
        <v>0.120419</v>
      </c>
      <c r="G34">
        <v>0.120431</v>
      </c>
      <c r="H34">
        <v>0.120919</v>
      </c>
      <c r="I34">
        <v>0.121055</v>
      </c>
      <c r="J34">
        <v>0.12049600000000001</v>
      </c>
      <c r="K34">
        <v>0.120502</v>
      </c>
      <c r="L34">
        <v>0.120491</v>
      </c>
      <c r="M34">
        <v>0.120517</v>
      </c>
      <c r="N34">
        <v>0.120753</v>
      </c>
      <c r="O34">
        <v>0.12045400000000001</v>
      </c>
      <c r="P34">
        <v>0.120625</v>
      </c>
      <c r="Q34">
        <v>0.121923</v>
      </c>
      <c r="R34">
        <v>0.12099699999999999</v>
      </c>
      <c r="S34">
        <v>0.120965</v>
      </c>
      <c r="T34">
        <v>0.122169</v>
      </c>
      <c r="U34">
        <v>0.121922</v>
      </c>
      <c r="V34">
        <v>0.12066399999999999</v>
      </c>
      <c r="W34">
        <v>0.121613</v>
      </c>
      <c r="X34">
        <v>0.121892</v>
      </c>
      <c r="Y34">
        <v>0.121907</v>
      </c>
      <c r="Z34">
        <v>0.121574</v>
      </c>
      <c r="AA34">
        <v>0.121569</v>
      </c>
      <c r="AB34">
        <v>0.1216</v>
      </c>
      <c r="AC34">
        <v>0.12192699999999999</v>
      </c>
      <c r="AD34">
        <v>0.12250999999999999</v>
      </c>
      <c r="AE34">
        <v>0.119644</v>
      </c>
      <c r="AF34">
        <v>0.121577</v>
      </c>
      <c r="AG34">
        <v>0.12091399999999999</v>
      </c>
      <c r="AH34">
        <v>0.12176099999999999</v>
      </c>
      <c r="AI34">
        <v>0.121931</v>
      </c>
      <c r="AJ34">
        <v>0.121515</v>
      </c>
      <c r="AK34">
        <v>0.121948</v>
      </c>
      <c r="AL34">
        <v>0.122173</v>
      </c>
      <c r="AO34" t="s">
        <v>2</v>
      </c>
      <c r="AP34">
        <f t="shared" si="37"/>
        <v>0.74900284900285097</v>
      </c>
      <c r="AQ34">
        <f t="shared" si="64"/>
        <v>0</v>
      </c>
      <c r="AR34">
        <f t="shared" si="65"/>
        <v>0.42621082621082951</v>
      </c>
      <c r="AS34">
        <f t="shared" si="66"/>
        <v>0.40427350427350539</v>
      </c>
      <c r="AT34">
        <f t="shared" si="67"/>
        <v>0.4076923076923083</v>
      </c>
      <c r="AU34">
        <f t="shared" si="68"/>
        <v>0.54672364672364804</v>
      </c>
      <c r="AV34">
        <f t="shared" si="69"/>
        <v>0.58547008547008594</v>
      </c>
      <c r="AW34">
        <f t="shared" si="70"/>
        <v>0.42621082621082951</v>
      </c>
      <c r="AX34">
        <f t="shared" si="71"/>
        <v>0.42792022792022899</v>
      </c>
      <c r="AY34">
        <f t="shared" si="72"/>
        <v>0.42478632478632666</v>
      </c>
      <c r="AZ34">
        <f t="shared" si="73"/>
        <v>0.43219373219373358</v>
      </c>
      <c r="BA34">
        <f t="shared" si="39"/>
        <v>0.49943019943020084</v>
      </c>
      <c r="BB34">
        <f t="shared" si="40"/>
        <v>0.41424501424501742</v>
      </c>
      <c r="BC34">
        <f t="shared" si="41"/>
        <v>0.46296296296296346</v>
      </c>
      <c r="BD34">
        <f t="shared" si="42"/>
        <v>0.83276353276353554</v>
      </c>
      <c r="BE34">
        <f t="shared" si="43"/>
        <v>0.56894586894586874</v>
      </c>
      <c r="BF34">
        <f t="shared" si="44"/>
        <v>0.55982905982906239</v>
      </c>
      <c r="BG34">
        <f t="shared" si="45"/>
        <v>0.90284900284900449</v>
      </c>
      <c r="BH34">
        <f t="shared" si="46"/>
        <v>0.83247863247863496</v>
      </c>
      <c r="BI34">
        <f t="shared" si="47"/>
        <v>0.47407407407407381</v>
      </c>
      <c r="BJ34">
        <f t="shared" si="48"/>
        <v>0.7444444444444458</v>
      </c>
      <c r="BK34">
        <f t="shared" si="49"/>
        <v>0.82393162393162578</v>
      </c>
      <c r="BL34">
        <f t="shared" si="50"/>
        <v>0.82820512820513037</v>
      </c>
      <c r="BM34">
        <f t="shared" si="51"/>
        <v>0.73333333333333539</v>
      </c>
      <c r="BN34">
        <f t="shared" si="52"/>
        <v>0.7319088319088326</v>
      </c>
      <c r="BO34">
        <f t="shared" si="53"/>
        <v>0.74074074074074236</v>
      </c>
      <c r="BP34">
        <f t="shared" si="54"/>
        <v>0.83390313390313386</v>
      </c>
      <c r="BQ34">
        <f t="shared" si="55"/>
        <v>1</v>
      </c>
      <c r="BR34">
        <f t="shared" si="56"/>
        <v>0.18347578347578514</v>
      </c>
      <c r="BS34">
        <f t="shared" si="57"/>
        <v>0.73418803418803713</v>
      </c>
      <c r="BT34">
        <f t="shared" si="58"/>
        <v>0.54529914529914514</v>
      </c>
      <c r="BU34">
        <f t="shared" si="59"/>
        <v>0.78660968660968666</v>
      </c>
      <c r="BV34">
        <f t="shared" si="60"/>
        <v>0.83504273504273607</v>
      </c>
      <c r="BW34">
        <f t="shared" si="61"/>
        <v>0.71652421652421761</v>
      </c>
      <c r="BX34">
        <f t="shared" si="62"/>
        <v>0.83988603988604182</v>
      </c>
      <c r="BY34">
        <f t="shared" si="63"/>
        <v>0.90398860398860681</v>
      </c>
      <c r="DM34" t="s">
        <v>2</v>
      </c>
      <c r="DN34">
        <f t="shared" ref="DN34:DN65" si="78">IF( $C34 &lt; D34, 1, 0 )</f>
        <v>0</v>
      </c>
      <c r="DO34">
        <f t="shared" ref="DO34:DO65" si="79">IF( $C34 &lt; E34, 1, 0 )</f>
        <v>0</v>
      </c>
      <c r="DP34">
        <f t="shared" ref="DP34:DP65" si="80">IF( $C34 &lt; F34, 1, 0 )</f>
        <v>0</v>
      </c>
      <c r="DQ34">
        <f t="shared" ref="DQ34:DQ65" si="81">IF( $C34 &lt; G34, 1, 0 )</f>
        <v>0</v>
      </c>
      <c r="DR34">
        <f t="shared" ref="DR34:DR65" si="82">IF( $C34 &lt; H34, 1, 0 )</f>
        <v>0</v>
      </c>
      <c r="DS34">
        <f t="shared" ref="DS34:DS65" si="83">IF( $C34 &lt; I34, 1, 0 )</f>
        <v>0</v>
      </c>
      <c r="DT34">
        <f t="shared" ref="DT34:DT65" si="84">IF( $C34 &lt; J34, 1, 0 )</f>
        <v>0</v>
      </c>
      <c r="DU34">
        <f t="shared" ref="DU34:DU65" si="85">IF( $C34 &lt; K34, 1, 0 )</f>
        <v>0</v>
      </c>
      <c r="DV34">
        <f t="shared" ref="DV34:DV65" si="86">IF( $C34 &lt; L34, 1, 0 )</f>
        <v>0</v>
      </c>
      <c r="DW34">
        <f t="shared" ref="DW34:DW65" si="87">IF( $C34 &lt; M34, 1, 0 )</f>
        <v>0</v>
      </c>
      <c r="DX34">
        <f t="shared" ref="DX34:DX65" si="88">IF( $C34 &lt; N34, 1, 0 )</f>
        <v>0</v>
      </c>
      <c r="DY34">
        <f t="shared" ref="DY34:DY65" si="89">IF( $C34 &lt; O34, 1, 0 )</f>
        <v>0</v>
      </c>
      <c r="DZ34">
        <f t="shared" ref="DZ34:DZ65" si="90">IF( $C34 &lt; P34, 1, 0 )</f>
        <v>0</v>
      </c>
      <c r="EA34">
        <f t="shared" ref="EA34:EA65" si="91">IF( $C34 &lt; Q34, 1, 0 )</f>
        <v>1</v>
      </c>
      <c r="EB34">
        <f t="shared" ref="EB34:EB65" si="92">IF( $C34 &lt; R34, 1, 0 )</f>
        <v>0</v>
      </c>
      <c r="EC34">
        <f t="shared" ref="EC34:EC65" si="93">IF( $C34 &lt; S34, 1, 0 )</f>
        <v>0</v>
      </c>
      <c r="ED34">
        <f t="shared" ref="ED34:ED65" si="94">IF( $C34 &lt; T34, 1, 0 )</f>
        <v>1</v>
      </c>
      <c r="EE34">
        <f t="shared" ref="EE34:EE65" si="95">IF( $C34 &lt; U34, 1, 0 )</f>
        <v>1</v>
      </c>
      <c r="EF34">
        <f t="shared" ref="EF34:EF65" si="96">IF( $C34 &lt; V34, 1, 0 )</f>
        <v>0</v>
      </c>
      <c r="EG34">
        <f t="shared" ref="EG34:EG65" si="97">IF( $C34 &lt; W34, 1, 0 )</f>
        <v>0</v>
      </c>
      <c r="EH34">
        <f t="shared" ref="EH34:EH65" si="98">IF( $C34 &lt; X34, 1, 0 )</f>
        <v>1</v>
      </c>
      <c r="EI34">
        <f t="shared" ref="EI34:EI65" si="99">IF( $C34 &lt; Y34, 1, 0 )</f>
        <v>1</v>
      </c>
      <c r="EJ34">
        <f t="shared" ref="EJ34:EJ65" si="100">IF( $C34 &lt; Z34, 1, 0 )</f>
        <v>0</v>
      </c>
      <c r="EK34">
        <f t="shared" ref="EK34:EK65" si="101">IF( $C34 &lt; AA34, 1, 0 )</f>
        <v>0</v>
      </c>
      <c r="EL34">
        <f t="shared" ref="EL34:EL65" si="102">IF( $C34 &lt; AB34, 1, 0 )</f>
        <v>0</v>
      </c>
      <c r="EM34">
        <f t="shared" ref="EM34:EM65" si="103">IF( $C34 &lt; AC34, 1, 0 )</f>
        <v>1</v>
      </c>
      <c r="EN34">
        <f t="shared" ref="EN34:EN65" si="104">IF( $C34 &lt; AD34, 1, 0 )</f>
        <v>1</v>
      </c>
      <c r="EO34">
        <f t="shared" ref="EO34:EO65" si="105">IF( $C34 &lt; AE34, 1, 0 )</f>
        <v>0</v>
      </c>
      <c r="EP34">
        <f t="shared" ref="EP34:EP65" si="106">IF( $C34 &lt; AF34, 1, 0 )</f>
        <v>0</v>
      </c>
      <c r="EQ34">
        <f t="shared" ref="EQ34:EQ65" si="107">IF( $C34 &lt; AG34, 1, 0 )</f>
        <v>0</v>
      </c>
      <c r="ER34">
        <f t="shared" ref="ER34:ER65" si="108">IF( $C34 &lt; AH34, 1, 0 )</f>
        <v>1</v>
      </c>
      <c r="ES34">
        <f t="shared" ref="ES34:ES65" si="109">IF( $C34 &lt; AI34, 1, 0 )</f>
        <v>1</v>
      </c>
      <c r="ET34">
        <f t="shared" ref="ET34:ET65" si="110">IF( $C34 &lt; AJ34, 1, 0 )</f>
        <v>0</v>
      </c>
      <c r="EU34">
        <f t="shared" ref="EU34:EU65" si="111">IF( $C34 &lt; AK34, 1, 0 )</f>
        <v>1</v>
      </c>
      <c r="EV34">
        <f t="shared" ref="EV34:EV65" si="112">IF( $C34 &lt; AL34, 1, 0 )</f>
        <v>1</v>
      </c>
      <c r="HW34" t="s">
        <v>148</v>
      </c>
      <c r="HZ34" t="s">
        <v>136</v>
      </c>
      <c r="IA34">
        <v>22.993635000000001</v>
      </c>
      <c r="IB34">
        <v>4.3490000000000001E-2</v>
      </c>
      <c r="IC34">
        <v>984201141614</v>
      </c>
      <c r="ID34">
        <v>42803200000</v>
      </c>
      <c r="RF34" s="1" t="s">
        <v>335</v>
      </c>
      <c r="RG34">
        <v>0.55879500000000004</v>
      </c>
      <c r="RH34">
        <v>0.84669899999999998</v>
      </c>
      <c r="RI34" s="5">
        <v>1.216421</v>
      </c>
      <c r="RJ34" s="4">
        <v>1.2436929999999999</v>
      </c>
      <c r="RK34" s="4">
        <v>1.250791</v>
      </c>
      <c r="RL34" s="6">
        <v>1.14974</v>
      </c>
      <c r="RM34">
        <v>1.17113</v>
      </c>
      <c r="RN34" s="5">
        <v>1.2231179999999999</v>
      </c>
      <c r="RO34" s="5">
        <v>1.2234069999999999</v>
      </c>
      <c r="RP34" s="5">
        <v>1.2383759999999999</v>
      </c>
      <c r="RQ34" s="5">
        <v>1.2274609999999999</v>
      </c>
      <c r="RR34" s="5">
        <v>1.217859</v>
      </c>
      <c r="RS34">
        <v>1.174231</v>
      </c>
      <c r="RT34" s="8">
        <v>1.1278790000000001</v>
      </c>
      <c r="RU34" s="8">
        <v>1.116271</v>
      </c>
      <c r="RV34">
        <v>1.187549</v>
      </c>
      <c r="RW34">
        <v>1.1686319999999999</v>
      </c>
      <c r="RX34" s="6">
        <v>1.1459729999999999</v>
      </c>
      <c r="RY34" s="5">
        <v>1.233792</v>
      </c>
      <c r="RZ34" s="5">
        <v>1.2235849999999999</v>
      </c>
      <c r="SA34">
        <v>1.1914720000000001</v>
      </c>
      <c r="SB34" s="5">
        <v>1.229614</v>
      </c>
      <c r="SC34" s="5">
        <v>1.2307570000000001</v>
      </c>
      <c r="SD34" s="7">
        <v>1.394935</v>
      </c>
      <c r="SE34" s="4">
        <v>1.264791</v>
      </c>
      <c r="SF34" s="5">
        <v>1.235932</v>
      </c>
      <c r="SG34" s="5">
        <v>1.237428</v>
      </c>
      <c r="SH34" s="6">
        <v>1.164577</v>
      </c>
      <c r="SI34" s="6">
        <v>1.1526689999999999</v>
      </c>
      <c r="SJ34" s="5">
        <v>1.22845</v>
      </c>
      <c r="SK34" s="80">
        <v>1.1051569999999999</v>
      </c>
      <c r="SL34" s="5">
        <v>1.23916</v>
      </c>
      <c r="SM34" s="6">
        <v>1.155073</v>
      </c>
      <c r="SN34" s="4">
        <v>1.258456</v>
      </c>
      <c r="SO34" s="5">
        <v>1.231546</v>
      </c>
      <c r="SP34" s="8">
        <v>1.1340699999999999</v>
      </c>
      <c r="SS34"/>
      <c r="UE34"/>
      <c r="VR34"/>
      <c r="XD34"/>
      <c r="YQ34"/>
      <c r="AAC34"/>
    </row>
    <row r="35" spans="1:705" x14ac:dyDescent="0.25">
      <c r="A35" s="1" t="s">
        <v>14</v>
      </c>
      <c r="B35" t="s">
        <v>0</v>
      </c>
      <c r="C35">
        <v>1.6408510000000001</v>
      </c>
      <c r="D35">
        <v>1.6615070000000001</v>
      </c>
      <c r="E35">
        <v>2.34491</v>
      </c>
      <c r="F35">
        <v>2.5745629999999999</v>
      </c>
      <c r="G35">
        <v>2.3684280000000002</v>
      </c>
      <c r="H35">
        <v>2.577725</v>
      </c>
      <c r="I35">
        <v>2.4619499999999999</v>
      </c>
      <c r="J35">
        <v>2.171284</v>
      </c>
      <c r="K35">
        <v>2.00204</v>
      </c>
      <c r="L35">
        <v>2.2354319999999999</v>
      </c>
      <c r="M35">
        <v>2.0478019999999999</v>
      </c>
      <c r="N35">
        <v>2.4005749999999999</v>
      </c>
      <c r="O35">
        <v>2.5038469999999999</v>
      </c>
      <c r="P35">
        <v>2.4784839999999999</v>
      </c>
      <c r="Q35">
        <v>2.315512</v>
      </c>
      <c r="R35">
        <v>2.348929</v>
      </c>
      <c r="S35">
        <v>2.6088049999999998</v>
      </c>
      <c r="T35">
        <v>2.2709320000000002</v>
      </c>
      <c r="U35">
        <v>2.6917849999999999</v>
      </c>
      <c r="V35">
        <v>2.5021620000000002</v>
      </c>
      <c r="W35">
        <v>1.72183</v>
      </c>
      <c r="X35">
        <v>2.6841499999999998</v>
      </c>
      <c r="Y35">
        <v>2.6870059999999998</v>
      </c>
      <c r="Z35">
        <v>1.931289</v>
      </c>
      <c r="AA35">
        <v>1.934615</v>
      </c>
      <c r="AB35">
        <v>2.6515170000000001</v>
      </c>
      <c r="AC35">
        <v>2.7460140000000002</v>
      </c>
      <c r="AD35">
        <v>2.4344869999999998</v>
      </c>
      <c r="AE35">
        <v>2.2620010000000002</v>
      </c>
      <c r="AF35">
        <v>1.93296</v>
      </c>
      <c r="AG35">
        <v>2.3351410000000001</v>
      </c>
      <c r="AH35">
        <v>2.5335990000000002</v>
      </c>
      <c r="AI35">
        <v>2.635786</v>
      </c>
      <c r="AJ35">
        <v>2.423476</v>
      </c>
      <c r="AK35">
        <v>2.6592600000000002</v>
      </c>
      <c r="AL35">
        <v>2.2446999999999999</v>
      </c>
      <c r="AN35" s="1" t="s">
        <v>14</v>
      </c>
      <c r="AO35" t="s">
        <v>0</v>
      </c>
      <c r="AP35">
        <f t="shared" si="37"/>
        <v>0</v>
      </c>
      <c r="AQ35">
        <f t="shared" si="64"/>
        <v>1.8690455616049401E-2</v>
      </c>
      <c r="AR35">
        <f t="shared" si="65"/>
        <v>0.637063491991679</v>
      </c>
      <c r="AS35">
        <f t="shared" si="66"/>
        <v>0.8448636083546045</v>
      </c>
      <c r="AT35">
        <f t="shared" si="67"/>
        <v>0.6583436108519739</v>
      </c>
      <c r="AU35">
        <f t="shared" si="68"/>
        <v>0.84772472476910632</v>
      </c>
      <c r="AV35">
        <f t="shared" si="69"/>
        <v>0.74296642214768294</v>
      </c>
      <c r="AW35">
        <f t="shared" si="70"/>
        <v>0.47995906486192524</v>
      </c>
      <c r="AX35">
        <f t="shared" si="71"/>
        <v>0.32681966370571575</v>
      </c>
      <c r="AY35">
        <f t="shared" si="72"/>
        <v>0.53800299141393604</v>
      </c>
      <c r="AZ35">
        <f t="shared" si="73"/>
        <v>0.36822713029661669</v>
      </c>
      <c r="BA35">
        <f t="shared" si="39"/>
        <v>0.68743162773274147</v>
      </c>
      <c r="BB35">
        <f t="shared" si="40"/>
        <v>0.7808766670617816</v>
      </c>
      <c r="BC35">
        <f t="shared" si="41"/>
        <v>0.75792711120441036</v>
      </c>
      <c r="BD35">
        <f t="shared" si="42"/>
        <v>0.61046289099436002</v>
      </c>
      <c r="BE35">
        <f t="shared" si="43"/>
        <v>0.64070005962921295</v>
      </c>
      <c r="BF35">
        <f t="shared" si="44"/>
        <v>0.87584727320766231</v>
      </c>
      <c r="BG35">
        <f t="shared" si="45"/>
        <v>0.57012494989426898</v>
      </c>
      <c r="BH35">
        <f t="shared" si="46"/>
        <v>0.95093122010056408</v>
      </c>
      <c r="BI35">
        <f t="shared" si="47"/>
        <v>0.77935200508884217</v>
      </c>
      <c r="BJ35">
        <f t="shared" si="48"/>
        <v>7.3273354247291936E-2</v>
      </c>
      <c r="BK35">
        <f t="shared" si="49"/>
        <v>0.94402273691754035</v>
      </c>
      <c r="BL35">
        <f t="shared" si="50"/>
        <v>0.94660697109838066</v>
      </c>
      <c r="BM35">
        <f t="shared" si="51"/>
        <v>0.26280105287636296</v>
      </c>
      <c r="BN35">
        <f t="shared" si="52"/>
        <v>0.2658105636906048</v>
      </c>
      <c r="BO35">
        <f t="shared" si="53"/>
        <v>0.91449496590095758</v>
      </c>
      <c r="BP35">
        <f t="shared" si="54"/>
        <v>1</v>
      </c>
      <c r="BQ35">
        <f t="shared" si="55"/>
        <v>0.71811669409851731</v>
      </c>
      <c r="BR35">
        <f t="shared" si="56"/>
        <v>0.56204378901573793</v>
      </c>
      <c r="BS35">
        <f t="shared" si="57"/>
        <v>0.26431304703469072</v>
      </c>
      <c r="BT35">
        <f t="shared" si="58"/>
        <v>0.62822407192423202</v>
      </c>
      <c r="BU35">
        <f t="shared" si="59"/>
        <v>0.80779758280000324</v>
      </c>
      <c r="BV35">
        <f t="shared" si="60"/>
        <v>0.90026086649661619</v>
      </c>
      <c r="BW35">
        <f t="shared" si="61"/>
        <v>0.70815345790620909</v>
      </c>
      <c r="BX35">
        <f t="shared" si="62"/>
        <v>0.92150117222527361</v>
      </c>
      <c r="BY35">
        <f t="shared" si="63"/>
        <v>0.54638908468705505</v>
      </c>
      <c r="DL35" s="1" t="s">
        <v>14</v>
      </c>
      <c r="DM35" t="s">
        <v>0</v>
      </c>
      <c r="DN35">
        <f t="shared" si="78"/>
        <v>1</v>
      </c>
      <c r="DO35">
        <f t="shared" si="79"/>
        <v>1</v>
      </c>
      <c r="DP35">
        <f t="shared" si="80"/>
        <v>1</v>
      </c>
      <c r="DQ35">
        <f t="shared" si="81"/>
        <v>1</v>
      </c>
      <c r="DR35">
        <f t="shared" si="82"/>
        <v>1</v>
      </c>
      <c r="DS35">
        <f t="shared" si="83"/>
        <v>1</v>
      </c>
      <c r="DT35">
        <f t="shared" si="84"/>
        <v>1</v>
      </c>
      <c r="DU35">
        <f t="shared" si="85"/>
        <v>1</v>
      </c>
      <c r="DV35">
        <f t="shared" si="86"/>
        <v>1</v>
      </c>
      <c r="DW35">
        <f t="shared" si="87"/>
        <v>1</v>
      </c>
      <c r="DX35">
        <f t="shared" si="88"/>
        <v>1</v>
      </c>
      <c r="DY35">
        <f t="shared" si="89"/>
        <v>1</v>
      </c>
      <c r="DZ35">
        <f t="shared" si="90"/>
        <v>1</v>
      </c>
      <c r="EA35">
        <f t="shared" si="91"/>
        <v>1</v>
      </c>
      <c r="EB35">
        <f t="shared" si="92"/>
        <v>1</v>
      </c>
      <c r="EC35">
        <f t="shared" si="93"/>
        <v>1</v>
      </c>
      <c r="ED35">
        <f t="shared" si="94"/>
        <v>1</v>
      </c>
      <c r="EE35">
        <f t="shared" si="95"/>
        <v>1</v>
      </c>
      <c r="EF35">
        <f t="shared" si="96"/>
        <v>1</v>
      </c>
      <c r="EG35">
        <f t="shared" si="97"/>
        <v>1</v>
      </c>
      <c r="EH35">
        <f t="shared" si="98"/>
        <v>1</v>
      </c>
      <c r="EI35">
        <f t="shared" si="99"/>
        <v>1</v>
      </c>
      <c r="EJ35">
        <f t="shared" si="100"/>
        <v>1</v>
      </c>
      <c r="EK35">
        <f t="shared" si="101"/>
        <v>1</v>
      </c>
      <c r="EL35">
        <f t="shared" si="102"/>
        <v>1</v>
      </c>
      <c r="EM35">
        <f t="shared" si="103"/>
        <v>1</v>
      </c>
      <c r="EN35">
        <f t="shared" si="104"/>
        <v>1</v>
      </c>
      <c r="EO35">
        <f t="shared" si="105"/>
        <v>1</v>
      </c>
      <c r="EP35">
        <f t="shared" si="106"/>
        <v>1</v>
      </c>
      <c r="EQ35">
        <f t="shared" si="107"/>
        <v>1</v>
      </c>
      <c r="ER35">
        <f t="shared" si="108"/>
        <v>1</v>
      </c>
      <c r="ES35">
        <f t="shared" si="109"/>
        <v>1</v>
      </c>
      <c r="ET35">
        <f t="shared" si="110"/>
        <v>1</v>
      </c>
      <c r="EU35">
        <f t="shared" si="111"/>
        <v>1</v>
      </c>
      <c r="EV35">
        <f t="shared" si="112"/>
        <v>1</v>
      </c>
      <c r="HW35" t="s">
        <v>149</v>
      </c>
      <c r="HZ35" t="s">
        <v>137</v>
      </c>
      <c r="IA35">
        <v>22.999203000000001</v>
      </c>
      <c r="IB35">
        <v>4.3479999999999998E-2</v>
      </c>
      <c r="IC35">
        <v>984439501649</v>
      </c>
      <c r="ID35">
        <v>42803200000</v>
      </c>
      <c r="RF35" s="1" t="s">
        <v>336</v>
      </c>
      <c r="RG35">
        <v>0.62247600000000003</v>
      </c>
      <c r="RH35">
        <v>1.0192920000000001</v>
      </c>
      <c r="RI35" s="5">
        <v>1.4331929999999999</v>
      </c>
      <c r="RJ35" s="5">
        <v>1.448707</v>
      </c>
      <c r="RK35" s="4">
        <v>1.46462</v>
      </c>
      <c r="RL35">
        <v>1.4083939999999999</v>
      </c>
      <c r="RM35">
        <v>1.427198</v>
      </c>
      <c r="RN35" s="5">
        <v>1.4344190000000001</v>
      </c>
      <c r="RO35">
        <v>1.421049</v>
      </c>
      <c r="RP35">
        <v>1.4196</v>
      </c>
      <c r="RQ35">
        <v>1.425416</v>
      </c>
      <c r="RR35">
        <v>1.419313</v>
      </c>
      <c r="RS35" s="6">
        <v>1.3666799999999999</v>
      </c>
      <c r="RT35" s="6">
        <v>1.3633679999999999</v>
      </c>
      <c r="RU35" s="8">
        <v>1.299912</v>
      </c>
      <c r="RV35">
        <v>1.396803</v>
      </c>
      <c r="RW35">
        <v>1.427915</v>
      </c>
      <c r="RX35">
        <v>1.4099980000000001</v>
      </c>
      <c r="RY35" s="5">
        <v>1.4493279999999999</v>
      </c>
      <c r="RZ35" s="5">
        <v>1.4459340000000001</v>
      </c>
      <c r="SA35">
        <v>1.402215</v>
      </c>
      <c r="SB35" s="5">
        <v>1.4357819999999999</v>
      </c>
      <c r="SC35" s="5">
        <v>1.4358150000000001</v>
      </c>
      <c r="SD35" s="7">
        <v>1.639788</v>
      </c>
      <c r="SE35" s="4">
        <v>1.5053129999999999</v>
      </c>
      <c r="SF35" s="5">
        <v>1.4450149999999999</v>
      </c>
      <c r="SG35">
        <v>1.4134469999999999</v>
      </c>
      <c r="SH35">
        <v>1.4259090000000001</v>
      </c>
      <c r="SI35" s="6">
        <v>1.362968</v>
      </c>
      <c r="SJ35">
        <v>1.422801</v>
      </c>
      <c r="SK35" s="8">
        <v>1.2942260000000001</v>
      </c>
      <c r="SL35">
        <v>1.411413</v>
      </c>
      <c r="SM35" s="8">
        <v>1.3159879999999999</v>
      </c>
      <c r="SN35" s="6">
        <v>1.330703</v>
      </c>
      <c r="SO35" s="80">
        <v>1.2330399999999999</v>
      </c>
      <c r="SP35" s="6">
        <v>1.350311</v>
      </c>
      <c r="SS35"/>
      <c r="UE35"/>
      <c r="VR35"/>
      <c r="XD35"/>
      <c r="YQ35"/>
      <c r="AAC35"/>
    </row>
    <row r="36" spans="1:705" x14ac:dyDescent="0.25">
      <c r="B36" t="s">
        <v>1</v>
      </c>
      <c r="C36">
        <v>0.91708500000000004</v>
      </c>
      <c r="D36">
        <v>1.339993</v>
      </c>
      <c r="E36">
        <v>1.7571399999999999</v>
      </c>
      <c r="F36">
        <v>1.7623759999999999</v>
      </c>
      <c r="G36">
        <v>1.7650079999999999</v>
      </c>
      <c r="H36">
        <v>1.8396380000000001</v>
      </c>
      <c r="I36">
        <v>1.8185089999999999</v>
      </c>
      <c r="J36">
        <v>1.749298</v>
      </c>
      <c r="K36">
        <v>1.7653110000000001</v>
      </c>
      <c r="L36">
        <v>1.752616</v>
      </c>
      <c r="M36">
        <v>1.7677670000000001</v>
      </c>
      <c r="N36">
        <v>1.785679</v>
      </c>
      <c r="O36">
        <v>1.792664</v>
      </c>
      <c r="P36">
        <v>1.551496</v>
      </c>
      <c r="Q36">
        <v>1.7247459999999999</v>
      </c>
      <c r="R36">
        <v>1.7443789999999999</v>
      </c>
      <c r="S36">
        <v>1.826092</v>
      </c>
      <c r="T36">
        <v>1.6849769999999999</v>
      </c>
      <c r="U36">
        <v>1.7539670000000001</v>
      </c>
      <c r="V36">
        <v>1.7698929999999999</v>
      </c>
      <c r="W36">
        <v>1.436115</v>
      </c>
      <c r="X36">
        <v>1.7047909999999999</v>
      </c>
      <c r="Y36">
        <v>1.7050430000000001</v>
      </c>
      <c r="Z36">
        <v>1.7260409999999999</v>
      </c>
      <c r="AA36">
        <v>1.726135</v>
      </c>
      <c r="AB36">
        <v>1.867434</v>
      </c>
      <c r="AC36">
        <v>1.7524869999999999</v>
      </c>
      <c r="AD36">
        <v>1.6578790000000001</v>
      </c>
      <c r="AE36">
        <v>1.6264590000000001</v>
      </c>
      <c r="AF36">
        <v>1.727635</v>
      </c>
      <c r="AG36">
        <v>1.677314</v>
      </c>
      <c r="AH36">
        <v>1.7956399999999999</v>
      </c>
      <c r="AI36">
        <v>1.7820339999999999</v>
      </c>
      <c r="AJ36">
        <v>1.806792</v>
      </c>
      <c r="AK36">
        <v>1.780008</v>
      </c>
      <c r="AL36">
        <v>1.652982</v>
      </c>
      <c r="AO36" t="s">
        <v>1</v>
      </c>
      <c r="AP36">
        <f t="shared" si="37"/>
        <v>0</v>
      </c>
      <c r="AQ36">
        <f t="shared" si="64"/>
        <v>0.44500283580032174</v>
      </c>
      <c r="AR36">
        <f t="shared" si="65"/>
        <v>0.88394368805565104</v>
      </c>
      <c r="AS36">
        <f t="shared" si="66"/>
        <v>0.88945324296653117</v>
      </c>
      <c r="AT36">
        <f t="shared" si="67"/>
        <v>0.89222275185221411</v>
      </c>
      <c r="AU36">
        <f t="shared" si="68"/>
        <v>0.97075179749755092</v>
      </c>
      <c r="AV36">
        <f t="shared" si="69"/>
        <v>0.94851891252581932</v>
      </c>
      <c r="AW36">
        <f t="shared" si="70"/>
        <v>0.87569198262953918</v>
      </c>
      <c r="AX36">
        <f t="shared" si="71"/>
        <v>0.89254158209247347</v>
      </c>
      <c r="AY36">
        <f t="shared" si="72"/>
        <v>0.87918333159712891</v>
      </c>
      <c r="AZ36">
        <f t="shared" si="73"/>
        <v>0.89512589585510172</v>
      </c>
      <c r="BA36">
        <f t="shared" si="39"/>
        <v>0.91397370860599625</v>
      </c>
      <c r="BB36">
        <f t="shared" si="40"/>
        <v>0.92132364005223344</v>
      </c>
      <c r="BC36">
        <f t="shared" si="41"/>
        <v>0.6675558137063331</v>
      </c>
      <c r="BD36">
        <f t="shared" si="42"/>
        <v>0.84985726296339537</v>
      </c>
      <c r="BE36">
        <f t="shared" si="43"/>
        <v>0.87051598938916108</v>
      </c>
      <c r="BF36">
        <f t="shared" si="44"/>
        <v>0.95649808649243595</v>
      </c>
      <c r="BG36">
        <f t="shared" si="45"/>
        <v>0.80801053086813357</v>
      </c>
      <c r="BH36">
        <f t="shared" si="46"/>
        <v>0.8806049146155781</v>
      </c>
      <c r="BI36">
        <f t="shared" si="47"/>
        <v>0.89736296876200206</v>
      </c>
      <c r="BJ36">
        <f t="shared" si="48"/>
        <v>0.5461467313586903</v>
      </c>
      <c r="BK36">
        <f t="shared" si="49"/>
        <v>0.82885971364204092</v>
      </c>
      <c r="BL36">
        <f t="shared" si="50"/>
        <v>0.82912487938641488</v>
      </c>
      <c r="BM36">
        <f t="shared" si="51"/>
        <v>0.85121992026087245</v>
      </c>
      <c r="BN36">
        <f t="shared" si="52"/>
        <v>0.85131883129250407</v>
      </c>
      <c r="BO36">
        <f t="shared" si="53"/>
        <v>1</v>
      </c>
      <c r="BP36">
        <f t="shared" si="54"/>
        <v>0.87904759198988991</v>
      </c>
      <c r="BQ36">
        <f t="shared" si="55"/>
        <v>0.7794967953877997</v>
      </c>
      <c r="BR36">
        <f t="shared" si="56"/>
        <v>0.74643525694244961</v>
      </c>
      <c r="BS36">
        <f t="shared" si="57"/>
        <v>0.85289719881853931</v>
      </c>
      <c r="BT36">
        <f t="shared" si="58"/>
        <v>0.79994717730012865</v>
      </c>
      <c r="BU36">
        <f t="shared" si="59"/>
        <v>0.92445512122388707</v>
      </c>
      <c r="BV36">
        <f t="shared" si="60"/>
        <v>0.91013827551773074</v>
      </c>
      <c r="BW36">
        <f t="shared" si="61"/>
        <v>0.93618975765744994</v>
      </c>
      <c r="BX36">
        <f t="shared" si="62"/>
        <v>0.90800642711256596</v>
      </c>
      <c r="BY36">
        <f t="shared" si="63"/>
        <v>0.77434395153780344</v>
      </c>
      <c r="DM36" t="s">
        <v>1</v>
      </c>
      <c r="DN36">
        <f t="shared" si="78"/>
        <v>1</v>
      </c>
      <c r="DO36">
        <f t="shared" si="79"/>
        <v>1</v>
      </c>
      <c r="DP36">
        <f t="shared" si="80"/>
        <v>1</v>
      </c>
      <c r="DQ36">
        <f t="shared" si="81"/>
        <v>1</v>
      </c>
      <c r="DR36">
        <f t="shared" si="82"/>
        <v>1</v>
      </c>
      <c r="DS36">
        <f t="shared" si="83"/>
        <v>1</v>
      </c>
      <c r="DT36">
        <f t="shared" si="84"/>
        <v>1</v>
      </c>
      <c r="DU36">
        <f t="shared" si="85"/>
        <v>1</v>
      </c>
      <c r="DV36">
        <f t="shared" si="86"/>
        <v>1</v>
      </c>
      <c r="DW36">
        <f t="shared" si="87"/>
        <v>1</v>
      </c>
      <c r="DX36">
        <f t="shared" si="88"/>
        <v>1</v>
      </c>
      <c r="DY36">
        <f t="shared" si="89"/>
        <v>1</v>
      </c>
      <c r="DZ36">
        <f t="shared" si="90"/>
        <v>1</v>
      </c>
      <c r="EA36">
        <f t="shared" si="91"/>
        <v>1</v>
      </c>
      <c r="EB36">
        <f t="shared" si="92"/>
        <v>1</v>
      </c>
      <c r="EC36">
        <f t="shared" si="93"/>
        <v>1</v>
      </c>
      <c r="ED36">
        <f t="shared" si="94"/>
        <v>1</v>
      </c>
      <c r="EE36">
        <f t="shared" si="95"/>
        <v>1</v>
      </c>
      <c r="EF36">
        <f t="shared" si="96"/>
        <v>1</v>
      </c>
      <c r="EG36">
        <f t="shared" si="97"/>
        <v>1</v>
      </c>
      <c r="EH36">
        <f t="shared" si="98"/>
        <v>1</v>
      </c>
      <c r="EI36">
        <f t="shared" si="99"/>
        <v>1</v>
      </c>
      <c r="EJ36">
        <f t="shared" si="100"/>
        <v>1</v>
      </c>
      <c r="EK36">
        <f t="shared" si="101"/>
        <v>1</v>
      </c>
      <c r="EL36">
        <f t="shared" si="102"/>
        <v>1</v>
      </c>
      <c r="EM36">
        <f t="shared" si="103"/>
        <v>1</v>
      </c>
      <c r="EN36">
        <f t="shared" si="104"/>
        <v>1</v>
      </c>
      <c r="EO36">
        <f t="shared" si="105"/>
        <v>1</v>
      </c>
      <c r="EP36">
        <f t="shared" si="106"/>
        <v>1</v>
      </c>
      <c r="EQ36">
        <f t="shared" si="107"/>
        <v>1</v>
      </c>
      <c r="ER36">
        <f t="shared" si="108"/>
        <v>1</v>
      </c>
      <c r="ES36">
        <f t="shared" si="109"/>
        <v>1</v>
      </c>
      <c r="ET36">
        <f t="shared" si="110"/>
        <v>1</v>
      </c>
      <c r="EU36">
        <f t="shared" si="111"/>
        <v>1</v>
      </c>
      <c r="EV36">
        <f t="shared" si="112"/>
        <v>1</v>
      </c>
      <c r="HW36" t="s">
        <v>176</v>
      </c>
      <c r="HZ36" t="s">
        <v>300</v>
      </c>
      <c r="IA36">
        <v>23.186534999999999</v>
      </c>
      <c r="IB36">
        <v>4.3128E-2</v>
      </c>
      <c r="IC36">
        <v>992457908358</v>
      </c>
      <c r="ID36">
        <v>42803200000</v>
      </c>
      <c r="SS36"/>
      <c r="UE36"/>
      <c r="VR36"/>
      <c r="XD36"/>
      <c r="YQ36"/>
      <c r="AAC36"/>
    </row>
    <row r="37" spans="1:705" x14ac:dyDescent="0.25">
      <c r="B37" t="s">
        <v>2</v>
      </c>
      <c r="C37">
        <v>0.87870300000000001</v>
      </c>
      <c r="D37">
        <v>1.350571</v>
      </c>
      <c r="E37">
        <v>1.7350270000000001</v>
      </c>
      <c r="F37">
        <v>1.704051</v>
      </c>
      <c r="G37">
        <v>1.702456</v>
      </c>
      <c r="H37">
        <v>1.7038850000000001</v>
      </c>
      <c r="I37">
        <v>1.728796</v>
      </c>
      <c r="J37">
        <v>1.7245839999999999</v>
      </c>
      <c r="K37">
        <v>1.737182</v>
      </c>
      <c r="L37">
        <v>1.728383</v>
      </c>
      <c r="M37">
        <v>1.7400340000000001</v>
      </c>
      <c r="N37">
        <v>1.7555890000000001</v>
      </c>
      <c r="O37">
        <v>1.767687</v>
      </c>
      <c r="P37">
        <v>1.571175</v>
      </c>
      <c r="Q37">
        <v>1.7262869999999999</v>
      </c>
      <c r="R37">
        <v>1.7229810000000001</v>
      </c>
      <c r="S37">
        <v>1.747015</v>
      </c>
      <c r="T37">
        <v>1.6442509999999999</v>
      </c>
      <c r="U37">
        <v>1.710904</v>
      </c>
      <c r="V37">
        <v>1.7214119999999999</v>
      </c>
      <c r="W37">
        <v>1.4645570000000001</v>
      </c>
      <c r="X37">
        <v>1.703913</v>
      </c>
      <c r="Y37">
        <v>1.704126</v>
      </c>
      <c r="Z37">
        <v>1.6568339999999999</v>
      </c>
      <c r="AA37">
        <v>1.65595</v>
      </c>
      <c r="AB37">
        <v>1.6918789999999999</v>
      </c>
      <c r="AC37">
        <v>1.6604890000000001</v>
      </c>
      <c r="AD37">
        <v>1.596106</v>
      </c>
      <c r="AE37">
        <v>1.599421</v>
      </c>
      <c r="AF37">
        <v>1.655097</v>
      </c>
      <c r="AG37">
        <v>1.571345</v>
      </c>
      <c r="AH37">
        <v>1.7556959999999999</v>
      </c>
      <c r="AI37">
        <v>1.69902</v>
      </c>
      <c r="AJ37">
        <v>1.7975620000000001</v>
      </c>
      <c r="AK37">
        <v>1.6790750000000001</v>
      </c>
      <c r="AL37">
        <v>1.5727150000000001</v>
      </c>
      <c r="AO37" t="s">
        <v>2</v>
      </c>
      <c r="AP37">
        <f t="shared" si="37"/>
        <v>0</v>
      </c>
      <c r="AQ37">
        <f t="shared" si="64"/>
        <v>0.51353689739122099</v>
      </c>
      <c r="AR37">
        <f t="shared" si="65"/>
        <v>0.9319427681504997</v>
      </c>
      <c r="AS37">
        <f t="shared" si="66"/>
        <v>0.89823139349998193</v>
      </c>
      <c r="AT37">
        <f t="shared" si="67"/>
        <v>0.8964955450183324</v>
      </c>
      <c r="AU37">
        <f t="shared" si="68"/>
        <v>0.89805073466113949</v>
      </c>
      <c r="AV37">
        <f t="shared" si="69"/>
        <v>0.92516153185635652</v>
      </c>
      <c r="AW37">
        <f t="shared" si="70"/>
        <v>0.92057758589729199</v>
      </c>
      <c r="AX37">
        <f t="shared" si="71"/>
        <v>0.93428806813667808</v>
      </c>
      <c r="AY37">
        <f t="shared" si="72"/>
        <v>0.92471206137176643</v>
      </c>
      <c r="AZ37">
        <f t="shared" si="73"/>
        <v>0.93739191758474372</v>
      </c>
      <c r="BA37">
        <f t="shared" si="39"/>
        <v>0.95432052142929436</v>
      </c>
      <c r="BB37">
        <f t="shared" si="40"/>
        <v>0.96748685053963657</v>
      </c>
      <c r="BC37">
        <f t="shared" si="41"/>
        <v>0.75362161115035053</v>
      </c>
      <c r="BD37">
        <f t="shared" si="42"/>
        <v>0.9224309714548149</v>
      </c>
      <c r="BE37">
        <f t="shared" si="43"/>
        <v>0.918833030965578</v>
      </c>
      <c r="BF37">
        <f t="shared" si="44"/>
        <v>0.94498938357245221</v>
      </c>
      <c r="BG37">
        <f t="shared" si="45"/>
        <v>0.83315067926635078</v>
      </c>
      <c r="BH37">
        <f t="shared" si="46"/>
        <v>0.90568955628665537</v>
      </c>
      <c r="BI37">
        <f t="shared" si="47"/>
        <v>0.9171254784466385</v>
      </c>
      <c r="BJ37">
        <f t="shared" si="48"/>
        <v>0.63758857452558015</v>
      </c>
      <c r="BK37">
        <f t="shared" si="49"/>
        <v>0.89808120723636586</v>
      </c>
      <c r="BL37">
        <f t="shared" si="50"/>
        <v>0.89831301646933859</v>
      </c>
      <c r="BM37">
        <f t="shared" si="51"/>
        <v>0.84684483691186552</v>
      </c>
      <c r="BN37">
        <f t="shared" si="52"/>
        <v>0.84588277417971636</v>
      </c>
      <c r="BO37">
        <f t="shared" si="53"/>
        <v>0.88498452972654107</v>
      </c>
      <c r="BP37">
        <f t="shared" si="54"/>
        <v>0.85082259628517543</v>
      </c>
      <c r="BQ37">
        <f t="shared" si="55"/>
        <v>0.78075417447072937</v>
      </c>
      <c r="BR37">
        <f t="shared" si="56"/>
        <v>0.78436190971628938</v>
      </c>
      <c r="BS37">
        <f t="shared" si="57"/>
        <v>0.84495444894156768</v>
      </c>
      <c r="BT37">
        <f t="shared" si="58"/>
        <v>0.75380662321422542</v>
      </c>
      <c r="BU37">
        <f t="shared" si="59"/>
        <v>0.9544369701989095</v>
      </c>
      <c r="BV37">
        <f t="shared" si="60"/>
        <v>0.89275612471554378</v>
      </c>
      <c r="BW37">
        <f t="shared" si="61"/>
        <v>1</v>
      </c>
      <c r="BX37">
        <f t="shared" si="62"/>
        <v>0.87104985639798926</v>
      </c>
      <c r="BY37">
        <f t="shared" si="63"/>
        <v>0.75529760278780533</v>
      </c>
      <c r="DM37" t="s">
        <v>2</v>
      </c>
      <c r="DN37">
        <f t="shared" si="78"/>
        <v>1</v>
      </c>
      <c r="DO37">
        <f t="shared" si="79"/>
        <v>1</v>
      </c>
      <c r="DP37">
        <f t="shared" si="80"/>
        <v>1</v>
      </c>
      <c r="DQ37">
        <f t="shared" si="81"/>
        <v>1</v>
      </c>
      <c r="DR37">
        <f t="shared" si="82"/>
        <v>1</v>
      </c>
      <c r="DS37">
        <f t="shared" si="83"/>
        <v>1</v>
      </c>
      <c r="DT37">
        <f t="shared" si="84"/>
        <v>1</v>
      </c>
      <c r="DU37">
        <f t="shared" si="85"/>
        <v>1</v>
      </c>
      <c r="DV37">
        <f t="shared" si="86"/>
        <v>1</v>
      </c>
      <c r="DW37">
        <f t="shared" si="87"/>
        <v>1</v>
      </c>
      <c r="DX37">
        <f t="shared" si="88"/>
        <v>1</v>
      </c>
      <c r="DY37">
        <f t="shared" si="89"/>
        <v>1</v>
      </c>
      <c r="DZ37">
        <f t="shared" si="90"/>
        <v>1</v>
      </c>
      <c r="EA37">
        <f t="shared" si="91"/>
        <v>1</v>
      </c>
      <c r="EB37">
        <f t="shared" si="92"/>
        <v>1</v>
      </c>
      <c r="EC37">
        <f t="shared" si="93"/>
        <v>1</v>
      </c>
      <c r="ED37">
        <f t="shared" si="94"/>
        <v>1</v>
      </c>
      <c r="EE37">
        <f t="shared" si="95"/>
        <v>1</v>
      </c>
      <c r="EF37">
        <f t="shared" si="96"/>
        <v>1</v>
      </c>
      <c r="EG37">
        <f t="shared" si="97"/>
        <v>1</v>
      </c>
      <c r="EH37">
        <f t="shared" si="98"/>
        <v>1</v>
      </c>
      <c r="EI37">
        <f t="shared" si="99"/>
        <v>1</v>
      </c>
      <c r="EJ37">
        <f t="shared" si="100"/>
        <v>1</v>
      </c>
      <c r="EK37">
        <f t="shared" si="101"/>
        <v>1</v>
      </c>
      <c r="EL37">
        <f t="shared" si="102"/>
        <v>1</v>
      </c>
      <c r="EM37">
        <f t="shared" si="103"/>
        <v>1</v>
      </c>
      <c r="EN37">
        <f t="shared" si="104"/>
        <v>1</v>
      </c>
      <c r="EO37">
        <f t="shared" si="105"/>
        <v>1</v>
      </c>
      <c r="EP37">
        <f t="shared" si="106"/>
        <v>1</v>
      </c>
      <c r="EQ37">
        <f t="shared" si="107"/>
        <v>1</v>
      </c>
      <c r="ER37">
        <f t="shared" si="108"/>
        <v>1</v>
      </c>
      <c r="ES37">
        <f t="shared" si="109"/>
        <v>1</v>
      </c>
      <c r="ET37">
        <f t="shared" si="110"/>
        <v>1</v>
      </c>
      <c r="EU37">
        <f t="shared" si="111"/>
        <v>1</v>
      </c>
      <c r="EV37">
        <f t="shared" si="112"/>
        <v>1</v>
      </c>
      <c r="HZ37" t="s">
        <v>301</v>
      </c>
      <c r="IA37">
        <v>22.996386000000001</v>
      </c>
      <c r="IB37">
        <v>4.3485000000000003E-2</v>
      </c>
      <c r="IC37">
        <v>984318929015</v>
      </c>
      <c r="ID37">
        <v>42803200000</v>
      </c>
      <c r="SS37"/>
      <c r="UE37"/>
      <c r="VR37"/>
      <c r="XD37"/>
      <c r="YQ37"/>
      <c r="AAC37"/>
    </row>
    <row r="38" spans="1:705" x14ac:dyDescent="0.25">
      <c r="A38" s="1">
        <v>56</v>
      </c>
      <c r="B38" t="s">
        <v>0</v>
      </c>
      <c r="C38">
        <v>0.14327799999999999</v>
      </c>
      <c r="D38">
        <v>0.144373</v>
      </c>
      <c r="E38">
        <v>0.14274100000000001</v>
      </c>
      <c r="F38">
        <v>0.14230699999999999</v>
      </c>
      <c r="G38">
        <v>0.14219300000000001</v>
      </c>
      <c r="H38">
        <v>0.138764</v>
      </c>
      <c r="I38">
        <v>0.14196600000000001</v>
      </c>
      <c r="J38">
        <v>0.13481299999999999</v>
      </c>
      <c r="K38">
        <v>0.139353</v>
      </c>
      <c r="L38">
        <v>0.135632</v>
      </c>
      <c r="M38">
        <v>0.13975499999999999</v>
      </c>
      <c r="N38">
        <v>0.14015900000000001</v>
      </c>
      <c r="O38">
        <v>0.138958</v>
      </c>
      <c r="P38">
        <v>0.135021</v>
      </c>
      <c r="Q38">
        <v>0.135439</v>
      </c>
      <c r="R38">
        <v>0.13855700000000001</v>
      </c>
      <c r="S38">
        <v>0.140213</v>
      </c>
      <c r="T38">
        <v>0.137043</v>
      </c>
      <c r="U38">
        <v>0.13836699999999999</v>
      </c>
      <c r="V38">
        <v>0.139459</v>
      </c>
      <c r="W38">
        <v>0.136295</v>
      </c>
      <c r="X38">
        <v>0.137796</v>
      </c>
      <c r="Y38">
        <v>0.13747899999999999</v>
      </c>
      <c r="Z38">
        <v>0.13281899999999999</v>
      </c>
      <c r="AA38">
        <v>0.124781</v>
      </c>
      <c r="AB38">
        <v>0.13298199999999999</v>
      </c>
      <c r="AC38">
        <v>0.138239</v>
      </c>
      <c r="AD38">
        <v>0.13909099999999999</v>
      </c>
      <c r="AE38">
        <v>0.140097</v>
      </c>
      <c r="AF38">
        <v>0.13820399999999999</v>
      </c>
      <c r="AG38">
        <v>0.140207</v>
      </c>
      <c r="AH38">
        <v>0.141823</v>
      </c>
      <c r="AI38">
        <v>0.14216300000000001</v>
      </c>
      <c r="AJ38">
        <v>0.140954</v>
      </c>
      <c r="AK38">
        <v>0.14163400000000001</v>
      </c>
      <c r="AL38">
        <v>0.13800200000000001</v>
      </c>
      <c r="AN38" s="1">
        <v>56</v>
      </c>
      <c r="AO38" t="s">
        <v>0</v>
      </c>
      <c r="AP38">
        <f t="shared" si="37"/>
        <v>0.94410984075132642</v>
      </c>
      <c r="AQ38">
        <f t="shared" si="64"/>
        <v>1</v>
      </c>
      <c r="AR38">
        <f t="shared" si="65"/>
        <v>0.91670069416088229</v>
      </c>
      <c r="AS38">
        <f t="shared" si="66"/>
        <v>0.89454879542670418</v>
      </c>
      <c r="AT38">
        <f t="shared" si="67"/>
        <v>0.88873009391588464</v>
      </c>
      <c r="AU38">
        <f t="shared" si="68"/>
        <v>0.71370967741935465</v>
      </c>
      <c r="AV38">
        <f t="shared" si="69"/>
        <v>0.87714373213556596</v>
      </c>
      <c r="AW38">
        <f t="shared" si="70"/>
        <v>0.51204573295222466</v>
      </c>
      <c r="AX38">
        <f t="shared" si="71"/>
        <v>0.74377296855859554</v>
      </c>
      <c r="AY38">
        <f t="shared" si="72"/>
        <v>0.55384850959575338</v>
      </c>
      <c r="AZ38">
        <f t="shared" si="73"/>
        <v>0.76429154757043638</v>
      </c>
      <c r="BA38">
        <f t="shared" si="39"/>
        <v>0.78491220906492465</v>
      </c>
      <c r="BB38">
        <f t="shared" si="40"/>
        <v>0.72361167823601447</v>
      </c>
      <c r="BC38">
        <f t="shared" si="41"/>
        <v>0.52266231114740713</v>
      </c>
      <c r="BD38">
        <f t="shared" si="42"/>
        <v>0.54399755002041661</v>
      </c>
      <c r="BE38">
        <f t="shared" si="43"/>
        <v>0.70314414046549667</v>
      </c>
      <c r="BF38">
        <f t="shared" si="44"/>
        <v>0.78766843609636594</v>
      </c>
      <c r="BG38">
        <f t="shared" si="45"/>
        <v>0.62586770110249057</v>
      </c>
      <c r="BH38">
        <f t="shared" si="46"/>
        <v>0.6934463046141276</v>
      </c>
      <c r="BI38">
        <f t="shared" si="47"/>
        <v>0.74918334013883203</v>
      </c>
      <c r="BJ38">
        <f t="shared" si="48"/>
        <v>0.58768885259289494</v>
      </c>
      <c r="BK38">
        <f t="shared" si="49"/>
        <v>0.66430175581870154</v>
      </c>
      <c r="BL38">
        <f t="shared" si="50"/>
        <v>0.64812168231931344</v>
      </c>
      <c r="BM38">
        <f t="shared" si="51"/>
        <v>0.41026949775418486</v>
      </c>
      <c r="BN38">
        <f t="shared" si="52"/>
        <v>0</v>
      </c>
      <c r="BO38">
        <f t="shared" si="53"/>
        <v>0.4185892200898319</v>
      </c>
      <c r="BP38">
        <f t="shared" si="54"/>
        <v>0.68691302572478552</v>
      </c>
      <c r="BQ38">
        <f t="shared" si="55"/>
        <v>0.73040016333197177</v>
      </c>
      <c r="BR38">
        <f t="shared" si="56"/>
        <v>0.78174765210289898</v>
      </c>
      <c r="BS38">
        <f t="shared" si="57"/>
        <v>0.68512658227848056</v>
      </c>
      <c r="BT38">
        <f t="shared" si="58"/>
        <v>0.78736218864842777</v>
      </c>
      <c r="BU38">
        <f t="shared" si="59"/>
        <v>0.86984483462637829</v>
      </c>
      <c r="BV38">
        <f t="shared" si="60"/>
        <v>0.88719885667619491</v>
      </c>
      <c r="BW38">
        <f t="shared" si="61"/>
        <v>0.82548999591670036</v>
      </c>
      <c r="BX38">
        <f t="shared" si="62"/>
        <v>0.8601980400163336</v>
      </c>
      <c r="BY38">
        <f t="shared" si="63"/>
        <v>0.67481625153123781</v>
      </c>
      <c r="DL38" s="1">
        <v>56</v>
      </c>
      <c r="DM38" t="s">
        <v>0</v>
      </c>
      <c r="DN38">
        <f t="shared" si="78"/>
        <v>1</v>
      </c>
      <c r="DO38">
        <f t="shared" si="79"/>
        <v>0</v>
      </c>
      <c r="DP38">
        <f t="shared" si="80"/>
        <v>0</v>
      </c>
      <c r="DQ38">
        <f t="shared" si="81"/>
        <v>0</v>
      </c>
      <c r="DR38">
        <f t="shared" si="82"/>
        <v>0</v>
      </c>
      <c r="DS38">
        <f t="shared" si="83"/>
        <v>0</v>
      </c>
      <c r="DT38">
        <f t="shared" si="84"/>
        <v>0</v>
      </c>
      <c r="DU38">
        <f t="shared" si="85"/>
        <v>0</v>
      </c>
      <c r="DV38">
        <f t="shared" si="86"/>
        <v>0</v>
      </c>
      <c r="DW38">
        <f t="shared" si="87"/>
        <v>0</v>
      </c>
      <c r="DX38">
        <f t="shared" si="88"/>
        <v>0</v>
      </c>
      <c r="DY38">
        <f t="shared" si="89"/>
        <v>0</v>
      </c>
      <c r="DZ38">
        <f t="shared" si="90"/>
        <v>0</v>
      </c>
      <c r="EA38">
        <f t="shared" si="91"/>
        <v>0</v>
      </c>
      <c r="EB38">
        <f t="shared" si="92"/>
        <v>0</v>
      </c>
      <c r="EC38">
        <f t="shared" si="93"/>
        <v>0</v>
      </c>
      <c r="ED38">
        <f t="shared" si="94"/>
        <v>0</v>
      </c>
      <c r="EE38">
        <f t="shared" si="95"/>
        <v>0</v>
      </c>
      <c r="EF38">
        <f t="shared" si="96"/>
        <v>0</v>
      </c>
      <c r="EG38">
        <f t="shared" si="97"/>
        <v>0</v>
      </c>
      <c r="EH38">
        <f t="shared" si="98"/>
        <v>0</v>
      </c>
      <c r="EI38">
        <f t="shared" si="99"/>
        <v>0</v>
      </c>
      <c r="EJ38">
        <f t="shared" si="100"/>
        <v>0</v>
      </c>
      <c r="EK38">
        <f t="shared" si="101"/>
        <v>0</v>
      </c>
      <c r="EL38">
        <f t="shared" si="102"/>
        <v>0</v>
      </c>
      <c r="EM38">
        <f t="shared" si="103"/>
        <v>0</v>
      </c>
      <c r="EN38">
        <f t="shared" si="104"/>
        <v>0</v>
      </c>
      <c r="EO38">
        <f t="shared" si="105"/>
        <v>0</v>
      </c>
      <c r="EP38">
        <f t="shared" si="106"/>
        <v>0</v>
      </c>
      <c r="EQ38">
        <f t="shared" si="107"/>
        <v>0</v>
      </c>
      <c r="ER38">
        <f t="shared" si="108"/>
        <v>0</v>
      </c>
      <c r="ES38">
        <f t="shared" si="109"/>
        <v>0</v>
      </c>
      <c r="ET38">
        <f t="shared" si="110"/>
        <v>0</v>
      </c>
      <c r="EU38">
        <f t="shared" si="111"/>
        <v>0</v>
      </c>
      <c r="EV38">
        <f t="shared" si="112"/>
        <v>0</v>
      </c>
      <c r="EX38" s="3">
        <f>SUM(DN38:DN43)</f>
        <v>3</v>
      </c>
      <c r="EY38" s="3">
        <f t="shared" ref="EY38:GF38" si="113">SUM(DO38:DO43)</f>
        <v>3</v>
      </c>
      <c r="EZ38" s="3">
        <f t="shared" si="113"/>
        <v>3</v>
      </c>
      <c r="FA38" s="3">
        <f t="shared" si="113"/>
        <v>3</v>
      </c>
      <c r="FB38" s="3">
        <f t="shared" si="113"/>
        <v>3</v>
      </c>
      <c r="FC38" s="3">
        <f t="shared" si="113"/>
        <v>3</v>
      </c>
      <c r="FD38" s="3">
        <f t="shared" si="113"/>
        <v>3</v>
      </c>
      <c r="FE38" s="3">
        <f t="shared" si="113"/>
        <v>3</v>
      </c>
      <c r="FF38" s="3">
        <f t="shared" si="113"/>
        <v>3</v>
      </c>
      <c r="FG38" s="3">
        <f t="shared" si="113"/>
        <v>3</v>
      </c>
      <c r="FH38" s="3">
        <f t="shared" si="113"/>
        <v>3</v>
      </c>
      <c r="FI38" s="3">
        <f t="shared" si="113"/>
        <v>3</v>
      </c>
      <c r="FJ38" s="3">
        <f t="shared" si="113"/>
        <v>3</v>
      </c>
      <c r="FK38" s="3">
        <f t="shared" si="113"/>
        <v>3</v>
      </c>
      <c r="FL38" s="3">
        <f t="shared" si="113"/>
        <v>3</v>
      </c>
      <c r="FM38" s="3">
        <f t="shared" si="113"/>
        <v>3</v>
      </c>
      <c r="FN38" s="3">
        <f t="shared" si="113"/>
        <v>3</v>
      </c>
      <c r="FO38" s="3">
        <f t="shared" si="113"/>
        <v>3</v>
      </c>
      <c r="FP38" s="3">
        <f t="shared" si="113"/>
        <v>3</v>
      </c>
      <c r="FQ38" s="3">
        <f t="shared" si="113"/>
        <v>2</v>
      </c>
      <c r="FR38" s="3">
        <f t="shared" si="113"/>
        <v>3</v>
      </c>
      <c r="FS38" s="3">
        <f t="shared" si="113"/>
        <v>3</v>
      </c>
      <c r="FT38" s="3">
        <f t="shared" si="113"/>
        <v>4</v>
      </c>
      <c r="FU38" s="3">
        <f t="shared" si="113"/>
        <v>3</v>
      </c>
      <c r="FV38" s="3">
        <f t="shared" si="113"/>
        <v>3</v>
      </c>
      <c r="FW38" s="3">
        <f t="shared" si="113"/>
        <v>3</v>
      </c>
      <c r="FX38" s="3">
        <f t="shared" si="113"/>
        <v>3</v>
      </c>
      <c r="FY38" s="3">
        <f t="shared" si="113"/>
        <v>3</v>
      </c>
      <c r="FZ38" s="3">
        <f t="shared" si="113"/>
        <v>3</v>
      </c>
      <c r="GA38" s="3">
        <f t="shared" si="113"/>
        <v>3</v>
      </c>
      <c r="GB38" s="3">
        <f t="shared" si="113"/>
        <v>3</v>
      </c>
      <c r="GC38" s="3">
        <f t="shared" si="113"/>
        <v>3</v>
      </c>
      <c r="GD38" s="3">
        <f t="shared" si="113"/>
        <v>3</v>
      </c>
      <c r="GE38" s="3">
        <f t="shared" si="113"/>
        <v>3</v>
      </c>
      <c r="GF38" s="3">
        <f t="shared" si="113"/>
        <v>3</v>
      </c>
      <c r="HW38" t="s">
        <v>303</v>
      </c>
      <c r="HZ38" t="s">
        <v>138</v>
      </c>
      <c r="IA38">
        <v>22.993825999999999</v>
      </c>
      <c r="IB38">
        <v>4.3490000000000001E-2</v>
      </c>
      <c r="IC38">
        <v>984209329604</v>
      </c>
      <c r="ID38">
        <v>42803200000</v>
      </c>
      <c r="SS38"/>
      <c r="UE38"/>
      <c r="VR38"/>
      <c r="XD38"/>
      <c r="YQ38"/>
      <c r="AAC38"/>
    </row>
    <row r="39" spans="1:705" x14ac:dyDescent="0.25">
      <c r="B39" t="s">
        <v>1</v>
      </c>
      <c r="C39">
        <v>0.13830300000000001</v>
      </c>
      <c r="D39">
        <v>0.133829</v>
      </c>
      <c r="E39">
        <v>0.13369600000000001</v>
      </c>
      <c r="F39">
        <v>0.1338</v>
      </c>
      <c r="G39">
        <v>0.13403300000000001</v>
      </c>
      <c r="H39">
        <v>0.131992</v>
      </c>
      <c r="I39">
        <v>0.13345799999999999</v>
      </c>
      <c r="J39">
        <v>0.13311100000000001</v>
      </c>
      <c r="K39">
        <v>0.13383600000000001</v>
      </c>
      <c r="L39">
        <v>0.13345299999999999</v>
      </c>
      <c r="M39">
        <v>0.12901499999999999</v>
      </c>
      <c r="N39">
        <v>0.118171</v>
      </c>
      <c r="O39">
        <v>0.13004099999999999</v>
      </c>
      <c r="P39">
        <v>0.13436899999999999</v>
      </c>
      <c r="Q39">
        <v>0.135098</v>
      </c>
      <c r="R39">
        <v>0.13467199999999999</v>
      </c>
      <c r="S39">
        <v>0.129136</v>
      </c>
      <c r="T39">
        <v>0.13150800000000001</v>
      </c>
      <c r="U39">
        <v>0.136375</v>
      </c>
      <c r="V39">
        <v>0.13589699999999999</v>
      </c>
      <c r="W39">
        <v>0.137324</v>
      </c>
      <c r="X39">
        <v>0.137601</v>
      </c>
      <c r="Y39">
        <v>0.137882</v>
      </c>
      <c r="Z39">
        <v>0.13844400000000001</v>
      </c>
      <c r="AA39">
        <v>0.13806399999999999</v>
      </c>
      <c r="AB39">
        <v>0.134799</v>
      </c>
      <c r="AC39">
        <v>0.13430900000000001</v>
      </c>
      <c r="AD39">
        <v>0.13459199999999999</v>
      </c>
      <c r="AE39">
        <v>0.134823</v>
      </c>
      <c r="AF39">
        <v>0.13755300000000001</v>
      </c>
      <c r="AG39">
        <v>0.13392399999999999</v>
      </c>
      <c r="AH39">
        <v>0.136356</v>
      </c>
      <c r="AI39">
        <v>0.13466600000000001</v>
      </c>
      <c r="AJ39">
        <v>0.13595099999999999</v>
      </c>
      <c r="AK39">
        <v>0.13658300000000001</v>
      </c>
      <c r="AL39">
        <v>0.134462</v>
      </c>
      <c r="AO39" t="s">
        <v>1</v>
      </c>
      <c r="AP39">
        <f t="shared" si="37"/>
        <v>0.99304493661520243</v>
      </c>
      <c r="AQ39">
        <f t="shared" si="64"/>
        <v>0.77235732254723011</v>
      </c>
      <c r="AR39">
        <f t="shared" si="65"/>
        <v>0.76579687268781138</v>
      </c>
      <c r="AS39">
        <f t="shared" si="66"/>
        <v>0.77092684851773263</v>
      </c>
      <c r="AT39">
        <f t="shared" si="67"/>
        <v>0.78241996744438436</v>
      </c>
      <c r="AU39">
        <f t="shared" si="68"/>
        <v>0.68174419178217294</v>
      </c>
      <c r="AV39">
        <f t="shared" si="69"/>
        <v>0.75405712030779781</v>
      </c>
      <c r="AW39">
        <f t="shared" si="70"/>
        <v>0.73694075864450248</v>
      </c>
      <c r="AX39">
        <f t="shared" si="71"/>
        <v>0.77270260938193669</v>
      </c>
      <c r="AY39">
        <f t="shared" si="72"/>
        <v>0.75381048685443597</v>
      </c>
      <c r="AZ39">
        <f t="shared" si="73"/>
        <v>0.5348986336506677</v>
      </c>
      <c r="BA39">
        <f t="shared" si="39"/>
        <v>0</v>
      </c>
      <c r="BB39">
        <f t="shared" si="40"/>
        <v>0.58550781828047072</v>
      </c>
      <c r="BC39">
        <f t="shared" si="41"/>
        <v>0.79899373551028363</v>
      </c>
      <c r="BD39">
        <f t="shared" si="42"/>
        <v>0.83495289301040732</v>
      </c>
      <c r="BE39">
        <f t="shared" si="43"/>
        <v>0.81393972278399729</v>
      </c>
      <c r="BF39">
        <f t="shared" si="44"/>
        <v>0.54086716322201922</v>
      </c>
      <c r="BG39">
        <f t="shared" si="45"/>
        <v>0.6578700734967694</v>
      </c>
      <c r="BH39">
        <f t="shared" si="46"/>
        <v>0.89794307699896347</v>
      </c>
      <c r="BI39">
        <f t="shared" si="47"/>
        <v>0.87436491885759282</v>
      </c>
      <c r="BJ39">
        <f t="shared" si="48"/>
        <v>0.94475410644699798</v>
      </c>
      <c r="BK39">
        <f t="shared" si="49"/>
        <v>0.95841759976323138</v>
      </c>
      <c r="BL39">
        <f t="shared" si="50"/>
        <v>0.97227839984215425</v>
      </c>
      <c r="BM39">
        <f t="shared" si="51"/>
        <v>1</v>
      </c>
      <c r="BN39">
        <f t="shared" si="52"/>
        <v>0.98125585754451639</v>
      </c>
      <c r="BO39">
        <f t="shared" si="53"/>
        <v>0.82020421249938302</v>
      </c>
      <c r="BP39">
        <f t="shared" si="54"/>
        <v>0.79603413406994539</v>
      </c>
      <c r="BQ39">
        <f t="shared" si="55"/>
        <v>0.80999358753021167</v>
      </c>
      <c r="BR39">
        <f t="shared" si="56"/>
        <v>0.82138805307551865</v>
      </c>
      <c r="BS39">
        <f t="shared" si="57"/>
        <v>0.95604991861096023</v>
      </c>
      <c r="BT39">
        <f t="shared" si="58"/>
        <v>0.77704335816109993</v>
      </c>
      <c r="BU39">
        <f t="shared" si="59"/>
        <v>0.8970058698761898</v>
      </c>
      <c r="BV39">
        <f t="shared" si="60"/>
        <v>0.81364376263996441</v>
      </c>
      <c r="BW39">
        <f t="shared" si="61"/>
        <v>0.87702856015389818</v>
      </c>
      <c r="BX39">
        <f t="shared" si="62"/>
        <v>0.90820302865880731</v>
      </c>
      <c r="BY39">
        <f t="shared" si="63"/>
        <v>0.80358111774281016</v>
      </c>
      <c r="DM39" t="s">
        <v>1</v>
      </c>
      <c r="DN39">
        <f t="shared" si="78"/>
        <v>0</v>
      </c>
      <c r="DO39">
        <f t="shared" si="79"/>
        <v>0</v>
      </c>
      <c r="DP39">
        <f t="shared" si="80"/>
        <v>0</v>
      </c>
      <c r="DQ39">
        <f t="shared" si="81"/>
        <v>0</v>
      </c>
      <c r="DR39">
        <f t="shared" si="82"/>
        <v>0</v>
      </c>
      <c r="DS39">
        <f t="shared" si="83"/>
        <v>0</v>
      </c>
      <c r="DT39">
        <f t="shared" si="84"/>
        <v>0</v>
      </c>
      <c r="DU39">
        <f t="shared" si="85"/>
        <v>0</v>
      </c>
      <c r="DV39">
        <f t="shared" si="86"/>
        <v>0</v>
      </c>
      <c r="DW39">
        <f t="shared" si="87"/>
        <v>0</v>
      </c>
      <c r="DX39">
        <f t="shared" si="88"/>
        <v>0</v>
      </c>
      <c r="DY39">
        <f t="shared" si="89"/>
        <v>0</v>
      </c>
      <c r="DZ39">
        <f t="shared" si="90"/>
        <v>0</v>
      </c>
      <c r="EA39">
        <f t="shared" si="91"/>
        <v>0</v>
      </c>
      <c r="EB39">
        <f t="shared" si="92"/>
        <v>0</v>
      </c>
      <c r="EC39">
        <f t="shared" si="93"/>
        <v>0</v>
      </c>
      <c r="ED39">
        <f t="shared" si="94"/>
        <v>0</v>
      </c>
      <c r="EE39">
        <f t="shared" si="95"/>
        <v>0</v>
      </c>
      <c r="EF39">
        <f t="shared" si="96"/>
        <v>0</v>
      </c>
      <c r="EG39">
        <f t="shared" si="97"/>
        <v>0</v>
      </c>
      <c r="EH39">
        <f t="shared" si="98"/>
        <v>0</v>
      </c>
      <c r="EI39">
        <f t="shared" si="99"/>
        <v>0</v>
      </c>
      <c r="EJ39">
        <f t="shared" si="100"/>
        <v>1</v>
      </c>
      <c r="EK39">
        <f t="shared" si="101"/>
        <v>0</v>
      </c>
      <c r="EL39">
        <f t="shared" si="102"/>
        <v>0</v>
      </c>
      <c r="EM39">
        <f t="shared" si="103"/>
        <v>0</v>
      </c>
      <c r="EN39">
        <f t="shared" si="104"/>
        <v>0</v>
      </c>
      <c r="EO39">
        <f t="shared" si="105"/>
        <v>0</v>
      </c>
      <c r="EP39">
        <f t="shared" si="106"/>
        <v>0</v>
      </c>
      <c r="EQ39">
        <f t="shared" si="107"/>
        <v>0</v>
      </c>
      <c r="ER39">
        <f t="shared" si="108"/>
        <v>0</v>
      </c>
      <c r="ES39">
        <f t="shared" si="109"/>
        <v>0</v>
      </c>
      <c r="ET39">
        <f t="shared" si="110"/>
        <v>0</v>
      </c>
      <c r="EU39">
        <f t="shared" si="111"/>
        <v>0</v>
      </c>
      <c r="EV39">
        <f t="shared" si="112"/>
        <v>0</v>
      </c>
      <c r="HZ39" t="s">
        <v>302</v>
      </c>
      <c r="IA39">
        <v>23.117362</v>
      </c>
      <c r="IB39">
        <v>4.3257999999999998E-2</v>
      </c>
      <c r="IC39">
        <v>989497066666</v>
      </c>
      <c r="ID39">
        <v>42803200000</v>
      </c>
      <c r="SS39"/>
      <c r="UE39"/>
      <c r="VR39"/>
      <c r="XD39"/>
      <c r="YQ39"/>
      <c r="AAC39"/>
    </row>
    <row r="40" spans="1:705" x14ac:dyDescent="0.25">
      <c r="B40" t="s">
        <v>2</v>
      </c>
      <c r="C40">
        <v>0.135851</v>
      </c>
      <c r="D40">
        <v>0.13215399999999999</v>
      </c>
      <c r="E40">
        <v>0.13464899999999999</v>
      </c>
      <c r="F40">
        <v>0.13409399999999999</v>
      </c>
      <c r="G40">
        <v>0.13475300000000001</v>
      </c>
      <c r="H40">
        <v>0.132859</v>
      </c>
      <c r="I40">
        <v>0.13341900000000001</v>
      </c>
      <c r="J40">
        <v>0.13416500000000001</v>
      </c>
      <c r="K40">
        <v>0.135047</v>
      </c>
      <c r="L40">
        <v>0.134931</v>
      </c>
      <c r="M40">
        <v>0.13539799999999999</v>
      </c>
      <c r="N40">
        <v>0.13433400000000001</v>
      </c>
      <c r="O40">
        <v>0.13430700000000001</v>
      </c>
      <c r="P40">
        <v>0.134658</v>
      </c>
      <c r="Q40">
        <v>0.13406499999999999</v>
      </c>
      <c r="R40">
        <v>0.134101</v>
      </c>
      <c r="S40">
        <v>0.131714</v>
      </c>
      <c r="T40">
        <v>0.132323</v>
      </c>
      <c r="U40">
        <v>0.134602</v>
      </c>
      <c r="V40">
        <v>0.133183</v>
      </c>
      <c r="W40">
        <v>0.13481399999999999</v>
      </c>
      <c r="X40">
        <v>0.135877</v>
      </c>
      <c r="Y40">
        <v>0.13605100000000001</v>
      </c>
      <c r="Z40">
        <v>0.13464699999999999</v>
      </c>
      <c r="AA40">
        <v>0.135162</v>
      </c>
      <c r="AB40">
        <v>0.13253899999999999</v>
      </c>
      <c r="AC40">
        <v>0.131829</v>
      </c>
      <c r="AD40">
        <v>0.13237499999999999</v>
      </c>
      <c r="AE40">
        <v>0.13187099999999999</v>
      </c>
      <c r="AF40">
        <v>0.13398099999999999</v>
      </c>
      <c r="AG40">
        <v>0.13306599999999999</v>
      </c>
      <c r="AH40">
        <v>0.135125</v>
      </c>
      <c r="AI40">
        <v>0.13291500000000001</v>
      </c>
      <c r="AJ40">
        <v>0.133551</v>
      </c>
      <c r="AK40">
        <v>0.133932</v>
      </c>
      <c r="AL40">
        <v>0.13090599999999999</v>
      </c>
      <c r="AO40" t="s">
        <v>2</v>
      </c>
      <c r="AP40">
        <f t="shared" si="37"/>
        <v>0.9611273080660826</v>
      </c>
      <c r="AQ40">
        <f t="shared" si="64"/>
        <v>0.2425655976676378</v>
      </c>
      <c r="AR40">
        <f t="shared" si="65"/>
        <v>0.72750242954324362</v>
      </c>
      <c r="AS40">
        <f t="shared" si="66"/>
        <v>0.61963070942662579</v>
      </c>
      <c r="AT40">
        <f t="shared" si="67"/>
        <v>0.74771622934888415</v>
      </c>
      <c r="AU40">
        <f t="shared" si="68"/>
        <v>0.3795918367346951</v>
      </c>
      <c r="AV40">
        <f t="shared" si="69"/>
        <v>0.48843537414966182</v>
      </c>
      <c r="AW40">
        <f t="shared" si="70"/>
        <v>0.63343051506316916</v>
      </c>
      <c r="AX40">
        <f t="shared" si="71"/>
        <v>0.80485908649173898</v>
      </c>
      <c r="AY40">
        <f t="shared" si="72"/>
        <v>0.78231292517006656</v>
      </c>
      <c r="AZ40">
        <f t="shared" si="73"/>
        <v>0.8730806608357603</v>
      </c>
      <c r="BA40">
        <f t="shared" si="39"/>
        <v>0.66627793974732896</v>
      </c>
      <c r="BB40">
        <f t="shared" si="40"/>
        <v>0.66103012633625036</v>
      </c>
      <c r="BC40">
        <f t="shared" si="41"/>
        <v>0.72925170068027168</v>
      </c>
      <c r="BD40">
        <f t="shared" si="42"/>
        <v>0.61399416909620774</v>
      </c>
      <c r="BE40">
        <f t="shared" si="43"/>
        <v>0.62099125364431429</v>
      </c>
      <c r="BF40">
        <f t="shared" si="44"/>
        <v>0.15704567541302264</v>
      </c>
      <c r="BG40">
        <f t="shared" si="45"/>
        <v>0.2754130223517976</v>
      </c>
      <c r="BH40">
        <f t="shared" si="46"/>
        <v>0.71836734693877491</v>
      </c>
      <c r="BI40">
        <f t="shared" si="47"/>
        <v>0.44256559766763781</v>
      </c>
      <c r="BJ40">
        <f t="shared" si="48"/>
        <v>0.75957240038872431</v>
      </c>
      <c r="BK40">
        <f t="shared" si="49"/>
        <v>0.96618075801749137</v>
      </c>
      <c r="BL40">
        <f t="shared" si="50"/>
        <v>1</v>
      </c>
      <c r="BM40">
        <f t="shared" si="51"/>
        <v>0.72711370262390407</v>
      </c>
      <c r="BN40">
        <f t="shared" si="52"/>
        <v>0.82721088435374168</v>
      </c>
      <c r="BO40">
        <f t="shared" si="53"/>
        <v>0.31739552964042606</v>
      </c>
      <c r="BP40">
        <f t="shared" si="54"/>
        <v>0.17939747327502531</v>
      </c>
      <c r="BQ40">
        <f t="shared" si="55"/>
        <v>0.28551992225461514</v>
      </c>
      <c r="BR40">
        <f t="shared" si="56"/>
        <v>0.18756073858114511</v>
      </c>
      <c r="BS40">
        <f t="shared" si="57"/>
        <v>0.59766763848396265</v>
      </c>
      <c r="BT40">
        <f t="shared" si="58"/>
        <v>0.41982507288629556</v>
      </c>
      <c r="BU40">
        <f t="shared" si="59"/>
        <v>0.82001943634596541</v>
      </c>
      <c r="BV40">
        <f t="shared" si="60"/>
        <v>0.39047619047619175</v>
      </c>
      <c r="BW40">
        <f t="shared" si="61"/>
        <v>0.51409135082604529</v>
      </c>
      <c r="BX40">
        <f t="shared" si="62"/>
        <v>0.58814382896015449</v>
      </c>
      <c r="BY40">
        <f t="shared" si="62"/>
        <v>0</v>
      </c>
      <c r="DM40" t="s">
        <v>2</v>
      </c>
      <c r="DN40">
        <f t="shared" si="78"/>
        <v>0</v>
      </c>
      <c r="DO40">
        <f t="shared" si="79"/>
        <v>0</v>
      </c>
      <c r="DP40">
        <f t="shared" si="80"/>
        <v>0</v>
      </c>
      <c r="DQ40">
        <f t="shared" si="81"/>
        <v>0</v>
      </c>
      <c r="DR40">
        <f t="shared" si="82"/>
        <v>0</v>
      </c>
      <c r="DS40">
        <f t="shared" si="83"/>
        <v>0</v>
      </c>
      <c r="DT40">
        <f t="shared" si="84"/>
        <v>0</v>
      </c>
      <c r="DU40">
        <f t="shared" si="85"/>
        <v>0</v>
      </c>
      <c r="DV40">
        <f t="shared" si="86"/>
        <v>0</v>
      </c>
      <c r="DW40">
        <f t="shared" si="87"/>
        <v>0</v>
      </c>
      <c r="DX40">
        <f t="shared" si="88"/>
        <v>0</v>
      </c>
      <c r="DY40">
        <f t="shared" si="89"/>
        <v>0</v>
      </c>
      <c r="DZ40">
        <f t="shared" si="90"/>
        <v>0</v>
      </c>
      <c r="EA40">
        <f t="shared" si="91"/>
        <v>0</v>
      </c>
      <c r="EB40">
        <f t="shared" si="92"/>
        <v>0</v>
      </c>
      <c r="EC40">
        <f t="shared" si="93"/>
        <v>0</v>
      </c>
      <c r="ED40">
        <f t="shared" si="94"/>
        <v>0</v>
      </c>
      <c r="EE40">
        <f t="shared" si="95"/>
        <v>0</v>
      </c>
      <c r="EF40">
        <f t="shared" si="96"/>
        <v>0</v>
      </c>
      <c r="EG40">
        <f t="shared" si="97"/>
        <v>0</v>
      </c>
      <c r="EH40">
        <f t="shared" si="98"/>
        <v>1</v>
      </c>
      <c r="EI40">
        <f t="shared" si="99"/>
        <v>1</v>
      </c>
      <c r="EJ40">
        <f t="shared" si="100"/>
        <v>0</v>
      </c>
      <c r="EK40">
        <f t="shared" si="101"/>
        <v>0</v>
      </c>
      <c r="EL40">
        <f t="shared" si="102"/>
        <v>0</v>
      </c>
      <c r="EM40">
        <f t="shared" si="103"/>
        <v>0</v>
      </c>
      <c r="EN40">
        <f t="shared" si="104"/>
        <v>0</v>
      </c>
      <c r="EO40">
        <f t="shared" si="105"/>
        <v>0</v>
      </c>
      <c r="EP40">
        <f t="shared" si="106"/>
        <v>0</v>
      </c>
      <c r="EQ40">
        <f t="shared" si="107"/>
        <v>0</v>
      </c>
      <c r="ER40">
        <f t="shared" si="108"/>
        <v>0</v>
      </c>
      <c r="ES40">
        <f t="shared" si="109"/>
        <v>0</v>
      </c>
      <c r="ET40">
        <f t="shared" si="110"/>
        <v>0</v>
      </c>
      <c r="EU40">
        <f t="shared" si="111"/>
        <v>0</v>
      </c>
      <c r="EV40">
        <f t="shared" si="112"/>
        <v>0</v>
      </c>
      <c r="HW40" t="s">
        <v>103</v>
      </c>
      <c r="HZ40" t="s">
        <v>139</v>
      </c>
      <c r="IA40">
        <v>23.078417999999999</v>
      </c>
      <c r="IB40">
        <v>4.3331000000000001E-2</v>
      </c>
      <c r="IC40">
        <v>987830145717</v>
      </c>
      <c r="ID40">
        <v>42803200000</v>
      </c>
      <c r="SS40"/>
      <c r="UE40"/>
      <c r="VR40"/>
      <c r="XD40"/>
      <c r="YQ40"/>
      <c r="AAC40"/>
    </row>
    <row r="41" spans="1:705" x14ac:dyDescent="0.25">
      <c r="A41" s="1" t="s">
        <v>15</v>
      </c>
      <c r="B41" t="s">
        <v>0</v>
      </c>
      <c r="C41">
        <v>1.7565029999999999</v>
      </c>
      <c r="D41">
        <v>1.7491909999999999</v>
      </c>
      <c r="E41">
        <v>2.1774230000000001</v>
      </c>
      <c r="F41">
        <v>2.4967280000000001</v>
      </c>
      <c r="G41">
        <v>2.547631</v>
      </c>
      <c r="H41">
        <v>2.0560879999999999</v>
      </c>
      <c r="I41">
        <v>2.0710549999999999</v>
      </c>
      <c r="J41">
        <v>2.1811910000000001</v>
      </c>
      <c r="K41">
        <v>2.1997390000000001</v>
      </c>
      <c r="L41">
        <v>2.241587</v>
      </c>
      <c r="M41">
        <v>2.2111890000000001</v>
      </c>
      <c r="N41">
        <v>2.6023969999999998</v>
      </c>
      <c r="O41">
        <v>2.5568949999999999</v>
      </c>
      <c r="P41">
        <v>2.1822629999999998</v>
      </c>
      <c r="Q41">
        <v>2.5233859999999999</v>
      </c>
      <c r="R41">
        <v>2.4797039999999999</v>
      </c>
      <c r="S41">
        <v>2.0841660000000002</v>
      </c>
      <c r="T41">
        <v>1.9656469999999999</v>
      </c>
      <c r="U41">
        <v>1.9187320000000001</v>
      </c>
      <c r="V41">
        <v>2.5400079999999998</v>
      </c>
      <c r="W41">
        <v>1.90158</v>
      </c>
      <c r="X41">
        <v>1.8029059999999999</v>
      </c>
      <c r="Y41">
        <v>1.83832</v>
      </c>
      <c r="Z41">
        <v>2.086141</v>
      </c>
      <c r="AA41">
        <v>2.0887739999999999</v>
      </c>
      <c r="AB41">
        <v>2.3134260000000002</v>
      </c>
      <c r="AC41">
        <v>2.267903</v>
      </c>
      <c r="AD41">
        <v>2.1641509999999999</v>
      </c>
      <c r="AE41">
        <v>2.4332009999999999</v>
      </c>
      <c r="AF41">
        <v>2.0901649999999998</v>
      </c>
      <c r="AG41">
        <v>2.4764499999999998</v>
      </c>
      <c r="AH41">
        <v>2.6738490000000001</v>
      </c>
      <c r="AI41">
        <v>2.2311779999999999</v>
      </c>
      <c r="AJ41">
        <v>2.706197</v>
      </c>
      <c r="AK41">
        <v>2.4457110000000002</v>
      </c>
      <c r="AL41">
        <v>2.1547689999999999</v>
      </c>
      <c r="AN41" s="1" t="s">
        <v>15</v>
      </c>
      <c r="AO41" t="s">
        <v>0</v>
      </c>
      <c r="AP41">
        <f t="shared" si="37"/>
        <v>7.6404954618884153E-3</v>
      </c>
      <c r="AQ41">
        <f t="shared" si="64"/>
        <v>0</v>
      </c>
      <c r="AR41">
        <f t="shared" si="65"/>
        <v>0.44747054877398906</v>
      </c>
      <c r="AS41">
        <f t="shared" si="66"/>
        <v>0.7811204945423541</v>
      </c>
      <c r="AT41">
        <f t="shared" si="67"/>
        <v>0.83431033870216076</v>
      </c>
      <c r="AU41">
        <f t="shared" si="68"/>
        <v>0.32068450981498547</v>
      </c>
      <c r="AV41">
        <f t="shared" si="69"/>
        <v>0.33632391019492031</v>
      </c>
      <c r="AW41">
        <f t="shared" si="70"/>
        <v>0.45140782816408692</v>
      </c>
      <c r="AX41">
        <f t="shared" si="71"/>
        <v>0.47078910686035425</v>
      </c>
      <c r="AY41">
        <f t="shared" si="72"/>
        <v>0.51451715036269374</v>
      </c>
      <c r="AZ41">
        <f t="shared" si="73"/>
        <v>0.48275350415775881</v>
      </c>
      <c r="BA41">
        <f t="shared" si="39"/>
        <v>0.89153673017724011</v>
      </c>
      <c r="BB41">
        <f t="shared" si="40"/>
        <v>0.84399052879501268</v>
      </c>
      <c r="BC41">
        <f t="shared" si="41"/>
        <v>0.45252798833027158</v>
      </c>
      <c r="BD41">
        <f t="shared" si="42"/>
        <v>0.80897611927197943</v>
      </c>
      <c r="BE41">
        <f t="shared" si="43"/>
        <v>0.7633316823509988</v>
      </c>
      <c r="BF41">
        <f t="shared" si="44"/>
        <v>0.35002392879459504</v>
      </c>
      <c r="BG41">
        <f t="shared" si="45"/>
        <v>0.22618040012288321</v>
      </c>
      <c r="BH41">
        <f t="shared" si="46"/>
        <v>0.17715771896936922</v>
      </c>
      <c r="BI41">
        <f t="shared" si="47"/>
        <v>0.82634487140101509</v>
      </c>
      <c r="BJ41">
        <f t="shared" si="48"/>
        <v>0.15923515631040985</v>
      </c>
      <c r="BK41">
        <f t="shared" si="49"/>
        <v>5.6128174744985881E-2</v>
      </c>
      <c r="BL41">
        <f t="shared" si="50"/>
        <v>9.3133167399159472E-2</v>
      </c>
      <c r="BM41">
        <f t="shared" si="51"/>
        <v>0.35208765671270614</v>
      </c>
      <c r="BN41">
        <f t="shared" si="52"/>
        <v>0.354838945628345</v>
      </c>
      <c r="BO41">
        <f t="shared" si="53"/>
        <v>0.58958355538000828</v>
      </c>
      <c r="BP41">
        <f t="shared" si="54"/>
        <v>0.54201541056168934</v>
      </c>
      <c r="BQ41">
        <f t="shared" si="55"/>
        <v>0.43360229716428111</v>
      </c>
      <c r="BR41">
        <f t="shared" si="56"/>
        <v>0.71473951051508555</v>
      </c>
      <c r="BS41">
        <f t="shared" si="57"/>
        <v>0.35629243703801217</v>
      </c>
      <c r="BT41">
        <f t="shared" si="58"/>
        <v>0.75993149468237386</v>
      </c>
      <c r="BU41">
        <f t="shared" si="59"/>
        <v>0.9661987490151579</v>
      </c>
      <c r="BV41">
        <f t="shared" si="60"/>
        <v>0.503640520540101</v>
      </c>
      <c r="BW41">
        <f t="shared" si="61"/>
        <v>1</v>
      </c>
      <c r="BX41">
        <f t="shared" ref="BX41:BX42" si="114">(AK41-MIN($C41:$AL41))/(MAX($C41:$AL41)-MIN($C41:$AL41))</f>
        <v>0.72781152887233747</v>
      </c>
      <c r="BY41">
        <f t="shared" ref="BY41:BY42" si="115">(AL41-MIN($C41:$AL41))/(MAX($C41:$AL41)-MIN($C41:$AL41))</f>
        <v>0.4237988058591064</v>
      </c>
      <c r="DL41" s="1" t="s">
        <v>15</v>
      </c>
      <c r="DM41" t="s">
        <v>0</v>
      </c>
      <c r="DN41">
        <f t="shared" si="78"/>
        <v>0</v>
      </c>
      <c r="DO41">
        <f t="shared" si="79"/>
        <v>1</v>
      </c>
      <c r="DP41">
        <f t="shared" si="80"/>
        <v>1</v>
      </c>
      <c r="DQ41">
        <f t="shared" si="81"/>
        <v>1</v>
      </c>
      <c r="DR41">
        <f t="shared" si="82"/>
        <v>1</v>
      </c>
      <c r="DS41">
        <f t="shared" si="83"/>
        <v>1</v>
      </c>
      <c r="DT41">
        <f t="shared" si="84"/>
        <v>1</v>
      </c>
      <c r="DU41">
        <f t="shared" si="85"/>
        <v>1</v>
      </c>
      <c r="DV41">
        <f t="shared" si="86"/>
        <v>1</v>
      </c>
      <c r="DW41">
        <f t="shared" si="87"/>
        <v>1</v>
      </c>
      <c r="DX41">
        <f t="shared" si="88"/>
        <v>1</v>
      </c>
      <c r="DY41">
        <f t="shared" si="89"/>
        <v>1</v>
      </c>
      <c r="DZ41">
        <f t="shared" si="90"/>
        <v>1</v>
      </c>
      <c r="EA41">
        <f t="shared" si="91"/>
        <v>1</v>
      </c>
      <c r="EB41">
        <f t="shared" si="92"/>
        <v>1</v>
      </c>
      <c r="EC41">
        <f t="shared" si="93"/>
        <v>1</v>
      </c>
      <c r="ED41">
        <f t="shared" si="94"/>
        <v>1</v>
      </c>
      <c r="EE41">
        <f t="shared" si="95"/>
        <v>1</v>
      </c>
      <c r="EF41">
        <f t="shared" si="96"/>
        <v>1</v>
      </c>
      <c r="EG41">
        <f t="shared" si="97"/>
        <v>1</v>
      </c>
      <c r="EH41">
        <f t="shared" si="98"/>
        <v>1</v>
      </c>
      <c r="EI41">
        <f t="shared" si="99"/>
        <v>1</v>
      </c>
      <c r="EJ41">
        <f t="shared" si="100"/>
        <v>1</v>
      </c>
      <c r="EK41">
        <f t="shared" si="101"/>
        <v>1</v>
      </c>
      <c r="EL41">
        <f t="shared" si="102"/>
        <v>1</v>
      </c>
      <c r="EM41">
        <f t="shared" si="103"/>
        <v>1</v>
      </c>
      <c r="EN41">
        <f t="shared" si="104"/>
        <v>1</v>
      </c>
      <c r="EO41">
        <f t="shared" si="105"/>
        <v>1</v>
      </c>
      <c r="EP41">
        <f t="shared" si="106"/>
        <v>1</v>
      </c>
      <c r="EQ41">
        <f t="shared" si="107"/>
        <v>1</v>
      </c>
      <c r="ER41">
        <f t="shared" si="108"/>
        <v>1</v>
      </c>
      <c r="ES41">
        <f t="shared" si="109"/>
        <v>1</v>
      </c>
      <c r="ET41">
        <f t="shared" si="110"/>
        <v>1</v>
      </c>
      <c r="EU41">
        <f t="shared" si="111"/>
        <v>1</v>
      </c>
      <c r="EV41">
        <f t="shared" si="112"/>
        <v>1</v>
      </c>
      <c r="HW41" t="s">
        <v>104</v>
      </c>
      <c r="HZ41" t="s">
        <v>140</v>
      </c>
      <c r="IA41">
        <v>22.993293999999999</v>
      </c>
      <c r="IB41">
        <v>4.3491000000000002E-2</v>
      </c>
      <c r="IC41">
        <v>984186570524</v>
      </c>
      <c r="ID41">
        <v>42803200000</v>
      </c>
      <c r="SS41"/>
      <c r="UE41"/>
      <c r="VR41"/>
      <c r="XD41"/>
      <c r="YQ41"/>
      <c r="AAC41"/>
    </row>
    <row r="42" spans="1:705" x14ac:dyDescent="0.25">
      <c r="B42" t="s">
        <v>1</v>
      </c>
      <c r="C42">
        <v>1.0667279999999999</v>
      </c>
      <c r="D42">
        <v>1.6671769999999999</v>
      </c>
      <c r="E42">
        <v>2.0830440000000001</v>
      </c>
      <c r="F42">
        <v>2.120644</v>
      </c>
      <c r="G42">
        <v>2.0274369999999999</v>
      </c>
      <c r="H42">
        <v>2.2147999999999999</v>
      </c>
      <c r="I42">
        <v>2.1459380000000001</v>
      </c>
      <c r="J42">
        <v>2.0881590000000001</v>
      </c>
      <c r="K42">
        <v>2.0645760000000002</v>
      </c>
      <c r="L42">
        <v>2.1335299999999999</v>
      </c>
      <c r="M42">
        <v>1.9936640000000001</v>
      </c>
      <c r="N42">
        <v>1.9825299999999999</v>
      </c>
      <c r="O42">
        <v>2.0844849999999999</v>
      </c>
      <c r="P42">
        <v>2.0324040000000001</v>
      </c>
      <c r="Q42">
        <v>2.0516580000000002</v>
      </c>
      <c r="R42">
        <v>2.0572319999999999</v>
      </c>
      <c r="S42">
        <v>2.132698</v>
      </c>
      <c r="T42">
        <v>1.97075</v>
      </c>
      <c r="U42">
        <v>1.358455</v>
      </c>
      <c r="V42">
        <v>1.9830760000000001</v>
      </c>
      <c r="W42">
        <v>1.2345839999999999</v>
      </c>
      <c r="X42">
        <v>1.291952</v>
      </c>
      <c r="Y42">
        <v>1.3186089999999999</v>
      </c>
      <c r="Z42">
        <v>1.3417289999999999</v>
      </c>
      <c r="AA42">
        <v>1.3449169999999999</v>
      </c>
      <c r="AB42">
        <v>2.2238280000000001</v>
      </c>
      <c r="AC42">
        <v>2.2484850000000001</v>
      </c>
      <c r="AD42">
        <v>2.1712419999999999</v>
      </c>
      <c r="AE42">
        <v>2.023857</v>
      </c>
      <c r="AF42">
        <v>1.341332</v>
      </c>
      <c r="AG42">
        <v>2.0489389999999998</v>
      </c>
      <c r="AH42">
        <v>2.1748080000000001</v>
      </c>
      <c r="AI42">
        <v>2.029353</v>
      </c>
      <c r="AJ42">
        <v>2.1473990000000001</v>
      </c>
      <c r="AK42">
        <v>2.005341</v>
      </c>
      <c r="AL42">
        <v>2.0843250000000002</v>
      </c>
      <c r="AO42" t="s">
        <v>1</v>
      </c>
      <c r="AP42">
        <f t="shared" si="37"/>
        <v>0</v>
      </c>
      <c r="AQ42">
        <f t="shared" si="64"/>
        <v>0.50809853463952392</v>
      </c>
      <c r="AR42">
        <f t="shared" si="65"/>
        <v>0.86000421406431282</v>
      </c>
      <c r="AS42">
        <f t="shared" si="66"/>
        <v>0.89182124582295674</v>
      </c>
      <c r="AT42">
        <f t="shared" si="67"/>
        <v>0.81294970116529874</v>
      </c>
      <c r="AU42">
        <f t="shared" si="68"/>
        <v>0.97149583205345924</v>
      </c>
      <c r="AV42">
        <f t="shared" si="69"/>
        <v>0.91322496926187036</v>
      </c>
      <c r="AW42">
        <f t="shared" si="70"/>
        <v>0.86433251506020281</v>
      </c>
      <c r="AX42">
        <f t="shared" si="71"/>
        <v>0.84437663580583833</v>
      </c>
      <c r="AY42">
        <f t="shared" si="72"/>
        <v>0.90272534878151756</v>
      </c>
      <c r="AZ42">
        <f t="shared" si="73"/>
        <v>0.78437106782528054</v>
      </c>
      <c r="BA42">
        <f t="shared" si="39"/>
        <v>0.77494950315504785</v>
      </c>
      <c r="BB42">
        <f t="shared" si="40"/>
        <v>0.86122358488250961</v>
      </c>
      <c r="BC42">
        <f t="shared" si="41"/>
        <v>0.81715276490852184</v>
      </c>
      <c r="BD42">
        <f t="shared" si="42"/>
        <v>0.83344545452237662</v>
      </c>
      <c r="BE42">
        <f t="shared" si="43"/>
        <v>0.83816216024106471</v>
      </c>
      <c r="BF42">
        <f t="shared" si="44"/>
        <v>0.90202131233409233</v>
      </c>
      <c r="BG42">
        <f t="shared" si="45"/>
        <v>0.76498129480087695</v>
      </c>
      <c r="BH42">
        <f t="shared" si="46"/>
        <v>0.24685870276207378</v>
      </c>
      <c r="BI42">
        <f t="shared" si="47"/>
        <v>0.77541152707367089</v>
      </c>
      <c r="BJ42">
        <f t="shared" si="48"/>
        <v>0.14203935326805764</v>
      </c>
      <c r="BK42">
        <f t="shared" si="49"/>
        <v>0.19058402023427834</v>
      </c>
      <c r="BL42">
        <f t="shared" si="50"/>
        <v>0.21314111107444253</v>
      </c>
      <c r="BM42">
        <f t="shared" si="51"/>
        <v>0.23270520081539606</v>
      </c>
      <c r="BN42">
        <f t="shared" si="52"/>
        <v>0.23540287893365555</v>
      </c>
      <c r="BO42">
        <f t="shared" si="53"/>
        <v>0.97913530446614661</v>
      </c>
      <c r="BP42">
        <f t="shared" si="54"/>
        <v>1</v>
      </c>
      <c r="BQ42">
        <f t="shared" si="55"/>
        <v>0.93463715467731512</v>
      </c>
      <c r="BR42">
        <f t="shared" si="56"/>
        <v>0.80992031356700234</v>
      </c>
      <c r="BS42">
        <f t="shared" si="57"/>
        <v>0.23236926034709338</v>
      </c>
      <c r="BT42">
        <f t="shared" si="58"/>
        <v>0.8311446431034466</v>
      </c>
      <c r="BU42">
        <f t="shared" si="59"/>
        <v>0.93765469550846747</v>
      </c>
      <c r="BV42">
        <f t="shared" si="60"/>
        <v>0.81457101586874447</v>
      </c>
      <c r="BW42">
        <f t="shared" si="61"/>
        <v>0.91446126403313033</v>
      </c>
      <c r="BX42">
        <f t="shared" si="114"/>
        <v>0.79425211782117644</v>
      </c>
      <c r="BY42">
        <f t="shared" si="115"/>
        <v>0.86108819325800501</v>
      </c>
      <c r="DM42" t="s">
        <v>1</v>
      </c>
      <c r="DN42">
        <f t="shared" si="78"/>
        <v>1</v>
      </c>
      <c r="DO42">
        <f t="shared" si="79"/>
        <v>1</v>
      </c>
      <c r="DP42">
        <f t="shared" si="80"/>
        <v>1</v>
      </c>
      <c r="DQ42">
        <f t="shared" si="81"/>
        <v>1</v>
      </c>
      <c r="DR42">
        <f t="shared" si="82"/>
        <v>1</v>
      </c>
      <c r="DS42">
        <f t="shared" si="83"/>
        <v>1</v>
      </c>
      <c r="DT42">
        <f t="shared" si="84"/>
        <v>1</v>
      </c>
      <c r="DU42">
        <f t="shared" si="85"/>
        <v>1</v>
      </c>
      <c r="DV42">
        <f t="shared" si="86"/>
        <v>1</v>
      </c>
      <c r="DW42">
        <f t="shared" si="87"/>
        <v>1</v>
      </c>
      <c r="DX42">
        <f t="shared" si="88"/>
        <v>1</v>
      </c>
      <c r="DY42">
        <f t="shared" si="89"/>
        <v>1</v>
      </c>
      <c r="DZ42">
        <f t="shared" si="90"/>
        <v>1</v>
      </c>
      <c r="EA42">
        <f t="shared" si="91"/>
        <v>1</v>
      </c>
      <c r="EB42">
        <f t="shared" si="92"/>
        <v>1</v>
      </c>
      <c r="EC42">
        <f t="shared" si="93"/>
        <v>1</v>
      </c>
      <c r="ED42">
        <f t="shared" si="94"/>
        <v>1</v>
      </c>
      <c r="EE42">
        <f t="shared" si="95"/>
        <v>1</v>
      </c>
      <c r="EF42">
        <f t="shared" si="96"/>
        <v>1</v>
      </c>
      <c r="EG42">
        <f t="shared" si="97"/>
        <v>1</v>
      </c>
      <c r="EH42">
        <f t="shared" si="98"/>
        <v>1</v>
      </c>
      <c r="EI42">
        <f t="shared" si="99"/>
        <v>1</v>
      </c>
      <c r="EJ42">
        <f t="shared" si="100"/>
        <v>1</v>
      </c>
      <c r="EK42">
        <f t="shared" si="101"/>
        <v>1</v>
      </c>
      <c r="EL42">
        <f t="shared" si="102"/>
        <v>1</v>
      </c>
      <c r="EM42">
        <f t="shared" si="103"/>
        <v>1</v>
      </c>
      <c r="EN42">
        <f t="shared" si="104"/>
        <v>1</v>
      </c>
      <c r="EO42">
        <f t="shared" si="105"/>
        <v>1</v>
      </c>
      <c r="EP42">
        <f t="shared" si="106"/>
        <v>1</v>
      </c>
      <c r="EQ42">
        <f t="shared" si="107"/>
        <v>1</v>
      </c>
      <c r="ER42">
        <f t="shared" si="108"/>
        <v>1</v>
      </c>
      <c r="ES42">
        <f t="shared" si="109"/>
        <v>1</v>
      </c>
      <c r="ET42">
        <f t="shared" si="110"/>
        <v>1</v>
      </c>
      <c r="EU42">
        <f t="shared" si="111"/>
        <v>1</v>
      </c>
      <c r="EV42">
        <f t="shared" si="112"/>
        <v>1</v>
      </c>
      <c r="HW42" t="s">
        <v>296</v>
      </c>
      <c r="HZ42" t="s">
        <v>141</v>
      </c>
      <c r="IA42">
        <v>22.971862000000002</v>
      </c>
      <c r="IB42">
        <v>4.3532000000000001E-2</v>
      </c>
      <c r="IC42">
        <v>983269200408</v>
      </c>
      <c r="ID42">
        <v>42803200000</v>
      </c>
      <c r="SS42"/>
      <c r="UE42"/>
      <c r="VR42"/>
      <c r="XD42"/>
      <c r="YQ42"/>
      <c r="AAC42"/>
    </row>
    <row r="43" spans="1:705" x14ac:dyDescent="0.25">
      <c r="B43" t="s">
        <v>2</v>
      </c>
      <c r="C43">
        <v>1.0251950000000001</v>
      </c>
      <c r="D43">
        <v>1.6655930000000001</v>
      </c>
      <c r="E43">
        <v>2.051428</v>
      </c>
      <c r="F43">
        <v>2.1133299999999999</v>
      </c>
      <c r="G43">
        <v>2.0681280000000002</v>
      </c>
      <c r="H43">
        <v>2.1330040000000001</v>
      </c>
      <c r="I43">
        <v>2.1260650000000001</v>
      </c>
      <c r="J43">
        <v>2.0457190000000001</v>
      </c>
      <c r="K43">
        <v>2.0259589999999998</v>
      </c>
      <c r="L43">
        <v>2.0535709999999998</v>
      </c>
      <c r="M43">
        <v>2.027847</v>
      </c>
      <c r="N43">
        <v>2.0010490000000001</v>
      </c>
      <c r="O43">
        <v>2.0805229999999999</v>
      </c>
      <c r="P43">
        <v>2.0174509999999999</v>
      </c>
      <c r="Q43">
        <v>1.954199</v>
      </c>
      <c r="R43">
        <v>2.0311560000000002</v>
      </c>
      <c r="S43">
        <v>2.112444</v>
      </c>
      <c r="T43">
        <v>2.0670250000000001</v>
      </c>
      <c r="U43">
        <v>1.3187629999999999</v>
      </c>
      <c r="V43">
        <v>2.082446</v>
      </c>
      <c r="W43">
        <v>0.84457599999999999</v>
      </c>
      <c r="X43">
        <v>0.902173</v>
      </c>
      <c r="Y43">
        <v>0.88051400000000002</v>
      </c>
      <c r="Z43">
        <v>1.250861</v>
      </c>
      <c r="AA43">
        <v>1.252991</v>
      </c>
      <c r="AB43">
        <v>2.142941</v>
      </c>
      <c r="AC43">
        <v>2.0949599999999999</v>
      </c>
      <c r="AD43">
        <v>2.0737719999999999</v>
      </c>
      <c r="AE43">
        <v>1.992083</v>
      </c>
      <c r="AF43">
        <v>1.245752</v>
      </c>
      <c r="AG43">
        <v>1.9888110000000001</v>
      </c>
      <c r="AH43">
        <v>2.0799599999999998</v>
      </c>
      <c r="AI43">
        <v>2.018659</v>
      </c>
      <c r="AJ43">
        <v>2.1419820000000001</v>
      </c>
      <c r="AK43">
        <v>2.0038070000000001</v>
      </c>
      <c r="AL43">
        <v>1.999457</v>
      </c>
      <c r="AO43" t="s">
        <v>2</v>
      </c>
      <c r="AP43">
        <f t="shared" ref="AP43:AP76" si="116">(C43-MIN($C43:$AL43))/(MAX($C43:$AL43)-MIN($C43:$AL43))</f>
        <v>0.13911265322155178</v>
      </c>
      <c r="AQ43">
        <f t="shared" ref="AQ43:AQ76" si="117">(D43-MIN($C43:$AL43))/(MAX($C43:$AL43)-MIN($C43:$AL43))</f>
        <v>0.63234683621323751</v>
      </c>
      <c r="AR43">
        <f t="shared" ref="AR43:AR76" si="118">(E43-MIN($C43:$AL43))/(MAX($C43:$AL43)-MIN($C43:$AL43))</f>
        <v>0.92951673835939819</v>
      </c>
      <c r="AS43">
        <f t="shared" ref="AS43:AS76" si="119">(F43-MIN($C43:$AL43))/(MAX($C43:$AL43)-MIN($C43:$AL43))</f>
        <v>0.97719362428900958</v>
      </c>
      <c r="AT43">
        <f t="shared" ref="AT43:AT76" si="120">(G43-MIN($C43:$AL43))/(MAX($C43:$AL43)-MIN($C43:$AL43))</f>
        <v>0.94237906905993318</v>
      </c>
      <c r="AU43">
        <f t="shared" ref="AU43:AU76" si="121">(H43-MIN($C43:$AL43))/(MAX($C43:$AL43)-MIN($C43:$AL43))</f>
        <v>0.99234652813346025</v>
      </c>
      <c r="AV43">
        <f t="shared" ref="AV43:AV76" si="122">(I43-MIN($C43:$AL43))/(MAX($C43:$AL43)-MIN($C43:$AL43))</f>
        <v>0.98700211419747153</v>
      </c>
      <c r="AW43">
        <f t="shared" ref="AW43:AW76" si="123">(J43-MIN($C43:$AL43))/(MAX($C43:$AL43)-MIN($C43:$AL43))</f>
        <v>0.92511966973847881</v>
      </c>
      <c r="AX43">
        <f t="shared" ref="AX43:AX76" si="124">(K43-MIN($C43:$AL43))/(MAX($C43:$AL43)-MIN($C43:$AL43))</f>
        <v>0.90990052874191762</v>
      </c>
      <c r="AY43">
        <f t="shared" ref="AY43:AY76" si="125">(L43-MIN($C43:$AL43))/(MAX($C43:$AL43)-MIN($C43:$AL43))</f>
        <v>0.93116727576605951</v>
      </c>
      <c r="AZ43">
        <f t="shared" ref="AZ43:AZ76" si="126">(M43-MIN($C43:$AL43))/(MAX($C43:$AL43)-MIN($C43:$AL43))</f>
        <v>0.91135466529057696</v>
      </c>
      <c r="BA43">
        <f t="shared" ref="BA43:BA76" si="127">(N43-MIN($C43:$AL43))/(MAX($C43:$AL43)-MIN($C43:$AL43))</f>
        <v>0.89071486061315586</v>
      </c>
      <c r="BB43">
        <f t="shared" ref="BB43:BB76" si="128">(O43-MIN($C43:$AL43))/(MAX($C43:$AL43)-MIN($C43:$AL43))</f>
        <v>0.95192569115772518</v>
      </c>
      <c r="BC43">
        <f t="shared" ref="BC43:BC76" si="129">(P43-MIN($C43:$AL43))/(MAX($C43:$AL43)-MIN($C43:$AL43))</f>
        <v>0.90334767187963316</v>
      </c>
      <c r="BD43">
        <f t="shared" ref="BD43:BD76" si="130">(Q43-MIN($C43:$AL43))/(MAX($C43:$AL43)-MIN($C43:$AL43))</f>
        <v>0.85463101670177499</v>
      </c>
      <c r="BE43">
        <f t="shared" ref="BE43:BE76" si="131">(R43-MIN($C43:$AL43))/(MAX($C43:$AL43)-MIN($C43:$AL43))</f>
        <v>0.91390325524794658</v>
      </c>
      <c r="BF43">
        <f t="shared" ref="BF43:BF76" si="132">(S43-MIN($C43:$AL43))/(MAX($C43:$AL43)-MIN($C43:$AL43))</f>
        <v>0.97651122758238251</v>
      </c>
      <c r="BG43">
        <f t="shared" ref="BG43:BG76" si="133">(T43-MIN($C43:$AL43))/(MAX($C43:$AL43)-MIN($C43:$AL43))</f>
        <v>0.94152953907414338</v>
      </c>
      <c r="BH43">
        <f t="shared" ref="BH43:BH76" si="134">(U43-MIN($C43:$AL43))/(MAX($C43:$AL43)-MIN($C43:$AL43))</f>
        <v>0.36521856334697866</v>
      </c>
      <c r="BI43">
        <f t="shared" ref="BI43:BI76" si="135">(V43-MIN($C43:$AL43))/(MAX($C43:$AL43)-MIN($C43:$AL43))</f>
        <v>0.95340678468689466</v>
      </c>
      <c r="BJ43">
        <f t="shared" ref="BJ43:BJ76" si="136">(W43-MIN($C43:$AL43))/(MAX($C43:$AL43)-MIN($C43:$AL43))</f>
        <v>0</v>
      </c>
      <c r="BK43">
        <f t="shared" ref="BK43:BK76" si="137">(X43-MIN($C43:$AL43))/(MAX($C43:$AL43)-MIN($C43:$AL43))</f>
        <v>4.4361177326868798E-2</v>
      </c>
      <c r="BL43">
        <f t="shared" ref="BL43:BL76" si="138">(Y43-MIN($C43:$AL43))/(MAX($C43:$AL43)-MIN($C43:$AL43))</f>
        <v>2.7679427587773874E-2</v>
      </c>
      <c r="BM43">
        <f t="shared" ref="BM43:BM76" si="139">(Z43-MIN($C43:$AL43))/(MAX($C43:$AL43)-MIN($C43:$AL43))</f>
        <v>0.31292048075849244</v>
      </c>
      <c r="BN43">
        <f t="shared" ref="BN43:BN76" si="140">(AA43-MIN($C43:$AL43))/(MAX($C43:$AL43)-MIN($C43:$AL43))</f>
        <v>0.31456100557239297</v>
      </c>
      <c r="BO43">
        <f t="shared" ref="BO43:BO76" si="141">(AB43-MIN($C43:$AL43))/(MAX($C43:$AL43)-MIN($C43:$AL43))</f>
        <v>1</v>
      </c>
      <c r="BP43">
        <f t="shared" ref="BP43:BP76" si="142">(AC43-MIN($C43:$AL43))/(MAX($C43:$AL43)-MIN($C43:$AL43))</f>
        <v>0.9630450605184212</v>
      </c>
      <c r="BQ43">
        <f t="shared" ref="BQ43:BQ76" si="143">(AD43-MIN($C43:$AL43))/(MAX($C43:$AL43)-MIN($C43:$AL43))</f>
        <v>0.94672607471704795</v>
      </c>
      <c r="BR43">
        <f t="shared" ref="BR43:BR76" si="144">(AE43-MIN($C43:$AL43))/(MAX($C43:$AL43)-MIN($C43:$AL43))</f>
        <v>0.88380925240591057</v>
      </c>
      <c r="BS43">
        <f t="shared" ref="BS43:BS76" si="145">(AF43-MIN($C43:$AL43))/(MAX($C43:$AL43)-MIN($C43:$AL43))</f>
        <v>0.3089855318034605</v>
      </c>
      <c r="BT43">
        <f t="shared" ref="BT43:BT76" si="146">(AG43-MIN($C43:$AL43))/(MAX($C43:$AL43)-MIN($C43:$AL43))</f>
        <v>0.88128915982793754</v>
      </c>
      <c r="BU43">
        <f t="shared" ref="BU43:BU76" si="147">(AH43-MIN($C43:$AL43))/(MAX($C43:$AL43)-MIN($C43:$AL43))</f>
        <v>0.95149206887123405</v>
      </c>
      <c r="BV43">
        <f t="shared" ref="BV43:BV76" si="148">(AI43-MIN($C43:$AL43))/(MAX($C43:$AL43)-MIN($C43:$AL43))</f>
        <v>0.90427807280695338</v>
      </c>
      <c r="BW43">
        <f t="shared" ref="BW43:BW76" si="149">(AJ43-MIN($C43:$AL43))/(MAX($C43:$AL43)-MIN($C43:$AL43))</f>
        <v>0.99926137873402321</v>
      </c>
      <c r="BX43">
        <f t="shared" ref="BX43:BX76" si="150">(AK43-MIN($C43:$AL43))/(MAX($C43:$AL43)-MIN($C43:$AL43))</f>
        <v>0.89283907067735202</v>
      </c>
      <c r="BY43">
        <f t="shared" ref="BY43:BY76" si="151">(AL43-MIN($C43:$AL43))/(MAX($C43:$AL43)-MIN($C43:$AL43))</f>
        <v>0.88948870309966765</v>
      </c>
      <c r="DM43" t="s">
        <v>2</v>
      </c>
      <c r="DN43">
        <f t="shared" si="78"/>
        <v>1</v>
      </c>
      <c r="DO43">
        <f t="shared" si="79"/>
        <v>1</v>
      </c>
      <c r="DP43">
        <f t="shared" si="80"/>
        <v>1</v>
      </c>
      <c r="DQ43">
        <f t="shared" si="81"/>
        <v>1</v>
      </c>
      <c r="DR43">
        <f t="shared" si="82"/>
        <v>1</v>
      </c>
      <c r="DS43">
        <f t="shared" si="83"/>
        <v>1</v>
      </c>
      <c r="DT43">
        <f t="shared" si="84"/>
        <v>1</v>
      </c>
      <c r="DU43">
        <f t="shared" si="85"/>
        <v>1</v>
      </c>
      <c r="DV43">
        <f t="shared" si="86"/>
        <v>1</v>
      </c>
      <c r="DW43">
        <f t="shared" si="87"/>
        <v>1</v>
      </c>
      <c r="DX43">
        <f t="shared" si="88"/>
        <v>1</v>
      </c>
      <c r="DY43">
        <f t="shared" si="89"/>
        <v>1</v>
      </c>
      <c r="DZ43">
        <f t="shared" si="90"/>
        <v>1</v>
      </c>
      <c r="EA43">
        <f t="shared" si="91"/>
        <v>1</v>
      </c>
      <c r="EB43">
        <f t="shared" si="92"/>
        <v>1</v>
      </c>
      <c r="EC43">
        <f t="shared" si="93"/>
        <v>1</v>
      </c>
      <c r="ED43">
        <f t="shared" si="94"/>
        <v>1</v>
      </c>
      <c r="EE43">
        <f t="shared" si="95"/>
        <v>1</v>
      </c>
      <c r="EF43">
        <f t="shared" si="96"/>
        <v>1</v>
      </c>
      <c r="EG43">
        <f t="shared" si="97"/>
        <v>0</v>
      </c>
      <c r="EH43">
        <f t="shared" si="98"/>
        <v>0</v>
      </c>
      <c r="EI43">
        <f t="shared" si="99"/>
        <v>0</v>
      </c>
      <c r="EJ43">
        <f t="shared" si="100"/>
        <v>1</v>
      </c>
      <c r="EK43">
        <f t="shared" si="101"/>
        <v>1</v>
      </c>
      <c r="EL43">
        <f t="shared" si="102"/>
        <v>1</v>
      </c>
      <c r="EM43">
        <f t="shared" si="103"/>
        <v>1</v>
      </c>
      <c r="EN43">
        <f t="shared" si="104"/>
        <v>1</v>
      </c>
      <c r="EO43">
        <f t="shared" si="105"/>
        <v>1</v>
      </c>
      <c r="EP43">
        <f t="shared" si="106"/>
        <v>1</v>
      </c>
      <c r="EQ43">
        <f t="shared" si="107"/>
        <v>1</v>
      </c>
      <c r="ER43">
        <f t="shared" si="108"/>
        <v>1</v>
      </c>
      <c r="ES43">
        <f t="shared" si="109"/>
        <v>1</v>
      </c>
      <c r="ET43">
        <f t="shared" si="110"/>
        <v>1</v>
      </c>
      <c r="EU43">
        <f t="shared" si="111"/>
        <v>1</v>
      </c>
      <c r="EV43">
        <f t="shared" si="112"/>
        <v>1</v>
      </c>
      <c r="HW43" t="s">
        <v>272</v>
      </c>
      <c r="HZ43" t="s">
        <v>142</v>
      </c>
      <c r="IA43">
        <v>22.981041999999999</v>
      </c>
      <c r="IB43">
        <v>4.3513999999999997E-2</v>
      </c>
      <c r="IC43">
        <v>983662126521</v>
      </c>
      <c r="ID43">
        <v>42803200000</v>
      </c>
      <c r="SS43"/>
      <c r="UE43"/>
      <c r="VR43"/>
      <c r="XD43"/>
      <c r="YQ43"/>
      <c r="AAC43"/>
    </row>
    <row r="44" spans="1:705" x14ac:dyDescent="0.25">
      <c r="A44" s="1">
        <v>64</v>
      </c>
      <c r="B44" t="s">
        <v>0</v>
      </c>
      <c r="C44">
        <v>0.15751699999999999</v>
      </c>
      <c r="D44">
        <v>0.15656600000000001</v>
      </c>
      <c r="E44">
        <v>0.15701300000000001</v>
      </c>
      <c r="F44">
        <v>0.15643599999999999</v>
      </c>
      <c r="G44">
        <v>0.15567</v>
      </c>
      <c r="H44">
        <v>0.15568299999999999</v>
      </c>
      <c r="I44">
        <v>0.155753</v>
      </c>
      <c r="J44">
        <v>0.153396</v>
      </c>
      <c r="K44">
        <v>0.15483</v>
      </c>
      <c r="L44">
        <v>0.154752</v>
      </c>
      <c r="M44">
        <v>0.15671599999999999</v>
      </c>
      <c r="N44">
        <v>0.15643199999999999</v>
      </c>
      <c r="O44">
        <v>0.15695799999999999</v>
      </c>
      <c r="P44">
        <v>0.15790000000000001</v>
      </c>
      <c r="Q44">
        <v>0.15846199999999999</v>
      </c>
      <c r="R44">
        <v>0.15562899999999999</v>
      </c>
      <c r="S44">
        <v>0.15620999999999999</v>
      </c>
      <c r="T44">
        <v>0.157919</v>
      </c>
      <c r="U44">
        <v>0.160556</v>
      </c>
      <c r="V44">
        <v>0.15800700000000001</v>
      </c>
      <c r="W44">
        <v>0.15881899999999999</v>
      </c>
      <c r="X44">
        <v>0.15941</v>
      </c>
      <c r="Y44">
        <v>0.15862899999999999</v>
      </c>
      <c r="Z44">
        <v>0.159054</v>
      </c>
      <c r="AA44">
        <v>0.159581</v>
      </c>
      <c r="AB44">
        <v>0.15984400000000001</v>
      </c>
      <c r="AC44">
        <v>0.16034699999999999</v>
      </c>
      <c r="AD44">
        <v>0.15948999999999999</v>
      </c>
      <c r="AE44">
        <v>0.15728</v>
      </c>
      <c r="AF44">
        <v>0.15979099999999999</v>
      </c>
      <c r="AG44">
        <v>0.15770100000000001</v>
      </c>
      <c r="AH44">
        <v>0.16009399999999999</v>
      </c>
      <c r="AI44">
        <v>0.161858</v>
      </c>
      <c r="AJ44">
        <v>0.15971399999999999</v>
      </c>
      <c r="AK44">
        <v>0.1618</v>
      </c>
      <c r="AL44">
        <v>0.15961</v>
      </c>
      <c r="AN44" s="1">
        <v>64</v>
      </c>
      <c r="AO44" t="s">
        <v>0</v>
      </c>
      <c r="AP44">
        <f t="shared" si="116"/>
        <v>0.48700070905223197</v>
      </c>
      <c r="AQ44">
        <f t="shared" si="117"/>
        <v>0.37461593004018046</v>
      </c>
      <c r="AR44">
        <f t="shared" si="118"/>
        <v>0.42744032143701371</v>
      </c>
      <c r="AS44">
        <f t="shared" si="119"/>
        <v>0.35925313164736328</v>
      </c>
      <c r="AT44">
        <f t="shared" si="120"/>
        <v>0.26873079650200887</v>
      </c>
      <c r="AU44">
        <f t="shared" si="121"/>
        <v>0.2702670763412886</v>
      </c>
      <c r="AV44">
        <f t="shared" si="122"/>
        <v>0.27853935239895988</v>
      </c>
      <c r="AW44">
        <f t="shared" si="123"/>
        <v>0</v>
      </c>
      <c r="AX44">
        <f t="shared" si="124"/>
        <v>0.16946348380997298</v>
      </c>
      <c r="AY44">
        <f t="shared" si="125"/>
        <v>0.16024580477428463</v>
      </c>
      <c r="AZ44">
        <f t="shared" si="126"/>
        <v>0.3923422358780419</v>
      </c>
      <c r="BA44">
        <f t="shared" si="127"/>
        <v>0.35878043015835315</v>
      </c>
      <c r="BB44">
        <f t="shared" si="128"/>
        <v>0.42094067596312729</v>
      </c>
      <c r="BC44">
        <f t="shared" si="129"/>
        <v>0.53226187662491253</v>
      </c>
      <c r="BD44">
        <f t="shared" si="130"/>
        <v>0.59867643583077157</v>
      </c>
      <c r="BE44">
        <f t="shared" si="131"/>
        <v>0.26388560623965795</v>
      </c>
      <c r="BF44">
        <f t="shared" si="132"/>
        <v>0.3325454975183153</v>
      </c>
      <c r="BG44">
        <f t="shared" si="133"/>
        <v>0.53450720869770751</v>
      </c>
      <c r="BH44">
        <f t="shared" si="134"/>
        <v>0.84613566532734596</v>
      </c>
      <c r="BI44">
        <f t="shared" si="135"/>
        <v>0.54490664145592127</v>
      </c>
      <c r="BJ44">
        <f t="shared" si="136"/>
        <v>0.64086504372488595</v>
      </c>
      <c r="BK44">
        <f t="shared" si="137"/>
        <v>0.71070668872606868</v>
      </c>
      <c r="BL44">
        <f t="shared" si="138"/>
        <v>0.61841172299692615</v>
      </c>
      <c r="BM44">
        <f t="shared" si="139"/>
        <v>0.66863625620420686</v>
      </c>
      <c r="BN44">
        <f t="shared" si="140"/>
        <v>0.7309146773812335</v>
      </c>
      <c r="BO44">
        <f t="shared" si="141"/>
        <v>0.76199480028362221</v>
      </c>
      <c r="BP44">
        <f t="shared" si="142"/>
        <v>0.82143701252658796</v>
      </c>
      <c r="BQ44">
        <f t="shared" si="143"/>
        <v>0.72016071850626218</v>
      </c>
      <c r="BR44">
        <f t="shared" si="144"/>
        <v>0.45899314582840933</v>
      </c>
      <c r="BS44">
        <f t="shared" si="145"/>
        <v>0.75573150555424085</v>
      </c>
      <c r="BT44">
        <f t="shared" si="146"/>
        <v>0.5087449775466798</v>
      </c>
      <c r="BU44">
        <f t="shared" si="147"/>
        <v>0.79153864334672464</v>
      </c>
      <c r="BV44">
        <f t="shared" si="148"/>
        <v>1</v>
      </c>
      <c r="BW44">
        <f t="shared" si="149"/>
        <v>0.74663200189080503</v>
      </c>
      <c r="BX44">
        <f t="shared" si="150"/>
        <v>0.99314582840935917</v>
      </c>
      <c r="BY44">
        <f t="shared" si="151"/>
        <v>0.73434176317655397</v>
      </c>
      <c r="DL44" s="1">
        <v>64</v>
      </c>
      <c r="DM44" t="s">
        <v>0</v>
      </c>
      <c r="DN44">
        <f t="shared" si="78"/>
        <v>0</v>
      </c>
      <c r="DO44">
        <f t="shared" si="79"/>
        <v>0</v>
      </c>
      <c r="DP44">
        <f t="shared" si="80"/>
        <v>0</v>
      </c>
      <c r="DQ44">
        <f t="shared" si="81"/>
        <v>0</v>
      </c>
      <c r="DR44">
        <f t="shared" si="82"/>
        <v>0</v>
      </c>
      <c r="DS44">
        <f t="shared" si="83"/>
        <v>0</v>
      </c>
      <c r="DT44">
        <f t="shared" si="84"/>
        <v>0</v>
      </c>
      <c r="DU44">
        <f t="shared" si="85"/>
        <v>0</v>
      </c>
      <c r="DV44">
        <f t="shared" si="86"/>
        <v>0</v>
      </c>
      <c r="DW44">
        <f t="shared" si="87"/>
        <v>0</v>
      </c>
      <c r="DX44">
        <f t="shared" si="88"/>
        <v>0</v>
      </c>
      <c r="DY44">
        <f t="shared" si="89"/>
        <v>0</v>
      </c>
      <c r="DZ44">
        <f t="shared" si="90"/>
        <v>1</v>
      </c>
      <c r="EA44">
        <f t="shared" si="91"/>
        <v>1</v>
      </c>
      <c r="EB44">
        <f t="shared" si="92"/>
        <v>0</v>
      </c>
      <c r="EC44">
        <f t="shared" si="93"/>
        <v>0</v>
      </c>
      <c r="ED44">
        <f t="shared" si="94"/>
        <v>1</v>
      </c>
      <c r="EE44">
        <f t="shared" si="95"/>
        <v>1</v>
      </c>
      <c r="EF44">
        <f t="shared" si="96"/>
        <v>1</v>
      </c>
      <c r="EG44">
        <f t="shared" si="97"/>
        <v>1</v>
      </c>
      <c r="EH44">
        <f t="shared" si="98"/>
        <v>1</v>
      </c>
      <c r="EI44">
        <f t="shared" si="99"/>
        <v>1</v>
      </c>
      <c r="EJ44">
        <f t="shared" si="100"/>
        <v>1</v>
      </c>
      <c r="EK44">
        <f t="shared" si="101"/>
        <v>1</v>
      </c>
      <c r="EL44">
        <f t="shared" si="102"/>
        <v>1</v>
      </c>
      <c r="EM44">
        <f t="shared" si="103"/>
        <v>1</v>
      </c>
      <c r="EN44">
        <f t="shared" si="104"/>
        <v>1</v>
      </c>
      <c r="EO44">
        <f t="shared" si="105"/>
        <v>0</v>
      </c>
      <c r="EP44">
        <f t="shared" si="106"/>
        <v>1</v>
      </c>
      <c r="EQ44">
        <f t="shared" si="107"/>
        <v>1</v>
      </c>
      <c r="ER44">
        <f t="shared" si="108"/>
        <v>1</v>
      </c>
      <c r="ES44">
        <f t="shared" si="109"/>
        <v>1</v>
      </c>
      <c r="ET44">
        <f t="shared" si="110"/>
        <v>1</v>
      </c>
      <c r="EU44">
        <f t="shared" si="111"/>
        <v>1</v>
      </c>
      <c r="EV44">
        <f t="shared" si="112"/>
        <v>1</v>
      </c>
      <c r="EX44" s="3">
        <f>SUM(DN44:DN49)</f>
        <v>2</v>
      </c>
      <c r="EY44" s="3">
        <f t="shared" ref="EY44:GF44" si="152">SUM(DO44:DO49)</f>
        <v>3</v>
      </c>
      <c r="EZ44" s="3">
        <f t="shared" si="152"/>
        <v>3</v>
      </c>
      <c r="FA44" s="3">
        <f t="shared" si="152"/>
        <v>3</v>
      </c>
      <c r="FB44" s="3">
        <f t="shared" si="152"/>
        <v>3</v>
      </c>
      <c r="FC44" s="3">
        <f t="shared" si="152"/>
        <v>3</v>
      </c>
      <c r="FD44" s="3">
        <f t="shared" si="152"/>
        <v>3</v>
      </c>
      <c r="FE44" s="3">
        <f t="shared" si="152"/>
        <v>3</v>
      </c>
      <c r="FF44" s="3">
        <f t="shared" si="152"/>
        <v>3</v>
      </c>
      <c r="FG44" s="3">
        <f t="shared" si="152"/>
        <v>3</v>
      </c>
      <c r="FH44" s="3">
        <f t="shared" si="152"/>
        <v>3</v>
      </c>
      <c r="FI44" s="3">
        <f t="shared" si="152"/>
        <v>3</v>
      </c>
      <c r="FJ44" s="3">
        <f t="shared" si="152"/>
        <v>4</v>
      </c>
      <c r="FK44" s="3">
        <f t="shared" si="152"/>
        <v>4</v>
      </c>
      <c r="FL44" s="3">
        <f t="shared" si="152"/>
        <v>3</v>
      </c>
      <c r="FM44" s="3">
        <f t="shared" si="152"/>
        <v>3</v>
      </c>
      <c r="FN44" s="3">
        <f t="shared" si="152"/>
        <v>4</v>
      </c>
      <c r="FO44" s="3">
        <f t="shared" si="152"/>
        <v>5</v>
      </c>
      <c r="FP44" s="3">
        <f t="shared" si="152"/>
        <v>4</v>
      </c>
      <c r="FQ44" s="3">
        <f t="shared" si="152"/>
        <v>4</v>
      </c>
      <c r="FR44" s="3">
        <f t="shared" si="152"/>
        <v>5</v>
      </c>
      <c r="FS44" s="3">
        <f t="shared" si="152"/>
        <v>5</v>
      </c>
      <c r="FT44" s="3">
        <f t="shared" si="152"/>
        <v>6</v>
      </c>
      <c r="FU44" s="3">
        <f t="shared" si="152"/>
        <v>6</v>
      </c>
      <c r="FV44" s="3">
        <f t="shared" si="152"/>
        <v>4</v>
      </c>
      <c r="FW44" s="3">
        <f t="shared" si="152"/>
        <v>4</v>
      </c>
      <c r="FX44" s="3">
        <f t="shared" si="152"/>
        <v>4</v>
      </c>
      <c r="FY44" s="3">
        <f t="shared" si="152"/>
        <v>3</v>
      </c>
      <c r="FZ44" s="3">
        <f t="shared" si="152"/>
        <v>6</v>
      </c>
      <c r="GA44" s="3">
        <f t="shared" si="152"/>
        <v>4</v>
      </c>
      <c r="GB44" s="3">
        <f t="shared" si="152"/>
        <v>6</v>
      </c>
      <c r="GC44" s="3">
        <f t="shared" si="152"/>
        <v>4</v>
      </c>
      <c r="GD44" s="3">
        <f t="shared" si="152"/>
        <v>6</v>
      </c>
      <c r="GE44" s="3">
        <f t="shared" si="152"/>
        <v>4</v>
      </c>
      <c r="GF44" s="3">
        <f t="shared" si="152"/>
        <v>4</v>
      </c>
      <c r="HW44" t="s">
        <v>273</v>
      </c>
      <c r="HZ44" t="s">
        <v>143</v>
      </c>
      <c r="IA44">
        <v>23.196012</v>
      </c>
      <c r="IB44">
        <v>4.3110999999999997E-2</v>
      </c>
      <c r="IC44">
        <v>992863538015</v>
      </c>
      <c r="ID44">
        <v>42803200000</v>
      </c>
      <c r="SS44"/>
      <c r="UE44"/>
      <c r="VR44"/>
      <c r="XD44"/>
      <c r="YQ44"/>
      <c r="AAC44"/>
    </row>
    <row r="45" spans="1:705" x14ac:dyDescent="0.25">
      <c r="B45" t="s">
        <v>1</v>
      </c>
      <c r="C45">
        <v>0.15151999999999999</v>
      </c>
      <c r="D45">
        <v>0.15220400000000001</v>
      </c>
      <c r="E45">
        <v>0.150667</v>
      </c>
      <c r="F45">
        <v>0.15046899999999999</v>
      </c>
      <c r="G45">
        <v>0.14993100000000001</v>
      </c>
      <c r="H45">
        <v>0.14694199999999999</v>
      </c>
      <c r="I45">
        <v>0.14694499999999999</v>
      </c>
      <c r="J45">
        <v>0.14999499999999999</v>
      </c>
      <c r="K45">
        <v>0.14998300000000001</v>
      </c>
      <c r="L45">
        <v>0.14952499999999999</v>
      </c>
      <c r="M45">
        <v>0.14990899999999999</v>
      </c>
      <c r="N45">
        <v>0.15058299999999999</v>
      </c>
      <c r="O45">
        <v>0.14995800000000001</v>
      </c>
      <c r="P45">
        <v>0.14933399999999999</v>
      </c>
      <c r="Q45">
        <v>0.149982</v>
      </c>
      <c r="R45">
        <v>0.15002499999999999</v>
      </c>
      <c r="S45">
        <v>0.14751900000000001</v>
      </c>
      <c r="T45">
        <v>0.14774499999999999</v>
      </c>
      <c r="U45">
        <v>0.15428900000000001</v>
      </c>
      <c r="V45">
        <v>0.151222</v>
      </c>
      <c r="W45">
        <v>0.15285599999999999</v>
      </c>
      <c r="X45">
        <v>0.15337799999999999</v>
      </c>
      <c r="Y45">
        <v>0.15313399999999999</v>
      </c>
      <c r="Z45">
        <v>0.15429200000000001</v>
      </c>
      <c r="AA45">
        <v>0.154331</v>
      </c>
      <c r="AB45">
        <v>0.149867</v>
      </c>
      <c r="AC45">
        <v>0.14965200000000001</v>
      </c>
      <c r="AD45">
        <v>0.148151</v>
      </c>
      <c r="AE45">
        <v>0.150006</v>
      </c>
      <c r="AF45">
        <v>0.15260000000000001</v>
      </c>
      <c r="AG45">
        <v>0.15023</v>
      </c>
      <c r="AH45">
        <v>0.151814</v>
      </c>
      <c r="AI45">
        <v>0.149696</v>
      </c>
      <c r="AJ45">
        <v>0.15181500000000001</v>
      </c>
      <c r="AK45">
        <v>0.14990300000000001</v>
      </c>
      <c r="AL45">
        <v>0.15001500000000001</v>
      </c>
      <c r="AO45" t="s">
        <v>1</v>
      </c>
      <c r="AP45">
        <f t="shared" si="116"/>
        <v>0.61956963053187097</v>
      </c>
      <c r="AQ45">
        <f t="shared" si="117"/>
        <v>0.71213966707267717</v>
      </c>
      <c r="AR45">
        <f t="shared" si="118"/>
        <v>0.50412775747733152</v>
      </c>
      <c r="AS45">
        <f t="shared" si="119"/>
        <v>0.47733116795236152</v>
      </c>
      <c r="AT45">
        <f t="shared" si="120"/>
        <v>0.40452023277845672</v>
      </c>
      <c r="AU45">
        <f t="shared" si="121"/>
        <v>0</v>
      </c>
      <c r="AV45">
        <f t="shared" si="122"/>
        <v>4.0600893219691403E-4</v>
      </c>
      <c r="AW45">
        <f t="shared" si="123"/>
        <v>0.41318175666531293</v>
      </c>
      <c r="AX45">
        <f t="shared" si="124"/>
        <v>0.41155772093652904</v>
      </c>
      <c r="AY45">
        <f t="shared" si="125"/>
        <v>0.34957369062119359</v>
      </c>
      <c r="AZ45">
        <f t="shared" si="126"/>
        <v>0.40154283394234602</v>
      </c>
      <c r="BA45">
        <f t="shared" si="127"/>
        <v>0.49275950737582919</v>
      </c>
      <c r="BB45">
        <f t="shared" si="128"/>
        <v>0.40817431316822517</v>
      </c>
      <c r="BC45">
        <f t="shared" si="129"/>
        <v>0.32372445527134974</v>
      </c>
      <c r="BD45">
        <f t="shared" si="130"/>
        <v>0.41142238462579672</v>
      </c>
      <c r="BE45">
        <f t="shared" si="131"/>
        <v>0.41724184598727831</v>
      </c>
      <c r="BF45">
        <f t="shared" si="132"/>
        <v>7.808905129246467E-2</v>
      </c>
      <c r="BG45">
        <f t="shared" si="133"/>
        <v>0.10867505751793172</v>
      </c>
      <c r="BH45">
        <f t="shared" si="134"/>
        <v>0.99431587494925067</v>
      </c>
      <c r="BI45">
        <f t="shared" si="135"/>
        <v>0.5792394099336855</v>
      </c>
      <c r="BJ45">
        <f t="shared" si="136"/>
        <v>0.80037894167004975</v>
      </c>
      <c r="BK45">
        <f t="shared" si="137"/>
        <v>0.8710244958722414</v>
      </c>
      <c r="BL45">
        <f t="shared" si="138"/>
        <v>0.83800243605359281</v>
      </c>
      <c r="BM45">
        <f t="shared" si="139"/>
        <v>0.99472188388144767</v>
      </c>
      <c r="BN45">
        <f t="shared" si="140"/>
        <v>1</v>
      </c>
      <c r="BO45">
        <f t="shared" si="141"/>
        <v>0.39585870889159674</v>
      </c>
      <c r="BP45">
        <f t="shared" si="142"/>
        <v>0.36676140208418129</v>
      </c>
      <c r="BQ45">
        <f t="shared" si="143"/>
        <v>0.16362159967519482</v>
      </c>
      <c r="BR45">
        <f t="shared" si="144"/>
        <v>0.41467045608336828</v>
      </c>
      <c r="BS45">
        <f t="shared" si="145"/>
        <v>0.76573284612261727</v>
      </c>
      <c r="BT45">
        <f t="shared" si="146"/>
        <v>0.44498578968737451</v>
      </c>
      <c r="BU45">
        <f t="shared" si="147"/>
        <v>0.65935850588713096</v>
      </c>
      <c r="BV45">
        <f t="shared" si="148"/>
        <v>0.37271619975639519</v>
      </c>
      <c r="BW45">
        <f t="shared" si="149"/>
        <v>0.65949384219786333</v>
      </c>
      <c r="BX45">
        <f t="shared" si="150"/>
        <v>0.40073081607795596</v>
      </c>
      <c r="BY45">
        <f t="shared" si="151"/>
        <v>0.41588848287995905</v>
      </c>
      <c r="DM45" t="s">
        <v>1</v>
      </c>
      <c r="DN45">
        <f t="shared" si="78"/>
        <v>1</v>
      </c>
      <c r="DO45">
        <f t="shared" si="79"/>
        <v>0</v>
      </c>
      <c r="DP45">
        <f t="shared" si="80"/>
        <v>0</v>
      </c>
      <c r="DQ45">
        <f t="shared" si="81"/>
        <v>0</v>
      </c>
      <c r="DR45">
        <f t="shared" si="82"/>
        <v>0</v>
      </c>
      <c r="DS45">
        <f t="shared" si="83"/>
        <v>0</v>
      </c>
      <c r="DT45">
        <f t="shared" si="84"/>
        <v>0</v>
      </c>
      <c r="DU45">
        <f t="shared" si="85"/>
        <v>0</v>
      </c>
      <c r="DV45">
        <f t="shared" si="86"/>
        <v>0</v>
      </c>
      <c r="DW45">
        <f t="shared" si="87"/>
        <v>0</v>
      </c>
      <c r="DX45">
        <f t="shared" si="88"/>
        <v>0</v>
      </c>
      <c r="DY45">
        <f t="shared" si="89"/>
        <v>0</v>
      </c>
      <c r="DZ45">
        <f t="shared" si="90"/>
        <v>0</v>
      </c>
      <c r="EA45">
        <f t="shared" si="91"/>
        <v>0</v>
      </c>
      <c r="EB45">
        <f t="shared" si="92"/>
        <v>0</v>
      </c>
      <c r="EC45">
        <f t="shared" si="93"/>
        <v>0</v>
      </c>
      <c r="ED45">
        <f t="shared" si="94"/>
        <v>0</v>
      </c>
      <c r="EE45">
        <f t="shared" si="95"/>
        <v>1</v>
      </c>
      <c r="EF45">
        <f t="shared" si="96"/>
        <v>0</v>
      </c>
      <c r="EG45">
        <f t="shared" si="97"/>
        <v>1</v>
      </c>
      <c r="EH45">
        <f t="shared" si="98"/>
        <v>1</v>
      </c>
      <c r="EI45">
        <f t="shared" si="99"/>
        <v>1</v>
      </c>
      <c r="EJ45">
        <f t="shared" si="100"/>
        <v>1</v>
      </c>
      <c r="EK45">
        <f t="shared" si="101"/>
        <v>1</v>
      </c>
      <c r="EL45">
        <f t="shared" si="102"/>
        <v>0</v>
      </c>
      <c r="EM45">
        <f t="shared" si="103"/>
        <v>0</v>
      </c>
      <c r="EN45">
        <f t="shared" si="104"/>
        <v>0</v>
      </c>
      <c r="EO45">
        <f t="shared" si="105"/>
        <v>0</v>
      </c>
      <c r="EP45">
        <f t="shared" si="106"/>
        <v>1</v>
      </c>
      <c r="EQ45">
        <f t="shared" si="107"/>
        <v>0</v>
      </c>
      <c r="ER45">
        <f t="shared" si="108"/>
        <v>1</v>
      </c>
      <c r="ES45">
        <f t="shared" si="109"/>
        <v>0</v>
      </c>
      <c r="ET45">
        <f t="shared" si="110"/>
        <v>1</v>
      </c>
      <c r="EU45">
        <f t="shared" si="111"/>
        <v>0</v>
      </c>
      <c r="EV45">
        <f t="shared" si="112"/>
        <v>0</v>
      </c>
      <c r="HW45" t="s">
        <v>274</v>
      </c>
      <c r="HZ45" t="s">
        <v>144</v>
      </c>
      <c r="IA45">
        <v>23.018367000000001</v>
      </c>
      <c r="IB45">
        <v>4.3444000000000003E-2</v>
      </c>
      <c r="IC45">
        <v>985259760188</v>
      </c>
      <c r="ID45">
        <v>42803200000</v>
      </c>
      <c r="SS45"/>
      <c r="UE45"/>
      <c r="VR45"/>
      <c r="XD45"/>
      <c r="YQ45"/>
      <c r="AAC45"/>
    </row>
    <row r="46" spans="1:705" x14ac:dyDescent="0.25">
      <c r="B46" t="s">
        <v>2</v>
      </c>
      <c r="C46">
        <v>0.15171299999999999</v>
      </c>
      <c r="D46">
        <v>0.145096</v>
      </c>
      <c r="E46">
        <v>0.15021899999999999</v>
      </c>
      <c r="F46">
        <v>0.14988899999999999</v>
      </c>
      <c r="G46">
        <v>0.15030199999999999</v>
      </c>
      <c r="H46">
        <v>0.14783299999999999</v>
      </c>
      <c r="I46">
        <v>0.14804800000000001</v>
      </c>
      <c r="J46">
        <v>0.150113</v>
      </c>
      <c r="K46">
        <v>0.15106</v>
      </c>
      <c r="L46">
        <v>0.15132399999999999</v>
      </c>
      <c r="M46">
        <v>0.15140700000000001</v>
      </c>
      <c r="N46">
        <v>0.14846000000000001</v>
      </c>
      <c r="O46">
        <v>0.149231</v>
      </c>
      <c r="P46">
        <v>0.149619</v>
      </c>
      <c r="Q46">
        <v>0.14954100000000001</v>
      </c>
      <c r="R46">
        <v>0.13667000000000001</v>
      </c>
      <c r="S46">
        <v>0.14174600000000001</v>
      </c>
      <c r="T46">
        <v>0.13563600000000001</v>
      </c>
      <c r="U46">
        <v>0.14033399999999999</v>
      </c>
      <c r="V46">
        <v>0.14500299999999999</v>
      </c>
      <c r="W46">
        <v>0.14660000000000001</v>
      </c>
      <c r="X46">
        <v>0.154673</v>
      </c>
      <c r="Y46">
        <v>0.15485499999999999</v>
      </c>
      <c r="Z46">
        <v>0.152665</v>
      </c>
      <c r="AA46">
        <v>0.15210000000000001</v>
      </c>
      <c r="AB46">
        <v>0.149814</v>
      </c>
      <c r="AC46">
        <v>0.149089</v>
      </c>
      <c r="AD46">
        <v>0.14844299999999999</v>
      </c>
      <c r="AE46">
        <v>0.14941199999999999</v>
      </c>
      <c r="AF46">
        <v>0.15182000000000001</v>
      </c>
      <c r="AG46">
        <v>0.15043500000000001</v>
      </c>
      <c r="AH46">
        <v>0.15315100000000001</v>
      </c>
      <c r="AI46">
        <v>0.15118500000000001</v>
      </c>
      <c r="AJ46">
        <v>0.15223500000000001</v>
      </c>
      <c r="AK46">
        <v>0.14945600000000001</v>
      </c>
      <c r="AL46">
        <v>0.14838599999999999</v>
      </c>
      <c r="AO46" t="s">
        <v>2</v>
      </c>
      <c r="AP46">
        <f t="shared" si="116"/>
        <v>0.83651594776002869</v>
      </c>
      <c r="AQ46">
        <f t="shared" si="117"/>
        <v>0.49222123939851203</v>
      </c>
      <c r="AR46">
        <f t="shared" si="118"/>
        <v>0.75878037358863604</v>
      </c>
      <c r="AS46">
        <f t="shared" si="119"/>
        <v>0.74160986523752526</v>
      </c>
      <c r="AT46">
        <f t="shared" si="120"/>
        <v>0.76309901659815782</v>
      </c>
      <c r="AU46">
        <f t="shared" si="121"/>
        <v>0.63463239502575552</v>
      </c>
      <c r="AV46">
        <f t="shared" si="122"/>
        <v>0.64581924137572277</v>
      </c>
      <c r="AW46">
        <f t="shared" si="123"/>
        <v>0.75326499817888548</v>
      </c>
      <c r="AX46">
        <f t="shared" si="124"/>
        <v>0.80253915396222508</v>
      </c>
      <c r="AY46">
        <f t="shared" si="125"/>
        <v>0.81627556064311313</v>
      </c>
      <c r="AZ46">
        <f t="shared" si="126"/>
        <v>0.82059420365263636</v>
      </c>
      <c r="BA46">
        <f t="shared" si="127"/>
        <v>0.667256360892867</v>
      </c>
      <c r="BB46">
        <f t="shared" si="128"/>
        <v>0.70737291222228038</v>
      </c>
      <c r="BC46">
        <f t="shared" si="129"/>
        <v>0.72756126749570771</v>
      </c>
      <c r="BD46">
        <f t="shared" si="130"/>
        <v>0.72350278370362719</v>
      </c>
      <c r="BE46">
        <f t="shared" si="131"/>
        <v>5.3800926166814499E-2</v>
      </c>
      <c r="BF46">
        <f t="shared" si="132"/>
        <v>0.31791456371299281</v>
      </c>
      <c r="BG46">
        <f t="shared" si="133"/>
        <v>0</v>
      </c>
      <c r="BH46">
        <f t="shared" si="134"/>
        <v>0.24444560070763222</v>
      </c>
      <c r="BI46">
        <f t="shared" si="135"/>
        <v>0.48738227795410755</v>
      </c>
      <c r="BJ46">
        <f t="shared" si="136"/>
        <v>0.57047713200478745</v>
      </c>
      <c r="BK46">
        <f t="shared" si="137"/>
        <v>0.9905302044851455</v>
      </c>
      <c r="BL46">
        <f t="shared" si="138"/>
        <v>1</v>
      </c>
      <c r="BM46">
        <f t="shared" si="139"/>
        <v>0.88605026276080967</v>
      </c>
      <c r="BN46">
        <f t="shared" si="140"/>
        <v>0.85665227118996923</v>
      </c>
      <c r="BO46">
        <f t="shared" si="141"/>
        <v>0.73770747697590955</v>
      </c>
      <c r="BP46">
        <f t="shared" si="142"/>
        <v>0.69998439044695371</v>
      </c>
      <c r="BQ46">
        <f t="shared" si="143"/>
        <v>0.6663718195535665</v>
      </c>
      <c r="BR46">
        <f t="shared" si="144"/>
        <v>0.71679067589364653</v>
      </c>
      <c r="BS46">
        <f t="shared" si="145"/>
        <v>0.84208335501326892</v>
      </c>
      <c r="BT46">
        <f t="shared" si="146"/>
        <v>0.77001925178209152</v>
      </c>
      <c r="BU46">
        <f t="shared" si="147"/>
        <v>0.91133773869608281</v>
      </c>
      <c r="BV46">
        <f t="shared" si="148"/>
        <v>0.80904313439825271</v>
      </c>
      <c r="BW46">
        <f t="shared" si="149"/>
        <v>0.86367657006087806</v>
      </c>
      <c r="BX46">
        <f t="shared" si="150"/>
        <v>0.71908007700712884</v>
      </c>
      <c r="BY46">
        <f t="shared" si="151"/>
        <v>0.66340600447473819</v>
      </c>
      <c r="DM46" t="s">
        <v>2</v>
      </c>
      <c r="DN46">
        <f t="shared" si="78"/>
        <v>0</v>
      </c>
      <c r="DO46">
        <f t="shared" si="79"/>
        <v>0</v>
      </c>
      <c r="DP46">
        <f t="shared" si="80"/>
        <v>0</v>
      </c>
      <c r="DQ46">
        <f t="shared" si="81"/>
        <v>0</v>
      </c>
      <c r="DR46">
        <f t="shared" si="82"/>
        <v>0</v>
      </c>
      <c r="DS46">
        <f t="shared" si="83"/>
        <v>0</v>
      </c>
      <c r="DT46">
        <f t="shared" si="84"/>
        <v>0</v>
      </c>
      <c r="DU46">
        <f t="shared" si="85"/>
        <v>0</v>
      </c>
      <c r="DV46">
        <f t="shared" si="86"/>
        <v>0</v>
      </c>
      <c r="DW46">
        <f t="shared" si="87"/>
        <v>0</v>
      </c>
      <c r="DX46">
        <f t="shared" si="88"/>
        <v>0</v>
      </c>
      <c r="DY46">
        <f t="shared" si="89"/>
        <v>0</v>
      </c>
      <c r="DZ46">
        <f t="shared" si="90"/>
        <v>0</v>
      </c>
      <c r="EA46">
        <f t="shared" si="91"/>
        <v>0</v>
      </c>
      <c r="EB46">
        <f t="shared" si="92"/>
        <v>0</v>
      </c>
      <c r="EC46">
        <f t="shared" si="93"/>
        <v>0</v>
      </c>
      <c r="ED46">
        <f t="shared" si="94"/>
        <v>0</v>
      </c>
      <c r="EE46">
        <f t="shared" si="95"/>
        <v>0</v>
      </c>
      <c r="EF46">
        <f t="shared" si="96"/>
        <v>0</v>
      </c>
      <c r="EG46">
        <f t="shared" si="97"/>
        <v>0</v>
      </c>
      <c r="EH46">
        <f t="shared" si="98"/>
        <v>1</v>
      </c>
      <c r="EI46">
        <f t="shared" si="99"/>
        <v>1</v>
      </c>
      <c r="EJ46">
        <f t="shared" si="100"/>
        <v>1</v>
      </c>
      <c r="EK46">
        <f t="shared" si="101"/>
        <v>1</v>
      </c>
      <c r="EL46">
        <f t="shared" si="102"/>
        <v>0</v>
      </c>
      <c r="EM46">
        <f t="shared" si="103"/>
        <v>0</v>
      </c>
      <c r="EN46">
        <f t="shared" si="104"/>
        <v>0</v>
      </c>
      <c r="EO46">
        <f t="shared" si="105"/>
        <v>0</v>
      </c>
      <c r="EP46">
        <f t="shared" si="106"/>
        <v>1</v>
      </c>
      <c r="EQ46">
        <f t="shared" si="107"/>
        <v>0</v>
      </c>
      <c r="ER46">
        <f t="shared" si="108"/>
        <v>1</v>
      </c>
      <c r="ES46">
        <f t="shared" si="109"/>
        <v>0</v>
      </c>
      <c r="ET46">
        <f t="shared" si="110"/>
        <v>1</v>
      </c>
      <c r="EU46">
        <f t="shared" si="111"/>
        <v>0</v>
      </c>
      <c r="EV46">
        <f t="shared" si="112"/>
        <v>0</v>
      </c>
      <c r="HW46" t="s">
        <v>248</v>
      </c>
      <c r="HZ46" t="s">
        <v>145</v>
      </c>
      <c r="IA46">
        <v>23.064416000000001</v>
      </c>
      <c r="IB46">
        <v>4.3357E-2</v>
      </c>
      <c r="IC46">
        <v>987230793518</v>
      </c>
      <c r="ID46">
        <v>42803200000</v>
      </c>
      <c r="SS46"/>
      <c r="UE46"/>
      <c r="VR46"/>
      <c r="XD46"/>
      <c r="YQ46"/>
      <c r="AAC46"/>
    </row>
    <row r="47" spans="1:705" x14ac:dyDescent="0.25">
      <c r="A47" s="1" t="s">
        <v>16</v>
      </c>
      <c r="B47" t="s">
        <v>0</v>
      </c>
      <c r="C47">
        <v>1.9648749999999999</v>
      </c>
      <c r="D47">
        <v>1.9385669999999999</v>
      </c>
      <c r="E47">
        <v>2.4481709999999999</v>
      </c>
      <c r="F47">
        <v>2.8245770000000001</v>
      </c>
      <c r="G47">
        <v>2.9195579999999999</v>
      </c>
      <c r="H47">
        <v>3.0248940000000002</v>
      </c>
      <c r="I47">
        <v>3.024292</v>
      </c>
      <c r="J47">
        <v>2.4888819999999998</v>
      </c>
      <c r="K47">
        <v>2.465878</v>
      </c>
      <c r="L47">
        <v>2.4848189999999999</v>
      </c>
      <c r="M47">
        <v>2.462682</v>
      </c>
      <c r="N47">
        <v>2.763814</v>
      </c>
      <c r="O47">
        <v>2.6666639999999999</v>
      </c>
      <c r="P47">
        <v>3.0136069999999999</v>
      </c>
      <c r="Q47">
        <v>2.7605900000000001</v>
      </c>
      <c r="R47">
        <v>2.8356029999999999</v>
      </c>
      <c r="S47">
        <v>3.0647329999999999</v>
      </c>
      <c r="T47">
        <v>2.8050009999999999</v>
      </c>
      <c r="U47">
        <v>2.2588309999999998</v>
      </c>
      <c r="V47">
        <v>2.9357690000000001</v>
      </c>
      <c r="W47">
        <v>2.030125</v>
      </c>
      <c r="X47">
        <v>2.0582910000000001</v>
      </c>
      <c r="Y47">
        <v>2.0440860000000001</v>
      </c>
      <c r="Z47">
        <v>2.1314199999999999</v>
      </c>
      <c r="AA47">
        <v>2.1670289999999999</v>
      </c>
      <c r="AB47">
        <v>3.1797140000000002</v>
      </c>
      <c r="AC47">
        <v>3.1337440000000001</v>
      </c>
      <c r="AD47">
        <v>3.1246239999999998</v>
      </c>
      <c r="AE47">
        <v>2.7357770000000001</v>
      </c>
      <c r="AF47">
        <v>2.1310600000000002</v>
      </c>
      <c r="AG47">
        <v>2.7237260000000001</v>
      </c>
      <c r="AH47">
        <v>2.9517570000000002</v>
      </c>
      <c r="AI47">
        <v>2.928795</v>
      </c>
      <c r="AJ47">
        <v>3.1197699999999999</v>
      </c>
      <c r="AK47">
        <v>2.9277929999999999</v>
      </c>
      <c r="AL47">
        <v>2.7951700000000002</v>
      </c>
      <c r="AN47" s="1" t="s">
        <v>16</v>
      </c>
      <c r="AO47" t="s">
        <v>0</v>
      </c>
      <c r="AP47">
        <f t="shared" si="116"/>
        <v>2.119652224917757E-2</v>
      </c>
      <c r="AQ47">
        <f t="shared" si="117"/>
        <v>0</v>
      </c>
      <c r="AR47">
        <f t="shared" si="118"/>
        <v>0.41059117090884467</v>
      </c>
      <c r="AS47">
        <f t="shared" si="119"/>
        <v>0.71386386946912816</v>
      </c>
      <c r="AT47">
        <f t="shared" si="120"/>
        <v>0.79039066283043002</v>
      </c>
      <c r="AU47">
        <f t="shared" si="121"/>
        <v>0.87526054528593311</v>
      </c>
      <c r="AV47">
        <f t="shared" si="122"/>
        <v>0.87477551007253762</v>
      </c>
      <c r="AW47">
        <f t="shared" si="123"/>
        <v>0.44339228149445614</v>
      </c>
      <c r="AX47">
        <f t="shared" si="124"/>
        <v>0.42485781297461139</v>
      </c>
      <c r="AY47">
        <f t="shared" si="125"/>
        <v>0.44011869665720488</v>
      </c>
      <c r="AZ47">
        <f t="shared" si="126"/>
        <v>0.42228277552940952</v>
      </c>
      <c r="BA47">
        <f t="shared" si="127"/>
        <v>0.66490673546324486</v>
      </c>
      <c r="BB47">
        <f t="shared" si="128"/>
        <v>0.5866323650623172</v>
      </c>
      <c r="BC47">
        <f t="shared" si="129"/>
        <v>0.8661665378879374</v>
      </c>
      <c r="BD47">
        <f t="shared" si="130"/>
        <v>0.66230913824067583</v>
      </c>
      <c r="BE47">
        <f t="shared" si="131"/>
        <v>0.72274758751380763</v>
      </c>
      <c r="BF47">
        <f t="shared" si="132"/>
        <v>0.90735907994782228</v>
      </c>
      <c r="BG47">
        <f t="shared" si="133"/>
        <v>0.69809136226409907</v>
      </c>
      <c r="BH47">
        <f t="shared" si="134"/>
        <v>0.25803873352632672</v>
      </c>
      <c r="BI47">
        <f t="shared" si="135"/>
        <v>0.80345196821971931</v>
      </c>
      <c r="BJ47">
        <f t="shared" si="136"/>
        <v>7.3768860578158763E-2</v>
      </c>
      <c r="BK47">
        <f t="shared" si="137"/>
        <v>9.6462385196918771E-2</v>
      </c>
      <c r="BL47">
        <f t="shared" si="138"/>
        <v>8.5017326714724464E-2</v>
      </c>
      <c r="BM47">
        <f t="shared" si="139"/>
        <v>0.15538288373577014</v>
      </c>
      <c r="BN47">
        <f t="shared" si="140"/>
        <v>0.18407328060253936</v>
      </c>
      <c r="BO47">
        <f t="shared" si="141"/>
        <v>1</v>
      </c>
      <c r="BP47">
        <f t="shared" si="142"/>
        <v>0.96296167980102276</v>
      </c>
      <c r="BQ47">
        <f t="shared" si="143"/>
        <v>0.95561363802998334</v>
      </c>
      <c r="BR47">
        <f t="shared" si="144"/>
        <v>0.64231714696164122</v>
      </c>
      <c r="BS47">
        <f t="shared" si="145"/>
        <v>0.15509282945533462</v>
      </c>
      <c r="BT47">
        <f t="shared" si="146"/>
        <v>0.63260757992405414</v>
      </c>
      <c r="BU47">
        <f t="shared" si="147"/>
        <v>0.81633360109640529</v>
      </c>
      <c r="BV47">
        <f t="shared" si="148"/>
        <v>0.79783297224261096</v>
      </c>
      <c r="BW47">
        <f t="shared" si="149"/>
        <v>0.95170273948210793</v>
      </c>
      <c r="BX47">
        <f t="shared" si="150"/>
        <v>0.79702565449539797</v>
      </c>
      <c r="BY47">
        <f t="shared" si="151"/>
        <v>0.69017046328919951</v>
      </c>
      <c r="DL47" s="1" t="s">
        <v>16</v>
      </c>
      <c r="DM47" t="s">
        <v>0</v>
      </c>
      <c r="DN47">
        <f t="shared" si="78"/>
        <v>0</v>
      </c>
      <c r="DO47">
        <f t="shared" si="79"/>
        <v>1</v>
      </c>
      <c r="DP47">
        <f t="shared" si="80"/>
        <v>1</v>
      </c>
      <c r="DQ47">
        <f t="shared" si="81"/>
        <v>1</v>
      </c>
      <c r="DR47">
        <f t="shared" si="82"/>
        <v>1</v>
      </c>
      <c r="DS47">
        <f t="shared" si="83"/>
        <v>1</v>
      </c>
      <c r="DT47">
        <f t="shared" si="84"/>
        <v>1</v>
      </c>
      <c r="DU47">
        <f t="shared" si="85"/>
        <v>1</v>
      </c>
      <c r="DV47">
        <f t="shared" si="86"/>
        <v>1</v>
      </c>
      <c r="DW47">
        <f t="shared" si="87"/>
        <v>1</v>
      </c>
      <c r="DX47">
        <f t="shared" si="88"/>
        <v>1</v>
      </c>
      <c r="DY47">
        <f t="shared" si="89"/>
        <v>1</v>
      </c>
      <c r="DZ47">
        <f t="shared" si="90"/>
        <v>1</v>
      </c>
      <c r="EA47">
        <f t="shared" si="91"/>
        <v>1</v>
      </c>
      <c r="EB47">
        <f t="shared" si="92"/>
        <v>1</v>
      </c>
      <c r="EC47">
        <f t="shared" si="93"/>
        <v>1</v>
      </c>
      <c r="ED47">
        <f t="shared" si="94"/>
        <v>1</v>
      </c>
      <c r="EE47">
        <f t="shared" si="95"/>
        <v>1</v>
      </c>
      <c r="EF47">
        <f t="shared" si="96"/>
        <v>1</v>
      </c>
      <c r="EG47">
        <f t="shared" si="97"/>
        <v>1</v>
      </c>
      <c r="EH47">
        <f t="shared" si="98"/>
        <v>1</v>
      </c>
      <c r="EI47">
        <f t="shared" si="99"/>
        <v>1</v>
      </c>
      <c r="EJ47">
        <f t="shared" si="100"/>
        <v>1</v>
      </c>
      <c r="EK47">
        <f t="shared" si="101"/>
        <v>1</v>
      </c>
      <c r="EL47">
        <f t="shared" si="102"/>
        <v>1</v>
      </c>
      <c r="EM47">
        <f t="shared" si="103"/>
        <v>1</v>
      </c>
      <c r="EN47">
        <f t="shared" si="104"/>
        <v>1</v>
      </c>
      <c r="EO47">
        <f t="shared" si="105"/>
        <v>1</v>
      </c>
      <c r="EP47">
        <f t="shared" si="106"/>
        <v>1</v>
      </c>
      <c r="EQ47">
        <f t="shared" si="107"/>
        <v>1</v>
      </c>
      <c r="ER47">
        <f t="shared" si="108"/>
        <v>1</v>
      </c>
      <c r="ES47">
        <f t="shared" si="109"/>
        <v>1</v>
      </c>
      <c r="ET47">
        <f t="shared" si="110"/>
        <v>1</v>
      </c>
      <c r="EU47">
        <f t="shared" si="111"/>
        <v>1</v>
      </c>
      <c r="EV47">
        <f t="shared" si="112"/>
        <v>1</v>
      </c>
      <c r="HW47" t="s">
        <v>275</v>
      </c>
      <c r="HZ47" t="s">
        <v>146</v>
      </c>
      <c r="IA47">
        <v>22.987269000000001</v>
      </c>
      <c r="IB47">
        <v>4.3501999999999999E-2</v>
      </c>
      <c r="IC47">
        <v>983928666494</v>
      </c>
      <c r="ID47">
        <v>42803200000</v>
      </c>
      <c r="SS47"/>
      <c r="UE47"/>
      <c r="VR47"/>
      <c r="XD47"/>
      <c r="YQ47"/>
      <c r="AAC47"/>
    </row>
    <row r="48" spans="1:705" x14ac:dyDescent="0.25">
      <c r="B48" t="s">
        <v>1</v>
      </c>
      <c r="C48">
        <v>1.1774089999999999</v>
      </c>
      <c r="D48">
        <v>1.195417</v>
      </c>
      <c r="E48">
        <v>2.3897759999999999</v>
      </c>
      <c r="F48">
        <v>2.42448</v>
      </c>
      <c r="G48">
        <v>2.3397929999999998</v>
      </c>
      <c r="H48">
        <v>2.6067089999999999</v>
      </c>
      <c r="I48">
        <v>2.5613730000000001</v>
      </c>
      <c r="J48">
        <v>2.3902760000000001</v>
      </c>
      <c r="K48">
        <v>2.3724210000000001</v>
      </c>
      <c r="L48">
        <v>2.4683310000000001</v>
      </c>
      <c r="M48">
        <v>2.3688720000000001</v>
      </c>
      <c r="N48">
        <v>2.3995890000000002</v>
      </c>
      <c r="O48">
        <v>2.39967</v>
      </c>
      <c r="P48">
        <v>2.5011869999999998</v>
      </c>
      <c r="Q48">
        <v>2.4051659999999999</v>
      </c>
      <c r="R48">
        <v>2.3670789999999999</v>
      </c>
      <c r="S48">
        <v>2.501754</v>
      </c>
      <c r="T48">
        <v>2.4366059999999998</v>
      </c>
      <c r="U48">
        <v>1.6017479999999999</v>
      </c>
      <c r="V48">
        <v>2.4395030000000002</v>
      </c>
      <c r="W48">
        <v>1.4584090000000001</v>
      </c>
      <c r="X48">
        <v>1.5371980000000001</v>
      </c>
      <c r="Y48">
        <v>1.5027280000000001</v>
      </c>
      <c r="Z48">
        <v>1.508006</v>
      </c>
      <c r="AA48">
        <v>1.507811</v>
      </c>
      <c r="AB48">
        <v>2.5795159999999999</v>
      </c>
      <c r="AC48">
        <v>2.5976430000000001</v>
      </c>
      <c r="AD48">
        <v>2.6090439999999999</v>
      </c>
      <c r="AE48">
        <v>2.3384100000000001</v>
      </c>
      <c r="AF48">
        <v>1.5004329999999999</v>
      </c>
      <c r="AG48">
        <v>2.2938719999999999</v>
      </c>
      <c r="AH48">
        <v>2.5422639999999999</v>
      </c>
      <c r="AI48">
        <v>2.4430200000000002</v>
      </c>
      <c r="AJ48">
        <v>2.4729190000000001</v>
      </c>
      <c r="AK48">
        <v>2.472963</v>
      </c>
      <c r="AL48">
        <v>2.3941720000000002</v>
      </c>
      <c r="AO48" t="s">
        <v>1</v>
      </c>
      <c r="AP48">
        <f t="shared" si="116"/>
        <v>0</v>
      </c>
      <c r="AQ48">
        <f t="shared" si="117"/>
        <v>1.2578625138390738E-2</v>
      </c>
      <c r="AR48">
        <f t="shared" si="118"/>
        <v>0.84684084979760899</v>
      </c>
      <c r="AS48">
        <f t="shared" si="119"/>
        <v>0.87108166536861709</v>
      </c>
      <c r="AT48">
        <f t="shared" si="120"/>
        <v>0.81192762121630158</v>
      </c>
      <c r="AU48">
        <f t="shared" si="121"/>
        <v>0.99836899768446563</v>
      </c>
      <c r="AV48">
        <f t="shared" si="122"/>
        <v>0.96670170818679357</v>
      </c>
      <c r="AW48">
        <f t="shared" si="123"/>
        <v>0.84719010082877277</v>
      </c>
      <c r="AX48">
        <f t="shared" si="124"/>
        <v>0.83471834650591814</v>
      </c>
      <c r="AY48">
        <f t="shared" si="125"/>
        <v>0.90171167930373319</v>
      </c>
      <c r="AZ48">
        <f t="shared" si="126"/>
        <v>0.8322393626867185</v>
      </c>
      <c r="BA48">
        <f t="shared" si="127"/>
        <v>0.85369525053522743</v>
      </c>
      <c r="BB48">
        <f t="shared" si="128"/>
        <v>0.85375182920227577</v>
      </c>
      <c r="BC48">
        <f t="shared" si="129"/>
        <v>0.92466166306356012</v>
      </c>
      <c r="BD48">
        <f t="shared" si="130"/>
        <v>0.85759079653682679</v>
      </c>
      <c r="BE48">
        <f t="shared" si="131"/>
        <v>0.83098694848896537</v>
      </c>
      <c r="BF48">
        <f t="shared" si="132"/>
        <v>0.92505771373289991</v>
      </c>
      <c r="BG48">
        <f t="shared" si="133"/>
        <v>0.87955170137639826</v>
      </c>
      <c r="BH48">
        <f t="shared" si="134"/>
        <v>0.29640166662592071</v>
      </c>
      <c r="BI48">
        <f t="shared" si="135"/>
        <v>0.8815752618509608</v>
      </c>
      <c r="BJ48">
        <f t="shared" si="136"/>
        <v>0.19627907951398235</v>
      </c>
      <c r="BK48">
        <f t="shared" si="137"/>
        <v>0.2513133585026911</v>
      </c>
      <c r="BL48">
        <f t="shared" si="138"/>
        <v>0.2272359924142677</v>
      </c>
      <c r="BM48">
        <f t="shared" si="139"/>
        <v>0.23092268629923132</v>
      </c>
      <c r="BN48">
        <f t="shared" si="140"/>
        <v>0.23078647839707753</v>
      </c>
      <c r="BO48">
        <f t="shared" si="141"/>
        <v>0.97937463110359835</v>
      </c>
      <c r="BP48">
        <f t="shared" si="142"/>
        <v>0.99203637798740618</v>
      </c>
      <c r="BQ48">
        <f t="shared" si="143"/>
        <v>1</v>
      </c>
      <c r="BR48">
        <f t="shared" si="144"/>
        <v>0.81096159286410308</v>
      </c>
      <c r="BS48">
        <f t="shared" si="145"/>
        <v>0.22563293018122635</v>
      </c>
      <c r="BT48">
        <f t="shared" si="146"/>
        <v>0.77985170801216785</v>
      </c>
      <c r="BU48">
        <f t="shared" si="147"/>
        <v>0.95335403227778026</v>
      </c>
      <c r="BV48">
        <f t="shared" si="148"/>
        <v>0.88403189360416601</v>
      </c>
      <c r="BW48">
        <f t="shared" si="149"/>
        <v>0.90491640676569107</v>
      </c>
      <c r="BX48">
        <f t="shared" si="150"/>
        <v>0.90494714085643346</v>
      </c>
      <c r="BY48">
        <f t="shared" si="151"/>
        <v>0.84991146486360025</v>
      </c>
      <c r="DM48" t="s">
        <v>1</v>
      </c>
      <c r="DN48">
        <f t="shared" si="78"/>
        <v>1</v>
      </c>
      <c r="DO48">
        <f t="shared" si="79"/>
        <v>1</v>
      </c>
      <c r="DP48">
        <f t="shared" si="80"/>
        <v>1</v>
      </c>
      <c r="DQ48">
        <f t="shared" si="81"/>
        <v>1</v>
      </c>
      <c r="DR48">
        <f t="shared" si="82"/>
        <v>1</v>
      </c>
      <c r="DS48">
        <f t="shared" si="83"/>
        <v>1</v>
      </c>
      <c r="DT48">
        <f t="shared" si="84"/>
        <v>1</v>
      </c>
      <c r="DU48">
        <f t="shared" si="85"/>
        <v>1</v>
      </c>
      <c r="DV48">
        <f t="shared" si="86"/>
        <v>1</v>
      </c>
      <c r="DW48">
        <f t="shared" si="87"/>
        <v>1</v>
      </c>
      <c r="DX48">
        <f t="shared" si="88"/>
        <v>1</v>
      </c>
      <c r="DY48">
        <f t="shared" si="89"/>
        <v>1</v>
      </c>
      <c r="DZ48">
        <f t="shared" si="90"/>
        <v>1</v>
      </c>
      <c r="EA48">
        <f t="shared" si="91"/>
        <v>1</v>
      </c>
      <c r="EB48">
        <f t="shared" si="92"/>
        <v>1</v>
      </c>
      <c r="EC48">
        <f t="shared" si="93"/>
        <v>1</v>
      </c>
      <c r="ED48">
        <f t="shared" si="94"/>
        <v>1</v>
      </c>
      <c r="EE48">
        <f t="shared" si="95"/>
        <v>1</v>
      </c>
      <c r="EF48">
        <f t="shared" si="96"/>
        <v>1</v>
      </c>
      <c r="EG48">
        <f t="shared" si="97"/>
        <v>1</v>
      </c>
      <c r="EH48">
        <f t="shared" si="98"/>
        <v>1</v>
      </c>
      <c r="EI48">
        <f t="shared" si="99"/>
        <v>1</v>
      </c>
      <c r="EJ48">
        <f t="shared" si="100"/>
        <v>1</v>
      </c>
      <c r="EK48">
        <f t="shared" si="101"/>
        <v>1</v>
      </c>
      <c r="EL48">
        <f t="shared" si="102"/>
        <v>1</v>
      </c>
      <c r="EM48">
        <f t="shared" si="103"/>
        <v>1</v>
      </c>
      <c r="EN48">
        <f t="shared" si="104"/>
        <v>1</v>
      </c>
      <c r="EO48">
        <f t="shared" si="105"/>
        <v>1</v>
      </c>
      <c r="EP48">
        <f t="shared" si="106"/>
        <v>1</v>
      </c>
      <c r="EQ48">
        <f t="shared" si="107"/>
        <v>1</v>
      </c>
      <c r="ER48">
        <f t="shared" si="108"/>
        <v>1</v>
      </c>
      <c r="ES48">
        <f t="shared" si="109"/>
        <v>1</v>
      </c>
      <c r="ET48">
        <f t="shared" si="110"/>
        <v>1</v>
      </c>
      <c r="EU48">
        <f t="shared" si="111"/>
        <v>1</v>
      </c>
      <c r="EV48">
        <f t="shared" si="112"/>
        <v>1</v>
      </c>
      <c r="HW48" t="s">
        <v>297</v>
      </c>
      <c r="HZ48" t="s">
        <v>147</v>
      </c>
      <c r="IA48">
        <v>22.990606</v>
      </c>
      <c r="IB48">
        <v>4.3496E-2</v>
      </c>
      <c r="IC48">
        <v>984071506364</v>
      </c>
      <c r="ID48">
        <v>42803200000</v>
      </c>
      <c r="SS48"/>
      <c r="UE48"/>
      <c r="VR48"/>
      <c r="XD48"/>
      <c r="YQ48"/>
      <c r="AAC48"/>
    </row>
    <row r="49" spans="1:705" x14ac:dyDescent="0.25">
      <c r="B49" t="s">
        <v>2</v>
      </c>
      <c r="C49">
        <v>1.1299079999999999</v>
      </c>
      <c r="D49">
        <v>1.0686610000000001</v>
      </c>
      <c r="E49">
        <v>2.3695629999999999</v>
      </c>
      <c r="F49">
        <v>2.439676</v>
      </c>
      <c r="G49">
        <v>2.3847290000000001</v>
      </c>
      <c r="H49">
        <v>2.5271539999999999</v>
      </c>
      <c r="I49">
        <v>2.5027689999999998</v>
      </c>
      <c r="J49">
        <v>2.2931490000000001</v>
      </c>
      <c r="K49">
        <v>2.3164159999999998</v>
      </c>
      <c r="L49">
        <v>2.3206690000000001</v>
      </c>
      <c r="M49">
        <v>2.3185180000000001</v>
      </c>
      <c r="N49">
        <v>2.3508529999999999</v>
      </c>
      <c r="O49">
        <v>2.4125930000000002</v>
      </c>
      <c r="P49">
        <v>2.4122520000000001</v>
      </c>
      <c r="Q49">
        <v>2.241905</v>
      </c>
      <c r="R49">
        <v>2.330209</v>
      </c>
      <c r="S49">
        <v>2.399324</v>
      </c>
      <c r="T49">
        <v>2.3585419999999999</v>
      </c>
      <c r="U49">
        <v>1.4827779999999999</v>
      </c>
      <c r="V49">
        <v>2.360217</v>
      </c>
      <c r="W49">
        <v>1.0081089999999999</v>
      </c>
      <c r="X49">
        <v>1.0378689999999999</v>
      </c>
      <c r="Y49">
        <v>0.94249099999999997</v>
      </c>
      <c r="Z49">
        <v>1.3975219999999999</v>
      </c>
      <c r="AA49">
        <v>1.400104</v>
      </c>
      <c r="AB49">
        <v>2.4865499999999998</v>
      </c>
      <c r="AC49">
        <v>2.4166910000000001</v>
      </c>
      <c r="AD49">
        <v>2.4299300000000001</v>
      </c>
      <c r="AE49">
        <v>2.1698029999999999</v>
      </c>
      <c r="AF49">
        <v>1.365108</v>
      </c>
      <c r="AG49">
        <v>2.1734810000000002</v>
      </c>
      <c r="AH49">
        <v>2.3749120000000001</v>
      </c>
      <c r="AI49">
        <v>2.2320410000000002</v>
      </c>
      <c r="AJ49">
        <v>2.323261</v>
      </c>
      <c r="AK49">
        <v>2.2097579999999999</v>
      </c>
      <c r="AL49">
        <v>2.178976</v>
      </c>
      <c r="AO49" t="s">
        <v>2</v>
      </c>
      <c r="AP49">
        <f t="shared" si="116"/>
        <v>0.11826931025713351</v>
      </c>
      <c r="AQ49">
        <f t="shared" si="117"/>
        <v>7.9619452211605948E-2</v>
      </c>
      <c r="AR49">
        <f t="shared" si="118"/>
        <v>0.9005523571888786</v>
      </c>
      <c r="AS49">
        <f t="shared" si="119"/>
        <v>0.94479709566008674</v>
      </c>
      <c r="AT49">
        <f t="shared" si="120"/>
        <v>0.91012284630864748</v>
      </c>
      <c r="AU49">
        <f t="shared" si="121"/>
        <v>1</v>
      </c>
      <c r="AV49">
        <f t="shared" si="122"/>
        <v>0.9846118701578821</v>
      </c>
      <c r="AW49">
        <f t="shared" si="123"/>
        <v>0.85233137897458333</v>
      </c>
      <c r="AX49">
        <f t="shared" si="124"/>
        <v>0.86701399603575013</v>
      </c>
      <c r="AY49">
        <f t="shared" si="125"/>
        <v>0.86969784742875944</v>
      </c>
      <c r="AZ49">
        <f t="shared" si="126"/>
        <v>0.86834046103177787</v>
      </c>
      <c r="BA49">
        <f t="shared" si="127"/>
        <v>0.8887454304164355</v>
      </c>
      <c r="BB49">
        <f t="shared" si="128"/>
        <v>0.92770639561850077</v>
      </c>
      <c r="BC49">
        <f t="shared" si="129"/>
        <v>0.92749120790982065</v>
      </c>
      <c r="BD49">
        <f t="shared" si="130"/>
        <v>0.81999390406666917</v>
      </c>
      <c r="BE49">
        <f t="shared" si="131"/>
        <v>0.87571805487980725</v>
      </c>
      <c r="BF49">
        <f t="shared" si="132"/>
        <v>0.91933300644995186</v>
      </c>
      <c r="BG49">
        <f t="shared" si="133"/>
        <v>0.89359756617022046</v>
      </c>
      <c r="BH49">
        <f t="shared" si="134"/>
        <v>0.34094757055601094</v>
      </c>
      <c r="BI49">
        <f t="shared" si="135"/>
        <v>0.89465457324364872</v>
      </c>
      <c r="BJ49">
        <f t="shared" si="136"/>
        <v>4.1408173220426017E-2</v>
      </c>
      <c r="BK49">
        <f t="shared" si="137"/>
        <v>6.0188191432500142E-2</v>
      </c>
      <c r="BL49">
        <f t="shared" si="138"/>
        <v>0</v>
      </c>
      <c r="BM49">
        <f t="shared" si="139"/>
        <v>0.2871468570920126</v>
      </c>
      <c r="BN49">
        <f t="shared" si="140"/>
        <v>0.28877622560758981</v>
      </c>
      <c r="BO49">
        <f t="shared" si="141"/>
        <v>0.97437688644210152</v>
      </c>
      <c r="BP49">
        <f t="shared" si="142"/>
        <v>0.93029243441665532</v>
      </c>
      <c r="BQ49">
        <f t="shared" si="143"/>
        <v>0.93864689211523222</v>
      </c>
      <c r="BR49">
        <f t="shared" si="144"/>
        <v>0.77449400913632738</v>
      </c>
      <c r="BS49">
        <f t="shared" si="145"/>
        <v>0.26669203483642895</v>
      </c>
      <c r="BT49">
        <f t="shared" si="146"/>
        <v>0.7768150073548763</v>
      </c>
      <c r="BU49">
        <f t="shared" si="147"/>
        <v>0.90392783828485945</v>
      </c>
      <c r="BV49">
        <f t="shared" si="148"/>
        <v>0.81376923673992529</v>
      </c>
      <c r="BW49">
        <f t="shared" si="149"/>
        <v>0.87133352643432715</v>
      </c>
      <c r="BX49">
        <f t="shared" si="150"/>
        <v>0.79970757189383479</v>
      </c>
      <c r="BY49">
        <f t="shared" si="151"/>
        <v>0.78028262160471984</v>
      </c>
      <c r="DM49" t="s">
        <v>2</v>
      </c>
      <c r="DN49">
        <f t="shared" si="78"/>
        <v>0</v>
      </c>
      <c r="DO49">
        <f t="shared" si="79"/>
        <v>1</v>
      </c>
      <c r="DP49">
        <f t="shared" si="80"/>
        <v>1</v>
      </c>
      <c r="DQ49">
        <f t="shared" si="81"/>
        <v>1</v>
      </c>
      <c r="DR49">
        <f t="shared" si="82"/>
        <v>1</v>
      </c>
      <c r="DS49">
        <f t="shared" si="83"/>
        <v>1</v>
      </c>
      <c r="DT49">
        <f t="shared" si="84"/>
        <v>1</v>
      </c>
      <c r="DU49">
        <f t="shared" si="85"/>
        <v>1</v>
      </c>
      <c r="DV49">
        <f t="shared" si="86"/>
        <v>1</v>
      </c>
      <c r="DW49">
        <f t="shared" si="87"/>
        <v>1</v>
      </c>
      <c r="DX49">
        <f t="shared" si="88"/>
        <v>1</v>
      </c>
      <c r="DY49">
        <f t="shared" si="89"/>
        <v>1</v>
      </c>
      <c r="DZ49">
        <f t="shared" si="90"/>
        <v>1</v>
      </c>
      <c r="EA49">
        <f t="shared" si="91"/>
        <v>1</v>
      </c>
      <c r="EB49">
        <f t="shared" si="92"/>
        <v>1</v>
      </c>
      <c r="EC49">
        <f t="shared" si="93"/>
        <v>1</v>
      </c>
      <c r="ED49">
        <f t="shared" si="94"/>
        <v>1</v>
      </c>
      <c r="EE49">
        <f t="shared" si="95"/>
        <v>1</v>
      </c>
      <c r="EF49">
        <f t="shared" si="96"/>
        <v>1</v>
      </c>
      <c r="EG49">
        <f t="shared" si="97"/>
        <v>0</v>
      </c>
      <c r="EH49">
        <f t="shared" si="98"/>
        <v>0</v>
      </c>
      <c r="EI49">
        <f t="shared" si="99"/>
        <v>0</v>
      </c>
      <c r="EJ49">
        <f t="shared" si="100"/>
        <v>1</v>
      </c>
      <c r="EK49">
        <f t="shared" si="101"/>
        <v>1</v>
      </c>
      <c r="EL49">
        <f t="shared" si="102"/>
        <v>1</v>
      </c>
      <c r="EM49">
        <f t="shared" si="103"/>
        <v>1</v>
      </c>
      <c r="EN49">
        <f t="shared" si="104"/>
        <v>1</v>
      </c>
      <c r="EO49">
        <f t="shared" si="105"/>
        <v>1</v>
      </c>
      <c r="EP49">
        <f t="shared" si="106"/>
        <v>1</v>
      </c>
      <c r="EQ49">
        <f t="shared" si="107"/>
        <v>1</v>
      </c>
      <c r="ER49">
        <f t="shared" si="108"/>
        <v>1</v>
      </c>
      <c r="ES49">
        <f t="shared" si="109"/>
        <v>1</v>
      </c>
      <c r="ET49">
        <f t="shared" si="110"/>
        <v>1</v>
      </c>
      <c r="EU49">
        <f t="shared" si="111"/>
        <v>1</v>
      </c>
      <c r="EV49">
        <f t="shared" si="112"/>
        <v>1</v>
      </c>
      <c r="HW49" t="s">
        <v>298</v>
      </c>
      <c r="HZ49" t="s">
        <v>148</v>
      </c>
      <c r="IA49">
        <v>23.208835000000001</v>
      </c>
      <c r="IB49">
        <v>4.3087E-2</v>
      </c>
      <c r="IC49">
        <v>993412397742</v>
      </c>
      <c r="ID49">
        <v>42803200000</v>
      </c>
      <c r="SS49"/>
      <c r="UE49"/>
      <c r="VR49"/>
      <c r="XD49"/>
      <c r="YQ49"/>
      <c r="AAC49"/>
    </row>
    <row r="50" spans="1:705" x14ac:dyDescent="0.25">
      <c r="A50" s="1">
        <v>72</v>
      </c>
      <c r="B50" t="s">
        <v>0</v>
      </c>
      <c r="C50">
        <v>0.17283599999999999</v>
      </c>
      <c r="D50">
        <v>0.17152400000000001</v>
      </c>
      <c r="E50">
        <v>0.168041</v>
      </c>
      <c r="F50">
        <v>0.17253099999999999</v>
      </c>
      <c r="G50">
        <v>0.171844</v>
      </c>
      <c r="H50">
        <v>0.16824</v>
      </c>
      <c r="I50">
        <v>0.167735</v>
      </c>
      <c r="J50">
        <v>0.171791</v>
      </c>
      <c r="K50">
        <v>0.17127000000000001</v>
      </c>
      <c r="L50">
        <v>0.17227300000000001</v>
      </c>
      <c r="M50">
        <v>0.170825</v>
      </c>
      <c r="N50">
        <v>0.17159099999999999</v>
      </c>
      <c r="O50">
        <v>0.17160900000000001</v>
      </c>
      <c r="P50">
        <v>0.16562299999999999</v>
      </c>
      <c r="Q50">
        <v>0.170348</v>
      </c>
      <c r="R50">
        <v>0.171823</v>
      </c>
      <c r="S50">
        <v>0.16755900000000001</v>
      </c>
      <c r="T50">
        <v>0.16653699999999999</v>
      </c>
      <c r="U50">
        <v>0.17115900000000001</v>
      </c>
      <c r="V50">
        <v>0.16752600000000001</v>
      </c>
      <c r="W50">
        <v>0.15713299999999999</v>
      </c>
      <c r="X50">
        <v>0.17144999999999999</v>
      </c>
      <c r="Y50">
        <v>0.172232</v>
      </c>
      <c r="Z50">
        <v>0.17350699999999999</v>
      </c>
      <c r="AA50">
        <v>0.17428199999999999</v>
      </c>
      <c r="AB50">
        <v>0.17524600000000001</v>
      </c>
      <c r="AC50">
        <v>0.171566</v>
      </c>
      <c r="AD50">
        <v>0.17566499999999999</v>
      </c>
      <c r="AE50">
        <v>0.177644</v>
      </c>
      <c r="AF50">
        <v>0.177735</v>
      </c>
      <c r="AG50">
        <v>0.17535999999999999</v>
      </c>
      <c r="AH50">
        <v>0.17766299999999999</v>
      </c>
      <c r="AI50">
        <v>0.17439499999999999</v>
      </c>
      <c r="AJ50">
        <v>0.175621</v>
      </c>
      <c r="AK50">
        <v>0.17793900000000001</v>
      </c>
      <c r="AL50">
        <v>0.170822</v>
      </c>
      <c r="AN50" s="1">
        <v>72</v>
      </c>
      <c r="AO50" t="s">
        <v>0</v>
      </c>
      <c r="AP50">
        <f t="shared" si="116"/>
        <v>0.75473421128520524</v>
      </c>
      <c r="AQ50">
        <f t="shared" si="117"/>
        <v>0.69167547822743447</v>
      </c>
      <c r="AR50">
        <f t="shared" si="118"/>
        <v>0.52427184466019372</v>
      </c>
      <c r="AS50">
        <f t="shared" si="119"/>
        <v>0.74007497837162262</v>
      </c>
      <c r="AT50">
        <f t="shared" si="120"/>
        <v>0.70705565702201234</v>
      </c>
      <c r="AU50">
        <f t="shared" si="121"/>
        <v>0.53383639334807242</v>
      </c>
      <c r="AV50">
        <f t="shared" si="122"/>
        <v>0.50956454868787804</v>
      </c>
      <c r="AW50">
        <f t="shared" si="123"/>
        <v>0.70450831490916044</v>
      </c>
      <c r="AX50">
        <f t="shared" si="124"/>
        <v>0.67946746130923763</v>
      </c>
      <c r="AY50">
        <f t="shared" si="125"/>
        <v>0.72767470921849475</v>
      </c>
      <c r="AZ50">
        <f t="shared" si="126"/>
        <v>0.65807940017302691</v>
      </c>
      <c r="BA50">
        <f t="shared" si="127"/>
        <v>0.69489570316254856</v>
      </c>
      <c r="BB50">
        <f t="shared" si="128"/>
        <v>0.69576083821974444</v>
      </c>
      <c r="BC50">
        <f t="shared" si="129"/>
        <v>0.40805536864365999</v>
      </c>
      <c r="BD50">
        <f t="shared" si="130"/>
        <v>0.63515332115735812</v>
      </c>
      <c r="BE50">
        <f t="shared" si="131"/>
        <v>0.70604633278861839</v>
      </c>
      <c r="BF50">
        <f t="shared" si="132"/>
        <v>0.50110545035086074</v>
      </c>
      <c r="BG50">
        <f t="shared" si="133"/>
        <v>0.45198500432567468</v>
      </c>
      <c r="BH50">
        <f t="shared" si="134"/>
        <v>0.67413246178986819</v>
      </c>
      <c r="BI50">
        <f t="shared" si="135"/>
        <v>0.49951936941266961</v>
      </c>
      <c r="BJ50">
        <f t="shared" si="136"/>
        <v>0</v>
      </c>
      <c r="BK50">
        <f t="shared" si="137"/>
        <v>0.68811881188118729</v>
      </c>
      <c r="BL50">
        <f t="shared" si="138"/>
        <v>0.72570412381043869</v>
      </c>
      <c r="BM50">
        <f t="shared" si="139"/>
        <v>0.7869845236950872</v>
      </c>
      <c r="BN50">
        <f t="shared" si="140"/>
        <v>0.82423339421320685</v>
      </c>
      <c r="BO50">
        <f t="shared" si="141"/>
        <v>0.87056618283187548</v>
      </c>
      <c r="BP50">
        <f t="shared" si="142"/>
        <v>0.69369412669422226</v>
      </c>
      <c r="BQ50">
        <f t="shared" si="143"/>
        <v>0.8907046044410255</v>
      </c>
      <c r="BR50">
        <f t="shared" si="144"/>
        <v>0.9858213976737471</v>
      </c>
      <c r="BS50">
        <f t="shared" si="145"/>
        <v>0.99019513601845577</v>
      </c>
      <c r="BT50">
        <f t="shared" si="146"/>
        <v>0.87604537152744288</v>
      </c>
      <c r="BU50">
        <f t="shared" si="147"/>
        <v>0.98673459578967482</v>
      </c>
      <c r="BV50">
        <f t="shared" si="148"/>
        <v>0.82966451985004253</v>
      </c>
      <c r="BW50">
        <f t="shared" si="149"/>
        <v>0.88858982985677148</v>
      </c>
      <c r="BX50">
        <f t="shared" si="150"/>
        <v>1</v>
      </c>
      <c r="BY50">
        <f t="shared" si="151"/>
        <v>0.65793521099682761</v>
      </c>
      <c r="DL50" s="1">
        <v>72</v>
      </c>
      <c r="DM50" t="s">
        <v>0</v>
      </c>
      <c r="DN50">
        <f t="shared" si="78"/>
        <v>0</v>
      </c>
      <c r="DO50">
        <f t="shared" si="79"/>
        <v>0</v>
      </c>
      <c r="DP50">
        <f t="shared" si="80"/>
        <v>0</v>
      </c>
      <c r="DQ50">
        <f t="shared" si="81"/>
        <v>0</v>
      </c>
      <c r="DR50">
        <f t="shared" si="82"/>
        <v>0</v>
      </c>
      <c r="DS50">
        <f t="shared" si="83"/>
        <v>0</v>
      </c>
      <c r="DT50">
        <f t="shared" si="84"/>
        <v>0</v>
      </c>
      <c r="DU50">
        <f t="shared" si="85"/>
        <v>0</v>
      </c>
      <c r="DV50">
        <f t="shared" si="86"/>
        <v>0</v>
      </c>
      <c r="DW50">
        <f t="shared" si="87"/>
        <v>0</v>
      </c>
      <c r="DX50">
        <f t="shared" si="88"/>
        <v>0</v>
      </c>
      <c r="DY50">
        <f t="shared" si="89"/>
        <v>0</v>
      </c>
      <c r="DZ50">
        <f t="shared" si="90"/>
        <v>0</v>
      </c>
      <c r="EA50">
        <f t="shared" si="91"/>
        <v>0</v>
      </c>
      <c r="EB50">
        <f t="shared" si="92"/>
        <v>0</v>
      </c>
      <c r="EC50">
        <f t="shared" si="93"/>
        <v>0</v>
      </c>
      <c r="ED50">
        <f t="shared" si="94"/>
        <v>0</v>
      </c>
      <c r="EE50">
        <f t="shared" si="95"/>
        <v>0</v>
      </c>
      <c r="EF50">
        <f t="shared" si="96"/>
        <v>0</v>
      </c>
      <c r="EG50">
        <f t="shared" si="97"/>
        <v>0</v>
      </c>
      <c r="EH50">
        <f t="shared" si="98"/>
        <v>0</v>
      </c>
      <c r="EI50">
        <f t="shared" si="99"/>
        <v>0</v>
      </c>
      <c r="EJ50">
        <f t="shared" si="100"/>
        <v>1</v>
      </c>
      <c r="EK50">
        <f t="shared" si="101"/>
        <v>1</v>
      </c>
      <c r="EL50">
        <f t="shared" si="102"/>
        <v>1</v>
      </c>
      <c r="EM50">
        <f t="shared" si="103"/>
        <v>0</v>
      </c>
      <c r="EN50">
        <f t="shared" si="104"/>
        <v>1</v>
      </c>
      <c r="EO50">
        <f t="shared" si="105"/>
        <v>1</v>
      </c>
      <c r="EP50">
        <f t="shared" si="106"/>
        <v>1</v>
      </c>
      <c r="EQ50">
        <f t="shared" si="107"/>
        <v>1</v>
      </c>
      <c r="ER50">
        <f t="shared" si="108"/>
        <v>1</v>
      </c>
      <c r="ES50">
        <f t="shared" si="109"/>
        <v>1</v>
      </c>
      <c r="ET50">
        <f t="shared" si="110"/>
        <v>1</v>
      </c>
      <c r="EU50">
        <f t="shared" si="111"/>
        <v>1</v>
      </c>
      <c r="EV50">
        <f t="shared" si="112"/>
        <v>0</v>
      </c>
      <c r="EX50" s="3">
        <f>SUM(DN50:DN55)</f>
        <v>1</v>
      </c>
      <c r="EY50" s="3">
        <f t="shared" ref="EY50:GF50" si="153">SUM(DO50:DO55)</f>
        <v>3</v>
      </c>
      <c r="EZ50" s="3">
        <f t="shared" si="153"/>
        <v>3</v>
      </c>
      <c r="FA50" s="3">
        <f t="shared" si="153"/>
        <v>3</v>
      </c>
      <c r="FB50" s="3">
        <f t="shared" si="153"/>
        <v>3</v>
      </c>
      <c r="FC50" s="3">
        <f t="shared" si="153"/>
        <v>3</v>
      </c>
      <c r="FD50" s="3">
        <f t="shared" si="153"/>
        <v>3</v>
      </c>
      <c r="FE50" s="3">
        <f t="shared" si="153"/>
        <v>3</v>
      </c>
      <c r="FF50" s="3">
        <f t="shared" si="153"/>
        <v>3</v>
      </c>
      <c r="FG50" s="3">
        <f t="shared" si="153"/>
        <v>3</v>
      </c>
      <c r="FH50" s="3">
        <f t="shared" si="153"/>
        <v>3</v>
      </c>
      <c r="FI50" s="3">
        <f t="shared" si="153"/>
        <v>3</v>
      </c>
      <c r="FJ50" s="3">
        <f t="shared" si="153"/>
        <v>3</v>
      </c>
      <c r="FK50" s="3">
        <f t="shared" si="153"/>
        <v>3</v>
      </c>
      <c r="FL50" s="3">
        <f t="shared" si="153"/>
        <v>4</v>
      </c>
      <c r="FM50" s="3">
        <f t="shared" si="153"/>
        <v>4</v>
      </c>
      <c r="FN50" s="3">
        <f t="shared" si="153"/>
        <v>4</v>
      </c>
      <c r="FO50" s="3">
        <f t="shared" si="153"/>
        <v>4</v>
      </c>
      <c r="FP50" s="3">
        <f t="shared" si="153"/>
        <v>4</v>
      </c>
      <c r="FQ50" s="3">
        <f t="shared" si="153"/>
        <v>3</v>
      </c>
      <c r="FR50" s="3">
        <f t="shared" si="153"/>
        <v>3</v>
      </c>
      <c r="FS50" s="3">
        <f t="shared" si="153"/>
        <v>3</v>
      </c>
      <c r="FT50" s="3">
        <f t="shared" si="153"/>
        <v>5</v>
      </c>
      <c r="FU50" s="3">
        <f t="shared" si="153"/>
        <v>5</v>
      </c>
      <c r="FV50" s="3">
        <f t="shared" si="153"/>
        <v>5</v>
      </c>
      <c r="FW50" s="3">
        <f t="shared" si="153"/>
        <v>4</v>
      </c>
      <c r="FX50" s="3">
        <f t="shared" si="153"/>
        <v>5</v>
      </c>
      <c r="FY50" s="3">
        <f t="shared" si="153"/>
        <v>5</v>
      </c>
      <c r="FZ50" s="3">
        <f t="shared" si="153"/>
        <v>5</v>
      </c>
      <c r="GA50" s="3">
        <f t="shared" si="153"/>
        <v>5</v>
      </c>
      <c r="GB50" s="3">
        <f t="shared" si="153"/>
        <v>5</v>
      </c>
      <c r="GC50" s="3">
        <f t="shared" si="153"/>
        <v>5</v>
      </c>
      <c r="GD50" s="3">
        <f t="shared" si="153"/>
        <v>5</v>
      </c>
      <c r="GE50" s="3">
        <f t="shared" si="153"/>
        <v>5</v>
      </c>
      <c r="GF50" s="3">
        <f t="shared" si="153"/>
        <v>4</v>
      </c>
      <c r="HW50" t="s">
        <v>299</v>
      </c>
      <c r="HZ50" t="s">
        <v>149</v>
      </c>
      <c r="IA50">
        <v>22.987577000000002</v>
      </c>
      <c r="IB50">
        <v>4.3501999999999999E-2</v>
      </c>
      <c r="IC50">
        <v>983941849447</v>
      </c>
      <c r="ID50">
        <v>42803200000</v>
      </c>
      <c r="SS50"/>
      <c r="UE50"/>
      <c r="VR50"/>
      <c r="XD50"/>
      <c r="YQ50"/>
      <c r="AAC50"/>
    </row>
    <row r="51" spans="1:705" x14ac:dyDescent="0.25">
      <c r="B51" t="s">
        <v>1</v>
      </c>
      <c r="C51">
        <v>0.17491799999999999</v>
      </c>
      <c r="D51">
        <v>0.17546800000000001</v>
      </c>
      <c r="E51">
        <v>0.17008599999999999</v>
      </c>
      <c r="F51">
        <v>0.17188899999999999</v>
      </c>
      <c r="G51">
        <v>0.17114399999999999</v>
      </c>
      <c r="H51">
        <v>0.171985</v>
      </c>
      <c r="I51">
        <v>0.171846</v>
      </c>
      <c r="J51">
        <v>0.17033699999999999</v>
      </c>
      <c r="K51">
        <v>0.17021900000000001</v>
      </c>
      <c r="L51">
        <v>0.170432</v>
      </c>
      <c r="M51">
        <v>0.17011299999999999</v>
      </c>
      <c r="N51">
        <v>0.17056099999999999</v>
      </c>
      <c r="O51">
        <v>0.17016200000000001</v>
      </c>
      <c r="P51">
        <v>0.167938</v>
      </c>
      <c r="Q51">
        <v>0.16992599999999999</v>
      </c>
      <c r="R51">
        <v>0.17131299999999999</v>
      </c>
      <c r="S51">
        <v>0.171849</v>
      </c>
      <c r="T51">
        <v>0.17150799999999999</v>
      </c>
      <c r="U51">
        <v>0.17179900000000001</v>
      </c>
      <c r="V51">
        <v>0.161331</v>
      </c>
      <c r="W51">
        <v>0.16917199999999999</v>
      </c>
      <c r="X51">
        <v>0.17050000000000001</v>
      </c>
      <c r="Y51">
        <v>0.17104</v>
      </c>
      <c r="Z51">
        <v>0.16428400000000001</v>
      </c>
      <c r="AA51">
        <v>0.17205100000000001</v>
      </c>
      <c r="AB51">
        <v>0.17052600000000001</v>
      </c>
      <c r="AC51">
        <v>0.15723400000000001</v>
      </c>
      <c r="AD51">
        <v>0.163274</v>
      </c>
      <c r="AE51">
        <v>0.15954599999999999</v>
      </c>
      <c r="AF51">
        <v>0.16978499999999999</v>
      </c>
      <c r="AG51">
        <v>0.17034299999999999</v>
      </c>
      <c r="AH51">
        <v>0.17218800000000001</v>
      </c>
      <c r="AI51">
        <v>0.171292</v>
      </c>
      <c r="AJ51">
        <v>0.16867799999999999</v>
      </c>
      <c r="AK51">
        <v>0.16660900000000001</v>
      </c>
      <c r="AL51">
        <v>0.16809199999999999</v>
      </c>
      <c r="AO51" t="s">
        <v>1</v>
      </c>
      <c r="AP51">
        <f t="shared" si="116"/>
        <v>0.96983656904683435</v>
      </c>
      <c r="AQ51">
        <f t="shared" si="117"/>
        <v>1</v>
      </c>
      <c r="AR51">
        <f t="shared" si="118"/>
        <v>0.70483711747285149</v>
      </c>
      <c r="AS51">
        <f t="shared" si="119"/>
        <v>0.80371832839749768</v>
      </c>
      <c r="AT51">
        <f t="shared" si="120"/>
        <v>0.7628605901063934</v>
      </c>
      <c r="AU51">
        <f t="shared" si="121"/>
        <v>0.80898321816386898</v>
      </c>
      <c r="AV51">
        <f t="shared" si="122"/>
        <v>0.80136009652297824</v>
      </c>
      <c r="AW51">
        <f t="shared" si="123"/>
        <v>0.71860261050784113</v>
      </c>
      <c r="AX51">
        <f t="shared" si="124"/>
        <v>0.71213118350334526</v>
      </c>
      <c r="AY51">
        <f t="shared" si="125"/>
        <v>0.72381265767247926</v>
      </c>
      <c r="AZ51">
        <f t="shared" si="126"/>
        <v>0.70631786771964322</v>
      </c>
      <c r="BA51">
        <f t="shared" si="127"/>
        <v>0.73088735329603916</v>
      </c>
      <c r="BB51">
        <f t="shared" si="128"/>
        <v>0.70900515520456264</v>
      </c>
      <c r="BC51">
        <f t="shared" si="129"/>
        <v>0.58703520895031214</v>
      </c>
      <c r="BD51">
        <f t="shared" si="130"/>
        <v>0.69606230119556767</v>
      </c>
      <c r="BE51">
        <f t="shared" si="131"/>
        <v>0.77212898979927502</v>
      </c>
      <c r="BF51">
        <f t="shared" si="132"/>
        <v>0.8015246243281775</v>
      </c>
      <c r="BG51">
        <f t="shared" si="133"/>
        <v>0.7828232971372151</v>
      </c>
      <c r="BH51">
        <f t="shared" si="134"/>
        <v>0.79878249424152648</v>
      </c>
      <c r="BI51">
        <f t="shared" si="135"/>
        <v>0.22469013930020781</v>
      </c>
      <c r="BJ51">
        <f t="shared" si="136"/>
        <v>0.6547109794888657</v>
      </c>
      <c r="BK51">
        <f t="shared" si="137"/>
        <v>0.72754195459032578</v>
      </c>
      <c r="BL51">
        <f t="shared" si="138"/>
        <v>0.75715695952615913</v>
      </c>
      <c r="BM51">
        <f t="shared" si="139"/>
        <v>0.38664034221783483</v>
      </c>
      <c r="BN51">
        <f t="shared" si="140"/>
        <v>0.81260282987824928</v>
      </c>
      <c r="BO51">
        <f t="shared" si="141"/>
        <v>0.72896786223538435</v>
      </c>
      <c r="BP51">
        <f t="shared" si="142"/>
        <v>0</v>
      </c>
      <c r="BQ51">
        <f t="shared" si="143"/>
        <v>0.3312493144674778</v>
      </c>
      <c r="BR51">
        <f t="shared" si="144"/>
        <v>0.12679609520675555</v>
      </c>
      <c r="BS51">
        <f t="shared" si="145"/>
        <v>0.68832949435121082</v>
      </c>
      <c r="BT51">
        <f t="shared" si="146"/>
        <v>0.71893166611823967</v>
      </c>
      <c r="BU51">
        <f t="shared" si="147"/>
        <v>0.82011626631567369</v>
      </c>
      <c r="BV51">
        <f t="shared" si="148"/>
        <v>0.77097729516288183</v>
      </c>
      <c r="BW51">
        <f t="shared" si="149"/>
        <v>0.62761873423275105</v>
      </c>
      <c r="BX51">
        <f t="shared" si="150"/>
        <v>0.51414939124712045</v>
      </c>
      <c r="BY51">
        <f t="shared" si="151"/>
        <v>0.59548096961719743</v>
      </c>
      <c r="DM51" t="s">
        <v>1</v>
      </c>
      <c r="DN51">
        <f t="shared" si="78"/>
        <v>1</v>
      </c>
      <c r="DO51">
        <f t="shared" si="79"/>
        <v>0</v>
      </c>
      <c r="DP51">
        <f t="shared" si="80"/>
        <v>0</v>
      </c>
      <c r="DQ51">
        <f t="shared" si="81"/>
        <v>0</v>
      </c>
      <c r="DR51">
        <f t="shared" si="82"/>
        <v>0</v>
      </c>
      <c r="DS51">
        <f t="shared" si="83"/>
        <v>0</v>
      </c>
      <c r="DT51">
        <f t="shared" si="84"/>
        <v>0</v>
      </c>
      <c r="DU51">
        <f t="shared" si="85"/>
        <v>0</v>
      </c>
      <c r="DV51">
        <f t="shared" si="86"/>
        <v>0</v>
      </c>
      <c r="DW51">
        <f t="shared" si="87"/>
        <v>0</v>
      </c>
      <c r="DX51">
        <f t="shared" si="88"/>
        <v>0</v>
      </c>
      <c r="DY51">
        <f t="shared" si="89"/>
        <v>0</v>
      </c>
      <c r="DZ51">
        <f t="shared" si="90"/>
        <v>0</v>
      </c>
      <c r="EA51">
        <f t="shared" si="91"/>
        <v>0</v>
      </c>
      <c r="EB51">
        <f t="shared" si="92"/>
        <v>0</v>
      </c>
      <c r="EC51">
        <f t="shared" si="93"/>
        <v>0</v>
      </c>
      <c r="ED51">
        <f t="shared" si="94"/>
        <v>0</v>
      </c>
      <c r="EE51">
        <f t="shared" si="95"/>
        <v>0</v>
      </c>
      <c r="EF51">
        <f t="shared" si="96"/>
        <v>0</v>
      </c>
      <c r="EG51">
        <f t="shared" si="97"/>
        <v>0</v>
      </c>
      <c r="EH51">
        <f t="shared" si="98"/>
        <v>0</v>
      </c>
      <c r="EI51">
        <f t="shared" si="99"/>
        <v>0</v>
      </c>
      <c r="EJ51">
        <f t="shared" si="100"/>
        <v>0</v>
      </c>
      <c r="EK51">
        <f t="shared" si="101"/>
        <v>0</v>
      </c>
      <c r="EL51">
        <f t="shared" si="102"/>
        <v>0</v>
      </c>
      <c r="EM51">
        <f t="shared" si="103"/>
        <v>0</v>
      </c>
      <c r="EN51">
        <f t="shared" si="104"/>
        <v>0</v>
      </c>
      <c r="EO51">
        <f t="shared" si="105"/>
        <v>0</v>
      </c>
      <c r="EP51">
        <f t="shared" si="106"/>
        <v>0</v>
      </c>
      <c r="EQ51">
        <f t="shared" si="107"/>
        <v>0</v>
      </c>
      <c r="ER51">
        <f t="shared" si="108"/>
        <v>0</v>
      </c>
      <c r="ES51">
        <f t="shared" si="109"/>
        <v>0</v>
      </c>
      <c r="ET51">
        <f t="shared" si="110"/>
        <v>0</v>
      </c>
      <c r="EU51">
        <f t="shared" si="111"/>
        <v>0</v>
      </c>
      <c r="EV51">
        <f t="shared" si="112"/>
        <v>0</v>
      </c>
      <c r="HW51" t="s">
        <v>225</v>
      </c>
      <c r="HZ51" t="s">
        <v>176</v>
      </c>
      <c r="IA51">
        <v>23.030674999999999</v>
      </c>
      <c r="IB51">
        <v>4.342E-2</v>
      </c>
      <c r="IC51">
        <v>985786570459</v>
      </c>
      <c r="ID51">
        <v>42803200000</v>
      </c>
      <c r="SS51"/>
      <c r="UE51"/>
      <c r="VR51"/>
      <c r="XD51"/>
      <c r="YQ51"/>
      <c r="AAC51"/>
    </row>
    <row r="52" spans="1:705" x14ac:dyDescent="0.25">
      <c r="B52" t="s">
        <v>2</v>
      </c>
      <c r="C52">
        <v>0.169652</v>
      </c>
      <c r="D52">
        <v>0.162297</v>
      </c>
      <c r="E52">
        <v>0.16638600000000001</v>
      </c>
      <c r="F52">
        <v>0.167542</v>
      </c>
      <c r="G52">
        <v>0.16736799999999999</v>
      </c>
      <c r="H52">
        <v>0.16835</v>
      </c>
      <c r="I52">
        <v>0.16844100000000001</v>
      </c>
      <c r="J52">
        <v>0.16634399999999999</v>
      </c>
      <c r="K52">
        <v>0.166351</v>
      </c>
      <c r="L52">
        <v>0.16639399999999999</v>
      </c>
      <c r="M52">
        <v>0.16628599999999999</v>
      </c>
      <c r="N52">
        <v>0.16644600000000001</v>
      </c>
      <c r="O52">
        <v>0.16697000000000001</v>
      </c>
      <c r="P52">
        <v>0.16744100000000001</v>
      </c>
      <c r="Q52">
        <v>0.169407</v>
      </c>
      <c r="R52">
        <v>0.170623</v>
      </c>
      <c r="S52">
        <v>0.17156399999999999</v>
      </c>
      <c r="T52">
        <v>0.17185300000000001</v>
      </c>
      <c r="U52">
        <v>0.17533599999999999</v>
      </c>
      <c r="V52">
        <v>0.17033999999999999</v>
      </c>
      <c r="W52">
        <v>0.17518</v>
      </c>
      <c r="X52">
        <v>0.17696000000000001</v>
      </c>
      <c r="Y52">
        <v>0.17661299999999999</v>
      </c>
      <c r="Z52">
        <v>0.17516499999999999</v>
      </c>
      <c r="AA52">
        <v>0.17383000000000001</v>
      </c>
      <c r="AB52">
        <v>0.1754</v>
      </c>
      <c r="AC52">
        <v>0.173015</v>
      </c>
      <c r="AD52">
        <v>0.17460300000000001</v>
      </c>
      <c r="AE52">
        <v>0.17465700000000001</v>
      </c>
      <c r="AF52">
        <v>0.17336099999999999</v>
      </c>
      <c r="AG52">
        <v>0.171741</v>
      </c>
      <c r="AH52">
        <v>0.17271600000000001</v>
      </c>
      <c r="AI52">
        <v>0.173761</v>
      </c>
      <c r="AJ52">
        <v>0.17086699999999999</v>
      </c>
      <c r="AK52">
        <v>0.171372</v>
      </c>
      <c r="AL52">
        <v>0.17274100000000001</v>
      </c>
      <c r="AO52" t="s">
        <v>2</v>
      </c>
      <c r="AP52">
        <f t="shared" si="116"/>
        <v>0.50160267339562137</v>
      </c>
      <c r="AQ52">
        <f t="shared" si="117"/>
        <v>0</v>
      </c>
      <c r="AR52">
        <f t="shared" si="118"/>
        <v>0.27886517083816453</v>
      </c>
      <c r="AS52">
        <f t="shared" si="119"/>
        <v>0.35770306212916841</v>
      </c>
      <c r="AT52">
        <f t="shared" si="120"/>
        <v>0.34583645911477795</v>
      </c>
      <c r="AU52">
        <f t="shared" si="121"/>
        <v>0.41280774739139325</v>
      </c>
      <c r="AV52">
        <f t="shared" si="122"/>
        <v>0.41901384437018391</v>
      </c>
      <c r="AW52">
        <f t="shared" si="123"/>
        <v>0.27600081838641427</v>
      </c>
      <c r="AX52">
        <f t="shared" si="124"/>
        <v>0.27647821046170629</v>
      </c>
      <c r="AY52">
        <f t="shared" si="125"/>
        <v>0.27941076178135354</v>
      </c>
      <c r="AZ52">
        <f t="shared" si="126"/>
        <v>0.2720452840482841</v>
      </c>
      <c r="BA52">
        <f t="shared" si="127"/>
        <v>0.28295710291209242</v>
      </c>
      <c r="BB52">
        <f t="shared" si="128"/>
        <v>0.31869330969105963</v>
      </c>
      <c r="BC52">
        <f t="shared" si="129"/>
        <v>0.35081497647139104</v>
      </c>
      <c r="BD52">
        <f t="shared" si="130"/>
        <v>0.48489395076041741</v>
      </c>
      <c r="BE52">
        <f t="shared" si="131"/>
        <v>0.56782377412534912</v>
      </c>
      <c r="BF52">
        <f t="shared" si="132"/>
        <v>0.63199890881811305</v>
      </c>
      <c r="BG52">
        <f t="shared" si="133"/>
        <v>0.65170838164086498</v>
      </c>
      <c r="BH52">
        <f t="shared" si="134"/>
        <v>0.88924503853235948</v>
      </c>
      <c r="BI52">
        <f t="shared" si="135"/>
        <v>0.54852349450999038</v>
      </c>
      <c r="BJ52">
        <f t="shared" si="136"/>
        <v>0.87860601514014847</v>
      </c>
      <c r="BK52">
        <f t="shared" si="137"/>
        <v>1</v>
      </c>
      <c r="BL52">
        <f t="shared" si="138"/>
        <v>0.97633499283911795</v>
      </c>
      <c r="BM52">
        <f t="shared" si="139"/>
        <v>0.87758303212166555</v>
      </c>
      <c r="BN52">
        <f t="shared" si="140"/>
        <v>0.78653754347677884</v>
      </c>
      <c r="BO52">
        <f t="shared" si="141"/>
        <v>0.89360976607788278</v>
      </c>
      <c r="BP52">
        <f t="shared" si="142"/>
        <v>0.73095546613926199</v>
      </c>
      <c r="BQ52">
        <f t="shared" si="143"/>
        <v>0.83925526836254538</v>
      </c>
      <c r="BR52">
        <f t="shared" si="144"/>
        <v>0.84293800722908008</v>
      </c>
      <c r="BS52">
        <f t="shared" si="145"/>
        <v>0.75455227443224326</v>
      </c>
      <c r="BT52">
        <f t="shared" si="146"/>
        <v>0.64407010843620005</v>
      </c>
      <c r="BU52">
        <f t="shared" si="147"/>
        <v>0.71056400463752334</v>
      </c>
      <c r="BV52">
        <f t="shared" si="148"/>
        <v>0.78183182159176123</v>
      </c>
      <c r="BW52">
        <f t="shared" si="149"/>
        <v>0.58446429789265419</v>
      </c>
      <c r="BX52">
        <f t="shared" si="150"/>
        <v>0.61890472618154502</v>
      </c>
      <c r="BY52">
        <f t="shared" si="151"/>
        <v>0.71226897633499298</v>
      </c>
      <c r="DM52" t="s">
        <v>2</v>
      </c>
      <c r="DN52">
        <f t="shared" si="78"/>
        <v>0</v>
      </c>
      <c r="DO52">
        <f t="shared" si="79"/>
        <v>0</v>
      </c>
      <c r="DP52">
        <f t="shared" si="80"/>
        <v>0</v>
      </c>
      <c r="DQ52">
        <f t="shared" si="81"/>
        <v>0</v>
      </c>
      <c r="DR52">
        <f t="shared" si="82"/>
        <v>0</v>
      </c>
      <c r="DS52">
        <f t="shared" si="83"/>
        <v>0</v>
      </c>
      <c r="DT52">
        <f t="shared" si="84"/>
        <v>0</v>
      </c>
      <c r="DU52">
        <f t="shared" si="85"/>
        <v>0</v>
      </c>
      <c r="DV52">
        <f t="shared" si="86"/>
        <v>0</v>
      </c>
      <c r="DW52">
        <f t="shared" si="87"/>
        <v>0</v>
      </c>
      <c r="DX52">
        <f t="shared" si="88"/>
        <v>0</v>
      </c>
      <c r="DY52">
        <f t="shared" si="89"/>
        <v>0</v>
      </c>
      <c r="DZ52">
        <f t="shared" si="90"/>
        <v>0</v>
      </c>
      <c r="EA52">
        <f t="shared" si="91"/>
        <v>0</v>
      </c>
      <c r="EB52">
        <f t="shared" si="92"/>
        <v>1</v>
      </c>
      <c r="EC52">
        <f t="shared" si="93"/>
        <v>1</v>
      </c>
      <c r="ED52">
        <f t="shared" si="94"/>
        <v>1</v>
      </c>
      <c r="EE52">
        <f t="shared" si="95"/>
        <v>1</v>
      </c>
      <c r="EF52">
        <f t="shared" si="96"/>
        <v>1</v>
      </c>
      <c r="EG52">
        <f t="shared" si="97"/>
        <v>1</v>
      </c>
      <c r="EH52">
        <f t="shared" si="98"/>
        <v>1</v>
      </c>
      <c r="EI52">
        <f t="shared" si="99"/>
        <v>1</v>
      </c>
      <c r="EJ52">
        <f t="shared" si="100"/>
        <v>1</v>
      </c>
      <c r="EK52">
        <f t="shared" si="101"/>
        <v>1</v>
      </c>
      <c r="EL52">
        <f t="shared" si="102"/>
        <v>1</v>
      </c>
      <c r="EM52">
        <f t="shared" si="103"/>
        <v>1</v>
      </c>
      <c r="EN52">
        <f t="shared" si="104"/>
        <v>1</v>
      </c>
      <c r="EO52">
        <f t="shared" si="105"/>
        <v>1</v>
      </c>
      <c r="EP52">
        <f t="shared" si="106"/>
        <v>1</v>
      </c>
      <c r="EQ52">
        <f t="shared" si="107"/>
        <v>1</v>
      </c>
      <c r="ER52">
        <f t="shared" si="108"/>
        <v>1</v>
      </c>
      <c r="ES52">
        <f t="shared" si="109"/>
        <v>1</v>
      </c>
      <c r="ET52">
        <f t="shared" si="110"/>
        <v>1</v>
      </c>
      <c r="EU52">
        <f t="shared" si="111"/>
        <v>1</v>
      </c>
      <c r="EV52">
        <f t="shared" si="112"/>
        <v>1</v>
      </c>
      <c r="HW52" t="s">
        <v>226</v>
      </c>
      <c r="SS52"/>
      <c r="UE52"/>
      <c r="VR52"/>
      <c r="XD52"/>
      <c r="YQ52"/>
      <c r="AAC52"/>
    </row>
    <row r="53" spans="1:705" x14ac:dyDescent="0.25">
      <c r="A53" s="1" t="s">
        <v>17</v>
      </c>
      <c r="B53" t="s">
        <v>0</v>
      </c>
      <c r="C53">
        <v>2.2467990000000002</v>
      </c>
      <c r="D53">
        <v>2.0491250000000001</v>
      </c>
      <c r="E53">
        <v>2.8074430000000001</v>
      </c>
      <c r="F53">
        <v>3.1157530000000002</v>
      </c>
      <c r="G53">
        <v>3.256653</v>
      </c>
      <c r="H53">
        <v>3.4700519999999999</v>
      </c>
      <c r="I53">
        <v>3.4290790000000002</v>
      </c>
      <c r="J53">
        <v>2.8142429999999998</v>
      </c>
      <c r="K53">
        <v>2.7950539999999999</v>
      </c>
      <c r="L53">
        <v>2.5002</v>
      </c>
      <c r="M53">
        <v>2.4203039999999998</v>
      </c>
      <c r="N53">
        <v>2.5675819999999998</v>
      </c>
      <c r="O53">
        <v>2.9935309999999999</v>
      </c>
      <c r="P53">
        <v>3.3021410000000002</v>
      </c>
      <c r="Q53">
        <v>3.0316079999999999</v>
      </c>
      <c r="R53">
        <v>3.0053019999999999</v>
      </c>
      <c r="S53">
        <v>3.4391970000000001</v>
      </c>
      <c r="T53">
        <v>2.6286070000000001</v>
      </c>
      <c r="U53">
        <v>2.6170979999999999</v>
      </c>
      <c r="V53">
        <v>3.2035200000000001</v>
      </c>
      <c r="W53">
        <v>2.2908189999999999</v>
      </c>
      <c r="X53">
        <v>2.4777619999999998</v>
      </c>
      <c r="Y53">
        <v>2.4146519999999998</v>
      </c>
      <c r="Z53">
        <v>2.5499160000000001</v>
      </c>
      <c r="AA53">
        <v>2.547015</v>
      </c>
      <c r="AB53">
        <v>2.6142750000000001</v>
      </c>
      <c r="AC53">
        <v>3.4041640000000002</v>
      </c>
      <c r="AD53">
        <v>2.6197620000000001</v>
      </c>
      <c r="AE53">
        <v>2.5449160000000002</v>
      </c>
      <c r="AF53">
        <v>2.565067</v>
      </c>
      <c r="AG53">
        <v>3.0391659999999998</v>
      </c>
      <c r="AH53">
        <v>3.1505160000000001</v>
      </c>
      <c r="AI53">
        <v>3.2451210000000001</v>
      </c>
      <c r="AJ53">
        <v>3.4620389999999999</v>
      </c>
      <c r="AK53">
        <v>3.0857350000000001</v>
      </c>
      <c r="AL53">
        <v>2.6439210000000002</v>
      </c>
      <c r="AN53" s="1" t="s">
        <v>17</v>
      </c>
      <c r="AO53" t="s">
        <v>0</v>
      </c>
      <c r="AP53">
        <f t="shared" si="116"/>
        <v>0.13911622483069161</v>
      </c>
      <c r="AQ53">
        <f t="shared" si="117"/>
        <v>0</v>
      </c>
      <c r="AR53">
        <f t="shared" si="118"/>
        <v>0.53367836630593979</v>
      </c>
      <c r="AS53">
        <f t="shared" si="119"/>
        <v>0.75065643766358181</v>
      </c>
      <c r="AT53">
        <f t="shared" si="120"/>
        <v>0.84981705604862179</v>
      </c>
      <c r="AU53">
        <f t="shared" si="121"/>
        <v>1</v>
      </c>
      <c r="AV53">
        <f t="shared" si="122"/>
        <v>0.97116459888509421</v>
      </c>
      <c r="AW53">
        <f t="shared" si="123"/>
        <v>0.53846397457434469</v>
      </c>
      <c r="AX53">
        <f t="shared" si="124"/>
        <v>0.52495941030045878</v>
      </c>
      <c r="AY53">
        <f t="shared" si="125"/>
        <v>0.3174512131868843</v>
      </c>
      <c r="AZ53">
        <f t="shared" si="126"/>
        <v>0.261223131096812</v>
      </c>
      <c r="BA53">
        <f t="shared" si="127"/>
        <v>0.36487236853124738</v>
      </c>
      <c r="BB53">
        <f t="shared" si="128"/>
        <v>0.66464075916637522</v>
      </c>
      <c r="BC53">
        <f t="shared" si="129"/>
        <v>0.8818299603005646</v>
      </c>
      <c r="BD53">
        <f t="shared" si="130"/>
        <v>0.69143805417167803</v>
      </c>
      <c r="BE53">
        <f t="shared" si="131"/>
        <v>0.67292478783216869</v>
      </c>
      <c r="BF53">
        <f t="shared" si="132"/>
        <v>0.9782853024821121</v>
      </c>
      <c r="BG53">
        <f t="shared" si="133"/>
        <v>0.40781968391057394</v>
      </c>
      <c r="BH53">
        <f t="shared" si="134"/>
        <v>0.39972004191629823</v>
      </c>
      <c r="BI53">
        <f t="shared" si="135"/>
        <v>0.81242386132433275</v>
      </c>
      <c r="BJ53">
        <f t="shared" si="136"/>
        <v>0.17009600070939596</v>
      </c>
      <c r="BK53">
        <f t="shared" si="137"/>
        <v>0.30166011343299109</v>
      </c>
      <c r="BL53">
        <f t="shared" si="138"/>
        <v>0.25724544610666117</v>
      </c>
      <c r="BM53">
        <f t="shared" si="139"/>
        <v>0.35243963975629999</v>
      </c>
      <c r="BN53">
        <f t="shared" si="140"/>
        <v>0.35039801481708771</v>
      </c>
      <c r="BO53">
        <f t="shared" si="141"/>
        <v>0.39773331071898843</v>
      </c>
      <c r="BP53">
        <f t="shared" si="142"/>
        <v>0.95363027094284247</v>
      </c>
      <c r="BQ53">
        <f t="shared" si="143"/>
        <v>0.40159487433203828</v>
      </c>
      <c r="BR53">
        <f t="shared" si="144"/>
        <v>0.34892081014717868</v>
      </c>
      <c r="BS53">
        <f t="shared" si="145"/>
        <v>0.36310239723785948</v>
      </c>
      <c r="BT53">
        <f t="shared" si="146"/>
        <v>0.69675711700882581</v>
      </c>
      <c r="BU53">
        <f t="shared" si="147"/>
        <v>0.77512145240395891</v>
      </c>
      <c r="BV53">
        <f t="shared" si="148"/>
        <v>0.84170122743814435</v>
      </c>
      <c r="BW53">
        <f t="shared" si="149"/>
        <v>0.9943607236684221</v>
      </c>
      <c r="BX53">
        <f t="shared" si="150"/>
        <v>0.72953079222226069</v>
      </c>
      <c r="BY53">
        <f t="shared" si="151"/>
        <v>0.41859715523739094</v>
      </c>
      <c r="DL53" s="1" t="s">
        <v>17</v>
      </c>
      <c r="DM53" t="s">
        <v>0</v>
      </c>
      <c r="DN53">
        <f t="shared" si="78"/>
        <v>0</v>
      </c>
      <c r="DO53">
        <f t="shared" si="79"/>
        <v>1</v>
      </c>
      <c r="DP53">
        <f t="shared" si="80"/>
        <v>1</v>
      </c>
      <c r="DQ53">
        <f t="shared" si="81"/>
        <v>1</v>
      </c>
      <c r="DR53">
        <f t="shared" si="82"/>
        <v>1</v>
      </c>
      <c r="DS53">
        <f t="shared" si="83"/>
        <v>1</v>
      </c>
      <c r="DT53">
        <f t="shared" si="84"/>
        <v>1</v>
      </c>
      <c r="DU53">
        <f t="shared" si="85"/>
        <v>1</v>
      </c>
      <c r="DV53">
        <f t="shared" si="86"/>
        <v>1</v>
      </c>
      <c r="DW53">
        <f t="shared" si="87"/>
        <v>1</v>
      </c>
      <c r="DX53">
        <f t="shared" si="88"/>
        <v>1</v>
      </c>
      <c r="DY53">
        <f t="shared" si="89"/>
        <v>1</v>
      </c>
      <c r="DZ53">
        <f t="shared" si="90"/>
        <v>1</v>
      </c>
      <c r="EA53">
        <f t="shared" si="91"/>
        <v>1</v>
      </c>
      <c r="EB53">
        <f t="shared" si="92"/>
        <v>1</v>
      </c>
      <c r="EC53">
        <f t="shared" si="93"/>
        <v>1</v>
      </c>
      <c r="ED53">
        <f t="shared" si="94"/>
        <v>1</v>
      </c>
      <c r="EE53">
        <f t="shared" si="95"/>
        <v>1</v>
      </c>
      <c r="EF53">
        <f t="shared" si="96"/>
        <v>1</v>
      </c>
      <c r="EG53">
        <f t="shared" si="97"/>
        <v>1</v>
      </c>
      <c r="EH53">
        <f t="shared" si="98"/>
        <v>1</v>
      </c>
      <c r="EI53">
        <f t="shared" si="99"/>
        <v>1</v>
      </c>
      <c r="EJ53">
        <f t="shared" si="100"/>
        <v>1</v>
      </c>
      <c r="EK53">
        <f t="shared" si="101"/>
        <v>1</v>
      </c>
      <c r="EL53">
        <f t="shared" si="102"/>
        <v>1</v>
      </c>
      <c r="EM53">
        <f t="shared" si="103"/>
        <v>1</v>
      </c>
      <c r="EN53">
        <f t="shared" si="104"/>
        <v>1</v>
      </c>
      <c r="EO53">
        <f t="shared" si="105"/>
        <v>1</v>
      </c>
      <c r="EP53">
        <f t="shared" si="106"/>
        <v>1</v>
      </c>
      <c r="EQ53">
        <f t="shared" si="107"/>
        <v>1</v>
      </c>
      <c r="ER53">
        <f t="shared" si="108"/>
        <v>1</v>
      </c>
      <c r="ES53">
        <f t="shared" si="109"/>
        <v>1</v>
      </c>
      <c r="ET53">
        <f t="shared" si="110"/>
        <v>1</v>
      </c>
      <c r="EU53">
        <f t="shared" si="111"/>
        <v>1</v>
      </c>
      <c r="EV53">
        <f t="shared" si="112"/>
        <v>1</v>
      </c>
      <c r="HW53" t="s">
        <v>132</v>
      </c>
      <c r="HZ53" t="s">
        <v>303</v>
      </c>
      <c r="SS53"/>
      <c r="UE53"/>
      <c r="VR53"/>
      <c r="XD53"/>
      <c r="YQ53"/>
      <c r="AAC53"/>
    </row>
    <row r="54" spans="1:705" x14ac:dyDescent="0.25">
      <c r="B54" t="s">
        <v>1</v>
      </c>
      <c r="C54">
        <v>1.311429</v>
      </c>
      <c r="D54">
        <v>1.2874049999999999</v>
      </c>
      <c r="E54">
        <v>2.4471379999999998</v>
      </c>
      <c r="F54">
        <v>2.3923169999999998</v>
      </c>
      <c r="G54">
        <v>2.333942</v>
      </c>
      <c r="H54">
        <v>2.54182</v>
      </c>
      <c r="I54">
        <v>2.5501909999999999</v>
      </c>
      <c r="J54">
        <v>2.3767930000000002</v>
      </c>
      <c r="K54">
        <v>2.4591690000000002</v>
      </c>
      <c r="L54">
        <v>2.4633500000000002</v>
      </c>
      <c r="M54">
        <v>2.461808</v>
      </c>
      <c r="N54">
        <v>2.35378</v>
      </c>
      <c r="O54">
        <v>2.489922</v>
      </c>
      <c r="P54">
        <v>2.5216940000000001</v>
      </c>
      <c r="Q54">
        <v>2.342584</v>
      </c>
      <c r="R54">
        <v>2.423991</v>
      </c>
      <c r="S54">
        <v>2.5406010000000001</v>
      </c>
      <c r="T54">
        <v>2.382717</v>
      </c>
      <c r="U54">
        <v>1.6719379999999999</v>
      </c>
      <c r="V54">
        <v>2.4101460000000001</v>
      </c>
      <c r="W54">
        <v>1.5398609999999999</v>
      </c>
      <c r="X54">
        <v>1.5816490000000001</v>
      </c>
      <c r="Y54">
        <v>1.5598749999999999</v>
      </c>
      <c r="Z54">
        <v>1.597709</v>
      </c>
      <c r="AA54">
        <v>1.5930200000000001</v>
      </c>
      <c r="AB54">
        <v>1.6391359999999999</v>
      </c>
      <c r="AC54">
        <v>2.5380959999999999</v>
      </c>
      <c r="AD54">
        <v>1.619137</v>
      </c>
      <c r="AE54">
        <v>1.598554</v>
      </c>
      <c r="AF54">
        <v>1.5950679999999999</v>
      </c>
      <c r="AG54">
        <v>2.3733469999999999</v>
      </c>
      <c r="AH54">
        <v>2.4457629999999999</v>
      </c>
      <c r="AI54">
        <v>2.5399280000000002</v>
      </c>
      <c r="AJ54">
        <v>2.5341260000000001</v>
      </c>
      <c r="AK54">
        <v>2.4601169999999999</v>
      </c>
      <c r="AL54">
        <v>2.4929760000000001</v>
      </c>
      <c r="AO54" t="s">
        <v>1</v>
      </c>
      <c r="AP54">
        <f t="shared" si="116"/>
        <v>1.9024601159658126E-2</v>
      </c>
      <c r="AQ54">
        <f t="shared" si="117"/>
        <v>0</v>
      </c>
      <c r="AR54">
        <f t="shared" si="118"/>
        <v>0.91839234834722583</v>
      </c>
      <c r="AS54">
        <f t="shared" si="119"/>
        <v>0.87497960857975932</v>
      </c>
      <c r="AT54">
        <f t="shared" si="120"/>
        <v>0.82875245686917665</v>
      </c>
      <c r="AU54">
        <f t="shared" si="121"/>
        <v>0.99337100664720712</v>
      </c>
      <c r="AV54">
        <f t="shared" si="122"/>
        <v>1</v>
      </c>
      <c r="AW54">
        <f t="shared" si="123"/>
        <v>0.86268615584905139</v>
      </c>
      <c r="AX54">
        <f t="shared" si="124"/>
        <v>0.92791969502354343</v>
      </c>
      <c r="AY54">
        <f t="shared" si="125"/>
        <v>0.93123062815077162</v>
      </c>
      <c r="AZ54">
        <f t="shared" si="126"/>
        <v>0.93000951863577841</v>
      </c>
      <c r="BA54">
        <f t="shared" si="127"/>
        <v>0.84446216540253072</v>
      </c>
      <c r="BB54">
        <f t="shared" si="128"/>
        <v>0.95227299003948418</v>
      </c>
      <c r="BC54">
        <f t="shared" si="129"/>
        <v>0.97743323096708412</v>
      </c>
      <c r="BD54">
        <f t="shared" si="130"/>
        <v>0.83559605507188084</v>
      </c>
      <c r="BE54">
        <f t="shared" si="131"/>
        <v>0.90006224332547247</v>
      </c>
      <c r="BF54">
        <f t="shared" si="132"/>
        <v>0.99240568077251434</v>
      </c>
      <c r="BG54">
        <f t="shared" si="133"/>
        <v>0.86737737035412188</v>
      </c>
      <c r="BH54">
        <f t="shared" si="134"/>
        <v>0.30451161162698986</v>
      </c>
      <c r="BI54">
        <f t="shared" si="135"/>
        <v>0.88909839038443583</v>
      </c>
      <c r="BJ54">
        <f t="shared" si="136"/>
        <v>0.19991985973870474</v>
      </c>
      <c r="BK54">
        <f t="shared" si="137"/>
        <v>0.2330117692150532</v>
      </c>
      <c r="BL54">
        <f t="shared" si="138"/>
        <v>0.21576894263952878</v>
      </c>
      <c r="BM54">
        <f t="shared" si="139"/>
        <v>0.24572968024669276</v>
      </c>
      <c r="BN54">
        <f t="shared" si="140"/>
        <v>0.24201646201335791</v>
      </c>
      <c r="BO54">
        <f t="shared" si="141"/>
        <v>0.27853571388976439</v>
      </c>
      <c r="BP54">
        <f t="shared" si="142"/>
        <v>0.99042197173551183</v>
      </c>
      <c r="BQ54">
        <f t="shared" si="143"/>
        <v>0.26269850948616802</v>
      </c>
      <c r="BR54">
        <f t="shared" si="144"/>
        <v>0.24639883559051187</v>
      </c>
      <c r="BS54">
        <f t="shared" si="145"/>
        <v>0.24363827283482714</v>
      </c>
      <c r="BT54">
        <f t="shared" si="146"/>
        <v>0.85995726908597336</v>
      </c>
      <c r="BU54">
        <f t="shared" si="147"/>
        <v>0.91730348610136636</v>
      </c>
      <c r="BV54">
        <f t="shared" si="148"/>
        <v>0.99187273219690453</v>
      </c>
      <c r="BW54">
        <f t="shared" si="149"/>
        <v>0.98727812946928473</v>
      </c>
      <c r="BX54">
        <f t="shared" si="150"/>
        <v>0.9286704160483249</v>
      </c>
      <c r="BY54">
        <f t="shared" si="151"/>
        <v>0.95469145207501527</v>
      </c>
      <c r="DM54" t="s">
        <v>1</v>
      </c>
      <c r="DN54">
        <f t="shared" si="78"/>
        <v>0</v>
      </c>
      <c r="DO54">
        <f t="shared" si="79"/>
        <v>1</v>
      </c>
      <c r="DP54">
        <f t="shared" si="80"/>
        <v>1</v>
      </c>
      <c r="DQ54">
        <f t="shared" si="81"/>
        <v>1</v>
      </c>
      <c r="DR54">
        <f t="shared" si="82"/>
        <v>1</v>
      </c>
      <c r="DS54">
        <f t="shared" si="83"/>
        <v>1</v>
      </c>
      <c r="DT54">
        <f t="shared" si="84"/>
        <v>1</v>
      </c>
      <c r="DU54">
        <f t="shared" si="85"/>
        <v>1</v>
      </c>
      <c r="DV54">
        <f t="shared" si="86"/>
        <v>1</v>
      </c>
      <c r="DW54">
        <f t="shared" si="87"/>
        <v>1</v>
      </c>
      <c r="DX54">
        <f t="shared" si="88"/>
        <v>1</v>
      </c>
      <c r="DY54">
        <f t="shared" si="89"/>
        <v>1</v>
      </c>
      <c r="DZ54">
        <f t="shared" si="90"/>
        <v>1</v>
      </c>
      <c r="EA54">
        <f t="shared" si="91"/>
        <v>1</v>
      </c>
      <c r="EB54">
        <f t="shared" si="92"/>
        <v>1</v>
      </c>
      <c r="EC54">
        <f t="shared" si="93"/>
        <v>1</v>
      </c>
      <c r="ED54">
        <f t="shared" si="94"/>
        <v>1</v>
      </c>
      <c r="EE54">
        <f t="shared" si="95"/>
        <v>1</v>
      </c>
      <c r="EF54">
        <f t="shared" si="96"/>
        <v>1</v>
      </c>
      <c r="EG54">
        <f t="shared" si="97"/>
        <v>1</v>
      </c>
      <c r="EH54">
        <f t="shared" si="98"/>
        <v>1</v>
      </c>
      <c r="EI54">
        <f t="shared" si="99"/>
        <v>1</v>
      </c>
      <c r="EJ54">
        <f t="shared" si="100"/>
        <v>1</v>
      </c>
      <c r="EK54">
        <f t="shared" si="101"/>
        <v>1</v>
      </c>
      <c r="EL54">
        <f t="shared" si="102"/>
        <v>1</v>
      </c>
      <c r="EM54">
        <f t="shared" si="103"/>
        <v>1</v>
      </c>
      <c r="EN54">
        <f t="shared" si="104"/>
        <v>1</v>
      </c>
      <c r="EO54">
        <f t="shared" si="105"/>
        <v>1</v>
      </c>
      <c r="EP54">
        <f t="shared" si="106"/>
        <v>1</v>
      </c>
      <c r="EQ54">
        <f t="shared" si="107"/>
        <v>1</v>
      </c>
      <c r="ER54">
        <f t="shared" si="108"/>
        <v>1</v>
      </c>
      <c r="ES54">
        <f t="shared" si="109"/>
        <v>1</v>
      </c>
      <c r="ET54">
        <f t="shared" si="110"/>
        <v>1</v>
      </c>
      <c r="EU54">
        <f t="shared" si="111"/>
        <v>1</v>
      </c>
      <c r="EV54">
        <f t="shared" si="112"/>
        <v>1</v>
      </c>
      <c r="HW54" t="s">
        <v>115</v>
      </c>
      <c r="SS54"/>
      <c r="UE54"/>
      <c r="VR54"/>
      <c r="XD54"/>
      <c r="YQ54"/>
      <c r="AAC54"/>
    </row>
    <row r="55" spans="1:705" x14ac:dyDescent="0.25">
      <c r="B55" t="s">
        <v>2</v>
      </c>
      <c r="C55">
        <v>1.295393</v>
      </c>
      <c r="D55">
        <v>1.192923</v>
      </c>
      <c r="E55">
        <v>2.461112</v>
      </c>
      <c r="F55">
        <v>2.4994640000000001</v>
      </c>
      <c r="G55">
        <v>2.406431</v>
      </c>
      <c r="H55">
        <v>2.6347559999999999</v>
      </c>
      <c r="I55">
        <v>2.5887289999999998</v>
      </c>
      <c r="J55">
        <v>2.4403199999999998</v>
      </c>
      <c r="K55">
        <v>2.3829980000000002</v>
      </c>
      <c r="L55">
        <v>2.3687119999999999</v>
      </c>
      <c r="M55">
        <v>2.3847330000000002</v>
      </c>
      <c r="N55">
        <v>2.4365960000000002</v>
      </c>
      <c r="O55">
        <v>2.5681949999999998</v>
      </c>
      <c r="P55">
        <v>2.5885799999999999</v>
      </c>
      <c r="Q55">
        <v>2.3785759999999998</v>
      </c>
      <c r="R55">
        <v>2.5098349999999998</v>
      </c>
      <c r="S55">
        <v>2.5920570000000001</v>
      </c>
      <c r="T55">
        <v>2.3587479999999998</v>
      </c>
      <c r="U55">
        <v>1.6227119999999999</v>
      </c>
      <c r="V55">
        <v>2.5042179999999998</v>
      </c>
      <c r="W55">
        <v>1.028397</v>
      </c>
      <c r="X55">
        <v>1.1135470000000001</v>
      </c>
      <c r="Y55">
        <v>1.117056</v>
      </c>
      <c r="Z55">
        <v>1.542567</v>
      </c>
      <c r="AA55">
        <v>1.5429999999999999</v>
      </c>
      <c r="AB55">
        <v>1.598128</v>
      </c>
      <c r="AC55">
        <v>2.5513219999999999</v>
      </c>
      <c r="AD55">
        <v>1.5542039999999999</v>
      </c>
      <c r="AE55">
        <v>1.5387470000000001</v>
      </c>
      <c r="AF55">
        <v>1.534375</v>
      </c>
      <c r="AG55">
        <v>2.3261289999999999</v>
      </c>
      <c r="AH55">
        <v>2.4315540000000002</v>
      </c>
      <c r="AI55">
        <v>2.5754760000000001</v>
      </c>
      <c r="AJ55">
        <v>2.5615239999999999</v>
      </c>
      <c r="AK55">
        <v>2.4983469999999999</v>
      </c>
      <c r="AL55">
        <v>2.3604590000000001</v>
      </c>
      <c r="AO55" t="s">
        <v>2</v>
      </c>
      <c r="AP55">
        <f t="shared" si="116"/>
        <v>0.1662119115340967</v>
      </c>
      <c r="AQ55">
        <f t="shared" si="117"/>
        <v>0.10242168780453184</v>
      </c>
      <c r="AR55">
        <f t="shared" si="118"/>
        <v>0.89190212150584025</v>
      </c>
      <c r="AS55">
        <f t="shared" si="119"/>
        <v>0.91577723286015156</v>
      </c>
      <c r="AT55">
        <f t="shared" si="120"/>
        <v>0.85786178556599124</v>
      </c>
      <c r="AU55">
        <f t="shared" si="121"/>
        <v>1</v>
      </c>
      <c r="AV55">
        <f t="shared" si="122"/>
        <v>0.9713470027559219</v>
      </c>
      <c r="AW55">
        <f t="shared" si="123"/>
        <v>0.87895856405697603</v>
      </c>
      <c r="AX55">
        <f t="shared" si="124"/>
        <v>0.84327413735036827</v>
      </c>
      <c r="AY55">
        <f t="shared" si="125"/>
        <v>0.83438073307398908</v>
      </c>
      <c r="AZ55">
        <f t="shared" si="126"/>
        <v>0.84435421969808766</v>
      </c>
      <c r="BA55">
        <f t="shared" si="127"/>
        <v>0.87664027779593501</v>
      </c>
      <c r="BB55">
        <f t="shared" si="128"/>
        <v>0.95856405697605573</v>
      </c>
      <c r="BC55">
        <f t="shared" si="129"/>
        <v>0.97125424640444635</v>
      </c>
      <c r="BD55">
        <f t="shared" si="130"/>
        <v>0.84052132804684376</v>
      </c>
      <c r="BE55">
        <f t="shared" si="131"/>
        <v>0.92223344843836275</v>
      </c>
      <c r="BF55">
        <f t="shared" si="132"/>
        <v>0.97341876878082678</v>
      </c>
      <c r="BG55">
        <f t="shared" si="133"/>
        <v>0.82817788551625127</v>
      </c>
      <c r="BH55">
        <f t="shared" si="134"/>
        <v>0.36997644984713879</v>
      </c>
      <c r="BI55">
        <f t="shared" si="135"/>
        <v>0.91873672074548707</v>
      </c>
      <c r="BJ55">
        <f t="shared" si="136"/>
        <v>0</v>
      </c>
      <c r="BK55">
        <f t="shared" si="137"/>
        <v>5.3008076027836908E-2</v>
      </c>
      <c r="BL55">
        <f t="shared" si="138"/>
        <v>5.5192519231379814E-2</v>
      </c>
      <c r="BM55">
        <f t="shared" si="139"/>
        <v>0.3200841156926939</v>
      </c>
      <c r="BN55">
        <f t="shared" si="140"/>
        <v>0.32035366938523702</v>
      </c>
      <c r="BO55">
        <f t="shared" si="141"/>
        <v>0.35467227437951293</v>
      </c>
      <c r="BP55">
        <f t="shared" si="142"/>
        <v>0.94806017832875467</v>
      </c>
      <c r="BQ55">
        <f t="shared" si="143"/>
        <v>0.32732844899552338</v>
      </c>
      <c r="BR55">
        <f t="shared" si="144"/>
        <v>0.31770606695016501</v>
      </c>
      <c r="BS55">
        <f t="shared" si="145"/>
        <v>0.31498438393908218</v>
      </c>
      <c r="BT55">
        <f t="shared" si="146"/>
        <v>0.80787171485328002</v>
      </c>
      <c r="BU55">
        <f t="shared" si="147"/>
        <v>0.87350150246613634</v>
      </c>
      <c r="BV55">
        <f t="shared" si="148"/>
        <v>0.96309666768138391</v>
      </c>
      <c r="BW55">
        <f t="shared" si="149"/>
        <v>0.9544111870385138</v>
      </c>
      <c r="BX55">
        <f t="shared" si="150"/>
        <v>0.91508187148700881</v>
      </c>
      <c r="BY55">
        <f t="shared" si="151"/>
        <v>0.82924302724359888</v>
      </c>
      <c r="DM55" t="s">
        <v>2</v>
      </c>
      <c r="DN55">
        <f t="shared" si="78"/>
        <v>0</v>
      </c>
      <c r="DO55">
        <f t="shared" si="79"/>
        <v>1</v>
      </c>
      <c r="DP55">
        <f t="shared" si="80"/>
        <v>1</v>
      </c>
      <c r="DQ55">
        <f t="shared" si="81"/>
        <v>1</v>
      </c>
      <c r="DR55">
        <f t="shared" si="82"/>
        <v>1</v>
      </c>
      <c r="DS55">
        <f t="shared" si="83"/>
        <v>1</v>
      </c>
      <c r="DT55">
        <f t="shared" si="84"/>
        <v>1</v>
      </c>
      <c r="DU55">
        <f t="shared" si="85"/>
        <v>1</v>
      </c>
      <c r="DV55">
        <f t="shared" si="86"/>
        <v>1</v>
      </c>
      <c r="DW55">
        <f t="shared" si="87"/>
        <v>1</v>
      </c>
      <c r="DX55">
        <f t="shared" si="88"/>
        <v>1</v>
      </c>
      <c r="DY55">
        <f t="shared" si="89"/>
        <v>1</v>
      </c>
      <c r="DZ55">
        <f t="shared" si="90"/>
        <v>1</v>
      </c>
      <c r="EA55">
        <f t="shared" si="91"/>
        <v>1</v>
      </c>
      <c r="EB55">
        <f t="shared" si="92"/>
        <v>1</v>
      </c>
      <c r="EC55">
        <f t="shared" si="93"/>
        <v>1</v>
      </c>
      <c r="ED55">
        <f t="shared" si="94"/>
        <v>1</v>
      </c>
      <c r="EE55">
        <f t="shared" si="95"/>
        <v>1</v>
      </c>
      <c r="EF55">
        <f t="shared" si="96"/>
        <v>1</v>
      </c>
      <c r="EG55">
        <f t="shared" si="97"/>
        <v>0</v>
      </c>
      <c r="EH55">
        <f t="shared" si="98"/>
        <v>0</v>
      </c>
      <c r="EI55">
        <f t="shared" si="99"/>
        <v>0</v>
      </c>
      <c r="EJ55">
        <f t="shared" si="100"/>
        <v>1</v>
      </c>
      <c r="EK55">
        <f t="shared" si="101"/>
        <v>1</v>
      </c>
      <c r="EL55">
        <f t="shared" si="102"/>
        <v>1</v>
      </c>
      <c r="EM55">
        <f t="shared" si="103"/>
        <v>1</v>
      </c>
      <c r="EN55">
        <f t="shared" si="104"/>
        <v>1</v>
      </c>
      <c r="EO55">
        <f t="shared" si="105"/>
        <v>1</v>
      </c>
      <c r="EP55">
        <f t="shared" si="106"/>
        <v>1</v>
      </c>
      <c r="EQ55">
        <f t="shared" si="107"/>
        <v>1</v>
      </c>
      <c r="ER55">
        <f t="shared" si="108"/>
        <v>1</v>
      </c>
      <c r="ES55">
        <f t="shared" si="109"/>
        <v>1</v>
      </c>
      <c r="ET55">
        <f t="shared" si="110"/>
        <v>1</v>
      </c>
      <c r="EU55">
        <f t="shared" si="111"/>
        <v>1</v>
      </c>
      <c r="EV55">
        <f t="shared" si="112"/>
        <v>1</v>
      </c>
      <c r="HW55" t="s">
        <v>133</v>
      </c>
      <c r="HZ55" t="s">
        <v>103</v>
      </c>
      <c r="IA55">
        <v>24.265032000000001</v>
      </c>
      <c r="IB55">
        <v>4.1211999999999999E-2</v>
      </c>
      <c r="IC55">
        <v>1038621031760</v>
      </c>
      <c r="ID55">
        <v>42803200000</v>
      </c>
      <c r="SS55"/>
      <c r="UE55"/>
      <c r="VR55"/>
      <c r="XD55"/>
      <c r="YQ55"/>
      <c r="AAC55"/>
    </row>
    <row r="56" spans="1:705" x14ac:dyDescent="0.25">
      <c r="A56" s="1">
        <v>80</v>
      </c>
      <c r="B56" t="s">
        <v>0</v>
      </c>
      <c r="C56">
        <v>0.20474999999999999</v>
      </c>
      <c r="D56">
        <v>0.20118800000000001</v>
      </c>
      <c r="E56">
        <v>0.19930700000000001</v>
      </c>
      <c r="F56">
        <v>0.198661</v>
      </c>
      <c r="G56">
        <v>0.196774</v>
      </c>
      <c r="H56">
        <v>0.19175900000000001</v>
      </c>
      <c r="I56">
        <v>0.196965</v>
      </c>
      <c r="J56">
        <v>0.19651299999999999</v>
      </c>
      <c r="K56">
        <v>0.195462</v>
      </c>
      <c r="L56">
        <v>0.19597000000000001</v>
      </c>
      <c r="M56">
        <v>0.19611999999999999</v>
      </c>
      <c r="N56">
        <v>0.192439</v>
      </c>
      <c r="O56">
        <v>0.19628499999999999</v>
      </c>
      <c r="P56">
        <v>0.189833</v>
      </c>
      <c r="Q56">
        <v>0.192854</v>
      </c>
      <c r="R56">
        <v>0.19498299999999999</v>
      </c>
      <c r="S56">
        <v>0.19399</v>
      </c>
      <c r="T56">
        <v>0.19958400000000001</v>
      </c>
      <c r="U56">
        <v>0.20276</v>
      </c>
      <c r="V56">
        <v>0.19912299999999999</v>
      </c>
      <c r="W56">
        <v>0.19434100000000001</v>
      </c>
      <c r="X56">
        <v>0.19302800000000001</v>
      </c>
      <c r="Y56">
        <v>0.19298199999999999</v>
      </c>
      <c r="Z56">
        <v>0.20117399999999999</v>
      </c>
      <c r="AA56">
        <v>0.20305899999999999</v>
      </c>
      <c r="AB56">
        <v>0.20430499999999999</v>
      </c>
      <c r="AC56">
        <v>0.20438100000000001</v>
      </c>
      <c r="AD56">
        <v>0.20463400000000001</v>
      </c>
      <c r="AE56">
        <v>0.20427999999999999</v>
      </c>
      <c r="AF56">
        <v>0.204266</v>
      </c>
      <c r="AG56">
        <v>0.201097</v>
      </c>
      <c r="AH56">
        <v>0.20367099999999999</v>
      </c>
      <c r="AI56">
        <v>0.20424200000000001</v>
      </c>
      <c r="AJ56">
        <v>0.20136799999999999</v>
      </c>
      <c r="AK56">
        <v>0.20343600000000001</v>
      </c>
      <c r="AL56">
        <v>0.201376</v>
      </c>
      <c r="AN56" s="1">
        <v>80</v>
      </c>
      <c r="AO56" t="s">
        <v>0</v>
      </c>
      <c r="AP56">
        <f t="shared" si="116"/>
        <v>1</v>
      </c>
      <c r="AQ56">
        <f t="shared" si="117"/>
        <v>0.76121203995441544</v>
      </c>
      <c r="AR56">
        <f t="shared" si="118"/>
        <v>0.63511429912180861</v>
      </c>
      <c r="AS56">
        <f t="shared" si="119"/>
        <v>0.5918080042904077</v>
      </c>
      <c r="AT56">
        <f t="shared" si="120"/>
        <v>0.46530803780921159</v>
      </c>
      <c r="AU56">
        <f t="shared" si="121"/>
        <v>0.1291144331970244</v>
      </c>
      <c r="AV56">
        <f t="shared" si="122"/>
        <v>0.47811222095595673</v>
      </c>
      <c r="AW56">
        <f t="shared" si="123"/>
        <v>0.44781122209559548</v>
      </c>
      <c r="AX56">
        <f t="shared" si="124"/>
        <v>0.37735469598444732</v>
      </c>
      <c r="AY56">
        <f t="shared" si="125"/>
        <v>0.41140980089830459</v>
      </c>
      <c r="AZ56">
        <f t="shared" si="126"/>
        <v>0.42146544211302495</v>
      </c>
      <c r="BA56">
        <f t="shared" si="127"/>
        <v>0.17470000670376079</v>
      </c>
      <c r="BB56">
        <f t="shared" si="128"/>
        <v>0.43252664744921843</v>
      </c>
      <c r="BC56">
        <f t="shared" si="129"/>
        <v>0</v>
      </c>
      <c r="BD56">
        <f t="shared" si="130"/>
        <v>0.2025206140644901</v>
      </c>
      <c r="BE56">
        <f t="shared" si="131"/>
        <v>0.34524368170543629</v>
      </c>
      <c r="BF56">
        <f t="shared" si="132"/>
        <v>0.27867533686398055</v>
      </c>
      <c r="BG56">
        <f t="shared" si="133"/>
        <v>0.65368371656499424</v>
      </c>
      <c r="BH56">
        <f t="shared" si="134"/>
        <v>0.86659515988469571</v>
      </c>
      <c r="BI56">
        <f t="shared" si="135"/>
        <v>0.62277937923174909</v>
      </c>
      <c r="BJ56">
        <f t="shared" si="136"/>
        <v>0.30220553730643002</v>
      </c>
      <c r="BK56">
        <f t="shared" si="137"/>
        <v>0.21418515787356751</v>
      </c>
      <c r="BL56">
        <f t="shared" si="138"/>
        <v>0.21110142790105169</v>
      </c>
      <c r="BM56">
        <f t="shared" si="139"/>
        <v>0.76027351344104044</v>
      </c>
      <c r="BN56">
        <f t="shared" si="140"/>
        <v>0.88663940470604008</v>
      </c>
      <c r="BO56">
        <f t="shared" si="141"/>
        <v>0.9701682643963262</v>
      </c>
      <c r="BP56">
        <f t="shared" si="142"/>
        <v>0.97526312261178649</v>
      </c>
      <c r="BQ56">
        <f t="shared" si="143"/>
        <v>0.99222363746061693</v>
      </c>
      <c r="BR56">
        <f t="shared" si="144"/>
        <v>0.96849232419387288</v>
      </c>
      <c r="BS56">
        <f t="shared" si="145"/>
        <v>0.96755379768049976</v>
      </c>
      <c r="BT56">
        <f t="shared" si="146"/>
        <v>0.75511161761748391</v>
      </c>
      <c r="BU56">
        <f t="shared" si="147"/>
        <v>0.92766642086210382</v>
      </c>
      <c r="BV56">
        <f t="shared" si="148"/>
        <v>0.96594489508614456</v>
      </c>
      <c r="BW56">
        <f t="shared" si="149"/>
        <v>0.77327880941208027</v>
      </c>
      <c r="BX56">
        <f t="shared" si="150"/>
        <v>0.91191258295904121</v>
      </c>
      <c r="BY56">
        <f t="shared" si="151"/>
        <v>0.77381511027686589</v>
      </c>
      <c r="DL56" s="1">
        <v>80</v>
      </c>
      <c r="DM56" t="s">
        <v>0</v>
      </c>
      <c r="DN56">
        <f t="shared" si="78"/>
        <v>0</v>
      </c>
      <c r="DO56">
        <f t="shared" si="79"/>
        <v>0</v>
      </c>
      <c r="DP56">
        <f t="shared" si="80"/>
        <v>0</v>
      </c>
      <c r="DQ56">
        <f t="shared" si="81"/>
        <v>0</v>
      </c>
      <c r="DR56">
        <f t="shared" si="82"/>
        <v>0</v>
      </c>
      <c r="DS56">
        <f t="shared" si="83"/>
        <v>0</v>
      </c>
      <c r="DT56">
        <f t="shared" si="84"/>
        <v>0</v>
      </c>
      <c r="DU56">
        <f t="shared" si="85"/>
        <v>0</v>
      </c>
      <c r="DV56">
        <f t="shared" si="86"/>
        <v>0</v>
      </c>
      <c r="DW56">
        <f t="shared" si="87"/>
        <v>0</v>
      </c>
      <c r="DX56">
        <f t="shared" si="88"/>
        <v>0</v>
      </c>
      <c r="DY56">
        <f t="shared" si="89"/>
        <v>0</v>
      </c>
      <c r="DZ56">
        <f t="shared" si="90"/>
        <v>0</v>
      </c>
      <c r="EA56">
        <f t="shared" si="91"/>
        <v>0</v>
      </c>
      <c r="EB56">
        <f t="shared" si="92"/>
        <v>0</v>
      </c>
      <c r="EC56">
        <f t="shared" si="93"/>
        <v>0</v>
      </c>
      <c r="ED56">
        <f t="shared" si="94"/>
        <v>0</v>
      </c>
      <c r="EE56">
        <f t="shared" si="95"/>
        <v>0</v>
      </c>
      <c r="EF56">
        <f t="shared" si="96"/>
        <v>0</v>
      </c>
      <c r="EG56">
        <f t="shared" si="97"/>
        <v>0</v>
      </c>
      <c r="EH56">
        <f t="shared" si="98"/>
        <v>0</v>
      </c>
      <c r="EI56">
        <f t="shared" si="99"/>
        <v>0</v>
      </c>
      <c r="EJ56">
        <f t="shared" si="100"/>
        <v>0</v>
      </c>
      <c r="EK56">
        <f t="shared" si="101"/>
        <v>0</v>
      </c>
      <c r="EL56">
        <f t="shared" si="102"/>
        <v>0</v>
      </c>
      <c r="EM56">
        <f t="shared" si="103"/>
        <v>0</v>
      </c>
      <c r="EN56">
        <f t="shared" si="104"/>
        <v>0</v>
      </c>
      <c r="EO56">
        <f t="shared" si="105"/>
        <v>0</v>
      </c>
      <c r="EP56">
        <f t="shared" si="106"/>
        <v>0</v>
      </c>
      <c r="EQ56">
        <f t="shared" si="107"/>
        <v>0</v>
      </c>
      <c r="ER56">
        <f t="shared" si="108"/>
        <v>0</v>
      </c>
      <c r="ES56">
        <f t="shared" si="109"/>
        <v>0</v>
      </c>
      <c r="ET56">
        <f t="shared" si="110"/>
        <v>0</v>
      </c>
      <c r="EU56">
        <f t="shared" si="111"/>
        <v>0</v>
      </c>
      <c r="EV56">
        <f t="shared" si="112"/>
        <v>0</v>
      </c>
      <c r="EX56" s="3">
        <f>SUM(DN56:DN61)</f>
        <v>1</v>
      </c>
      <c r="EY56" s="3">
        <f t="shared" ref="EY56:GF56" si="154">SUM(DO56:DO61)</f>
        <v>3</v>
      </c>
      <c r="EZ56" s="3">
        <f t="shared" si="154"/>
        <v>3</v>
      </c>
      <c r="FA56" s="3">
        <f t="shared" si="154"/>
        <v>3</v>
      </c>
      <c r="FB56" s="3">
        <f t="shared" si="154"/>
        <v>3</v>
      </c>
      <c r="FC56" s="3">
        <f t="shared" si="154"/>
        <v>3</v>
      </c>
      <c r="FD56" s="3">
        <f t="shared" si="154"/>
        <v>3</v>
      </c>
      <c r="FE56" s="3">
        <f t="shared" si="154"/>
        <v>3</v>
      </c>
      <c r="FF56" s="3">
        <f t="shared" si="154"/>
        <v>3</v>
      </c>
      <c r="FG56" s="3">
        <f t="shared" si="154"/>
        <v>3</v>
      </c>
      <c r="FH56" s="3">
        <f t="shared" si="154"/>
        <v>3</v>
      </c>
      <c r="FI56" s="3">
        <f t="shared" si="154"/>
        <v>3</v>
      </c>
      <c r="FJ56" s="3">
        <f t="shared" si="154"/>
        <v>3</v>
      </c>
      <c r="FK56" s="3">
        <f t="shared" si="154"/>
        <v>3</v>
      </c>
      <c r="FL56" s="3">
        <f t="shared" si="154"/>
        <v>3</v>
      </c>
      <c r="FM56" s="3">
        <f t="shared" si="154"/>
        <v>3</v>
      </c>
      <c r="FN56" s="3">
        <f t="shared" si="154"/>
        <v>3</v>
      </c>
      <c r="FO56" s="3">
        <f t="shared" si="154"/>
        <v>4</v>
      </c>
      <c r="FP56" s="3">
        <f t="shared" si="154"/>
        <v>3</v>
      </c>
      <c r="FQ56" s="3">
        <f t="shared" si="154"/>
        <v>3</v>
      </c>
      <c r="FR56" s="3">
        <f t="shared" si="154"/>
        <v>3</v>
      </c>
      <c r="FS56" s="3">
        <f t="shared" si="154"/>
        <v>3</v>
      </c>
      <c r="FT56" s="3">
        <f t="shared" si="154"/>
        <v>3</v>
      </c>
      <c r="FU56" s="3">
        <f t="shared" si="154"/>
        <v>4</v>
      </c>
      <c r="FV56" s="3">
        <f t="shared" si="154"/>
        <v>5</v>
      </c>
      <c r="FW56" s="3">
        <f t="shared" si="154"/>
        <v>3</v>
      </c>
      <c r="FX56" s="3">
        <f t="shared" si="154"/>
        <v>4</v>
      </c>
      <c r="FY56" s="3">
        <f t="shared" si="154"/>
        <v>3</v>
      </c>
      <c r="FZ56" s="3">
        <f t="shared" si="154"/>
        <v>3</v>
      </c>
      <c r="GA56" s="3">
        <f t="shared" si="154"/>
        <v>3</v>
      </c>
      <c r="GB56" s="3">
        <f t="shared" si="154"/>
        <v>3</v>
      </c>
      <c r="GC56" s="3">
        <f t="shared" si="154"/>
        <v>3</v>
      </c>
      <c r="GD56" s="3">
        <f t="shared" si="154"/>
        <v>3</v>
      </c>
      <c r="GE56" s="3">
        <f t="shared" si="154"/>
        <v>3</v>
      </c>
      <c r="GF56" s="3">
        <f t="shared" si="154"/>
        <v>3</v>
      </c>
      <c r="HW56" t="s">
        <v>134</v>
      </c>
      <c r="HZ56" t="s">
        <v>104</v>
      </c>
      <c r="IA56">
        <v>23.474238</v>
      </c>
      <c r="IB56">
        <v>4.2599999999999999E-2</v>
      </c>
      <c r="IC56">
        <v>1004772513708</v>
      </c>
      <c r="ID56">
        <v>42803200000</v>
      </c>
      <c r="SS56"/>
      <c r="UE56"/>
      <c r="VR56"/>
      <c r="XD56"/>
      <c r="YQ56"/>
      <c r="AAC56"/>
    </row>
    <row r="57" spans="1:705" x14ac:dyDescent="0.25">
      <c r="B57" t="s">
        <v>1</v>
      </c>
      <c r="C57">
        <v>0.20116200000000001</v>
      </c>
      <c r="D57">
        <v>0.20145399999999999</v>
      </c>
      <c r="E57">
        <v>0.19581699999999999</v>
      </c>
      <c r="F57">
        <v>0.19670799999999999</v>
      </c>
      <c r="G57">
        <v>0.19597600000000001</v>
      </c>
      <c r="H57">
        <v>0.198097</v>
      </c>
      <c r="I57">
        <v>0.19822400000000001</v>
      </c>
      <c r="J57">
        <v>0.196212</v>
      </c>
      <c r="K57">
        <v>0.195996</v>
      </c>
      <c r="L57">
        <v>0.19624900000000001</v>
      </c>
      <c r="M57">
        <v>0.195938</v>
      </c>
      <c r="N57">
        <v>0.196323</v>
      </c>
      <c r="O57">
        <v>0.19606999999999999</v>
      </c>
      <c r="P57">
        <v>0.19373899999999999</v>
      </c>
      <c r="Q57">
        <v>0.19556200000000001</v>
      </c>
      <c r="R57">
        <v>0.196072</v>
      </c>
      <c r="S57">
        <v>0.198265</v>
      </c>
      <c r="T57">
        <v>0.19756499999999999</v>
      </c>
      <c r="U57">
        <v>0.204066</v>
      </c>
      <c r="V57">
        <v>0.19601199999999999</v>
      </c>
      <c r="W57">
        <v>0.19930600000000001</v>
      </c>
      <c r="X57">
        <v>0.20028799999999999</v>
      </c>
      <c r="Y57">
        <v>0.19781299999999999</v>
      </c>
      <c r="Z57">
        <v>0.196577</v>
      </c>
      <c r="AA57">
        <v>0.20153799999999999</v>
      </c>
      <c r="AB57">
        <v>0.201603</v>
      </c>
      <c r="AC57">
        <v>0.19642299999999999</v>
      </c>
      <c r="AD57">
        <v>0.19666</v>
      </c>
      <c r="AE57">
        <v>0.19870099999999999</v>
      </c>
      <c r="AF57">
        <v>0.194826</v>
      </c>
      <c r="AG57">
        <v>0.19443299999999999</v>
      </c>
      <c r="AH57">
        <v>0.194822</v>
      </c>
      <c r="AI57">
        <v>0.197407</v>
      </c>
      <c r="AJ57">
        <v>0.1948</v>
      </c>
      <c r="AK57">
        <v>0.194665</v>
      </c>
      <c r="AL57">
        <v>0.19511700000000001</v>
      </c>
      <c r="AO57" t="s">
        <v>1</v>
      </c>
      <c r="AP57">
        <f t="shared" si="116"/>
        <v>0.71879539072334764</v>
      </c>
      <c r="AQ57">
        <f t="shared" si="117"/>
        <v>0.74707078532003457</v>
      </c>
      <c r="AR57">
        <f t="shared" si="118"/>
        <v>0.20122010264355533</v>
      </c>
      <c r="AS57">
        <f t="shared" si="119"/>
        <v>0.28749878958071062</v>
      </c>
      <c r="AT57">
        <f t="shared" si="120"/>
        <v>0.21661663600271291</v>
      </c>
      <c r="AU57">
        <f t="shared" si="121"/>
        <v>0.42200058100125881</v>
      </c>
      <c r="AV57">
        <f t="shared" si="122"/>
        <v>0.43429844097995696</v>
      </c>
      <c r="AW57">
        <f t="shared" si="123"/>
        <v>0.23946935218359661</v>
      </c>
      <c r="AX57">
        <f t="shared" si="124"/>
        <v>0.21855330686549901</v>
      </c>
      <c r="AY57">
        <f t="shared" si="125"/>
        <v>0.24305219327975322</v>
      </c>
      <c r="AZ57">
        <f t="shared" si="126"/>
        <v>0.21293696136341686</v>
      </c>
      <c r="BA57">
        <f t="shared" si="127"/>
        <v>0.25021787547206376</v>
      </c>
      <c r="BB57">
        <f t="shared" si="128"/>
        <v>0.22571898905780954</v>
      </c>
      <c r="BC57">
        <f t="shared" si="129"/>
        <v>0</v>
      </c>
      <c r="BD57">
        <f t="shared" si="130"/>
        <v>0.17652754914302493</v>
      </c>
      <c r="BE57">
        <f t="shared" si="131"/>
        <v>0.22591265614408843</v>
      </c>
      <c r="BF57">
        <f t="shared" si="132"/>
        <v>0.43826861624866864</v>
      </c>
      <c r="BG57">
        <f t="shared" si="133"/>
        <v>0.37048513605112765</v>
      </c>
      <c r="BH57">
        <f t="shared" si="134"/>
        <v>1</v>
      </c>
      <c r="BI57">
        <f t="shared" si="135"/>
        <v>0.22010264355572737</v>
      </c>
      <c r="BJ57">
        <f t="shared" si="136"/>
        <v>0.53907233465672655</v>
      </c>
      <c r="BK57">
        <f t="shared" si="137"/>
        <v>0.63416287401956017</v>
      </c>
      <c r="BL57">
        <f t="shared" si="138"/>
        <v>0.39449985474968463</v>
      </c>
      <c r="BM57">
        <f t="shared" si="139"/>
        <v>0.27481359542945738</v>
      </c>
      <c r="BN57">
        <f t="shared" si="140"/>
        <v>0.75520480294373959</v>
      </c>
      <c r="BO57">
        <f t="shared" si="141"/>
        <v>0.76149898324779774</v>
      </c>
      <c r="BP57">
        <f t="shared" si="142"/>
        <v>0.259901229785997</v>
      </c>
      <c r="BQ57">
        <f t="shared" si="143"/>
        <v>0.28285077951002285</v>
      </c>
      <c r="BR57">
        <f t="shared" si="144"/>
        <v>0.4804880410574216</v>
      </c>
      <c r="BS57">
        <f t="shared" si="145"/>
        <v>0.10525806139246677</v>
      </c>
      <c r="BT57">
        <f t="shared" si="146"/>
        <v>6.720247893870436E-2</v>
      </c>
      <c r="BU57">
        <f t="shared" si="147"/>
        <v>0.104870727219909</v>
      </c>
      <c r="BV57">
        <f t="shared" si="148"/>
        <v>0.35518543623511217</v>
      </c>
      <c r="BW57">
        <f t="shared" si="149"/>
        <v>0.10274038927084402</v>
      </c>
      <c r="BX57">
        <f t="shared" si="150"/>
        <v>8.966786094703301E-2</v>
      </c>
      <c r="BY57">
        <f t="shared" si="151"/>
        <v>0.13343662244601701</v>
      </c>
      <c r="DM57" t="s">
        <v>1</v>
      </c>
      <c r="DN57">
        <f t="shared" si="78"/>
        <v>1</v>
      </c>
      <c r="DO57">
        <f t="shared" si="79"/>
        <v>0</v>
      </c>
      <c r="DP57">
        <f t="shared" si="80"/>
        <v>0</v>
      </c>
      <c r="DQ57">
        <f t="shared" si="81"/>
        <v>0</v>
      </c>
      <c r="DR57">
        <f t="shared" si="82"/>
        <v>0</v>
      </c>
      <c r="DS57">
        <f t="shared" si="83"/>
        <v>0</v>
      </c>
      <c r="DT57">
        <f t="shared" si="84"/>
        <v>0</v>
      </c>
      <c r="DU57">
        <f t="shared" si="85"/>
        <v>0</v>
      </c>
      <c r="DV57">
        <f t="shared" si="86"/>
        <v>0</v>
      </c>
      <c r="DW57">
        <f t="shared" si="87"/>
        <v>0</v>
      </c>
      <c r="DX57">
        <f t="shared" si="88"/>
        <v>0</v>
      </c>
      <c r="DY57">
        <f t="shared" si="89"/>
        <v>0</v>
      </c>
      <c r="DZ57">
        <f t="shared" si="90"/>
        <v>0</v>
      </c>
      <c r="EA57">
        <f t="shared" si="91"/>
        <v>0</v>
      </c>
      <c r="EB57">
        <f t="shared" si="92"/>
        <v>0</v>
      </c>
      <c r="EC57">
        <f t="shared" si="93"/>
        <v>0</v>
      </c>
      <c r="ED57">
        <f t="shared" si="94"/>
        <v>0</v>
      </c>
      <c r="EE57">
        <f t="shared" si="95"/>
        <v>1</v>
      </c>
      <c r="EF57">
        <f t="shared" si="96"/>
        <v>0</v>
      </c>
      <c r="EG57">
        <f t="shared" si="97"/>
        <v>0</v>
      </c>
      <c r="EH57">
        <f t="shared" si="98"/>
        <v>0</v>
      </c>
      <c r="EI57">
        <f t="shared" si="99"/>
        <v>0</v>
      </c>
      <c r="EJ57">
        <f t="shared" si="100"/>
        <v>0</v>
      </c>
      <c r="EK57">
        <f t="shared" si="101"/>
        <v>1</v>
      </c>
      <c r="EL57">
        <f t="shared" si="102"/>
        <v>1</v>
      </c>
      <c r="EM57">
        <f t="shared" si="103"/>
        <v>0</v>
      </c>
      <c r="EN57">
        <f t="shared" si="104"/>
        <v>0</v>
      </c>
      <c r="EO57">
        <f t="shared" si="105"/>
        <v>0</v>
      </c>
      <c r="EP57">
        <f t="shared" si="106"/>
        <v>0</v>
      </c>
      <c r="EQ57">
        <f t="shared" si="107"/>
        <v>0</v>
      </c>
      <c r="ER57">
        <f t="shared" si="108"/>
        <v>0</v>
      </c>
      <c r="ES57">
        <f t="shared" si="109"/>
        <v>0</v>
      </c>
      <c r="ET57">
        <f t="shared" si="110"/>
        <v>0</v>
      </c>
      <c r="EU57">
        <f t="shared" si="111"/>
        <v>0</v>
      </c>
      <c r="EV57">
        <f t="shared" si="112"/>
        <v>0</v>
      </c>
      <c r="HW57" t="s">
        <v>135</v>
      </c>
      <c r="HZ57" t="s">
        <v>296</v>
      </c>
      <c r="IA57">
        <v>23.013549999999999</v>
      </c>
      <c r="IB57">
        <v>4.3452999999999999E-2</v>
      </c>
      <c r="IC57">
        <v>985053594545</v>
      </c>
      <c r="ID57">
        <v>42803200000</v>
      </c>
      <c r="SS57"/>
      <c r="UE57"/>
      <c r="VR57"/>
      <c r="XD57"/>
      <c r="YQ57"/>
      <c r="AAC57"/>
    </row>
    <row r="58" spans="1:705" x14ac:dyDescent="0.25">
      <c r="B58" t="s">
        <v>2</v>
      </c>
      <c r="C58">
        <v>0.19717599999999999</v>
      </c>
      <c r="D58">
        <v>0.18765499999999999</v>
      </c>
      <c r="E58">
        <v>0.19173799999999999</v>
      </c>
      <c r="F58">
        <v>0.19247</v>
      </c>
      <c r="G58">
        <v>0.192356</v>
      </c>
      <c r="H58">
        <v>0.19425200000000001</v>
      </c>
      <c r="I58">
        <v>0.19415499999999999</v>
      </c>
      <c r="J58">
        <v>0.19173599999999999</v>
      </c>
      <c r="K58">
        <v>0.191992</v>
      </c>
      <c r="L58">
        <v>0.19192699999999999</v>
      </c>
      <c r="M58">
        <v>0.190223</v>
      </c>
      <c r="N58">
        <v>0.19286400000000001</v>
      </c>
      <c r="O58">
        <v>0.19144900000000001</v>
      </c>
      <c r="P58">
        <v>0.18950500000000001</v>
      </c>
      <c r="Q58">
        <v>0.19153000000000001</v>
      </c>
      <c r="R58">
        <v>0.19214600000000001</v>
      </c>
      <c r="S58">
        <v>0.193634</v>
      </c>
      <c r="T58">
        <v>0.19338900000000001</v>
      </c>
      <c r="U58">
        <v>0.196683</v>
      </c>
      <c r="V58">
        <v>0.191909</v>
      </c>
      <c r="W58">
        <v>0.197351</v>
      </c>
      <c r="X58">
        <v>0.199297</v>
      </c>
      <c r="Y58">
        <v>0.19789399999999999</v>
      </c>
      <c r="Z58">
        <v>0.19565299999999999</v>
      </c>
      <c r="AA58">
        <v>0.196913</v>
      </c>
      <c r="AB58">
        <v>0.197848</v>
      </c>
      <c r="AC58">
        <v>0.19707</v>
      </c>
      <c r="AD58">
        <v>0.19741700000000001</v>
      </c>
      <c r="AE58">
        <v>0.19644200000000001</v>
      </c>
      <c r="AF58">
        <v>0.19262499999999999</v>
      </c>
      <c r="AG58">
        <v>0.19120699999999999</v>
      </c>
      <c r="AH58">
        <v>0.191688</v>
      </c>
      <c r="AI58">
        <v>0.194245</v>
      </c>
      <c r="AJ58">
        <v>0.18948400000000001</v>
      </c>
      <c r="AK58">
        <v>0.19164800000000001</v>
      </c>
      <c r="AL58">
        <v>0.19157199999999999</v>
      </c>
      <c r="AO58" t="s">
        <v>2</v>
      </c>
      <c r="AP58">
        <f t="shared" si="116"/>
        <v>0.81781480845215515</v>
      </c>
      <c r="AQ58">
        <f t="shared" si="117"/>
        <v>0</v>
      </c>
      <c r="AR58">
        <f t="shared" si="118"/>
        <v>0.35071293592166281</v>
      </c>
      <c r="AS58">
        <f t="shared" si="119"/>
        <v>0.41358873045868477</v>
      </c>
      <c r="AT58">
        <f t="shared" si="120"/>
        <v>0.40379659852259109</v>
      </c>
      <c r="AU58">
        <f t="shared" si="121"/>
        <v>0.56665521388077755</v>
      </c>
      <c r="AV58">
        <f t="shared" si="122"/>
        <v>0.55832331214567932</v>
      </c>
      <c r="AW58">
        <f t="shared" si="123"/>
        <v>0.35054114413331011</v>
      </c>
      <c r="AX58">
        <f t="shared" si="124"/>
        <v>0.3725304930424328</v>
      </c>
      <c r="AY58">
        <f t="shared" si="125"/>
        <v>0.36694725992097521</v>
      </c>
      <c r="AZ58">
        <f t="shared" si="126"/>
        <v>0.22058065624463252</v>
      </c>
      <c r="BA58">
        <f t="shared" si="127"/>
        <v>0.44743171276413102</v>
      </c>
      <c r="BB58">
        <f t="shared" si="128"/>
        <v>0.32588902250472557</v>
      </c>
      <c r="BC58">
        <f t="shared" si="129"/>
        <v>0.15890740422607938</v>
      </c>
      <c r="BD58">
        <f t="shared" si="130"/>
        <v>0.33284658993300231</v>
      </c>
      <c r="BE58">
        <f t="shared" si="131"/>
        <v>0.38575846074557785</v>
      </c>
      <c r="BF58">
        <f t="shared" si="132"/>
        <v>0.51357155127984921</v>
      </c>
      <c r="BG58">
        <f t="shared" si="133"/>
        <v>0.4925270572066664</v>
      </c>
      <c r="BH58">
        <f t="shared" si="134"/>
        <v>0.77546813262326042</v>
      </c>
      <c r="BI58">
        <f t="shared" si="135"/>
        <v>0.36540113382580336</v>
      </c>
      <c r="BJ58">
        <f t="shared" si="136"/>
        <v>0.83284658993300109</v>
      </c>
      <c r="BK58">
        <f t="shared" si="137"/>
        <v>1</v>
      </c>
      <c r="BL58">
        <f t="shared" si="138"/>
        <v>0.87948806047070827</v>
      </c>
      <c r="BM58">
        <f t="shared" si="139"/>
        <v>0.68699536162171415</v>
      </c>
      <c r="BN58">
        <f t="shared" si="140"/>
        <v>0.79522418828380048</v>
      </c>
      <c r="BO58">
        <f t="shared" si="141"/>
        <v>0.87553684933860121</v>
      </c>
      <c r="BP58">
        <f t="shared" si="142"/>
        <v>0.80870984366947229</v>
      </c>
      <c r="BQ58">
        <f t="shared" si="143"/>
        <v>0.83851571894863508</v>
      </c>
      <c r="BR58">
        <f t="shared" si="144"/>
        <v>0.75476722212678293</v>
      </c>
      <c r="BS58">
        <f t="shared" si="145"/>
        <v>0.42690259405600384</v>
      </c>
      <c r="BT58">
        <f t="shared" si="146"/>
        <v>0.30510221611406935</v>
      </c>
      <c r="BU58">
        <f t="shared" si="147"/>
        <v>0.34641814121285036</v>
      </c>
      <c r="BV58">
        <f t="shared" si="148"/>
        <v>0.56605394262154307</v>
      </c>
      <c r="BW58">
        <f t="shared" si="149"/>
        <v>0.15710359044837854</v>
      </c>
      <c r="BX58">
        <f t="shared" si="150"/>
        <v>0.34298230544580138</v>
      </c>
      <c r="BY58">
        <f t="shared" si="151"/>
        <v>0.33645421748840398</v>
      </c>
      <c r="DM58" t="s">
        <v>2</v>
      </c>
      <c r="DN58">
        <f t="shared" si="78"/>
        <v>0</v>
      </c>
      <c r="DO58">
        <f t="shared" si="79"/>
        <v>0</v>
      </c>
      <c r="DP58">
        <f t="shared" si="80"/>
        <v>0</v>
      </c>
      <c r="DQ58">
        <f t="shared" si="81"/>
        <v>0</v>
      </c>
      <c r="DR58">
        <f t="shared" si="82"/>
        <v>0</v>
      </c>
      <c r="DS58">
        <f t="shared" si="83"/>
        <v>0</v>
      </c>
      <c r="DT58">
        <f t="shared" si="84"/>
        <v>0</v>
      </c>
      <c r="DU58">
        <f t="shared" si="85"/>
        <v>0</v>
      </c>
      <c r="DV58">
        <f t="shared" si="86"/>
        <v>0</v>
      </c>
      <c r="DW58">
        <f t="shared" si="87"/>
        <v>0</v>
      </c>
      <c r="DX58">
        <f t="shared" si="88"/>
        <v>0</v>
      </c>
      <c r="DY58">
        <f t="shared" si="89"/>
        <v>0</v>
      </c>
      <c r="DZ58">
        <f t="shared" si="90"/>
        <v>0</v>
      </c>
      <c r="EA58">
        <f t="shared" si="91"/>
        <v>0</v>
      </c>
      <c r="EB58">
        <f t="shared" si="92"/>
        <v>0</v>
      </c>
      <c r="EC58">
        <f t="shared" si="93"/>
        <v>0</v>
      </c>
      <c r="ED58">
        <f t="shared" si="94"/>
        <v>0</v>
      </c>
      <c r="EE58">
        <f t="shared" si="95"/>
        <v>0</v>
      </c>
      <c r="EF58">
        <f t="shared" si="96"/>
        <v>0</v>
      </c>
      <c r="EG58">
        <f t="shared" si="97"/>
        <v>1</v>
      </c>
      <c r="EH58">
        <f t="shared" si="98"/>
        <v>1</v>
      </c>
      <c r="EI58">
        <f t="shared" si="99"/>
        <v>1</v>
      </c>
      <c r="EJ58">
        <f t="shared" si="100"/>
        <v>0</v>
      </c>
      <c r="EK58">
        <f t="shared" si="101"/>
        <v>0</v>
      </c>
      <c r="EL58">
        <f t="shared" si="102"/>
        <v>1</v>
      </c>
      <c r="EM58">
        <f t="shared" si="103"/>
        <v>0</v>
      </c>
      <c r="EN58">
        <f t="shared" si="104"/>
        <v>1</v>
      </c>
      <c r="EO58">
        <f t="shared" si="105"/>
        <v>0</v>
      </c>
      <c r="EP58">
        <f t="shared" si="106"/>
        <v>0</v>
      </c>
      <c r="EQ58">
        <f t="shared" si="107"/>
        <v>0</v>
      </c>
      <c r="ER58">
        <f t="shared" si="108"/>
        <v>0</v>
      </c>
      <c r="ES58">
        <f t="shared" si="109"/>
        <v>0</v>
      </c>
      <c r="ET58">
        <f t="shared" si="110"/>
        <v>0</v>
      </c>
      <c r="EU58">
        <f t="shared" si="111"/>
        <v>0</v>
      </c>
      <c r="EV58">
        <f t="shared" si="112"/>
        <v>0</v>
      </c>
      <c r="HW58" t="s">
        <v>136</v>
      </c>
      <c r="HZ58" t="s">
        <v>272</v>
      </c>
      <c r="IA58">
        <v>23.00966</v>
      </c>
      <c r="IB58">
        <v>4.3459999999999999E-2</v>
      </c>
      <c r="IC58">
        <v>984887073440</v>
      </c>
      <c r="ID58">
        <v>42803200000</v>
      </c>
      <c r="SS58"/>
      <c r="UE58"/>
      <c r="VR58"/>
      <c r="XD58"/>
      <c r="YQ58"/>
      <c r="AAC58"/>
    </row>
    <row r="59" spans="1:705" x14ac:dyDescent="0.25">
      <c r="A59" s="1" t="s">
        <v>18</v>
      </c>
      <c r="B59" t="s">
        <v>0</v>
      </c>
      <c r="C59">
        <v>2.3749880000000001</v>
      </c>
      <c r="D59">
        <v>2.2546200000000001</v>
      </c>
      <c r="E59">
        <v>3.181508</v>
      </c>
      <c r="F59">
        <v>3.5569299999999999</v>
      </c>
      <c r="G59">
        <v>3.6115919999999999</v>
      </c>
      <c r="H59">
        <v>3.7975210000000001</v>
      </c>
      <c r="I59">
        <v>3.759795</v>
      </c>
      <c r="J59">
        <v>3.1409120000000001</v>
      </c>
      <c r="K59">
        <v>3.100797</v>
      </c>
      <c r="L59">
        <v>2.6577860000000002</v>
      </c>
      <c r="M59">
        <v>2.696199</v>
      </c>
      <c r="N59">
        <v>2.640272</v>
      </c>
      <c r="O59">
        <v>3.1932369999999999</v>
      </c>
      <c r="P59">
        <v>3.7804280000000001</v>
      </c>
      <c r="Q59">
        <v>3.4438930000000001</v>
      </c>
      <c r="R59">
        <v>3.3220740000000002</v>
      </c>
      <c r="S59">
        <v>3.9455429999999998</v>
      </c>
      <c r="T59">
        <v>3.3714930000000001</v>
      </c>
      <c r="U59">
        <v>2.7742979999999999</v>
      </c>
      <c r="V59">
        <v>3.383769</v>
      </c>
      <c r="W59">
        <v>2.4737070000000001</v>
      </c>
      <c r="X59">
        <v>2.7387280000000001</v>
      </c>
      <c r="Y59">
        <v>2.676882</v>
      </c>
      <c r="Z59">
        <v>2.810943</v>
      </c>
      <c r="AA59">
        <v>2.8532639999999998</v>
      </c>
      <c r="AB59">
        <v>2.9081100000000002</v>
      </c>
      <c r="AC59">
        <v>3.7744409999999999</v>
      </c>
      <c r="AD59">
        <v>2.8600180000000002</v>
      </c>
      <c r="AE59">
        <v>2.8138510000000001</v>
      </c>
      <c r="AF59">
        <v>2.8030179999999998</v>
      </c>
      <c r="AG59">
        <v>3.2907709999999999</v>
      </c>
      <c r="AH59">
        <v>3.3538869999999998</v>
      </c>
      <c r="AI59">
        <v>3.3228749999999998</v>
      </c>
      <c r="AJ59">
        <v>3.5092829999999999</v>
      </c>
      <c r="AK59">
        <v>3.2257380000000002</v>
      </c>
      <c r="AL59">
        <v>3.178299</v>
      </c>
      <c r="AN59" s="1" t="s">
        <v>18</v>
      </c>
      <c r="AO59" t="s">
        <v>0</v>
      </c>
      <c r="AP59">
        <f t="shared" si="116"/>
        <v>7.1184790791774699E-2</v>
      </c>
      <c r="AQ59">
        <f t="shared" si="117"/>
        <v>0</v>
      </c>
      <c r="AR59">
        <f t="shared" si="118"/>
        <v>0.54815506087503696</v>
      </c>
      <c r="AS59">
        <f t="shared" si="119"/>
        <v>0.77017699800641426</v>
      </c>
      <c r="AT59">
        <f t="shared" si="120"/>
        <v>0.80250372134035675</v>
      </c>
      <c r="AU59">
        <f t="shared" si="121"/>
        <v>0.91246082760717095</v>
      </c>
      <c r="AV59">
        <f t="shared" si="122"/>
        <v>0.89014993586343094</v>
      </c>
      <c r="AW59">
        <f t="shared" si="123"/>
        <v>0.52414687126498383</v>
      </c>
      <c r="AX59">
        <f t="shared" si="124"/>
        <v>0.50042314168060886</v>
      </c>
      <c r="AY59">
        <f t="shared" si="125"/>
        <v>0.23842954410106207</v>
      </c>
      <c r="AZ59">
        <f t="shared" si="126"/>
        <v>0.26114672282534451</v>
      </c>
      <c r="BA59">
        <f t="shared" si="127"/>
        <v>0.22807188736565767</v>
      </c>
      <c r="BB59">
        <f t="shared" si="128"/>
        <v>0.55509150919349959</v>
      </c>
      <c r="BC59">
        <f t="shared" si="129"/>
        <v>0.90235214731835822</v>
      </c>
      <c r="BD59">
        <f t="shared" si="130"/>
        <v>0.70332770918604826</v>
      </c>
      <c r="BE59">
        <f t="shared" si="131"/>
        <v>0.63128480717336055</v>
      </c>
      <c r="BF59">
        <f t="shared" si="132"/>
        <v>1</v>
      </c>
      <c r="BG59">
        <f t="shared" si="133"/>
        <v>0.66051085708811119</v>
      </c>
      <c r="BH59">
        <f t="shared" si="134"/>
        <v>0.30733392354353212</v>
      </c>
      <c r="BI59">
        <f t="shared" si="135"/>
        <v>0.66777079736924749</v>
      </c>
      <c r="BJ59">
        <f t="shared" si="136"/>
        <v>0.1295665148560875</v>
      </c>
      <c r="BK59">
        <f t="shared" si="137"/>
        <v>0.2862980750749739</v>
      </c>
      <c r="BL59">
        <f t="shared" si="138"/>
        <v>0.24972278453838523</v>
      </c>
      <c r="BM59">
        <f t="shared" si="139"/>
        <v>0.32900551947072693</v>
      </c>
      <c r="BN59">
        <f t="shared" si="140"/>
        <v>0.3540338619795223</v>
      </c>
      <c r="BO59">
        <f t="shared" si="141"/>
        <v>0.38646940162266419</v>
      </c>
      <c r="BP59">
        <f t="shared" si="142"/>
        <v>0.89881147751849144</v>
      </c>
      <c r="BQ59">
        <f t="shared" si="143"/>
        <v>0.3580281301987141</v>
      </c>
      <c r="BR59">
        <f t="shared" si="144"/>
        <v>0.33072529027046182</v>
      </c>
      <c r="BS59">
        <f t="shared" si="145"/>
        <v>0.32431873006636008</v>
      </c>
      <c r="BT59">
        <f t="shared" si="146"/>
        <v>0.61277243257085035</v>
      </c>
      <c r="BU59">
        <f t="shared" si="147"/>
        <v>0.65009879219810718</v>
      </c>
      <c r="BV59">
        <f t="shared" si="148"/>
        <v>0.63175851295416763</v>
      </c>
      <c r="BW59">
        <f t="shared" si="149"/>
        <v>0.74199889646069039</v>
      </c>
      <c r="BX59">
        <f t="shared" si="150"/>
        <v>0.57431237259177403</v>
      </c>
      <c r="BY59">
        <f t="shared" si="151"/>
        <v>0.54625728078688385</v>
      </c>
      <c r="DL59" s="1" t="s">
        <v>18</v>
      </c>
      <c r="DM59" t="s">
        <v>0</v>
      </c>
      <c r="DN59">
        <f t="shared" si="78"/>
        <v>0</v>
      </c>
      <c r="DO59">
        <f t="shared" si="79"/>
        <v>1</v>
      </c>
      <c r="DP59">
        <f t="shared" si="80"/>
        <v>1</v>
      </c>
      <c r="DQ59">
        <f t="shared" si="81"/>
        <v>1</v>
      </c>
      <c r="DR59">
        <f t="shared" si="82"/>
        <v>1</v>
      </c>
      <c r="DS59">
        <f t="shared" si="83"/>
        <v>1</v>
      </c>
      <c r="DT59">
        <f t="shared" si="84"/>
        <v>1</v>
      </c>
      <c r="DU59">
        <f t="shared" si="85"/>
        <v>1</v>
      </c>
      <c r="DV59">
        <f t="shared" si="86"/>
        <v>1</v>
      </c>
      <c r="DW59">
        <f t="shared" si="87"/>
        <v>1</v>
      </c>
      <c r="DX59">
        <f t="shared" si="88"/>
        <v>1</v>
      </c>
      <c r="DY59">
        <f t="shared" si="89"/>
        <v>1</v>
      </c>
      <c r="DZ59">
        <f t="shared" si="90"/>
        <v>1</v>
      </c>
      <c r="EA59">
        <f t="shared" si="91"/>
        <v>1</v>
      </c>
      <c r="EB59">
        <f t="shared" si="92"/>
        <v>1</v>
      </c>
      <c r="EC59">
        <f t="shared" si="93"/>
        <v>1</v>
      </c>
      <c r="ED59">
        <f t="shared" si="94"/>
        <v>1</v>
      </c>
      <c r="EE59">
        <f t="shared" si="95"/>
        <v>1</v>
      </c>
      <c r="EF59">
        <f t="shared" si="96"/>
        <v>1</v>
      </c>
      <c r="EG59">
        <f t="shared" si="97"/>
        <v>1</v>
      </c>
      <c r="EH59">
        <f t="shared" si="98"/>
        <v>1</v>
      </c>
      <c r="EI59">
        <f t="shared" si="99"/>
        <v>1</v>
      </c>
      <c r="EJ59">
        <f t="shared" si="100"/>
        <v>1</v>
      </c>
      <c r="EK59">
        <f t="shared" si="101"/>
        <v>1</v>
      </c>
      <c r="EL59">
        <f t="shared" si="102"/>
        <v>1</v>
      </c>
      <c r="EM59">
        <f t="shared" si="103"/>
        <v>1</v>
      </c>
      <c r="EN59">
        <f t="shared" si="104"/>
        <v>1</v>
      </c>
      <c r="EO59">
        <f t="shared" si="105"/>
        <v>1</v>
      </c>
      <c r="EP59">
        <f t="shared" si="106"/>
        <v>1</v>
      </c>
      <c r="EQ59">
        <f t="shared" si="107"/>
        <v>1</v>
      </c>
      <c r="ER59">
        <f t="shared" si="108"/>
        <v>1</v>
      </c>
      <c r="ES59">
        <f t="shared" si="109"/>
        <v>1</v>
      </c>
      <c r="ET59">
        <f t="shared" si="110"/>
        <v>1</v>
      </c>
      <c r="EU59">
        <f t="shared" si="111"/>
        <v>1</v>
      </c>
      <c r="EV59">
        <f t="shared" si="112"/>
        <v>1</v>
      </c>
      <c r="HW59" t="s">
        <v>137</v>
      </c>
      <c r="HZ59" t="s">
        <v>273</v>
      </c>
      <c r="IA59">
        <v>23.009311</v>
      </c>
      <c r="IB59">
        <v>4.3461E-2</v>
      </c>
      <c r="IC59">
        <v>984872138640</v>
      </c>
      <c r="ID59">
        <v>42803200000</v>
      </c>
      <c r="SS59"/>
      <c r="UE59"/>
      <c r="VR59"/>
      <c r="XD59"/>
      <c r="YQ59"/>
      <c r="AAC59"/>
    </row>
    <row r="60" spans="1:705" x14ac:dyDescent="0.25">
      <c r="B60" t="s">
        <v>1</v>
      </c>
      <c r="C60">
        <v>1.4013690000000001</v>
      </c>
      <c r="D60">
        <v>1.3415820000000001</v>
      </c>
      <c r="E60">
        <v>2.527326</v>
      </c>
      <c r="F60">
        <v>2.505576</v>
      </c>
      <c r="G60">
        <v>2.3611369999999998</v>
      </c>
      <c r="H60">
        <v>2.601836</v>
      </c>
      <c r="I60">
        <v>2.6146859999999998</v>
      </c>
      <c r="J60">
        <v>2.4947699999999999</v>
      </c>
      <c r="K60">
        <v>2.5277959999999999</v>
      </c>
      <c r="L60">
        <v>2.5161720000000001</v>
      </c>
      <c r="M60">
        <v>2.5005299999999999</v>
      </c>
      <c r="N60">
        <v>2.4971830000000002</v>
      </c>
      <c r="O60">
        <v>2.5109710000000001</v>
      </c>
      <c r="P60">
        <v>2.4887060000000001</v>
      </c>
      <c r="Q60">
        <v>2.3228010000000001</v>
      </c>
      <c r="R60">
        <v>2.4599199999999999</v>
      </c>
      <c r="S60">
        <v>2.664358</v>
      </c>
      <c r="T60">
        <v>2.463187</v>
      </c>
      <c r="U60">
        <v>1.674642</v>
      </c>
      <c r="V60">
        <v>2.5988169999999999</v>
      </c>
      <c r="W60">
        <v>1.5851230000000001</v>
      </c>
      <c r="X60">
        <v>1.6113519999999999</v>
      </c>
      <c r="Y60">
        <v>1.597356</v>
      </c>
      <c r="Z60">
        <v>1.673397</v>
      </c>
      <c r="AA60">
        <v>1.6676599999999999</v>
      </c>
      <c r="AB60">
        <v>1.6973039999999999</v>
      </c>
      <c r="AC60">
        <v>2.6510799999999999</v>
      </c>
      <c r="AD60">
        <v>1.6885600000000001</v>
      </c>
      <c r="AE60">
        <v>1.6525829999999999</v>
      </c>
      <c r="AF60">
        <v>1.6571659999999999</v>
      </c>
      <c r="AG60">
        <v>2.5999919999999999</v>
      </c>
      <c r="AH60">
        <v>2.6003959999999999</v>
      </c>
      <c r="AI60">
        <v>2.6153960000000001</v>
      </c>
      <c r="AJ60">
        <v>2.6411180000000001</v>
      </c>
      <c r="AK60">
        <v>2.5297260000000001</v>
      </c>
      <c r="AL60">
        <v>2.5370430000000002</v>
      </c>
      <c r="AO60" t="s">
        <v>1</v>
      </c>
      <c r="AP60">
        <f t="shared" si="116"/>
        <v>4.5198128783709442E-2</v>
      </c>
      <c r="AQ60">
        <f t="shared" si="117"/>
        <v>0</v>
      </c>
      <c r="AR60">
        <f t="shared" si="118"/>
        <v>0.89640574065450229</v>
      </c>
      <c r="AS60">
        <f t="shared" si="119"/>
        <v>0.87996304740938758</v>
      </c>
      <c r="AT60">
        <f t="shared" si="120"/>
        <v>0.77076920052979481</v>
      </c>
      <c r="AU60">
        <f t="shared" si="121"/>
        <v>0.9527342497898359</v>
      </c>
      <c r="AV60">
        <f t="shared" si="122"/>
        <v>0.96244866855763922</v>
      </c>
      <c r="AW60">
        <f t="shared" si="123"/>
        <v>0.87179386381367663</v>
      </c>
      <c r="AX60">
        <f t="shared" si="124"/>
        <v>0.89676105402577599</v>
      </c>
      <c r="AY60">
        <f t="shared" si="125"/>
        <v>0.88797347396686976</v>
      </c>
      <c r="AZ60">
        <f t="shared" si="126"/>
        <v>0.87614834257652086</v>
      </c>
      <c r="BA60">
        <f t="shared" si="127"/>
        <v>0.87361805778151413</v>
      </c>
      <c r="BB60">
        <f t="shared" si="128"/>
        <v>0.88404159132007243</v>
      </c>
      <c r="BC60">
        <f t="shared" si="129"/>
        <v>0.86720956533834914</v>
      </c>
      <c r="BD60">
        <f t="shared" si="130"/>
        <v>0.74178772520819858</v>
      </c>
      <c r="BE60">
        <f t="shared" si="131"/>
        <v>0.84544775532667649</v>
      </c>
      <c r="BF60">
        <f t="shared" si="132"/>
        <v>1</v>
      </c>
      <c r="BG60">
        <f t="shared" si="133"/>
        <v>0.8479175612499773</v>
      </c>
      <c r="BH60">
        <f t="shared" si="134"/>
        <v>0.25178866263070993</v>
      </c>
      <c r="BI60">
        <f t="shared" si="135"/>
        <v>0.95045192836882431</v>
      </c>
      <c r="BJ60">
        <f t="shared" si="136"/>
        <v>0.18411356117740268</v>
      </c>
      <c r="BK60">
        <f t="shared" si="137"/>
        <v>0.20394231525216655</v>
      </c>
      <c r="BL60">
        <f t="shared" si="138"/>
        <v>0.19336153664717229</v>
      </c>
      <c r="BM60">
        <f t="shared" si="139"/>
        <v>0.25084746018978271</v>
      </c>
      <c r="BN60">
        <f t="shared" si="140"/>
        <v>0.24651036910255394</v>
      </c>
      <c r="BO60">
        <f t="shared" si="141"/>
        <v>0.26892081501327503</v>
      </c>
      <c r="BP60">
        <f t="shared" si="142"/>
        <v>0.98996201926856842</v>
      </c>
      <c r="BQ60">
        <f t="shared" si="143"/>
        <v>0.2623104743357908</v>
      </c>
      <c r="BR60">
        <f t="shared" si="144"/>
        <v>0.23511236974362998</v>
      </c>
      <c r="BS60">
        <f t="shared" si="145"/>
        <v>0.23857705310649716</v>
      </c>
      <c r="BT60">
        <f t="shared" si="146"/>
        <v>0.95134021179700856</v>
      </c>
      <c r="BU60">
        <f t="shared" si="147"/>
        <v>0.95164563009912484</v>
      </c>
      <c r="BV60">
        <f t="shared" si="148"/>
        <v>0.96298541854403163</v>
      </c>
      <c r="BW60">
        <f t="shared" si="149"/>
        <v>0.98243088776935783</v>
      </c>
      <c r="BX60">
        <f t="shared" si="150"/>
        <v>0.89822010680568753</v>
      </c>
      <c r="BY60">
        <f t="shared" si="151"/>
        <v>0.90375165560911308</v>
      </c>
      <c r="DM60" t="s">
        <v>1</v>
      </c>
      <c r="DN60">
        <f t="shared" si="78"/>
        <v>0</v>
      </c>
      <c r="DO60">
        <f t="shared" si="79"/>
        <v>1</v>
      </c>
      <c r="DP60">
        <f t="shared" si="80"/>
        <v>1</v>
      </c>
      <c r="DQ60">
        <f t="shared" si="81"/>
        <v>1</v>
      </c>
      <c r="DR60">
        <f t="shared" si="82"/>
        <v>1</v>
      </c>
      <c r="DS60">
        <f t="shared" si="83"/>
        <v>1</v>
      </c>
      <c r="DT60">
        <f t="shared" si="84"/>
        <v>1</v>
      </c>
      <c r="DU60">
        <f t="shared" si="85"/>
        <v>1</v>
      </c>
      <c r="DV60">
        <f t="shared" si="86"/>
        <v>1</v>
      </c>
      <c r="DW60">
        <f t="shared" si="87"/>
        <v>1</v>
      </c>
      <c r="DX60">
        <f t="shared" si="88"/>
        <v>1</v>
      </c>
      <c r="DY60">
        <f t="shared" si="89"/>
        <v>1</v>
      </c>
      <c r="DZ60">
        <f t="shared" si="90"/>
        <v>1</v>
      </c>
      <c r="EA60">
        <f t="shared" si="91"/>
        <v>1</v>
      </c>
      <c r="EB60">
        <f t="shared" si="92"/>
        <v>1</v>
      </c>
      <c r="EC60">
        <f t="shared" si="93"/>
        <v>1</v>
      </c>
      <c r="ED60">
        <f t="shared" si="94"/>
        <v>1</v>
      </c>
      <c r="EE60">
        <f t="shared" si="95"/>
        <v>1</v>
      </c>
      <c r="EF60">
        <f t="shared" si="96"/>
        <v>1</v>
      </c>
      <c r="EG60">
        <f t="shared" si="97"/>
        <v>1</v>
      </c>
      <c r="EH60">
        <f t="shared" si="98"/>
        <v>1</v>
      </c>
      <c r="EI60">
        <f t="shared" si="99"/>
        <v>1</v>
      </c>
      <c r="EJ60">
        <f t="shared" si="100"/>
        <v>1</v>
      </c>
      <c r="EK60">
        <f t="shared" si="101"/>
        <v>1</v>
      </c>
      <c r="EL60">
        <f t="shared" si="102"/>
        <v>1</v>
      </c>
      <c r="EM60">
        <f t="shared" si="103"/>
        <v>1</v>
      </c>
      <c r="EN60">
        <f t="shared" si="104"/>
        <v>1</v>
      </c>
      <c r="EO60">
        <f t="shared" si="105"/>
        <v>1</v>
      </c>
      <c r="EP60">
        <f t="shared" si="106"/>
        <v>1</v>
      </c>
      <c r="EQ60">
        <f t="shared" si="107"/>
        <v>1</v>
      </c>
      <c r="ER60">
        <f t="shared" si="108"/>
        <v>1</v>
      </c>
      <c r="ES60">
        <f t="shared" si="109"/>
        <v>1</v>
      </c>
      <c r="ET60">
        <f t="shared" si="110"/>
        <v>1</v>
      </c>
      <c r="EU60">
        <f t="shared" si="111"/>
        <v>1</v>
      </c>
      <c r="EV60">
        <f t="shared" si="112"/>
        <v>1</v>
      </c>
      <c r="HW60" t="s">
        <v>300</v>
      </c>
      <c r="HZ60" t="s">
        <v>274</v>
      </c>
      <c r="IA60">
        <v>22.925642</v>
      </c>
      <c r="IB60">
        <v>4.3618999999999998E-2</v>
      </c>
      <c r="IC60">
        <v>981290824929</v>
      </c>
      <c r="ID60">
        <v>42803200000</v>
      </c>
      <c r="SS60"/>
      <c r="UE60"/>
      <c r="VR60"/>
      <c r="XD60"/>
      <c r="YQ60"/>
      <c r="AAC60"/>
    </row>
    <row r="61" spans="1:705" x14ac:dyDescent="0.25">
      <c r="B61" t="s">
        <v>2</v>
      </c>
      <c r="C61">
        <v>1.40201</v>
      </c>
      <c r="D61">
        <v>1.271182</v>
      </c>
      <c r="E61">
        <v>2.4794499999999999</v>
      </c>
      <c r="F61">
        <v>2.596282</v>
      </c>
      <c r="G61">
        <v>2.4397920000000002</v>
      </c>
      <c r="H61">
        <v>2.6582810000000001</v>
      </c>
      <c r="I61">
        <v>2.657457</v>
      </c>
      <c r="J61">
        <v>2.5441029999999998</v>
      </c>
      <c r="K61">
        <v>2.5082059999999999</v>
      </c>
      <c r="L61">
        <v>2.4863149999999998</v>
      </c>
      <c r="M61">
        <v>2.5003329999999999</v>
      </c>
      <c r="N61">
        <v>2.5558920000000001</v>
      </c>
      <c r="O61">
        <v>2.6257250000000001</v>
      </c>
      <c r="P61">
        <v>2.6032769999999998</v>
      </c>
      <c r="Q61">
        <v>2.4441000000000002</v>
      </c>
      <c r="R61">
        <v>2.5710449999999998</v>
      </c>
      <c r="S61">
        <v>2.656981</v>
      </c>
      <c r="T61">
        <v>2.4135019999999998</v>
      </c>
      <c r="U61">
        <v>1.643494</v>
      </c>
      <c r="V61">
        <v>2.6394639999999998</v>
      </c>
      <c r="W61">
        <v>1.1084430000000001</v>
      </c>
      <c r="X61">
        <v>1.133813</v>
      </c>
      <c r="Y61">
        <v>1.1340079999999999</v>
      </c>
      <c r="Z61">
        <v>1.5544640000000001</v>
      </c>
      <c r="AA61">
        <v>1.5598069999999999</v>
      </c>
      <c r="AB61">
        <v>1.616384</v>
      </c>
      <c r="AC61">
        <v>2.5337710000000002</v>
      </c>
      <c r="AD61">
        <v>1.584692</v>
      </c>
      <c r="AE61">
        <v>1.573955</v>
      </c>
      <c r="AF61">
        <v>1.5468630000000001</v>
      </c>
      <c r="AG61">
        <v>2.4513690000000001</v>
      </c>
      <c r="AH61">
        <v>2.4537059999999999</v>
      </c>
      <c r="AI61">
        <v>2.533585</v>
      </c>
      <c r="AJ61">
        <v>2.5882179999999999</v>
      </c>
      <c r="AK61">
        <v>2.5910920000000002</v>
      </c>
      <c r="AL61">
        <v>2.4064549999999998</v>
      </c>
      <c r="AO61" t="s">
        <v>2</v>
      </c>
      <c r="AP61">
        <f t="shared" si="116"/>
        <v>0.18941786173780736</v>
      </c>
      <c r="AQ61">
        <f t="shared" si="117"/>
        <v>0.10500387782465004</v>
      </c>
      <c r="AR61">
        <f t="shared" si="118"/>
        <v>0.88461310149835004</v>
      </c>
      <c r="AS61">
        <f t="shared" si="119"/>
        <v>0.95999646414657525</v>
      </c>
      <c r="AT61">
        <f t="shared" si="120"/>
        <v>0.85902462063776996</v>
      </c>
      <c r="AU61">
        <f t="shared" si="121"/>
        <v>1</v>
      </c>
      <c r="AV61">
        <f t="shared" si="122"/>
        <v>0.99946833152884351</v>
      </c>
      <c r="AW61">
        <f t="shared" si="123"/>
        <v>0.92632907439358159</v>
      </c>
      <c r="AX61">
        <f t="shared" si="124"/>
        <v>0.90316729877574287</v>
      </c>
      <c r="AY61">
        <f t="shared" si="125"/>
        <v>0.88904259671010755</v>
      </c>
      <c r="AZ61">
        <f t="shared" si="126"/>
        <v>0.89808741300703676</v>
      </c>
      <c r="BA61">
        <f t="shared" si="127"/>
        <v>0.93393567585773474</v>
      </c>
      <c r="BB61">
        <f t="shared" si="128"/>
        <v>0.97899393355950748</v>
      </c>
      <c r="BC61">
        <f t="shared" si="129"/>
        <v>0.96450983909285981</v>
      </c>
      <c r="BD61">
        <f t="shared" si="130"/>
        <v>0.86180426599425231</v>
      </c>
      <c r="BE61">
        <f t="shared" si="131"/>
        <v>0.94371282675995793</v>
      </c>
      <c r="BF61">
        <f t="shared" si="132"/>
        <v>0.99916120265472907</v>
      </c>
      <c r="BG61">
        <f t="shared" si="133"/>
        <v>0.84206155740148303</v>
      </c>
      <c r="BH61">
        <f t="shared" si="134"/>
        <v>0.34523027568042591</v>
      </c>
      <c r="BI61">
        <f t="shared" si="135"/>
        <v>0.98785873104156674</v>
      </c>
      <c r="BJ61">
        <f t="shared" si="136"/>
        <v>0</v>
      </c>
      <c r="BK61">
        <f t="shared" si="137"/>
        <v>1.6369452807325598E-2</v>
      </c>
      <c r="BL61">
        <f t="shared" si="138"/>
        <v>1.6495272409116201E-2</v>
      </c>
      <c r="BM61">
        <f t="shared" si="139"/>
        <v>0.28778556210391021</v>
      </c>
      <c r="BN61">
        <f t="shared" si="140"/>
        <v>0.29123301919297362</v>
      </c>
      <c r="BO61">
        <f t="shared" si="141"/>
        <v>0.3277381248878915</v>
      </c>
      <c r="BP61">
        <f t="shared" si="142"/>
        <v>0.91966257118485939</v>
      </c>
      <c r="BQ61">
        <f t="shared" si="143"/>
        <v>0.30728953606764053</v>
      </c>
      <c r="BR61">
        <f t="shared" si="144"/>
        <v>0.30036171522442984</v>
      </c>
      <c r="BS61">
        <f t="shared" si="145"/>
        <v>0.28288117854898381</v>
      </c>
      <c r="BT61">
        <f t="shared" si="146"/>
        <v>0.86649443361177103</v>
      </c>
      <c r="BU61">
        <f t="shared" si="147"/>
        <v>0.8680023331470772</v>
      </c>
      <c r="BV61">
        <f t="shared" si="148"/>
        <v>0.91954255864161283</v>
      </c>
      <c r="BW61">
        <f t="shared" si="149"/>
        <v>0.9547933396909869</v>
      </c>
      <c r="BX61">
        <f t="shared" si="150"/>
        <v>0.95664772705276302</v>
      </c>
      <c r="BY61">
        <f t="shared" si="151"/>
        <v>0.83751463056138753</v>
      </c>
      <c r="DM61" t="s">
        <v>2</v>
      </c>
      <c r="DN61">
        <f t="shared" si="78"/>
        <v>0</v>
      </c>
      <c r="DO61">
        <f t="shared" si="79"/>
        <v>1</v>
      </c>
      <c r="DP61">
        <f t="shared" si="80"/>
        <v>1</v>
      </c>
      <c r="DQ61">
        <f t="shared" si="81"/>
        <v>1</v>
      </c>
      <c r="DR61">
        <f t="shared" si="82"/>
        <v>1</v>
      </c>
      <c r="DS61">
        <f t="shared" si="83"/>
        <v>1</v>
      </c>
      <c r="DT61">
        <f t="shared" si="84"/>
        <v>1</v>
      </c>
      <c r="DU61">
        <f t="shared" si="85"/>
        <v>1</v>
      </c>
      <c r="DV61">
        <f t="shared" si="86"/>
        <v>1</v>
      </c>
      <c r="DW61">
        <f t="shared" si="87"/>
        <v>1</v>
      </c>
      <c r="DX61">
        <f t="shared" si="88"/>
        <v>1</v>
      </c>
      <c r="DY61">
        <f t="shared" si="89"/>
        <v>1</v>
      </c>
      <c r="DZ61">
        <f t="shared" si="90"/>
        <v>1</v>
      </c>
      <c r="EA61">
        <f t="shared" si="91"/>
        <v>1</v>
      </c>
      <c r="EB61">
        <f t="shared" si="92"/>
        <v>1</v>
      </c>
      <c r="EC61">
        <f t="shared" si="93"/>
        <v>1</v>
      </c>
      <c r="ED61">
        <f t="shared" si="94"/>
        <v>1</v>
      </c>
      <c r="EE61">
        <f t="shared" si="95"/>
        <v>1</v>
      </c>
      <c r="EF61">
        <f t="shared" si="96"/>
        <v>1</v>
      </c>
      <c r="EG61">
        <f t="shared" si="97"/>
        <v>0</v>
      </c>
      <c r="EH61">
        <f t="shared" si="98"/>
        <v>0</v>
      </c>
      <c r="EI61">
        <f t="shared" si="99"/>
        <v>0</v>
      </c>
      <c r="EJ61">
        <f t="shared" si="100"/>
        <v>1</v>
      </c>
      <c r="EK61">
        <f t="shared" si="101"/>
        <v>1</v>
      </c>
      <c r="EL61">
        <f t="shared" si="102"/>
        <v>1</v>
      </c>
      <c r="EM61">
        <f t="shared" si="103"/>
        <v>1</v>
      </c>
      <c r="EN61">
        <f t="shared" si="104"/>
        <v>1</v>
      </c>
      <c r="EO61">
        <f t="shared" si="105"/>
        <v>1</v>
      </c>
      <c r="EP61">
        <f t="shared" si="106"/>
        <v>1</v>
      </c>
      <c r="EQ61">
        <f t="shared" si="107"/>
        <v>1</v>
      </c>
      <c r="ER61">
        <f t="shared" si="108"/>
        <v>1</v>
      </c>
      <c r="ES61">
        <f t="shared" si="109"/>
        <v>1</v>
      </c>
      <c r="ET61">
        <f t="shared" si="110"/>
        <v>1</v>
      </c>
      <c r="EU61">
        <f t="shared" si="111"/>
        <v>1</v>
      </c>
      <c r="EV61">
        <f t="shared" si="112"/>
        <v>1</v>
      </c>
      <c r="HW61" t="s">
        <v>301</v>
      </c>
      <c r="HZ61" t="s">
        <v>248</v>
      </c>
      <c r="IA61">
        <v>22.924813</v>
      </c>
      <c r="IB61">
        <v>4.3621E-2</v>
      </c>
      <c r="IC61">
        <v>981255354642</v>
      </c>
      <c r="ID61">
        <v>42803200000</v>
      </c>
      <c r="SS61"/>
      <c r="UE61"/>
      <c r="VR61"/>
      <c r="XD61"/>
      <c r="YQ61"/>
      <c r="AAC61"/>
    </row>
    <row r="62" spans="1:705" x14ac:dyDescent="0.25">
      <c r="A62" s="1">
        <v>96</v>
      </c>
      <c r="B62" t="s">
        <v>0</v>
      </c>
      <c r="C62">
        <v>0.24131</v>
      </c>
      <c r="D62">
        <v>0.23802100000000001</v>
      </c>
      <c r="E62">
        <v>0.23446900000000001</v>
      </c>
      <c r="F62">
        <v>0.234876</v>
      </c>
      <c r="G62">
        <v>0.23799899999999999</v>
      </c>
      <c r="H62">
        <v>0.23847499999999999</v>
      </c>
      <c r="I62">
        <v>0.238261</v>
      </c>
      <c r="J62">
        <v>0.237007</v>
      </c>
      <c r="K62">
        <v>0.23707900000000001</v>
      </c>
      <c r="L62">
        <v>0.237257</v>
      </c>
      <c r="M62">
        <v>0.23744399999999999</v>
      </c>
      <c r="N62">
        <v>0.237341</v>
      </c>
      <c r="O62">
        <v>0.23757300000000001</v>
      </c>
      <c r="P62">
        <v>0.237067</v>
      </c>
      <c r="Q62">
        <v>0.23780599999999999</v>
      </c>
      <c r="R62">
        <v>0.23669699999999999</v>
      </c>
      <c r="S62">
        <v>0.23353499999999999</v>
      </c>
      <c r="T62">
        <v>0.226628</v>
      </c>
      <c r="U62">
        <v>0.22676099999999999</v>
      </c>
      <c r="V62">
        <v>0.232068</v>
      </c>
      <c r="W62">
        <v>0.227961</v>
      </c>
      <c r="X62">
        <v>0.22916600000000001</v>
      </c>
      <c r="Y62">
        <v>0.23020499999999999</v>
      </c>
      <c r="Z62">
        <v>0.230906</v>
      </c>
      <c r="AA62">
        <v>0.235009</v>
      </c>
      <c r="AB62">
        <v>0.236402</v>
      </c>
      <c r="AC62">
        <v>0.235795</v>
      </c>
      <c r="AD62">
        <v>0.23661499999999999</v>
      </c>
      <c r="AE62">
        <v>0.23545199999999999</v>
      </c>
      <c r="AF62">
        <v>0.235621</v>
      </c>
      <c r="AG62">
        <v>0.23183300000000001</v>
      </c>
      <c r="AH62">
        <v>0.23535300000000001</v>
      </c>
      <c r="AI62">
        <v>0.23288800000000001</v>
      </c>
      <c r="AJ62">
        <v>0.23341799999999999</v>
      </c>
      <c r="AK62">
        <v>0.23303099999999999</v>
      </c>
      <c r="AL62">
        <v>0.234849</v>
      </c>
      <c r="AN62" s="1">
        <v>96</v>
      </c>
      <c r="AO62" t="s">
        <v>0</v>
      </c>
      <c r="AP62">
        <f t="shared" si="116"/>
        <v>1</v>
      </c>
      <c r="AQ62">
        <f t="shared" si="117"/>
        <v>0.77598419833810206</v>
      </c>
      <c r="AR62">
        <f t="shared" si="118"/>
        <v>0.53405530581664717</v>
      </c>
      <c r="AS62">
        <f t="shared" si="119"/>
        <v>0.56177632475139661</v>
      </c>
      <c r="AT62">
        <f t="shared" si="120"/>
        <v>0.77448576488216803</v>
      </c>
      <c r="AU62">
        <f t="shared" si="121"/>
        <v>0.80690641601961555</v>
      </c>
      <c r="AV62">
        <f t="shared" si="122"/>
        <v>0.7923307451300915</v>
      </c>
      <c r="AW62">
        <f t="shared" si="123"/>
        <v>0.70692003814194249</v>
      </c>
      <c r="AX62">
        <f t="shared" si="124"/>
        <v>0.71182400217954067</v>
      </c>
      <c r="AY62">
        <f t="shared" si="125"/>
        <v>0.72394769105026557</v>
      </c>
      <c r="AZ62">
        <f t="shared" si="126"/>
        <v>0.73668437542569076</v>
      </c>
      <c r="BA62">
        <f t="shared" si="127"/>
        <v>0.72966898242746214</v>
      </c>
      <c r="BB62">
        <f t="shared" si="128"/>
        <v>0.74547064432638677</v>
      </c>
      <c r="BC62">
        <f t="shared" si="129"/>
        <v>0.71100667483994029</v>
      </c>
      <c r="BD62">
        <f t="shared" si="130"/>
        <v>0.76134041683694276</v>
      </c>
      <c r="BE62">
        <f t="shared" si="131"/>
        <v>0.68580574853562148</v>
      </c>
      <c r="BF62">
        <f t="shared" si="132"/>
        <v>0.47043999455115082</v>
      </c>
      <c r="BG62">
        <f t="shared" si="133"/>
        <v>0</v>
      </c>
      <c r="BH62">
        <f t="shared" si="134"/>
        <v>9.0587113472275042E-3</v>
      </c>
      <c r="BI62">
        <f t="shared" si="135"/>
        <v>0.37052172728511101</v>
      </c>
      <c r="BJ62">
        <f t="shared" si="136"/>
        <v>9.079144530717892E-2</v>
      </c>
      <c r="BK62">
        <f t="shared" si="137"/>
        <v>0.17286473232529712</v>
      </c>
      <c r="BL62">
        <f t="shared" si="138"/>
        <v>0.24363165781228693</v>
      </c>
      <c r="BM62">
        <f t="shared" si="139"/>
        <v>0.29137719656722544</v>
      </c>
      <c r="BN62">
        <f t="shared" si="140"/>
        <v>0.57083503609862407</v>
      </c>
      <c r="BO62">
        <f t="shared" si="141"/>
        <v>0.66571311810380085</v>
      </c>
      <c r="BP62">
        <f t="shared" si="142"/>
        <v>0.62436997684239259</v>
      </c>
      <c r="BQ62">
        <f t="shared" si="143"/>
        <v>0.68022067838169153</v>
      </c>
      <c r="BR62">
        <f t="shared" si="144"/>
        <v>0.60100803705217265</v>
      </c>
      <c r="BS62">
        <f t="shared" si="145"/>
        <v>0.61251873041819915</v>
      </c>
      <c r="BT62">
        <f t="shared" si="146"/>
        <v>0.35451573355128829</v>
      </c>
      <c r="BU62">
        <f t="shared" si="147"/>
        <v>0.59426508650047749</v>
      </c>
      <c r="BV62">
        <f t="shared" si="148"/>
        <v>0.4263724288244119</v>
      </c>
      <c r="BW62">
        <f t="shared" si="149"/>
        <v>0.4624710529900552</v>
      </c>
      <c r="BX62">
        <f t="shared" si="150"/>
        <v>0.43611224628797113</v>
      </c>
      <c r="BY62">
        <f t="shared" si="151"/>
        <v>0.55993733823729774</v>
      </c>
      <c r="DL62" s="1">
        <v>96</v>
      </c>
      <c r="DM62" t="s">
        <v>0</v>
      </c>
      <c r="DN62">
        <f t="shared" si="78"/>
        <v>0</v>
      </c>
      <c r="DO62">
        <f t="shared" si="79"/>
        <v>0</v>
      </c>
      <c r="DP62">
        <f t="shared" si="80"/>
        <v>0</v>
      </c>
      <c r="DQ62">
        <f t="shared" si="81"/>
        <v>0</v>
      </c>
      <c r="DR62">
        <f t="shared" si="82"/>
        <v>0</v>
      </c>
      <c r="DS62">
        <f t="shared" si="83"/>
        <v>0</v>
      </c>
      <c r="DT62">
        <f t="shared" si="84"/>
        <v>0</v>
      </c>
      <c r="DU62">
        <f t="shared" si="85"/>
        <v>0</v>
      </c>
      <c r="DV62">
        <f t="shared" si="86"/>
        <v>0</v>
      </c>
      <c r="DW62">
        <f t="shared" si="87"/>
        <v>0</v>
      </c>
      <c r="DX62">
        <f t="shared" si="88"/>
        <v>0</v>
      </c>
      <c r="DY62">
        <f t="shared" si="89"/>
        <v>0</v>
      </c>
      <c r="DZ62">
        <f t="shared" si="90"/>
        <v>0</v>
      </c>
      <c r="EA62">
        <f t="shared" si="91"/>
        <v>0</v>
      </c>
      <c r="EB62">
        <f t="shared" si="92"/>
        <v>0</v>
      </c>
      <c r="EC62">
        <f t="shared" si="93"/>
        <v>0</v>
      </c>
      <c r="ED62">
        <f t="shared" si="94"/>
        <v>0</v>
      </c>
      <c r="EE62">
        <f t="shared" si="95"/>
        <v>0</v>
      </c>
      <c r="EF62">
        <f t="shared" si="96"/>
        <v>0</v>
      </c>
      <c r="EG62">
        <f t="shared" si="97"/>
        <v>0</v>
      </c>
      <c r="EH62">
        <f t="shared" si="98"/>
        <v>0</v>
      </c>
      <c r="EI62">
        <f t="shared" si="99"/>
        <v>0</v>
      </c>
      <c r="EJ62">
        <f t="shared" si="100"/>
        <v>0</v>
      </c>
      <c r="EK62">
        <f t="shared" si="101"/>
        <v>0</v>
      </c>
      <c r="EL62">
        <f t="shared" si="102"/>
        <v>0</v>
      </c>
      <c r="EM62">
        <f t="shared" si="103"/>
        <v>0</v>
      </c>
      <c r="EN62">
        <f t="shared" si="104"/>
        <v>0</v>
      </c>
      <c r="EO62">
        <f t="shared" si="105"/>
        <v>0</v>
      </c>
      <c r="EP62">
        <f t="shared" si="106"/>
        <v>0</v>
      </c>
      <c r="EQ62">
        <f t="shared" si="107"/>
        <v>0</v>
      </c>
      <c r="ER62">
        <f t="shared" si="108"/>
        <v>0</v>
      </c>
      <c r="ES62">
        <f t="shared" si="109"/>
        <v>0</v>
      </c>
      <c r="ET62">
        <f t="shared" si="110"/>
        <v>0</v>
      </c>
      <c r="EU62">
        <f t="shared" si="111"/>
        <v>0</v>
      </c>
      <c r="EV62">
        <f t="shared" si="112"/>
        <v>0</v>
      </c>
      <c r="EX62" s="3">
        <f>SUM(DN62:DN67)</f>
        <v>3</v>
      </c>
      <c r="EY62" s="3">
        <f t="shared" ref="EY62:GF62" si="155">SUM(DO62:DO67)</f>
        <v>5</v>
      </c>
      <c r="EZ62" s="3">
        <f t="shared" si="155"/>
        <v>5</v>
      </c>
      <c r="FA62" s="3">
        <f t="shared" si="155"/>
        <v>4</v>
      </c>
      <c r="FB62" s="3">
        <f t="shared" si="155"/>
        <v>4</v>
      </c>
      <c r="FC62" s="3">
        <f t="shared" si="155"/>
        <v>4</v>
      </c>
      <c r="FD62" s="3">
        <f t="shared" si="155"/>
        <v>4</v>
      </c>
      <c r="FE62" s="3">
        <f t="shared" si="155"/>
        <v>4</v>
      </c>
      <c r="FF62" s="3">
        <f t="shared" si="155"/>
        <v>4</v>
      </c>
      <c r="FG62" s="3">
        <f t="shared" si="155"/>
        <v>4</v>
      </c>
      <c r="FH62" s="3">
        <f t="shared" si="155"/>
        <v>4</v>
      </c>
      <c r="FI62" s="3">
        <f t="shared" si="155"/>
        <v>4</v>
      </c>
      <c r="FJ62" s="3">
        <f t="shared" si="155"/>
        <v>4</v>
      </c>
      <c r="FK62" s="3">
        <f t="shared" si="155"/>
        <v>3</v>
      </c>
      <c r="FL62" s="3">
        <f t="shared" si="155"/>
        <v>4</v>
      </c>
      <c r="FM62" s="3">
        <f t="shared" si="155"/>
        <v>4</v>
      </c>
      <c r="FN62" s="3">
        <f t="shared" si="155"/>
        <v>4</v>
      </c>
      <c r="FO62" s="3">
        <f t="shared" si="155"/>
        <v>5</v>
      </c>
      <c r="FP62" s="3">
        <f t="shared" si="155"/>
        <v>4</v>
      </c>
      <c r="FQ62" s="3">
        <f t="shared" si="155"/>
        <v>3</v>
      </c>
      <c r="FR62" s="3">
        <f t="shared" si="155"/>
        <v>3</v>
      </c>
      <c r="FS62" s="3">
        <f t="shared" si="155"/>
        <v>3</v>
      </c>
      <c r="FT62" s="3">
        <f t="shared" si="155"/>
        <v>4</v>
      </c>
      <c r="FU62" s="3">
        <f t="shared" si="155"/>
        <v>4</v>
      </c>
      <c r="FV62" s="3">
        <f t="shared" si="155"/>
        <v>4</v>
      </c>
      <c r="FW62" s="3">
        <f t="shared" si="155"/>
        <v>4</v>
      </c>
      <c r="FX62" s="3">
        <f t="shared" si="155"/>
        <v>4</v>
      </c>
      <c r="FY62" s="3">
        <f t="shared" si="155"/>
        <v>4</v>
      </c>
      <c r="FZ62" s="3">
        <f t="shared" si="155"/>
        <v>4</v>
      </c>
      <c r="GA62" s="3">
        <f t="shared" si="155"/>
        <v>4</v>
      </c>
      <c r="GB62" s="3">
        <f t="shared" si="155"/>
        <v>4</v>
      </c>
      <c r="GC62" s="3">
        <f t="shared" si="155"/>
        <v>4</v>
      </c>
      <c r="GD62" s="3">
        <f t="shared" si="155"/>
        <v>4</v>
      </c>
      <c r="GE62" s="3">
        <f t="shared" si="155"/>
        <v>4</v>
      </c>
      <c r="GF62" s="3">
        <f t="shared" si="155"/>
        <v>4</v>
      </c>
      <c r="HW62" t="s">
        <v>138</v>
      </c>
      <c r="HZ62" t="s">
        <v>275</v>
      </c>
      <c r="IA62">
        <v>23.015968999999998</v>
      </c>
      <c r="IB62">
        <v>4.3448000000000001E-2</v>
      </c>
      <c r="IC62">
        <v>985157139557</v>
      </c>
      <c r="ID62">
        <v>42803200000</v>
      </c>
      <c r="SS62"/>
      <c r="UE62"/>
      <c r="VR62"/>
      <c r="XD62"/>
      <c r="YQ62"/>
      <c r="AAC62"/>
    </row>
    <row r="63" spans="1:705" x14ac:dyDescent="0.25">
      <c r="B63" t="s">
        <v>1</v>
      </c>
      <c r="C63">
        <v>0.23032900000000001</v>
      </c>
      <c r="D63">
        <v>0.23096700000000001</v>
      </c>
      <c r="E63">
        <v>0.233406</v>
      </c>
      <c r="F63">
        <v>0.23336699999999999</v>
      </c>
      <c r="G63">
        <v>0.22805500000000001</v>
      </c>
      <c r="H63">
        <v>0.22620699999999999</v>
      </c>
      <c r="I63">
        <v>0.22641900000000001</v>
      </c>
      <c r="J63">
        <v>0.22761600000000001</v>
      </c>
      <c r="K63">
        <v>0.22573799999999999</v>
      </c>
      <c r="L63">
        <v>0.22464100000000001</v>
      </c>
      <c r="M63">
        <v>0.223494</v>
      </c>
      <c r="N63">
        <v>0.22434899999999999</v>
      </c>
      <c r="O63">
        <v>0.22037200000000001</v>
      </c>
      <c r="P63">
        <v>0.21751500000000001</v>
      </c>
      <c r="Q63">
        <v>0.21859000000000001</v>
      </c>
      <c r="R63">
        <v>0.220027</v>
      </c>
      <c r="S63">
        <v>0.22162399999999999</v>
      </c>
      <c r="T63">
        <v>0.22007199999999999</v>
      </c>
      <c r="U63">
        <v>0.230767</v>
      </c>
      <c r="V63">
        <v>0.22401299999999999</v>
      </c>
      <c r="W63">
        <v>0.22831599999999999</v>
      </c>
      <c r="X63">
        <v>0.22991500000000001</v>
      </c>
      <c r="Y63">
        <v>0.22875599999999999</v>
      </c>
      <c r="Z63">
        <v>0.22840099999999999</v>
      </c>
      <c r="AA63">
        <v>0.228521</v>
      </c>
      <c r="AB63">
        <v>0.22772300000000001</v>
      </c>
      <c r="AC63">
        <v>0.22031999999999999</v>
      </c>
      <c r="AD63">
        <v>0.228822</v>
      </c>
      <c r="AE63">
        <v>0.22850000000000001</v>
      </c>
      <c r="AF63">
        <v>0.22937399999999999</v>
      </c>
      <c r="AG63">
        <v>0.22137599999999999</v>
      </c>
      <c r="AH63">
        <v>0.22420599999999999</v>
      </c>
      <c r="AI63">
        <v>0.22089600000000001</v>
      </c>
      <c r="AJ63">
        <v>0.22856299999999999</v>
      </c>
      <c r="AK63">
        <v>0.228632</v>
      </c>
      <c r="AL63">
        <v>0.2152</v>
      </c>
      <c r="AO63" t="s">
        <v>1</v>
      </c>
      <c r="AP63">
        <f t="shared" si="116"/>
        <v>0.83098978358782838</v>
      </c>
      <c r="AQ63">
        <f t="shared" si="117"/>
        <v>0.86603317587608497</v>
      </c>
      <c r="AR63">
        <f t="shared" si="118"/>
        <v>1</v>
      </c>
      <c r="AS63">
        <f t="shared" si="119"/>
        <v>0.99785784906074859</v>
      </c>
      <c r="AT63">
        <f t="shared" si="120"/>
        <v>0.70608590574535901</v>
      </c>
      <c r="AU63">
        <f t="shared" si="121"/>
        <v>0.6045809073931665</v>
      </c>
      <c r="AV63">
        <f t="shared" si="122"/>
        <v>0.61622542019114612</v>
      </c>
      <c r="AW63">
        <f t="shared" si="123"/>
        <v>0.68197297594199768</v>
      </c>
      <c r="AX63">
        <f t="shared" si="124"/>
        <v>0.57882016917499679</v>
      </c>
      <c r="AY63">
        <f t="shared" si="125"/>
        <v>0.51856530814017388</v>
      </c>
      <c r="AZ63">
        <f t="shared" si="126"/>
        <v>0.4555640997473358</v>
      </c>
      <c r="BA63">
        <f t="shared" si="127"/>
        <v>0.50252663956937216</v>
      </c>
      <c r="BB63">
        <f t="shared" si="128"/>
        <v>0.28408217071295233</v>
      </c>
      <c r="BC63">
        <f t="shared" si="129"/>
        <v>0.1271558826760415</v>
      </c>
      <c r="BD63">
        <f t="shared" si="130"/>
        <v>0.1862023508733387</v>
      </c>
      <c r="BE63">
        <f t="shared" si="131"/>
        <v>0.26513237394265615</v>
      </c>
      <c r="BF63">
        <f t="shared" si="132"/>
        <v>0.35285070855761758</v>
      </c>
      <c r="BG63">
        <f t="shared" si="133"/>
        <v>0.26760408656486806</v>
      </c>
      <c r="BH63">
        <f t="shared" si="134"/>
        <v>0.85504778644402935</v>
      </c>
      <c r="BI63">
        <f t="shared" si="135"/>
        <v>0.48407118532351906</v>
      </c>
      <c r="BJ63">
        <f t="shared" si="136"/>
        <v>0.72042183895419032</v>
      </c>
      <c r="BK63">
        <f t="shared" si="137"/>
        <v>0.80825002746347385</v>
      </c>
      <c r="BL63">
        <f t="shared" si="138"/>
        <v>0.7445896957047119</v>
      </c>
      <c r="BM63">
        <f t="shared" si="139"/>
        <v>0.72509062946281388</v>
      </c>
      <c r="BN63">
        <f t="shared" si="140"/>
        <v>0.73168186312204764</v>
      </c>
      <c r="BO63">
        <f t="shared" si="141"/>
        <v>0.68785015928814708</v>
      </c>
      <c r="BP63">
        <f t="shared" si="142"/>
        <v>0.28122596946061656</v>
      </c>
      <c r="BQ63">
        <f t="shared" si="143"/>
        <v>0.74821487421729072</v>
      </c>
      <c r="BR63">
        <f t="shared" si="144"/>
        <v>0.73052839723168217</v>
      </c>
      <c r="BS63">
        <f t="shared" si="145"/>
        <v>0.77853454904976338</v>
      </c>
      <c r="BT63">
        <f t="shared" si="146"/>
        <v>0.33922882566186902</v>
      </c>
      <c r="BU63">
        <f t="shared" si="147"/>
        <v>0.49467208612545238</v>
      </c>
      <c r="BV63">
        <f t="shared" si="148"/>
        <v>0.31286389102493722</v>
      </c>
      <c r="BW63">
        <f t="shared" si="149"/>
        <v>0.73398879490277857</v>
      </c>
      <c r="BX63">
        <f t="shared" si="150"/>
        <v>0.73777875425683836</v>
      </c>
      <c r="BY63">
        <f t="shared" si="151"/>
        <v>0</v>
      </c>
      <c r="DM63" t="s">
        <v>1</v>
      </c>
      <c r="DN63">
        <f t="shared" si="78"/>
        <v>1</v>
      </c>
      <c r="DO63">
        <f t="shared" si="79"/>
        <v>1</v>
      </c>
      <c r="DP63">
        <f t="shared" si="80"/>
        <v>1</v>
      </c>
      <c r="DQ63">
        <f t="shared" si="81"/>
        <v>0</v>
      </c>
      <c r="DR63">
        <f t="shared" si="82"/>
        <v>0</v>
      </c>
      <c r="DS63">
        <f t="shared" si="83"/>
        <v>0</v>
      </c>
      <c r="DT63">
        <f t="shared" si="84"/>
        <v>0</v>
      </c>
      <c r="DU63">
        <f t="shared" si="85"/>
        <v>0</v>
      </c>
      <c r="DV63">
        <f t="shared" si="86"/>
        <v>0</v>
      </c>
      <c r="DW63">
        <f t="shared" si="87"/>
        <v>0</v>
      </c>
      <c r="DX63">
        <f t="shared" si="88"/>
        <v>0</v>
      </c>
      <c r="DY63">
        <f t="shared" si="89"/>
        <v>0</v>
      </c>
      <c r="DZ63">
        <f t="shared" si="90"/>
        <v>0</v>
      </c>
      <c r="EA63">
        <f t="shared" si="91"/>
        <v>0</v>
      </c>
      <c r="EB63">
        <f t="shared" si="92"/>
        <v>0</v>
      </c>
      <c r="EC63">
        <f t="shared" si="93"/>
        <v>0</v>
      </c>
      <c r="ED63">
        <f t="shared" si="94"/>
        <v>0</v>
      </c>
      <c r="EE63">
        <f t="shared" si="95"/>
        <v>1</v>
      </c>
      <c r="EF63">
        <f t="shared" si="96"/>
        <v>0</v>
      </c>
      <c r="EG63">
        <f t="shared" si="97"/>
        <v>0</v>
      </c>
      <c r="EH63">
        <f t="shared" si="98"/>
        <v>0</v>
      </c>
      <c r="EI63">
        <f t="shared" si="99"/>
        <v>0</v>
      </c>
      <c r="EJ63">
        <f t="shared" si="100"/>
        <v>0</v>
      </c>
      <c r="EK63">
        <f t="shared" si="101"/>
        <v>0</v>
      </c>
      <c r="EL63">
        <f t="shared" si="102"/>
        <v>0</v>
      </c>
      <c r="EM63">
        <f t="shared" si="103"/>
        <v>0</v>
      </c>
      <c r="EN63">
        <f t="shared" si="104"/>
        <v>0</v>
      </c>
      <c r="EO63">
        <f t="shared" si="105"/>
        <v>0</v>
      </c>
      <c r="EP63">
        <f t="shared" si="106"/>
        <v>0</v>
      </c>
      <c r="EQ63">
        <f t="shared" si="107"/>
        <v>0</v>
      </c>
      <c r="ER63">
        <f t="shared" si="108"/>
        <v>0</v>
      </c>
      <c r="ES63">
        <f t="shared" si="109"/>
        <v>0</v>
      </c>
      <c r="ET63">
        <f t="shared" si="110"/>
        <v>0</v>
      </c>
      <c r="EU63">
        <f t="shared" si="111"/>
        <v>0</v>
      </c>
      <c r="EV63">
        <f t="shared" si="112"/>
        <v>0</v>
      </c>
      <c r="HW63" t="s">
        <v>302</v>
      </c>
      <c r="HZ63" t="s">
        <v>297</v>
      </c>
      <c r="IA63">
        <v>23.008689</v>
      </c>
      <c r="IB63">
        <v>4.3462000000000001E-2</v>
      </c>
      <c r="IC63">
        <v>984845520393</v>
      </c>
      <c r="ID63">
        <v>42803200000</v>
      </c>
      <c r="SS63"/>
      <c r="UE63"/>
      <c r="VR63"/>
      <c r="XD63"/>
      <c r="YQ63"/>
      <c r="AAC63"/>
    </row>
    <row r="64" spans="1:705" x14ac:dyDescent="0.25">
      <c r="B64" t="s">
        <v>2</v>
      </c>
      <c r="C64">
        <v>0.21979699999999999</v>
      </c>
      <c r="D64">
        <v>0.21509300000000001</v>
      </c>
      <c r="E64">
        <v>0.225412</v>
      </c>
      <c r="F64">
        <v>0.226442</v>
      </c>
      <c r="G64">
        <v>0.22536400000000001</v>
      </c>
      <c r="H64">
        <v>0.22323299999999999</v>
      </c>
      <c r="I64">
        <v>0.22345799999999999</v>
      </c>
      <c r="J64">
        <v>0.224796</v>
      </c>
      <c r="K64">
        <v>0.22511900000000001</v>
      </c>
      <c r="L64">
        <v>0.225467</v>
      </c>
      <c r="M64">
        <v>0.22550200000000001</v>
      </c>
      <c r="N64">
        <v>0.22642300000000001</v>
      </c>
      <c r="O64">
        <v>0.22631799999999999</v>
      </c>
      <c r="P64">
        <v>0.22134699999999999</v>
      </c>
      <c r="Q64">
        <v>0.21940299999999999</v>
      </c>
      <c r="R64">
        <v>0.22095400000000001</v>
      </c>
      <c r="S64">
        <v>0.221996</v>
      </c>
      <c r="T64">
        <v>0.21994900000000001</v>
      </c>
      <c r="U64">
        <v>0.227797</v>
      </c>
      <c r="V64">
        <v>0.22578500000000001</v>
      </c>
      <c r="W64">
        <v>0.22969300000000001</v>
      </c>
      <c r="X64">
        <v>0.23186100000000001</v>
      </c>
      <c r="Y64">
        <v>0.23148099999999999</v>
      </c>
      <c r="Z64">
        <v>0.22850699999999999</v>
      </c>
      <c r="AA64">
        <v>0.22622100000000001</v>
      </c>
      <c r="AB64">
        <v>0.22749</v>
      </c>
      <c r="AC64">
        <v>0.22351699999999999</v>
      </c>
      <c r="AD64">
        <v>0.226829</v>
      </c>
      <c r="AE64">
        <v>0.227053</v>
      </c>
      <c r="AF64">
        <v>0.22850500000000001</v>
      </c>
      <c r="AG64">
        <v>0.22455800000000001</v>
      </c>
      <c r="AH64">
        <v>0.226798</v>
      </c>
      <c r="AI64">
        <v>0.22368199999999999</v>
      </c>
      <c r="AJ64">
        <v>0.22814100000000001</v>
      </c>
      <c r="AK64">
        <v>0.22739200000000001</v>
      </c>
      <c r="AL64">
        <v>0.22086700000000001</v>
      </c>
      <c r="AO64" t="s">
        <v>2</v>
      </c>
      <c r="AP64">
        <f t="shared" si="116"/>
        <v>0.28053435114503722</v>
      </c>
      <c r="AQ64">
        <f t="shared" si="117"/>
        <v>0</v>
      </c>
      <c r="AR64">
        <f t="shared" si="118"/>
        <v>0.61539837786259488</v>
      </c>
      <c r="AS64">
        <f t="shared" si="119"/>
        <v>0.67682490458015232</v>
      </c>
      <c r="AT64">
        <f t="shared" si="120"/>
        <v>0.61253578244274809</v>
      </c>
      <c r="AU64">
        <f t="shared" si="121"/>
        <v>0.48544847328244145</v>
      </c>
      <c r="AV64">
        <f t="shared" si="122"/>
        <v>0.49886688931297596</v>
      </c>
      <c r="AW64">
        <f t="shared" si="123"/>
        <v>0.57866173664122056</v>
      </c>
      <c r="AX64">
        <f t="shared" si="124"/>
        <v>0.59792461832061095</v>
      </c>
      <c r="AY64">
        <f t="shared" si="125"/>
        <v>0.61867843511450327</v>
      </c>
      <c r="AZ64">
        <f t="shared" si="126"/>
        <v>0.62076574427480902</v>
      </c>
      <c r="BA64">
        <f t="shared" si="127"/>
        <v>0.67569179389312994</v>
      </c>
      <c r="BB64">
        <f t="shared" si="128"/>
        <v>0.66942986641221269</v>
      </c>
      <c r="BC64">
        <f t="shared" si="129"/>
        <v>0.37297232824427362</v>
      </c>
      <c r="BD64">
        <f t="shared" si="130"/>
        <v>0.25703721374045679</v>
      </c>
      <c r="BE64">
        <f t="shared" si="131"/>
        <v>0.34953482824427501</v>
      </c>
      <c r="BF64">
        <f t="shared" si="132"/>
        <v>0.41167700381679334</v>
      </c>
      <c r="BG64">
        <f t="shared" si="133"/>
        <v>0.28959923664122122</v>
      </c>
      <c r="BH64">
        <f t="shared" si="134"/>
        <v>0.75763358778625889</v>
      </c>
      <c r="BI64">
        <f t="shared" si="135"/>
        <v>0.63764312977099258</v>
      </c>
      <c r="BJ64">
        <f t="shared" si="136"/>
        <v>0.87070610687022887</v>
      </c>
      <c r="BK64">
        <f t="shared" si="137"/>
        <v>1</v>
      </c>
      <c r="BL64">
        <f t="shared" si="138"/>
        <v>0.97733778625954082</v>
      </c>
      <c r="BM64">
        <f t="shared" si="139"/>
        <v>0.79997614503816661</v>
      </c>
      <c r="BN64">
        <f t="shared" si="140"/>
        <v>0.66364503816793863</v>
      </c>
      <c r="BO64">
        <f t="shared" si="141"/>
        <v>0.73932490458015188</v>
      </c>
      <c r="BP64">
        <f t="shared" si="142"/>
        <v>0.50238549618320516</v>
      </c>
      <c r="BQ64">
        <f t="shared" si="143"/>
        <v>0.69990458015267132</v>
      </c>
      <c r="BR64">
        <f t="shared" si="144"/>
        <v>0.71326335877862568</v>
      </c>
      <c r="BS64">
        <f t="shared" si="145"/>
        <v>0.79985687022900787</v>
      </c>
      <c r="BT64">
        <f t="shared" si="146"/>
        <v>0.5644680343511449</v>
      </c>
      <c r="BU64">
        <f t="shared" si="147"/>
        <v>0.69805582061068638</v>
      </c>
      <c r="BV64">
        <f t="shared" si="148"/>
        <v>0.51222566793893032</v>
      </c>
      <c r="BW64">
        <f t="shared" si="149"/>
        <v>0.77814885496183206</v>
      </c>
      <c r="BX64">
        <f t="shared" si="150"/>
        <v>0.73348043893129777</v>
      </c>
      <c r="BY64">
        <f t="shared" si="151"/>
        <v>0.34434637404580148</v>
      </c>
      <c r="DM64" t="s">
        <v>2</v>
      </c>
      <c r="DN64">
        <f t="shared" si="78"/>
        <v>0</v>
      </c>
      <c r="DO64">
        <f t="shared" si="79"/>
        <v>1</v>
      </c>
      <c r="DP64">
        <f t="shared" si="80"/>
        <v>1</v>
      </c>
      <c r="DQ64">
        <f t="shared" si="81"/>
        <v>1</v>
      </c>
      <c r="DR64">
        <f t="shared" si="82"/>
        <v>1</v>
      </c>
      <c r="DS64">
        <f t="shared" si="83"/>
        <v>1</v>
      </c>
      <c r="DT64">
        <f t="shared" si="84"/>
        <v>1</v>
      </c>
      <c r="DU64">
        <f t="shared" si="85"/>
        <v>1</v>
      </c>
      <c r="DV64">
        <f t="shared" si="86"/>
        <v>1</v>
      </c>
      <c r="DW64">
        <f t="shared" si="87"/>
        <v>1</v>
      </c>
      <c r="DX64">
        <f t="shared" si="88"/>
        <v>1</v>
      </c>
      <c r="DY64">
        <f t="shared" si="89"/>
        <v>1</v>
      </c>
      <c r="DZ64">
        <f t="shared" si="90"/>
        <v>1</v>
      </c>
      <c r="EA64">
        <f t="shared" si="91"/>
        <v>0</v>
      </c>
      <c r="EB64">
        <f t="shared" si="92"/>
        <v>1</v>
      </c>
      <c r="EC64">
        <f t="shared" si="93"/>
        <v>1</v>
      </c>
      <c r="ED64">
        <f t="shared" si="94"/>
        <v>1</v>
      </c>
      <c r="EE64">
        <f t="shared" si="95"/>
        <v>1</v>
      </c>
      <c r="EF64">
        <f t="shared" si="96"/>
        <v>1</v>
      </c>
      <c r="EG64">
        <f t="shared" si="97"/>
        <v>1</v>
      </c>
      <c r="EH64">
        <f t="shared" si="98"/>
        <v>1</v>
      </c>
      <c r="EI64">
        <f t="shared" si="99"/>
        <v>1</v>
      </c>
      <c r="EJ64">
        <f t="shared" si="100"/>
        <v>1</v>
      </c>
      <c r="EK64">
        <f t="shared" si="101"/>
        <v>1</v>
      </c>
      <c r="EL64">
        <f t="shared" si="102"/>
        <v>1</v>
      </c>
      <c r="EM64">
        <f t="shared" si="103"/>
        <v>1</v>
      </c>
      <c r="EN64">
        <f t="shared" si="104"/>
        <v>1</v>
      </c>
      <c r="EO64">
        <f t="shared" si="105"/>
        <v>1</v>
      </c>
      <c r="EP64">
        <f t="shared" si="106"/>
        <v>1</v>
      </c>
      <c r="EQ64">
        <f t="shared" si="107"/>
        <v>1</v>
      </c>
      <c r="ER64">
        <f t="shared" si="108"/>
        <v>1</v>
      </c>
      <c r="ES64">
        <f t="shared" si="109"/>
        <v>1</v>
      </c>
      <c r="ET64">
        <f t="shared" si="110"/>
        <v>1</v>
      </c>
      <c r="EU64">
        <f t="shared" si="111"/>
        <v>1</v>
      </c>
      <c r="EV64">
        <f t="shared" si="112"/>
        <v>1</v>
      </c>
      <c r="HW64" t="s">
        <v>139</v>
      </c>
      <c r="HZ64" t="s">
        <v>298</v>
      </c>
      <c r="IA64">
        <v>23.008278000000001</v>
      </c>
      <c r="IB64">
        <v>4.3463000000000002E-2</v>
      </c>
      <c r="IC64">
        <v>984827929202</v>
      </c>
      <c r="ID64">
        <v>42803200000</v>
      </c>
      <c r="SS64"/>
      <c r="UE64"/>
      <c r="VR64"/>
      <c r="XD64"/>
      <c r="YQ64"/>
      <c r="AAC64"/>
    </row>
    <row r="65" spans="1:705" x14ac:dyDescent="0.25">
      <c r="A65" s="1" t="s">
        <v>19</v>
      </c>
      <c r="B65" t="s">
        <v>0</v>
      </c>
      <c r="C65">
        <v>2.6583399999999999</v>
      </c>
      <c r="D65">
        <v>2.668005</v>
      </c>
      <c r="E65">
        <v>2.9136289999999998</v>
      </c>
      <c r="F65">
        <v>2.8476409999999999</v>
      </c>
      <c r="G65">
        <v>3.5970789999999999</v>
      </c>
      <c r="H65">
        <v>3.867413</v>
      </c>
      <c r="I65">
        <v>3.907079</v>
      </c>
      <c r="J65">
        <v>3.2009240000000001</v>
      </c>
      <c r="K65">
        <v>3.2144469999999998</v>
      </c>
      <c r="L65">
        <v>3.2092869999999998</v>
      </c>
      <c r="M65">
        <v>3.1417799999999998</v>
      </c>
      <c r="N65">
        <v>3.3969290000000001</v>
      </c>
      <c r="O65">
        <v>3.4505150000000002</v>
      </c>
      <c r="P65">
        <v>3.737781</v>
      </c>
      <c r="Q65">
        <v>3.4133369999999998</v>
      </c>
      <c r="R65">
        <v>3.505395</v>
      </c>
      <c r="S65">
        <v>3.8365269999999998</v>
      </c>
      <c r="T65">
        <v>3.3944450000000002</v>
      </c>
      <c r="U65">
        <v>3.0330590000000002</v>
      </c>
      <c r="V65">
        <v>3.612571</v>
      </c>
      <c r="W65">
        <v>2.735436</v>
      </c>
      <c r="X65">
        <v>2.8984450000000002</v>
      </c>
      <c r="Y65">
        <v>2.854171</v>
      </c>
      <c r="Z65">
        <v>3.0025780000000002</v>
      </c>
      <c r="AA65">
        <v>2.9980829999999998</v>
      </c>
      <c r="AB65">
        <v>3.0799669999999999</v>
      </c>
      <c r="AC65">
        <v>3.7893650000000001</v>
      </c>
      <c r="AD65">
        <v>3.1753659999999999</v>
      </c>
      <c r="AE65">
        <v>3.1651259999999999</v>
      </c>
      <c r="AF65">
        <v>3.164631</v>
      </c>
      <c r="AG65">
        <v>3.5983179999999999</v>
      </c>
      <c r="AH65">
        <v>3.6058059999999998</v>
      </c>
      <c r="AI65">
        <v>3.6870699999999998</v>
      </c>
      <c r="AJ65">
        <v>3.012734</v>
      </c>
      <c r="AK65">
        <v>2.8581859999999999</v>
      </c>
      <c r="AL65">
        <v>3.588991</v>
      </c>
      <c r="AN65" s="1" t="s">
        <v>19</v>
      </c>
      <c r="AO65" t="s">
        <v>0</v>
      </c>
      <c r="AP65">
        <f t="shared" si="116"/>
        <v>0</v>
      </c>
      <c r="AQ65">
        <f t="shared" si="117"/>
        <v>7.739807918227936E-3</v>
      </c>
      <c r="AR65">
        <f t="shared" si="118"/>
        <v>0.20443743648592691</v>
      </c>
      <c r="AS65">
        <f t="shared" si="119"/>
        <v>0.15159372775255672</v>
      </c>
      <c r="AT65">
        <f t="shared" si="120"/>
        <v>0.75174956496113277</v>
      </c>
      <c r="AU65">
        <f t="shared" si="121"/>
        <v>0.96823515562499451</v>
      </c>
      <c r="AV65">
        <f t="shared" si="122"/>
        <v>1</v>
      </c>
      <c r="AW65">
        <f t="shared" si="123"/>
        <v>0.43450552917783475</v>
      </c>
      <c r="AX65">
        <f t="shared" si="124"/>
        <v>0.44533485380051385</v>
      </c>
      <c r="AY65">
        <f t="shared" si="125"/>
        <v>0.44120268526889911</v>
      </c>
      <c r="AZ65">
        <f t="shared" si="126"/>
        <v>0.38714254940383847</v>
      </c>
      <c r="BA65">
        <f t="shared" si="127"/>
        <v>0.59146787279007074</v>
      </c>
      <c r="BB65">
        <f t="shared" si="128"/>
        <v>0.63437996250617645</v>
      </c>
      <c r="BC65">
        <f t="shared" si="129"/>
        <v>0.86442483177028995</v>
      </c>
      <c r="BD65">
        <f t="shared" si="130"/>
        <v>0.60460752807432128</v>
      </c>
      <c r="BE65">
        <f t="shared" si="131"/>
        <v>0.6783282975866054</v>
      </c>
      <c r="BF65">
        <f t="shared" si="132"/>
        <v>0.94350140421657358</v>
      </c>
      <c r="BG65">
        <f t="shared" si="133"/>
        <v>0.58947866607833999</v>
      </c>
      <c r="BH65">
        <f t="shared" si="134"/>
        <v>0.30007791860428817</v>
      </c>
      <c r="BI65">
        <f t="shared" si="135"/>
        <v>0.7641556802502365</v>
      </c>
      <c r="BJ65">
        <f t="shared" si="136"/>
        <v>6.1739082386311352E-2</v>
      </c>
      <c r="BK65">
        <f t="shared" si="137"/>
        <v>0.19227797001615249</v>
      </c>
      <c r="BL65">
        <f t="shared" si="138"/>
        <v>0.15682300304547234</v>
      </c>
      <c r="BM65">
        <f t="shared" si="139"/>
        <v>0.27566849437712787</v>
      </c>
      <c r="BN65">
        <f t="shared" si="140"/>
        <v>0.27206886306906397</v>
      </c>
      <c r="BO65">
        <f t="shared" si="141"/>
        <v>0.33764221346494339</v>
      </c>
      <c r="BP65">
        <f t="shared" si="142"/>
        <v>0.90573370416075749</v>
      </c>
      <c r="BQ65">
        <f t="shared" si="143"/>
        <v>0.4140384820206624</v>
      </c>
      <c r="BR65">
        <f t="shared" si="144"/>
        <v>0.40583820958583011</v>
      </c>
      <c r="BS65">
        <f t="shared" si="145"/>
        <v>0.405441809697623</v>
      </c>
      <c r="BT65">
        <f t="shared" si="146"/>
        <v>0.75274176589343322</v>
      </c>
      <c r="BU65">
        <f t="shared" si="147"/>
        <v>0.75873821511140427</v>
      </c>
      <c r="BV65">
        <f t="shared" si="148"/>
        <v>0.82381506463720588</v>
      </c>
      <c r="BW65">
        <f t="shared" si="149"/>
        <v>0.28380149895214302</v>
      </c>
      <c r="BX65">
        <f t="shared" si="150"/>
        <v>0.16003824658315305</v>
      </c>
      <c r="BY65">
        <f t="shared" si="151"/>
        <v>0.74527263103018326</v>
      </c>
      <c r="DL65" s="1" t="s">
        <v>19</v>
      </c>
      <c r="DM65" t="s">
        <v>0</v>
      </c>
      <c r="DN65">
        <f t="shared" si="78"/>
        <v>1</v>
      </c>
      <c r="DO65">
        <f t="shared" si="79"/>
        <v>1</v>
      </c>
      <c r="DP65">
        <f t="shared" si="80"/>
        <v>1</v>
      </c>
      <c r="DQ65">
        <f t="shared" si="81"/>
        <v>1</v>
      </c>
      <c r="DR65">
        <f t="shared" si="82"/>
        <v>1</v>
      </c>
      <c r="DS65">
        <f t="shared" si="83"/>
        <v>1</v>
      </c>
      <c r="DT65">
        <f t="shared" si="84"/>
        <v>1</v>
      </c>
      <c r="DU65">
        <f t="shared" si="85"/>
        <v>1</v>
      </c>
      <c r="DV65">
        <f t="shared" si="86"/>
        <v>1</v>
      </c>
      <c r="DW65">
        <f t="shared" si="87"/>
        <v>1</v>
      </c>
      <c r="DX65">
        <f t="shared" si="88"/>
        <v>1</v>
      </c>
      <c r="DY65">
        <f t="shared" si="89"/>
        <v>1</v>
      </c>
      <c r="DZ65">
        <f t="shared" si="90"/>
        <v>1</v>
      </c>
      <c r="EA65">
        <f t="shared" si="91"/>
        <v>1</v>
      </c>
      <c r="EB65">
        <f t="shared" si="92"/>
        <v>1</v>
      </c>
      <c r="EC65">
        <f t="shared" si="93"/>
        <v>1</v>
      </c>
      <c r="ED65">
        <f t="shared" si="94"/>
        <v>1</v>
      </c>
      <c r="EE65">
        <f t="shared" si="95"/>
        <v>1</v>
      </c>
      <c r="EF65">
        <f t="shared" si="96"/>
        <v>1</v>
      </c>
      <c r="EG65">
        <f t="shared" si="97"/>
        <v>1</v>
      </c>
      <c r="EH65">
        <f t="shared" si="98"/>
        <v>1</v>
      </c>
      <c r="EI65">
        <f t="shared" si="99"/>
        <v>1</v>
      </c>
      <c r="EJ65">
        <f t="shared" si="100"/>
        <v>1</v>
      </c>
      <c r="EK65">
        <f t="shared" si="101"/>
        <v>1</v>
      </c>
      <c r="EL65">
        <f t="shared" si="102"/>
        <v>1</v>
      </c>
      <c r="EM65">
        <f t="shared" si="103"/>
        <v>1</v>
      </c>
      <c r="EN65">
        <f t="shared" si="104"/>
        <v>1</v>
      </c>
      <c r="EO65">
        <f t="shared" si="105"/>
        <v>1</v>
      </c>
      <c r="EP65">
        <f t="shared" si="106"/>
        <v>1</v>
      </c>
      <c r="EQ65">
        <f t="shared" si="107"/>
        <v>1</v>
      </c>
      <c r="ER65">
        <f t="shared" si="108"/>
        <v>1</v>
      </c>
      <c r="ES65">
        <f t="shared" si="109"/>
        <v>1</v>
      </c>
      <c r="ET65">
        <f t="shared" si="110"/>
        <v>1</v>
      </c>
      <c r="EU65">
        <f t="shared" si="111"/>
        <v>1</v>
      </c>
      <c r="EV65">
        <f t="shared" si="112"/>
        <v>1</v>
      </c>
      <c r="HW65" t="s">
        <v>140</v>
      </c>
      <c r="HZ65" t="s">
        <v>299</v>
      </c>
      <c r="IA65">
        <v>23.00244</v>
      </c>
      <c r="IB65">
        <v>4.3473999999999999E-2</v>
      </c>
      <c r="IC65">
        <v>984578050343</v>
      </c>
      <c r="ID65">
        <v>42803200000</v>
      </c>
      <c r="SS65"/>
      <c r="UE65"/>
      <c r="VR65"/>
      <c r="XD65"/>
      <c r="YQ65"/>
      <c r="AAC65"/>
    </row>
    <row r="66" spans="1:705" x14ac:dyDescent="0.25">
      <c r="B66" t="s">
        <v>1</v>
      </c>
      <c r="C66">
        <v>1.6418710000000001</v>
      </c>
      <c r="D66">
        <v>1.66333</v>
      </c>
      <c r="E66">
        <v>1.998019</v>
      </c>
      <c r="F66">
        <v>2.0129389999999998</v>
      </c>
      <c r="G66">
        <v>2.729095</v>
      </c>
      <c r="H66">
        <v>3.1200429999999999</v>
      </c>
      <c r="I66">
        <v>3.0007269999999999</v>
      </c>
      <c r="J66">
        <v>3.0564800000000001</v>
      </c>
      <c r="K66">
        <v>3.0095559999999999</v>
      </c>
      <c r="L66">
        <v>3.050414</v>
      </c>
      <c r="M66">
        <v>2.9498549999999999</v>
      </c>
      <c r="N66">
        <v>2.8618600000000001</v>
      </c>
      <c r="O66">
        <v>2.64785</v>
      </c>
      <c r="P66">
        <v>2.7652399999999999</v>
      </c>
      <c r="Q66">
        <v>2.68634</v>
      </c>
      <c r="R66">
        <v>2.847836</v>
      </c>
      <c r="S66">
        <v>2.8979849999999998</v>
      </c>
      <c r="T66">
        <v>2.9464450000000002</v>
      </c>
      <c r="U66">
        <v>2.037973</v>
      </c>
      <c r="V66">
        <v>2.9238840000000001</v>
      </c>
      <c r="W66">
        <v>1.9018360000000001</v>
      </c>
      <c r="X66">
        <v>1.9430229999999999</v>
      </c>
      <c r="Y66">
        <v>1.918587</v>
      </c>
      <c r="Z66">
        <v>1.990812</v>
      </c>
      <c r="AA66">
        <v>2.0123519999999999</v>
      </c>
      <c r="AB66">
        <v>2.0627339999999998</v>
      </c>
      <c r="AC66">
        <v>3.0817770000000002</v>
      </c>
      <c r="AD66">
        <v>2.017639</v>
      </c>
      <c r="AE66">
        <v>2.008537</v>
      </c>
      <c r="AF66">
        <v>1.9961310000000001</v>
      </c>
      <c r="AG66">
        <v>2.8890039999999999</v>
      </c>
      <c r="AH66">
        <v>3.0140319999999998</v>
      </c>
      <c r="AI66">
        <v>2.9680369999999998</v>
      </c>
      <c r="AJ66">
        <v>2.0637059999999998</v>
      </c>
      <c r="AK66">
        <v>2.0709029999999999</v>
      </c>
      <c r="AL66">
        <v>3.1671619999999998</v>
      </c>
      <c r="AO66" t="s">
        <v>1</v>
      </c>
      <c r="AP66">
        <f t="shared" si="116"/>
        <v>0</v>
      </c>
      <c r="AQ66">
        <f t="shared" si="117"/>
        <v>1.4068790807786776E-2</v>
      </c>
      <c r="AR66">
        <f t="shared" si="118"/>
        <v>0.23349511666954043</v>
      </c>
      <c r="AS66">
        <f t="shared" si="119"/>
        <v>0.24327685667849597</v>
      </c>
      <c r="AT66">
        <f t="shared" si="120"/>
        <v>0.71279775465796369</v>
      </c>
      <c r="AU66">
        <f t="shared" si="121"/>
        <v>0.96910818984705216</v>
      </c>
      <c r="AV66">
        <f t="shared" si="122"/>
        <v>0.89088311672985687</v>
      </c>
      <c r="AW66">
        <f t="shared" si="123"/>
        <v>0.92743548608101689</v>
      </c>
      <c r="AX66">
        <f t="shared" si="124"/>
        <v>0.89667152038529041</v>
      </c>
      <c r="AY66">
        <f t="shared" si="125"/>
        <v>0.92345854004252315</v>
      </c>
      <c r="AZ66">
        <f t="shared" si="126"/>
        <v>0.85753079248484387</v>
      </c>
      <c r="BA66">
        <f t="shared" si="127"/>
        <v>0.79984016164784311</v>
      </c>
      <c r="BB66">
        <f t="shared" si="128"/>
        <v>0.65953250887863379</v>
      </c>
      <c r="BC66">
        <f t="shared" si="129"/>
        <v>0.73649487212604026</v>
      </c>
      <c r="BD66">
        <f t="shared" si="130"/>
        <v>0.68476703789637527</v>
      </c>
      <c r="BE66">
        <f t="shared" si="131"/>
        <v>0.79064585052950564</v>
      </c>
      <c r="BF66">
        <f t="shared" si="132"/>
        <v>0.82352416686389673</v>
      </c>
      <c r="BG66">
        <f t="shared" si="133"/>
        <v>0.85529515351496888</v>
      </c>
      <c r="BH66">
        <f t="shared" si="134"/>
        <v>0.25968946253534575</v>
      </c>
      <c r="BI66">
        <f t="shared" si="135"/>
        <v>0.84050387762072964</v>
      </c>
      <c r="BJ66">
        <f t="shared" si="136"/>
        <v>0.17043632985443435</v>
      </c>
      <c r="BK66">
        <f t="shared" si="137"/>
        <v>0.19743904605744078</v>
      </c>
      <c r="BL66">
        <f t="shared" si="138"/>
        <v>0.18141849653607084</v>
      </c>
      <c r="BM66">
        <f t="shared" si="139"/>
        <v>0.22877011665315011</v>
      </c>
      <c r="BN66">
        <f t="shared" si="140"/>
        <v>0.24289201208162894</v>
      </c>
      <c r="BO66">
        <f t="shared" si="141"/>
        <v>0.275923086152085</v>
      </c>
      <c r="BP66">
        <f t="shared" si="142"/>
        <v>0.94402051805196541</v>
      </c>
      <c r="BQ66">
        <f t="shared" si="143"/>
        <v>0.24635823590383732</v>
      </c>
      <c r="BR66">
        <f t="shared" si="144"/>
        <v>0.24039085000829349</v>
      </c>
      <c r="BS66">
        <f t="shared" si="145"/>
        <v>0.2322573200785949</v>
      </c>
      <c r="BT66">
        <f t="shared" si="146"/>
        <v>0.81763611009309045</v>
      </c>
      <c r="BU66">
        <f t="shared" si="147"/>
        <v>0.89960604238797715</v>
      </c>
      <c r="BV66">
        <f t="shared" si="148"/>
        <v>0.86945114079870656</v>
      </c>
      <c r="BW66">
        <f t="shared" si="149"/>
        <v>0.27656034160038956</v>
      </c>
      <c r="BX66">
        <f t="shared" si="150"/>
        <v>0.28127878549076862</v>
      </c>
      <c r="BY66">
        <f t="shared" si="151"/>
        <v>1</v>
      </c>
      <c r="DM66" t="s">
        <v>1</v>
      </c>
      <c r="DN66">
        <f t="shared" ref="DN66:DN76" si="156">IF( $C66 &lt; D66, 1, 0 )</f>
        <v>1</v>
      </c>
      <c r="DO66">
        <f t="shared" ref="DO66:DO76" si="157">IF( $C66 &lt; E66, 1, 0 )</f>
        <v>1</v>
      </c>
      <c r="DP66">
        <f t="shared" ref="DP66:DP76" si="158">IF( $C66 &lt; F66, 1, 0 )</f>
        <v>1</v>
      </c>
      <c r="DQ66">
        <f t="shared" ref="DQ66:DQ76" si="159">IF( $C66 &lt; G66, 1, 0 )</f>
        <v>1</v>
      </c>
      <c r="DR66">
        <f t="shared" ref="DR66:DR76" si="160">IF( $C66 &lt; H66, 1, 0 )</f>
        <v>1</v>
      </c>
      <c r="DS66">
        <f t="shared" ref="DS66:DS76" si="161">IF( $C66 &lt; I66, 1, 0 )</f>
        <v>1</v>
      </c>
      <c r="DT66">
        <f t="shared" ref="DT66:DT76" si="162">IF( $C66 &lt; J66, 1, 0 )</f>
        <v>1</v>
      </c>
      <c r="DU66">
        <f t="shared" ref="DU66:DU76" si="163">IF( $C66 &lt; K66, 1, 0 )</f>
        <v>1</v>
      </c>
      <c r="DV66">
        <f t="shared" ref="DV66:DV76" si="164">IF( $C66 &lt; L66, 1, 0 )</f>
        <v>1</v>
      </c>
      <c r="DW66">
        <f t="shared" ref="DW66:DW76" si="165">IF( $C66 &lt; M66, 1, 0 )</f>
        <v>1</v>
      </c>
      <c r="DX66">
        <f t="shared" ref="DX66:DX76" si="166">IF( $C66 &lt; N66, 1, 0 )</f>
        <v>1</v>
      </c>
      <c r="DY66">
        <f t="shared" ref="DY66:DY76" si="167">IF( $C66 &lt; O66, 1, 0 )</f>
        <v>1</v>
      </c>
      <c r="DZ66">
        <f t="shared" ref="DZ66:DZ76" si="168">IF( $C66 &lt; P66, 1, 0 )</f>
        <v>1</v>
      </c>
      <c r="EA66">
        <f t="shared" ref="EA66:EA76" si="169">IF( $C66 &lt; Q66, 1, 0 )</f>
        <v>1</v>
      </c>
      <c r="EB66">
        <f t="shared" ref="EB66:EB76" si="170">IF( $C66 &lt; R66, 1, 0 )</f>
        <v>1</v>
      </c>
      <c r="EC66">
        <f t="shared" ref="EC66:EC76" si="171">IF( $C66 &lt; S66, 1, 0 )</f>
        <v>1</v>
      </c>
      <c r="ED66">
        <f t="shared" ref="ED66:ED76" si="172">IF( $C66 &lt; T66, 1, 0 )</f>
        <v>1</v>
      </c>
      <c r="EE66">
        <f t="shared" ref="EE66:EE76" si="173">IF( $C66 &lt; U66, 1, 0 )</f>
        <v>1</v>
      </c>
      <c r="EF66">
        <f t="shared" ref="EF66:EF76" si="174">IF( $C66 &lt; V66, 1, 0 )</f>
        <v>1</v>
      </c>
      <c r="EG66">
        <f t="shared" ref="EG66:EG76" si="175">IF( $C66 &lt; W66, 1, 0 )</f>
        <v>1</v>
      </c>
      <c r="EH66">
        <f t="shared" ref="EH66:EH76" si="176">IF( $C66 &lt; X66, 1, 0 )</f>
        <v>1</v>
      </c>
      <c r="EI66">
        <f t="shared" ref="EI66:EI76" si="177">IF( $C66 &lt; Y66, 1, 0 )</f>
        <v>1</v>
      </c>
      <c r="EJ66">
        <f t="shared" ref="EJ66:EJ76" si="178">IF( $C66 &lt; Z66, 1, 0 )</f>
        <v>1</v>
      </c>
      <c r="EK66">
        <f t="shared" ref="EK66:EK76" si="179">IF( $C66 &lt; AA66, 1, 0 )</f>
        <v>1</v>
      </c>
      <c r="EL66">
        <f t="shared" ref="EL66:EL76" si="180">IF( $C66 &lt; AB66, 1, 0 )</f>
        <v>1</v>
      </c>
      <c r="EM66">
        <f t="shared" ref="EM66:EM76" si="181">IF( $C66 &lt; AC66, 1, 0 )</f>
        <v>1</v>
      </c>
      <c r="EN66">
        <f t="shared" ref="EN66:EN76" si="182">IF( $C66 &lt; AD66, 1, 0 )</f>
        <v>1</v>
      </c>
      <c r="EO66">
        <f t="shared" ref="EO66:EO76" si="183">IF( $C66 &lt; AE66, 1, 0 )</f>
        <v>1</v>
      </c>
      <c r="EP66">
        <f t="shared" ref="EP66:EP76" si="184">IF( $C66 &lt; AF66, 1, 0 )</f>
        <v>1</v>
      </c>
      <c r="EQ66">
        <f t="shared" ref="EQ66:EQ76" si="185">IF( $C66 &lt; AG66, 1, 0 )</f>
        <v>1</v>
      </c>
      <c r="ER66">
        <f t="shared" ref="ER66:ER76" si="186">IF( $C66 &lt; AH66, 1, 0 )</f>
        <v>1</v>
      </c>
      <c r="ES66">
        <f t="shared" ref="ES66:ES76" si="187">IF( $C66 &lt; AI66, 1, 0 )</f>
        <v>1</v>
      </c>
      <c r="ET66">
        <f t="shared" ref="ET66:ET76" si="188">IF( $C66 &lt; AJ66, 1, 0 )</f>
        <v>1</v>
      </c>
      <c r="EU66">
        <f t="shared" ref="EU66:EU76" si="189">IF( $C66 &lt; AK66, 1, 0 )</f>
        <v>1</v>
      </c>
      <c r="EV66">
        <f t="shared" ref="EV66:EV76" si="190">IF( $C66 &lt; AL66, 1, 0 )</f>
        <v>1</v>
      </c>
      <c r="HW66" t="s">
        <v>141</v>
      </c>
      <c r="HZ66" t="s">
        <v>225</v>
      </c>
      <c r="IA66">
        <v>22.928698000000001</v>
      </c>
      <c r="IB66">
        <v>4.3612999999999999E-2</v>
      </c>
      <c r="IC66">
        <v>981421656993</v>
      </c>
      <c r="ID66">
        <v>42803200000</v>
      </c>
      <c r="SS66"/>
      <c r="UE66"/>
      <c r="VR66"/>
      <c r="XD66"/>
      <c r="YQ66"/>
      <c r="AAC66"/>
    </row>
    <row r="67" spans="1:705" x14ac:dyDescent="0.25">
      <c r="B67" t="s">
        <v>2</v>
      </c>
      <c r="C67">
        <v>1.5629200000000001</v>
      </c>
      <c r="D67">
        <v>1.497512</v>
      </c>
      <c r="E67">
        <v>1.91757</v>
      </c>
      <c r="F67">
        <v>1.884817</v>
      </c>
      <c r="G67">
        <v>2.82958</v>
      </c>
      <c r="H67">
        <v>3.112876</v>
      </c>
      <c r="I67">
        <v>3.0176120000000002</v>
      </c>
      <c r="J67">
        <v>3.0566390000000001</v>
      </c>
      <c r="K67">
        <v>3.0106099999999998</v>
      </c>
      <c r="L67">
        <v>2.9957129999999998</v>
      </c>
      <c r="M67">
        <v>3.0026999999999999</v>
      </c>
      <c r="N67">
        <v>3.011107</v>
      </c>
      <c r="O67">
        <v>3.0974370000000002</v>
      </c>
      <c r="P67">
        <v>3.0270730000000001</v>
      </c>
      <c r="Q67">
        <v>2.929376</v>
      </c>
      <c r="R67">
        <v>2.8743690000000002</v>
      </c>
      <c r="S67">
        <v>3.0957889999999999</v>
      </c>
      <c r="T67">
        <v>3.0286279999999999</v>
      </c>
      <c r="U67">
        <v>2.0887470000000001</v>
      </c>
      <c r="V67">
        <v>3.0780150000000002</v>
      </c>
      <c r="W67">
        <v>1.428714</v>
      </c>
      <c r="X67">
        <v>1.506497</v>
      </c>
      <c r="Y67">
        <v>1.3779870000000001</v>
      </c>
      <c r="Z67">
        <v>1.9706269999999999</v>
      </c>
      <c r="AA67">
        <v>1.9715020000000001</v>
      </c>
      <c r="AB67">
        <v>2.0626540000000002</v>
      </c>
      <c r="AC67">
        <v>3.2387709999999998</v>
      </c>
      <c r="AD67">
        <v>1.9981089999999999</v>
      </c>
      <c r="AE67">
        <v>1.9830749999999999</v>
      </c>
      <c r="AF67">
        <v>1.9627829999999999</v>
      </c>
      <c r="AG67">
        <v>2.9668290000000002</v>
      </c>
      <c r="AH67">
        <v>2.9302790000000001</v>
      </c>
      <c r="AI67">
        <v>3.0117080000000001</v>
      </c>
      <c r="AJ67">
        <v>2.001776</v>
      </c>
      <c r="AK67">
        <v>1.9902420000000001</v>
      </c>
      <c r="AL67">
        <v>3.024661</v>
      </c>
      <c r="AO67" t="s">
        <v>2</v>
      </c>
      <c r="AP67">
        <f t="shared" si="116"/>
        <v>9.9384453004755E-2</v>
      </c>
      <c r="AQ67">
        <f t="shared" si="117"/>
        <v>6.4233677847616868E-2</v>
      </c>
      <c r="AR67">
        <f t="shared" si="118"/>
        <v>0.28997616058607556</v>
      </c>
      <c r="AS67">
        <f t="shared" si="119"/>
        <v>0.27237444002098038</v>
      </c>
      <c r="AT67">
        <f t="shared" si="120"/>
        <v>0.78009752878356653</v>
      </c>
      <c r="AU67">
        <f t="shared" si="121"/>
        <v>0.93234303390398887</v>
      </c>
      <c r="AV67">
        <f t="shared" si="122"/>
        <v>0.88114740883412601</v>
      </c>
      <c r="AW67">
        <f t="shared" si="123"/>
        <v>0.90212082649033964</v>
      </c>
      <c r="AX67">
        <f t="shared" si="124"/>
        <v>0.87738447880033354</v>
      </c>
      <c r="AY67">
        <f t="shared" si="125"/>
        <v>0.86937871348850804</v>
      </c>
      <c r="AZ67">
        <f t="shared" si="126"/>
        <v>0.87313358240397598</v>
      </c>
      <c r="BA67">
        <f t="shared" si="127"/>
        <v>0.87765157052081277</v>
      </c>
      <c r="BB67">
        <f t="shared" si="128"/>
        <v>0.92404599351671146</v>
      </c>
      <c r="BC67">
        <f t="shared" si="129"/>
        <v>0.88623182486521823</v>
      </c>
      <c r="BD67">
        <f t="shared" si="130"/>
        <v>0.83372868640315057</v>
      </c>
      <c r="BE67">
        <f t="shared" si="131"/>
        <v>0.80416749069209548</v>
      </c>
      <c r="BF67">
        <f t="shared" si="132"/>
        <v>0.92316034531681268</v>
      </c>
      <c r="BG67">
        <f t="shared" si="133"/>
        <v>0.88706749413150587</v>
      </c>
      <c r="BH67">
        <f t="shared" si="134"/>
        <v>0.3819680306795416</v>
      </c>
      <c r="BI67">
        <f t="shared" si="135"/>
        <v>0.91360845751038289</v>
      </c>
      <c r="BJ67">
        <f t="shared" si="136"/>
        <v>2.7261089949182696E-2</v>
      </c>
      <c r="BK67">
        <f t="shared" si="137"/>
        <v>6.9062287723884078E-2</v>
      </c>
      <c r="BL67">
        <f t="shared" si="138"/>
        <v>0</v>
      </c>
      <c r="BM67">
        <f t="shared" si="139"/>
        <v>0.31848941091496913</v>
      </c>
      <c r="BN67">
        <f t="shared" si="140"/>
        <v>0.31895964281722117</v>
      </c>
      <c r="BO67">
        <f t="shared" si="141"/>
        <v>0.36794544665044421</v>
      </c>
      <c r="BP67">
        <f t="shared" si="142"/>
        <v>1</v>
      </c>
      <c r="BQ67">
        <f t="shared" si="143"/>
        <v>0.33325845450089853</v>
      </c>
      <c r="BR67">
        <f t="shared" si="144"/>
        <v>0.32517906430837751</v>
      </c>
      <c r="BS67">
        <f t="shared" si="145"/>
        <v>0.31427398343923846</v>
      </c>
      <c r="BT67">
        <f t="shared" si="146"/>
        <v>0.85385622404319916</v>
      </c>
      <c r="BU67">
        <f t="shared" si="147"/>
        <v>0.8342139657262746</v>
      </c>
      <c r="BV67">
        <f t="shared" si="148"/>
        <v>0.8779745526616739</v>
      </c>
      <c r="BW67">
        <f t="shared" si="149"/>
        <v>0.33522912922725046</v>
      </c>
      <c r="BX67">
        <f t="shared" si="150"/>
        <v>0.32903066664373731</v>
      </c>
      <c r="BY67">
        <f t="shared" si="151"/>
        <v>0.88493559703866764</v>
      </c>
      <c r="DM67" t="s">
        <v>2</v>
      </c>
      <c r="DN67">
        <f t="shared" si="156"/>
        <v>0</v>
      </c>
      <c r="DO67">
        <f t="shared" si="157"/>
        <v>1</v>
      </c>
      <c r="DP67">
        <f t="shared" si="158"/>
        <v>1</v>
      </c>
      <c r="DQ67">
        <f t="shared" si="159"/>
        <v>1</v>
      </c>
      <c r="DR67">
        <f t="shared" si="160"/>
        <v>1</v>
      </c>
      <c r="DS67">
        <f t="shared" si="161"/>
        <v>1</v>
      </c>
      <c r="DT67">
        <f t="shared" si="162"/>
        <v>1</v>
      </c>
      <c r="DU67">
        <f t="shared" si="163"/>
        <v>1</v>
      </c>
      <c r="DV67">
        <f t="shared" si="164"/>
        <v>1</v>
      </c>
      <c r="DW67">
        <f t="shared" si="165"/>
        <v>1</v>
      </c>
      <c r="DX67">
        <f t="shared" si="166"/>
        <v>1</v>
      </c>
      <c r="DY67">
        <f t="shared" si="167"/>
        <v>1</v>
      </c>
      <c r="DZ67">
        <f t="shared" si="168"/>
        <v>1</v>
      </c>
      <c r="EA67">
        <f t="shared" si="169"/>
        <v>1</v>
      </c>
      <c r="EB67">
        <f t="shared" si="170"/>
        <v>1</v>
      </c>
      <c r="EC67">
        <f t="shared" si="171"/>
        <v>1</v>
      </c>
      <c r="ED67">
        <f t="shared" si="172"/>
        <v>1</v>
      </c>
      <c r="EE67">
        <f t="shared" si="173"/>
        <v>1</v>
      </c>
      <c r="EF67">
        <f t="shared" si="174"/>
        <v>1</v>
      </c>
      <c r="EG67">
        <f t="shared" si="175"/>
        <v>0</v>
      </c>
      <c r="EH67">
        <f t="shared" si="176"/>
        <v>0</v>
      </c>
      <c r="EI67">
        <f t="shared" si="177"/>
        <v>0</v>
      </c>
      <c r="EJ67">
        <f t="shared" si="178"/>
        <v>1</v>
      </c>
      <c r="EK67">
        <f t="shared" si="179"/>
        <v>1</v>
      </c>
      <c r="EL67">
        <f t="shared" si="180"/>
        <v>1</v>
      </c>
      <c r="EM67">
        <f t="shared" si="181"/>
        <v>1</v>
      </c>
      <c r="EN67">
        <f t="shared" si="182"/>
        <v>1</v>
      </c>
      <c r="EO67">
        <f t="shared" si="183"/>
        <v>1</v>
      </c>
      <c r="EP67">
        <f t="shared" si="184"/>
        <v>1</v>
      </c>
      <c r="EQ67">
        <f t="shared" si="185"/>
        <v>1</v>
      </c>
      <c r="ER67">
        <f t="shared" si="186"/>
        <v>1</v>
      </c>
      <c r="ES67">
        <f t="shared" si="187"/>
        <v>1</v>
      </c>
      <c r="ET67">
        <f t="shared" si="188"/>
        <v>1</v>
      </c>
      <c r="EU67">
        <f t="shared" si="189"/>
        <v>1</v>
      </c>
      <c r="EV67">
        <f t="shared" si="190"/>
        <v>1</v>
      </c>
      <c r="HW67" t="s">
        <v>142</v>
      </c>
      <c r="HZ67" t="s">
        <v>226</v>
      </c>
      <c r="IA67">
        <v>22.929756999999999</v>
      </c>
      <c r="IB67">
        <v>4.3610999999999997E-2</v>
      </c>
      <c r="IC67">
        <v>981466987797</v>
      </c>
      <c r="ID67">
        <v>42803200000</v>
      </c>
      <c r="SS67"/>
      <c r="UE67"/>
      <c r="VR67"/>
      <c r="XD67"/>
      <c r="YQ67"/>
      <c r="AAC67"/>
    </row>
    <row r="68" spans="1:705" x14ac:dyDescent="0.25">
      <c r="A68" s="1">
        <v>112</v>
      </c>
      <c r="B68" t="s">
        <v>0</v>
      </c>
      <c r="C68">
        <v>0.274337</v>
      </c>
      <c r="D68">
        <v>0.27007399999999998</v>
      </c>
      <c r="E68">
        <v>0.264789</v>
      </c>
      <c r="F68">
        <v>0.26463599999999998</v>
      </c>
      <c r="G68">
        <v>0.26773599999999997</v>
      </c>
      <c r="H68">
        <v>0.26791100000000001</v>
      </c>
      <c r="I68">
        <v>0.26758399999999999</v>
      </c>
      <c r="J68">
        <v>0.26794299999999999</v>
      </c>
      <c r="K68">
        <v>0.26775700000000002</v>
      </c>
      <c r="L68">
        <v>0.26799099999999998</v>
      </c>
      <c r="M68">
        <v>0.26751399999999997</v>
      </c>
      <c r="N68">
        <v>0.26860699999999998</v>
      </c>
      <c r="O68">
        <v>0.267959</v>
      </c>
      <c r="P68">
        <v>0.26732</v>
      </c>
      <c r="Q68">
        <v>0.26810299999999998</v>
      </c>
      <c r="R68">
        <v>0.268702</v>
      </c>
      <c r="S68">
        <v>0.26752399999999998</v>
      </c>
      <c r="T68">
        <v>0.27391799999999999</v>
      </c>
      <c r="U68">
        <v>0.27368700000000001</v>
      </c>
      <c r="V68">
        <v>0.26847700000000002</v>
      </c>
      <c r="W68">
        <v>0.27120100000000003</v>
      </c>
      <c r="X68">
        <v>0.27290399999999998</v>
      </c>
      <c r="Y68">
        <v>0.272337</v>
      </c>
      <c r="Z68">
        <v>0.27344400000000002</v>
      </c>
      <c r="AA68">
        <v>0.27329999999999999</v>
      </c>
      <c r="AB68">
        <v>0.273146</v>
      </c>
      <c r="AC68">
        <v>0.273003</v>
      </c>
      <c r="AD68">
        <v>0.27379999999999999</v>
      </c>
      <c r="AE68">
        <v>0.27276400000000001</v>
      </c>
      <c r="AF68">
        <v>0.27286500000000002</v>
      </c>
      <c r="AG68">
        <v>0.26805699999999999</v>
      </c>
      <c r="AH68">
        <v>0.27060200000000001</v>
      </c>
      <c r="AI68">
        <v>0.26717999999999997</v>
      </c>
      <c r="AJ68">
        <v>0.260079</v>
      </c>
      <c r="AK68">
        <v>0.26145200000000002</v>
      </c>
      <c r="AL68">
        <v>0.26233400000000001</v>
      </c>
      <c r="AN68" s="1">
        <v>112</v>
      </c>
      <c r="AO68" t="s">
        <v>0</v>
      </c>
      <c r="AP68">
        <f t="shared" si="116"/>
        <v>1</v>
      </c>
      <c r="AQ68">
        <f t="shared" si="117"/>
        <v>0.70100995932108157</v>
      </c>
      <c r="AR68">
        <f t="shared" si="118"/>
        <v>0.33034086127086509</v>
      </c>
      <c r="AS68">
        <f t="shared" si="119"/>
        <v>0.31961004348435823</v>
      </c>
      <c r="AT68">
        <f t="shared" si="120"/>
        <v>0.53703184177303787</v>
      </c>
      <c r="AU68">
        <f t="shared" si="121"/>
        <v>0.54930565296675615</v>
      </c>
      <c r="AV68">
        <f t="shared" si="122"/>
        <v>0.52637116005049711</v>
      </c>
      <c r="AW68">
        <f t="shared" si="123"/>
        <v>0.55155000701360546</v>
      </c>
      <c r="AX68">
        <f t="shared" si="124"/>
        <v>0.53850469911628718</v>
      </c>
      <c r="AY68">
        <f t="shared" si="125"/>
        <v>0.55491653808388119</v>
      </c>
      <c r="AZ68">
        <f t="shared" si="126"/>
        <v>0.52146163557300973</v>
      </c>
      <c r="BA68">
        <f t="shared" si="127"/>
        <v>0.59812035348576131</v>
      </c>
      <c r="BB68">
        <f t="shared" si="128"/>
        <v>0.552672184037032</v>
      </c>
      <c r="BC68">
        <f t="shared" si="129"/>
        <v>0.50785523916397823</v>
      </c>
      <c r="BD68">
        <f t="shared" si="130"/>
        <v>0.56277177724785943</v>
      </c>
      <c r="BE68">
        <f t="shared" si="131"/>
        <v>0.60478327956235067</v>
      </c>
      <c r="BF68">
        <f t="shared" si="132"/>
        <v>0.52216299621265139</v>
      </c>
      <c r="BG68">
        <f t="shared" si="133"/>
        <v>0.97061298919904593</v>
      </c>
      <c r="BH68">
        <f t="shared" si="134"/>
        <v>0.95441155842334235</v>
      </c>
      <c r="BI68">
        <f t="shared" si="135"/>
        <v>0.58900266517043209</v>
      </c>
      <c r="BJ68">
        <f t="shared" si="136"/>
        <v>0.78005330340861456</v>
      </c>
      <c r="BK68">
        <f t="shared" si="137"/>
        <v>0.89949502033945727</v>
      </c>
      <c r="BL68">
        <f t="shared" si="138"/>
        <v>0.85972787207181911</v>
      </c>
      <c r="BM68">
        <f t="shared" si="139"/>
        <v>0.9373684948800689</v>
      </c>
      <c r="BN68">
        <f t="shared" si="140"/>
        <v>0.92726890166923759</v>
      </c>
      <c r="BO68">
        <f t="shared" si="141"/>
        <v>0.9164679478187685</v>
      </c>
      <c r="BP68">
        <f t="shared" si="142"/>
        <v>0.9064384906719033</v>
      </c>
      <c r="BQ68">
        <f t="shared" si="143"/>
        <v>0.96233693365128281</v>
      </c>
      <c r="BR68">
        <f t="shared" si="144"/>
        <v>0.88967597138448651</v>
      </c>
      <c r="BS68">
        <f t="shared" si="145"/>
        <v>0.89675971384486086</v>
      </c>
      <c r="BT68">
        <f t="shared" si="146"/>
        <v>0.55954551830551191</v>
      </c>
      <c r="BU68">
        <f t="shared" si="147"/>
        <v>0.73804180109412332</v>
      </c>
      <c r="BV68">
        <f t="shared" si="148"/>
        <v>0.49803619020900353</v>
      </c>
      <c r="BW68">
        <f t="shared" si="149"/>
        <v>0</v>
      </c>
      <c r="BX68">
        <f t="shared" si="150"/>
        <v>9.6296815822697002E-2</v>
      </c>
      <c r="BY68">
        <f t="shared" si="151"/>
        <v>0.15815682423902427</v>
      </c>
      <c r="DL68" s="1">
        <v>112</v>
      </c>
      <c r="DM68" t="s">
        <v>0</v>
      </c>
      <c r="DN68">
        <f t="shared" si="156"/>
        <v>0</v>
      </c>
      <c r="DO68">
        <f t="shared" si="157"/>
        <v>0</v>
      </c>
      <c r="DP68">
        <f t="shared" si="158"/>
        <v>0</v>
      </c>
      <c r="DQ68">
        <f t="shared" si="159"/>
        <v>0</v>
      </c>
      <c r="DR68">
        <f t="shared" si="160"/>
        <v>0</v>
      </c>
      <c r="DS68">
        <f t="shared" si="161"/>
        <v>0</v>
      </c>
      <c r="DT68">
        <f t="shared" si="162"/>
        <v>0</v>
      </c>
      <c r="DU68">
        <f t="shared" si="163"/>
        <v>0</v>
      </c>
      <c r="DV68">
        <f t="shared" si="164"/>
        <v>0</v>
      </c>
      <c r="DW68">
        <f t="shared" si="165"/>
        <v>0</v>
      </c>
      <c r="DX68">
        <f t="shared" si="166"/>
        <v>0</v>
      </c>
      <c r="DY68">
        <f t="shared" si="167"/>
        <v>0</v>
      </c>
      <c r="DZ68">
        <f t="shared" si="168"/>
        <v>0</v>
      </c>
      <c r="EA68">
        <f t="shared" si="169"/>
        <v>0</v>
      </c>
      <c r="EB68">
        <f t="shared" si="170"/>
        <v>0</v>
      </c>
      <c r="EC68">
        <f t="shared" si="171"/>
        <v>0</v>
      </c>
      <c r="ED68">
        <f t="shared" si="172"/>
        <v>0</v>
      </c>
      <c r="EE68">
        <f t="shared" si="173"/>
        <v>0</v>
      </c>
      <c r="EF68">
        <f t="shared" si="174"/>
        <v>0</v>
      </c>
      <c r="EG68">
        <f t="shared" si="175"/>
        <v>0</v>
      </c>
      <c r="EH68">
        <f t="shared" si="176"/>
        <v>0</v>
      </c>
      <c r="EI68">
        <f t="shared" si="177"/>
        <v>0</v>
      </c>
      <c r="EJ68">
        <f t="shared" si="178"/>
        <v>0</v>
      </c>
      <c r="EK68">
        <f t="shared" si="179"/>
        <v>0</v>
      </c>
      <c r="EL68">
        <f t="shared" si="180"/>
        <v>0</v>
      </c>
      <c r="EM68">
        <f t="shared" si="181"/>
        <v>0</v>
      </c>
      <c r="EN68">
        <f t="shared" si="182"/>
        <v>0</v>
      </c>
      <c r="EO68">
        <f t="shared" si="183"/>
        <v>0</v>
      </c>
      <c r="EP68">
        <f t="shared" si="184"/>
        <v>0</v>
      </c>
      <c r="EQ68">
        <f t="shared" si="185"/>
        <v>0</v>
      </c>
      <c r="ER68">
        <f t="shared" si="186"/>
        <v>0</v>
      </c>
      <c r="ES68">
        <f t="shared" si="187"/>
        <v>0</v>
      </c>
      <c r="ET68">
        <f t="shared" si="188"/>
        <v>0</v>
      </c>
      <c r="EU68">
        <f t="shared" si="189"/>
        <v>0</v>
      </c>
      <c r="EV68">
        <f t="shared" si="190"/>
        <v>0</v>
      </c>
      <c r="EX68" s="3">
        <f>SUM(DN68:DN73)</f>
        <v>1</v>
      </c>
      <c r="EY68" s="3">
        <f t="shared" ref="EY68:GF68" si="191">SUM(DO68:DO73)</f>
        <v>5</v>
      </c>
      <c r="EZ68" s="3">
        <f t="shared" si="191"/>
        <v>4</v>
      </c>
      <c r="FA68" s="3">
        <f t="shared" si="191"/>
        <v>3</v>
      </c>
      <c r="FB68" s="3">
        <f t="shared" si="191"/>
        <v>3</v>
      </c>
      <c r="FC68" s="3">
        <f t="shared" si="191"/>
        <v>3</v>
      </c>
      <c r="FD68" s="3">
        <f t="shared" si="191"/>
        <v>3</v>
      </c>
      <c r="FE68" s="3">
        <f t="shared" si="191"/>
        <v>3</v>
      </c>
      <c r="FF68" s="3">
        <f t="shared" si="191"/>
        <v>3</v>
      </c>
      <c r="FG68" s="3">
        <f t="shared" si="191"/>
        <v>3</v>
      </c>
      <c r="FH68" s="3">
        <f t="shared" si="191"/>
        <v>3</v>
      </c>
      <c r="FI68" s="3">
        <f t="shared" si="191"/>
        <v>3</v>
      </c>
      <c r="FJ68" s="3">
        <f t="shared" si="191"/>
        <v>3</v>
      </c>
      <c r="FK68" s="3">
        <f t="shared" si="191"/>
        <v>3</v>
      </c>
      <c r="FL68" s="3">
        <f t="shared" si="191"/>
        <v>3</v>
      </c>
      <c r="FM68" s="3">
        <f t="shared" si="191"/>
        <v>3</v>
      </c>
      <c r="FN68" s="3">
        <f t="shared" si="191"/>
        <v>4</v>
      </c>
      <c r="FO68" s="3">
        <f t="shared" si="191"/>
        <v>5</v>
      </c>
      <c r="FP68" s="3">
        <f t="shared" si="191"/>
        <v>4</v>
      </c>
      <c r="FQ68" s="3">
        <f t="shared" si="191"/>
        <v>4</v>
      </c>
      <c r="FR68" s="3">
        <f t="shared" si="191"/>
        <v>4</v>
      </c>
      <c r="FS68" s="3">
        <f t="shared" si="191"/>
        <v>4</v>
      </c>
      <c r="FT68" s="3">
        <f t="shared" si="191"/>
        <v>5</v>
      </c>
      <c r="FU68" s="3">
        <f t="shared" si="191"/>
        <v>5</v>
      </c>
      <c r="FV68" s="3">
        <f t="shared" si="191"/>
        <v>5</v>
      </c>
      <c r="FW68" s="3">
        <f t="shared" si="191"/>
        <v>5</v>
      </c>
      <c r="FX68" s="3">
        <f t="shared" si="191"/>
        <v>5</v>
      </c>
      <c r="FY68" s="3">
        <f t="shared" si="191"/>
        <v>5</v>
      </c>
      <c r="FZ68" s="3">
        <f t="shared" si="191"/>
        <v>5</v>
      </c>
      <c r="GA68" s="3">
        <f t="shared" si="191"/>
        <v>3</v>
      </c>
      <c r="GB68" s="3">
        <f t="shared" si="191"/>
        <v>3</v>
      </c>
      <c r="GC68" s="3">
        <f t="shared" si="191"/>
        <v>5</v>
      </c>
      <c r="GD68" s="3">
        <f t="shared" si="191"/>
        <v>4</v>
      </c>
      <c r="GE68" s="3">
        <f t="shared" si="191"/>
        <v>4</v>
      </c>
      <c r="GF68" s="3">
        <f t="shared" si="191"/>
        <v>3</v>
      </c>
      <c r="HW68" t="s">
        <v>143</v>
      </c>
      <c r="HZ68" t="s">
        <v>132</v>
      </c>
      <c r="IA68">
        <v>23.078944</v>
      </c>
      <c r="IB68">
        <v>4.333E-2</v>
      </c>
      <c r="IC68">
        <v>987852667653</v>
      </c>
      <c r="ID68">
        <v>42803200000</v>
      </c>
      <c r="SS68"/>
      <c r="UE68"/>
      <c r="VR68"/>
      <c r="XD68"/>
      <c r="YQ68"/>
      <c r="AAC68"/>
    </row>
    <row r="69" spans="1:705" x14ac:dyDescent="0.25">
      <c r="B69" t="s">
        <v>1</v>
      </c>
      <c r="C69">
        <v>0.26553399999999999</v>
      </c>
      <c r="D69">
        <v>0.26223400000000002</v>
      </c>
      <c r="E69">
        <v>0.26600499999999999</v>
      </c>
      <c r="F69">
        <v>0.26400299999999999</v>
      </c>
      <c r="G69">
        <v>0.25519799999999998</v>
      </c>
      <c r="H69">
        <v>0.25709399999999999</v>
      </c>
      <c r="I69">
        <v>0.25674799999999998</v>
      </c>
      <c r="J69">
        <v>0.25614700000000001</v>
      </c>
      <c r="K69">
        <v>0.25508599999999998</v>
      </c>
      <c r="L69">
        <v>0.25548500000000002</v>
      </c>
      <c r="M69">
        <v>0.255631</v>
      </c>
      <c r="N69">
        <v>0.25518600000000002</v>
      </c>
      <c r="O69">
        <v>0.25657200000000002</v>
      </c>
      <c r="P69">
        <v>0.25361099999999998</v>
      </c>
      <c r="Q69">
        <v>0.25470500000000001</v>
      </c>
      <c r="R69">
        <v>0.257687</v>
      </c>
      <c r="S69">
        <v>0.26177</v>
      </c>
      <c r="T69">
        <v>0.26992100000000002</v>
      </c>
      <c r="U69">
        <v>0.27746599999999999</v>
      </c>
      <c r="V69">
        <v>0.26713799999999999</v>
      </c>
      <c r="W69">
        <v>0.27491700000000002</v>
      </c>
      <c r="X69">
        <v>0.27286700000000003</v>
      </c>
      <c r="Y69">
        <v>0.27259</v>
      </c>
      <c r="Z69">
        <v>0.27338299999999999</v>
      </c>
      <c r="AA69">
        <v>0.27508300000000002</v>
      </c>
      <c r="AB69">
        <v>0.27648699999999998</v>
      </c>
      <c r="AC69">
        <v>0.27524999999999999</v>
      </c>
      <c r="AD69">
        <v>0.27278999999999998</v>
      </c>
      <c r="AE69">
        <v>0.27278000000000002</v>
      </c>
      <c r="AF69">
        <v>0.27266099999999999</v>
      </c>
      <c r="AG69">
        <v>0.26190000000000002</v>
      </c>
      <c r="AH69">
        <v>0.26472400000000001</v>
      </c>
      <c r="AI69">
        <v>0.27268500000000001</v>
      </c>
      <c r="AJ69">
        <v>0.27224399999999999</v>
      </c>
      <c r="AK69">
        <v>0.27192899999999998</v>
      </c>
      <c r="AL69">
        <v>0.255691</v>
      </c>
      <c r="AO69" t="s">
        <v>1</v>
      </c>
      <c r="AP69">
        <f t="shared" si="116"/>
        <v>0.49981136030182394</v>
      </c>
      <c r="AQ69">
        <f t="shared" si="117"/>
        <v>0.36147558163907112</v>
      </c>
      <c r="AR69">
        <f t="shared" si="118"/>
        <v>0.51955564871096238</v>
      </c>
      <c r="AS69">
        <f t="shared" si="119"/>
        <v>0.43563194298889146</v>
      </c>
      <c r="AT69">
        <f t="shared" si="120"/>
        <v>6.6526933556906476E-2</v>
      </c>
      <c r="AU69">
        <f t="shared" si="121"/>
        <v>0.14600712638859828</v>
      </c>
      <c r="AV69">
        <f t="shared" si="122"/>
        <v>0.1315028295954726</v>
      </c>
      <c r="AW69">
        <f t="shared" si="123"/>
        <v>0.10630894990568168</v>
      </c>
      <c r="AX69">
        <f t="shared" si="124"/>
        <v>6.1831901068958424E-2</v>
      </c>
      <c r="AY69">
        <f t="shared" si="125"/>
        <v>7.855795430727483E-2</v>
      </c>
      <c r="AZ69">
        <f t="shared" si="126"/>
        <v>8.467826451477764E-2</v>
      </c>
      <c r="BA69">
        <f t="shared" si="127"/>
        <v>6.6023894361771016E-2</v>
      </c>
      <c r="BB69">
        <f t="shared" si="128"/>
        <v>0.12412492140012765</v>
      </c>
      <c r="BC69">
        <f t="shared" si="129"/>
        <v>0</v>
      </c>
      <c r="BD69">
        <f t="shared" si="130"/>
        <v>4.5860406623351023E-2</v>
      </c>
      <c r="BE69">
        <f t="shared" si="131"/>
        <v>0.17086564661496631</v>
      </c>
      <c r="BF69">
        <f t="shared" si="132"/>
        <v>0.3420247327604285</v>
      </c>
      <c r="BG69">
        <f t="shared" si="133"/>
        <v>0.68371410605743188</v>
      </c>
      <c r="BH69">
        <f t="shared" si="134"/>
        <v>1</v>
      </c>
      <c r="BI69">
        <f t="shared" si="135"/>
        <v>0.56705093271850782</v>
      </c>
      <c r="BJ69">
        <f t="shared" si="136"/>
        <v>0.89314609096625586</v>
      </c>
      <c r="BK69">
        <f t="shared" si="137"/>
        <v>0.8072102284636361</v>
      </c>
      <c r="BL69">
        <f t="shared" si="138"/>
        <v>0.79559840704254925</v>
      </c>
      <c r="BM69">
        <f t="shared" si="139"/>
        <v>0.82884091385453784</v>
      </c>
      <c r="BN69">
        <f t="shared" si="140"/>
        <v>0.90010479983232161</v>
      </c>
      <c r="BO69">
        <f t="shared" si="141"/>
        <v>0.9589603856633826</v>
      </c>
      <c r="BP69">
        <f t="shared" si="142"/>
        <v>0.90710542863131438</v>
      </c>
      <c r="BQ69">
        <f t="shared" si="143"/>
        <v>0.8039823936281697</v>
      </c>
      <c r="BR69">
        <f t="shared" si="144"/>
        <v>0.80356319429889056</v>
      </c>
      <c r="BS69">
        <f t="shared" si="145"/>
        <v>0.79857472228044435</v>
      </c>
      <c r="BT69">
        <f t="shared" si="146"/>
        <v>0.34747432404108325</v>
      </c>
      <c r="BU69">
        <f t="shared" si="147"/>
        <v>0.46585621463005794</v>
      </c>
      <c r="BV69">
        <f t="shared" si="148"/>
        <v>0.7995808006707199</v>
      </c>
      <c r="BW69">
        <f t="shared" si="149"/>
        <v>0.78109411024942355</v>
      </c>
      <c r="BX69">
        <f t="shared" si="150"/>
        <v>0.76788933137706938</v>
      </c>
      <c r="BY69">
        <f t="shared" si="151"/>
        <v>8.7193460490464267E-2</v>
      </c>
      <c r="DM69" t="s">
        <v>1</v>
      </c>
      <c r="DN69">
        <f t="shared" si="156"/>
        <v>0</v>
      </c>
      <c r="DO69">
        <f t="shared" si="157"/>
        <v>1</v>
      </c>
      <c r="DP69">
        <f t="shared" si="158"/>
        <v>0</v>
      </c>
      <c r="DQ69">
        <f t="shared" si="159"/>
        <v>0</v>
      </c>
      <c r="DR69">
        <f t="shared" si="160"/>
        <v>0</v>
      </c>
      <c r="DS69">
        <f t="shared" si="161"/>
        <v>0</v>
      </c>
      <c r="DT69">
        <f t="shared" si="162"/>
        <v>0</v>
      </c>
      <c r="DU69">
        <f t="shared" si="163"/>
        <v>0</v>
      </c>
      <c r="DV69">
        <f t="shared" si="164"/>
        <v>0</v>
      </c>
      <c r="DW69">
        <f t="shared" si="165"/>
        <v>0</v>
      </c>
      <c r="DX69">
        <f t="shared" si="166"/>
        <v>0</v>
      </c>
      <c r="DY69">
        <f t="shared" si="167"/>
        <v>0</v>
      </c>
      <c r="DZ69">
        <f t="shared" si="168"/>
        <v>0</v>
      </c>
      <c r="EA69">
        <f t="shared" si="169"/>
        <v>0</v>
      </c>
      <c r="EB69">
        <f t="shared" si="170"/>
        <v>0</v>
      </c>
      <c r="EC69">
        <f t="shared" si="171"/>
        <v>0</v>
      </c>
      <c r="ED69">
        <f t="shared" si="172"/>
        <v>1</v>
      </c>
      <c r="EE69">
        <f t="shared" si="173"/>
        <v>1</v>
      </c>
      <c r="EF69">
        <f t="shared" si="174"/>
        <v>1</v>
      </c>
      <c r="EG69">
        <f t="shared" si="175"/>
        <v>1</v>
      </c>
      <c r="EH69">
        <f t="shared" si="176"/>
        <v>1</v>
      </c>
      <c r="EI69">
        <f t="shared" si="177"/>
        <v>1</v>
      </c>
      <c r="EJ69">
        <f t="shared" si="178"/>
        <v>1</v>
      </c>
      <c r="EK69">
        <f t="shared" si="179"/>
        <v>1</v>
      </c>
      <c r="EL69">
        <f t="shared" si="180"/>
        <v>1</v>
      </c>
      <c r="EM69">
        <f t="shared" si="181"/>
        <v>1</v>
      </c>
      <c r="EN69">
        <f t="shared" si="182"/>
        <v>1</v>
      </c>
      <c r="EO69">
        <f t="shared" si="183"/>
        <v>1</v>
      </c>
      <c r="EP69">
        <f t="shared" si="184"/>
        <v>1</v>
      </c>
      <c r="EQ69">
        <f t="shared" si="185"/>
        <v>0</v>
      </c>
      <c r="ER69">
        <f t="shared" si="186"/>
        <v>0</v>
      </c>
      <c r="ES69">
        <f t="shared" si="187"/>
        <v>1</v>
      </c>
      <c r="ET69">
        <f t="shared" si="188"/>
        <v>1</v>
      </c>
      <c r="EU69">
        <f t="shared" si="189"/>
        <v>1</v>
      </c>
      <c r="EV69">
        <f t="shared" si="190"/>
        <v>0</v>
      </c>
      <c r="HW69" t="s">
        <v>144</v>
      </c>
      <c r="HZ69" t="s">
        <v>115</v>
      </c>
      <c r="IA69">
        <v>23.020350000000001</v>
      </c>
      <c r="IB69">
        <v>4.3439999999999999E-2</v>
      </c>
      <c r="IC69">
        <v>985344652117</v>
      </c>
      <c r="ID69">
        <v>42803200000</v>
      </c>
      <c r="SS69"/>
      <c r="UE69"/>
      <c r="VR69"/>
      <c r="XD69"/>
      <c r="YQ69"/>
      <c r="AAC69"/>
    </row>
    <row r="70" spans="1:705" x14ac:dyDescent="0.25">
      <c r="B70" t="s">
        <v>2</v>
      </c>
      <c r="C70">
        <v>0.26639699999999999</v>
      </c>
      <c r="D70">
        <v>0.25538100000000002</v>
      </c>
      <c r="E70">
        <v>0.26760200000000001</v>
      </c>
      <c r="F70">
        <v>0.26761699999999999</v>
      </c>
      <c r="G70">
        <v>0.26174900000000001</v>
      </c>
      <c r="H70">
        <v>0.261602</v>
      </c>
      <c r="I70">
        <v>0.26174999999999998</v>
      </c>
      <c r="J70">
        <v>0.26168000000000002</v>
      </c>
      <c r="K70">
        <v>0.26281300000000002</v>
      </c>
      <c r="L70">
        <v>0.26187700000000003</v>
      </c>
      <c r="M70">
        <v>0.26188499999999998</v>
      </c>
      <c r="N70">
        <v>0.26261600000000002</v>
      </c>
      <c r="O70">
        <v>0.26175900000000002</v>
      </c>
      <c r="P70">
        <v>0.258654</v>
      </c>
      <c r="Q70">
        <v>0.25926300000000002</v>
      </c>
      <c r="R70">
        <v>0.26101400000000002</v>
      </c>
      <c r="S70">
        <v>0.26172600000000001</v>
      </c>
      <c r="T70">
        <v>0.26620700000000003</v>
      </c>
      <c r="U70">
        <v>0.26993800000000001</v>
      </c>
      <c r="V70">
        <v>0.26153599999999999</v>
      </c>
      <c r="W70">
        <v>0.26872499999999999</v>
      </c>
      <c r="X70">
        <v>0.270067</v>
      </c>
      <c r="Y70">
        <v>0.269536</v>
      </c>
      <c r="Z70">
        <v>0.266955</v>
      </c>
      <c r="AA70">
        <v>0.26700499999999999</v>
      </c>
      <c r="AB70">
        <v>0.26837800000000001</v>
      </c>
      <c r="AC70">
        <v>0.26884400000000003</v>
      </c>
      <c r="AD70">
        <v>0.26814399999999999</v>
      </c>
      <c r="AE70">
        <v>0.26783699999999999</v>
      </c>
      <c r="AF70">
        <v>0.27212500000000001</v>
      </c>
      <c r="AG70">
        <v>0.26271299999999997</v>
      </c>
      <c r="AH70">
        <v>0.264959</v>
      </c>
      <c r="AI70">
        <v>0.267511</v>
      </c>
      <c r="AJ70">
        <v>0.26570199999999999</v>
      </c>
      <c r="AK70">
        <v>0.26622200000000001</v>
      </c>
      <c r="AL70">
        <v>0.25528899999999999</v>
      </c>
      <c r="AO70" t="s">
        <v>2</v>
      </c>
      <c r="AP70">
        <f t="shared" si="116"/>
        <v>0.65977666904252763</v>
      </c>
      <c r="AQ70">
        <f t="shared" si="117"/>
        <v>5.4644808743191022E-3</v>
      </c>
      <c r="AR70">
        <f t="shared" si="118"/>
        <v>0.73134948918983167</v>
      </c>
      <c r="AS70">
        <f t="shared" si="119"/>
        <v>0.73224043715846954</v>
      </c>
      <c r="AT70">
        <f t="shared" si="120"/>
        <v>0.38370159182703817</v>
      </c>
      <c r="AU70">
        <f t="shared" si="121"/>
        <v>0.37497030173437912</v>
      </c>
      <c r="AV70">
        <f t="shared" si="122"/>
        <v>0.38376098835827915</v>
      </c>
      <c r="AW70">
        <f t="shared" si="123"/>
        <v>0.37960323117130129</v>
      </c>
      <c r="AX70">
        <f t="shared" si="124"/>
        <v>0.44689950106913889</v>
      </c>
      <c r="AY70">
        <f t="shared" si="125"/>
        <v>0.39130434782608881</v>
      </c>
      <c r="AZ70">
        <f t="shared" si="126"/>
        <v>0.39177952007602662</v>
      </c>
      <c r="BA70">
        <f t="shared" si="127"/>
        <v>0.43519838441435138</v>
      </c>
      <c r="BB70">
        <f t="shared" si="128"/>
        <v>0.38429555713946451</v>
      </c>
      <c r="BC70">
        <f t="shared" si="129"/>
        <v>0.19986932763126652</v>
      </c>
      <c r="BD70">
        <f t="shared" si="130"/>
        <v>0.23604181515799649</v>
      </c>
      <c r="BE70">
        <f t="shared" si="131"/>
        <v>0.34004514136374614</v>
      </c>
      <c r="BF70">
        <f t="shared" si="132"/>
        <v>0.38233547160845921</v>
      </c>
      <c r="BG70">
        <f t="shared" si="133"/>
        <v>0.64849132810644017</v>
      </c>
      <c r="BH70">
        <f t="shared" si="134"/>
        <v>0.87009978617248795</v>
      </c>
      <c r="BI70">
        <f t="shared" si="135"/>
        <v>0.37105013067236847</v>
      </c>
      <c r="BJ70">
        <f t="shared" si="136"/>
        <v>0.79805179377524293</v>
      </c>
      <c r="BK70">
        <f t="shared" si="137"/>
        <v>0.87776193870277963</v>
      </c>
      <c r="BL70">
        <f t="shared" si="138"/>
        <v>0.84622238061297184</v>
      </c>
      <c r="BM70">
        <f t="shared" si="139"/>
        <v>0.69291993347588487</v>
      </c>
      <c r="BN70">
        <f t="shared" si="140"/>
        <v>0.69588976003801328</v>
      </c>
      <c r="BO70">
        <f t="shared" si="141"/>
        <v>0.77744119743407003</v>
      </c>
      <c r="BP70">
        <f t="shared" si="142"/>
        <v>0.80511998099311144</v>
      </c>
      <c r="BQ70">
        <f t="shared" si="143"/>
        <v>0.76354240912330673</v>
      </c>
      <c r="BR70">
        <f t="shared" si="144"/>
        <v>0.74530767403183595</v>
      </c>
      <c r="BS70">
        <f t="shared" si="145"/>
        <v>1</v>
      </c>
      <c r="BT70">
        <f t="shared" si="146"/>
        <v>0.44095984794487875</v>
      </c>
      <c r="BU70">
        <f t="shared" si="147"/>
        <v>0.5743644571157045</v>
      </c>
      <c r="BV70">
        <f t="shared" si="148"/>
        <v>0.72594440484675682</v>
      </c>
      <c r="BW70">
        <f t="shared" si="149"/>
        <v>0.61849607982893773</v>
      </c>
      <c r="BX70">
        <f t="shared" si="150"/>
        <v>0.64938227607507804</v>
      </c>
      <c r="BY70">
        <f t="shared" si="151"/>
        <v>0</v>
      </c>
      <c r="DM70" t="s">
        <v>2</v>
      </c>
      <c r="DN70">
        <f t="shared" si="156"/>
        <v>0</v>
      </c>
      <c r="DO70">
        <f t="shared" si="157"/>
        <v>1</v>
      </c>
      <c r="DP70">
        <f t="shared" si="158"/>
        <v>1</v>
      </c>
      <c r="DQ70">
        <f t="shared" si="159"/>
        <v>0</v>
      </c>
      <c r="DR70">
        <f t="shared" si="160"/>
        <v>0</v>
      </c>
      <c r="DS70">
        <f t="shared" si="161"/>
        <v>0</v>
      </c>
      <c r="DT70">
        <f t="shared" si="162"/>
        <v>0</v>
      </c>
      <c r="DU70">
        <f t="shared" si="163"/>
        <v>0</v>
      </c>
      <c r="DV70">
        <f t="shared" si="164"/>
        <v>0</v>
      </c>
      <c r="DW70">
        <f t="shared" si="165"/>
        <v>0</v>
      </c>
      <c r="DX70">
        <f t="shared" si="166"/>
        <v>0</v>
      </c>
      <c r="DY70">
        <f t="shared" si="167"/>
        <v>0</v>
      </c>
      <c r="DZ70">
        <f t="shared" si="168"/>
        <v>0</v>
      </c>
      <c r="EA70">
        <f t="shared" si="169"/>
        <v>0</v>
      </c>
      <c r="EB70">
        <f t="shared" si="170"/>
        <v>0</v>
      </c>
      <c r="EC70">
        <f t="shared" si="171"/>
        <v>0</v>
      </c>
      <c r="ED70">
        <f t="shared" si="172"/>
        <v>0</v>
      </c>
      <c r="EE70">
        <f t="shared" si="173"/>
        <v>1</v>
      </c>
      <c r="EF70">
        <f t="shared" si="174"/>
        <v>0</v>
      </c>
      <c r="EG70">
        <f t="shared" si="175"/>
        <v>1</v>
      </c>
      <c r="EH70">
        <f t="shared" si="176"/>
        <v>1</v>
      </c>
      <c r="EI70">
        <f t="shared" si="177"/>
        <v>1</v>
      </c>
      <c r="EJ70">
        <f t="shared" si="178"/>
        <v>1</v>
      </c>
      <c r="EK70">
        <f t="shared" si="179"/>
        <v>1</v>
      </c>
      <c r="EL70">
        <f t="shared" si="180"/>
        <v>1</v>
      </c>
      <c r="EM70">
        <f t="shared" si="181"/>
        <v>1</v>
      </c>
      <c r="EN70">
        <f t="shared" si="182"/>
        <v>1</v>
      </c>
      <c r="EO70">
        <f t="shared" si="183"/>
        <v>1</v>
      </c>
      <c r="EP70">
        <f t="shared" si="184"/>
        <v>1</v>
      </c>
      <c r="EQ70">
        <f t="shared" si="185"/>
        <v>0</v>
      </c>
      <c r="ER70">
        <f t="shared" si="186"/>
        <v>0</v>
      </c>
      <c r="ES70">
        <f t="shared" si="187"/>
        <v>1</v>
      </c>
      <c r="ET70">
        <f t="shared" si="188"/>
        <v>0</v>
      </c>
      <c r="EU70">
        <f t="shared" si="189"/>
        <v>0</v>
      </c>
      <c r="EV70">
        <f t="shared" si="190"/>
        <v>0</v>
      </c>
      <c r="EW70" t="s">
        <v>371</v>
      </c>
      <c r="EX70" s="8">
        <f>SUM(EX2:EX25)</f>
        <v>17</v>
      </c>
      <c r="EY70" s="5">
        <f t="shared" ref="EY70:GF70" si="192">SUM(EY2:EY25)</f>
        <v>23</v>
      </c>
      <c r="EZ70" s="6">
        <f t="shared" si="192"/>
        <v>22</v>
      </c>
      <c r="FA70" s="4">
        <f t="shared" si="192"/>
        <v>24</v>
      </c>
      <c r="FB70" s="3">
        <f t="shared" si="192"/>
        <v>18</v>
      </c>
      <c r="FC70" s="3">
        <f t="shared" si="192"/>
        <v>18</v>
      </c>
      <c r="FD70" s="4">
        <f t="shared" si="192"/>
        <v>24</v>
      </c>
      <c r="FE70" s="4">
        <f t="shared" si="192"/>
        <v>24</v>
      </c>
      <c r="FF70" s="6">
        <f t="shared" si="192"/>
        <v>21</v>
      </c>
      <c r="FG70" s="6">
        <f t="shared" si="192"/>
        <v>20</v>
      </c>
      <c r="FH70" s="3">
        <f t="shared" si="192"/>
        <v>16</v>
      </c>
      <c r="FI70" s="3">
        <f t="shared" si="192"/>
        <v>16</v>
      </c>
      <c r="FJ70" s="3">
        <f t="shared" si="192"/>
        <v>16</v>
      </c>
      <c r="FK70" s="3">
        <f t="shared" si="192"/>
        <v>15</v>
      </c>
      <c r="FL70" s="3">
        <f t="shared" si="192"/>
        <v>15</v>
      </c>
      <c r="FM70" s="3">
        <f t="shared" si="192"/>
        <v>17</v>
      </c>
      <c r="FN70" s="3">
        <f t="shared" si="192"/>
        <v>16</v>
      </c>
      <c r="FO70" s="3">
        <f t="shared" si="192"/>
        <v>17</v>
      </c>
      <c r="FP70" s="3">
        <f t="shared" si="192"/>
        <v>16</v>
      </c>
      <c r="FQ70" s="6">
        <f t="shared" si="192"/>
        <v>20</v>
      </c>
      <c r="FR70" s="3">
        <f t="shared" si="192"/>
        <v>17</v>
      </c>
      <c r="FS70" s="3">
        <f t="shared" si="192"/>
        <v>17</v>
      </c>
      <c r="FT70" s="3">
        <f t="shared" si="192"/>
        <v>17</v>
      </c>
      <c r="FU70" s="6">
        <f t="shared" si="192"/>
        <v>20</v>
      </c>
      <c r="FV70" s="3">
        <f t="shared" si="192"/>
        <v>18</v>
      </c>
      <c r="FW70" s="3">
        <f t="shared" si="192"/>
        <v>18</v>
      </c>
      <c r="FX70" s="3">
        <f t="shared" si="192"/>
        <v>17</v>
      </c>
      <c r="FY70" s="5">
        <f t="shared" si="192"/>
        <v>23</v>
      </c>
      <c r="FZ70" s="6">
        <f t="shared" si="192"/>
        <v>21</v>
      </c>
      <c r="GA70" s="3">
        <f t="shared" si="192"/>
        <v>19</v>
      </c>
      <c r="GB70" s="3">
        <f t="shared" si="192"/>
        <v>18</v>
      </c>
      <c r="GC70" s="3">
        <f t="shared" si="192"/>
        <v>17</v>
      </c>
      <c r="GD70" s="3">
        <f t="shared" si="192"/>
        <v>16</v>
      </c>
      <c r="GE70" s="3">
        <f t="shared" si="192"/>
        <v>17</v>
      </c>
      <c r="GF70" s="3">
        <f t="shared" si="192"/>
        <v>16</v>
      </c>
      <c r="GG70" s="3"/>
      <c r="HW70" t="s">
        <v>145</v>
      </c>
      <c r="HZ70" t="s">
        <v>133</v>
      </c>
      <c r="IA70">
        <v>23.107659000000002</v>
      </c>
      <c r="IB70">
        <v>4.3276000000000002E-2</v>
      </c>
      <c r="IC70">
        <v>989081757903</v>
      </c>
      <c r="ID70">
        <v>42803200000</v>
      </c>
      <c r="SS70"/>
      <c r="UE70"/>
      <c r="VR70"/>
      <c r="XD70"/>
      <c r="YQ70"/>
      <c r="AAC70"/>
    </row>
    <row r="71" spans="1:705" x14ac:dyDescent="0.25">
      <c r="A71" s="1" t="s">
        <v>20</v>
      </c>
      <c r="B71" t="s">
        <v>0</v>
      </c>
      <c r="C71">
        <v>3.0458980000000002</v>
      </c>
      <c r="D71">
        <v>3.116625</v>
      </c>
      <c r="E71">
        <v>3.5031240000000001</v>
      </c>
      <c r="F71">
        <v>3.5154399999999999</v>
      </c>
      <c r="G71">
        <v>4.2884380000000002</v>
      </c>
      <c r="H71">
        <v>4.6044999999999998</v>
      </c>
      <c r="I71">
        <v>4.749428</v>
      </c>
      <c r="J71">
        <v>3.9718249999999999</v>
      </c>
      <c r="K71">
        <v>4.1374490000000002</v>
      </c>
      <c r="L71">
        <v>4.13347</v>
      </c>
      <c r="M71">
        <v>4.1155179999999998</v>
      </c>
      <c r="N71">
        <v>4.1085750000000001</v>
      </c>
      <c r="O71">
        <v>4.3746840000000002</v>
      </c>
      <c r="P71">
        <v>4.5757580000000004</v>
      </c>
      <c r="Q71">
        <v>4.1995680000000002</v>
      </c>
      <c r="R71">
        <v>4.2181329999999999</v>
      </c>
      <c r="S71">
        <v>4.7239339999999999</v>
      </c>
      <c r="T71">
        <v>3.933093</v>
      </c>
      <c r="U71">
        <v>3.6454360000000001</v>
      </c>
      <c r="V71">
        <v>4.4347630000000002</v>
      </c>
      <c r="W71">
        <v>3.433449</v>
      </c>
      <c r="X71">
        <v>3.6019019999999999</v>
      </c>
      <c r="Y71">
        <v>3.3799480000000002</v>
      </c>
      <c r="Z71">
        <v>3.708358</v>
      </c>
      <c r="AA71">
        <v>3.7047340000000002</v>
      </c>
      <c r="AB71">
        <v>3.6394989999999998</v>
      </c>
      <c r="AC71">
        <v>3.6448550000000002</v>
      </c>
      <c r="AD71">
        <v>3.629375</v>
      </c>
      <c r="AE71">
        <v>3.6686299999999998</v>
      </c>
      <c r="AF71">
        <v>3.671068</v>
      </c>
      <c r="AG71">
        <v>4.0170310000000002</v>
      </c>
      <c r="AH71">
        <v>3.9387859999999999</v>
      </c>
      <c r="AI71">
        <v>3.4373529999999999</v>
      </c>
      <c r="AJ71">
        <v>3.3490169999999999</v>
      </c>
      <c r="AK71">
        <v>3.2457509999999998</v>
      </c>
      <c r="AL71">
        <v>3.3218510000000001</v>
      </c>
      <c r="AN71" s="1" t="s">
        <v>20</v>
      </c>
      <c r="AO71" t="s">
        <v>0</v>
      </c>
      <c r="AP71">
        <f t="shared" si="116"/>
        <v>0</v>
      </c>
      <c r="AQ71">
        <f t="shared" si="117"/>
        <v>4.1517906934424267E-2</v>
      </c>
      <c r="AR71">
        <f t="shared" si="118"/>
        <v>0.268399147652228</v>
      </c>
      <c r="AS71">
        <f t="shared" si="119"/>
        <v>0.27562884128838339</v>
      </c>
      <c r="AT71">
        <f t="shared" si="120"/>
        <v>0.72939132272399088</v>
      </c>
      <c r="AU71">
        <f t="shared" si="121"/>
        <v>0.91492489125521703</v>
      </c>
      <c r="AV71">
        <f t="shared" si="122"/>
        <v>1</v>
      </c>
      <c r="AW71">
        <f t="shared" si="123"/>
        <v>0.54353430817185477</v>
      </c>
      <c r="AX71">
        <f t="shared" si="124"/>
        <v>0.64075830774920317</v>
      </c>
      <c r="AY71">
        <f t="shared" si="125"/>
        <v>0.63842256960546628</v>
      </c>
      <c r="AZ71">
        <f t="shared" si="126"/>
        <v>0.62788445169735763</v>
      </c>
      <c r="BA71">
        <f t="shared" si="127"/>
        <v>0.62380879702734915</v>
      </c>
      <c r="BB71">
        <f t="shared" si="128"/>
        <v>0.78001913673372358</v>
      </c>
      <c r="BC71">
        <f t="shared" si="129"/>
        <v>0.89805286669445239</v>
      </c>
      <c r="BD71">
        <f t="shared" si="130"/>
        <v>0.67722317775442764</v>
      </c>
      <c r="BE71">
        <f t="shared" si="131"/>
        <v>0.68812113669850239</v>
      </c>
      <c r="BF71">
        <f t="shared" si="132"/>
        <v>0.9850346046151226</v>
      </c>
      <c r="BG71">
        <f t="shared" si="133"/>
        <v>0.52079799005594263</v>
      </c>
      <c r="BH71">
        <f t="shared" si="134"/>
        <v>0.35193862156815553</v>
      </c>
      <c r="BI71">
        <f t="shared" si="135"/>
        <v>0.81528649334029935</v>
      </c>
      <c r="BJ71">
        <f t="shared" si="136"/>
        <v>0.22749878194102821</v>
      </c>
      <c r="BK71">
        <f t="shared" si="137"/>
        <v>0.32638345083444364</v>
      </c>
      <c r="BL71">
        <f t="shared" si="138"/>
        <v>0.19609281902872272</v>
      </c>
      <c r="BM71">
        <f t="shared" si="139"/>
        <v>0.3888748657200049</v>
      </c>
      <c r="BN71">
        <f t="shared" si="140"/>
        <v>0.38674751838828791</v>
      </c>
      <c r="BO71">
        <f t="shared" si="141"/>
        <v>0.34845350536826453</v>
      </c>
      <c r="BP71">
        <f t="shared" si="142"/>
        <v>0.35159756505608947</v>
      </c>
      <c r="BQ71">
        <f t="shared" si="143"/>
        <v>0.34251055161928456</v>
      </c>
      <c r="BR71">
        <f t="shared" si="144"/>
        <v>0.36555387929769345</v>
      </c>
      <c r="BS71">
        <f t="shared" si="145"/>
        <v>0.3669850252123531</v>
      </c>
      <c r="BT71">
        <f t="shared" si="146"/>
        <v>0.57007097027936116</v>
      </c>
      <c r="BU71">
        <f t="shared" si="147"/>
        <v>0.52413987426109299</v>
      </c>
      <c r="BV71">
        <f t="shared" si="148"/>
        <v>0.2297904938568735</v>
      </c>
      <c r="BW71">
        <f t="shared" si="149"/>
        <v>0.17793581562989777</v>
      </c>
      <c r="BX71">
        <f t="shared" si="150"/>
        <v>0.11731698297065483</v>
      </c>
      <c r="BY71">
        <f t="shared" si="151"/>
        <v>0.16198892887122618</v>
      </c>
      <c r="DL71" s="1" t="s">
        <v>20</v>
      </c>
      <c r="DM71" t="s">
        <v>0</v>
      </c>
      <c r="DN71">
        <f t="shared" si="156"/>
        <v>1</v>
      </c>
      <c r="DO71">
        <f t="shared" si="157"/>
        <v>1</v>
      </c>
      <c r="DP71">
        <f t="shared" si="158"/>
        <v>1</v>
      </c>
      <c r="DQ71">
        <f t="shared" si="159"/>
        <v>1</v>
      </c>
      <c r="DR71">
        <f t="shared" si="160"/>
        <v>1</v>
      </c>
      <c r="DS71">
        <f t="shared" si="161"/>
        <v>1</v>
      </c>
      <c r="DT71">
        <f t="shared" si="162"/>
        <v>1</v>
      </c>
      <c r="DU71">
        <f t="shared" si="163"/>
        <v>1</v>
      </c>
      <c r="DV71">
        <f t="shared" si="164"/>
        <v>1</v>
      </c>
      <c r="DW71">
        <f t="shared" si="165"/>
        <v>1</v>
      </c>
      <c r="DX71">
        <f t="shared" si="166"/>
        <v>1</v>
      </c>
      <c r="DY71">
        <f t="shared" si="167"/>
        <v>1</v>
      </c>
      <c r="DZ71">
        <f t="shared" si="168"/>
        <v>1</v>
      </c>
      <c r="EA71">
        <f t="shared" si="169"/>
        <v>1</v>
      </c>
      <c r="EB71">
        <f t="shared" si="170"/>
        <v>1</v>
      </c>
      <c r="EC71">
        <f t="shared" si="171"/>
        <v>1</v>
      </c>
      <c r="ED71">
        <f t="shared" si="172"/>
        <v>1</v>
      </c>
      <c r="EE71">
        <f t="shared" si="173"/>
        <v>1</v>
      </c>
      <c r="EF71">
        <f t="shared" si="174"/>
        <v>1</v>
      </c>
      <c r="EG71">
        <f t="shared" si="175"/>
        <v>1</v>
      </c>
      <c r="EH71">
        <f t="shared" si="176"/>
        <v>1</v>
      </c>
      <c r="EI71">
        <f t="shared" si="177"/>
        <v>1</v>
      </c>
      <c r="EJ71">
        <f t="shared" si="178"/>
        <v>1</v>
      </c>
      <c r="EK71">
        <f t="shared" si="179"/>
        <v>1</v>
      </c>
      <c r="EL71">
        <f t="shared" si="180"/>
        <v>1</v>
      </c>
      <c r="EM71">
        <f t="shared" si="181"/>
        <v>1</v>
      </c>
      <c r="EN71">
        <f t="shared" si="182"/>
        <v>1</v>
      </c>
      <c r="EO71">
        <f t="shared" si="183"/>
        <v>1</v>
      </c>
      <c r="EP71">
        <f t="shared" si="184"/>
        <v>1</v>
      </c>
      <c r="EQ71">
        <f t="shared" si="185"/>
        <v>1</v>
      </c>
      <c r="ER71">
        <f t="shared" si="186"/>
        <v>1</v>
      </c>
      <c r="ES71">
        <f t="shared" si="187"/>
        <v>1</v>
      </c>
      <c r="ET71">
        <f t="shared" si="188"/>
        <v>1</v>
      </c>
      <c r="EU71">
        <f t="shared" si="189"/>
        <v>1</v>
      </c>
      <c r="EV71">
        <f t="shared" si="190"/>
        <v>1</v>
      </c>
      <c r="EW71" t="s">
        <v>372</v>
      </c>
      <c r="EX71" s="8">
        <f>SUM(EX26:EX49)</f>
        <v>11</v>
      </c>
      <c r="EY71" s="3">
        <f t="shared" ref="EY71:GF71" si="193">SUM(EY26:EY49)</f>
        <v>15</v>
      </c>
      <c r="EZ71" s="3">
        <f t="shared" si="193"/>
        <v>15</v>
      </c>
      <c r="FA71" s="8">
        <f t="shared" si="193"/>
        <v>14</v>
      </c>
      <c r="FB71" s="8">
        <f t="shared" si="193"/>
        <v>14</v>
      </c>
      <c r="FC71" s="8">
        <f t="shared" si="193"/>
        <v>14</v>
      </c>
      <c r="FD71" s="3">
        <f t="shared" si="193"/>
        <v>15</v>
      </c>
      <c r="FE71" s="3">
        <f t="shared" si="193"/>
        <v>15</v>
      </c>
      <c r="FF71" s="3">
        <f t="shared" si="193"/>
        <v>15</v>
      </c>
      <c r="FG71" s="3">
        <f t="shared" si="193"/>
        <v>15</v>
      </c>
      <c r="FH71" s="3">
        <f t="shared" si="193"/>
        <v>15</v>
      </c>
      <c r="FI71" s="3">
        <f t="shared" si="193"/>
        <v>15</v>
      </c>
      <c r="FJ71" s="8">
        <f t="shared" si="193"/>
        <v>14</v>
      </c>
      <c r="FK71" s="6">
        <f t="shared" si="193"/>
        <v>17</v>
      </c>
      <c r="FL71" s="3">
        <f t="shared" si="193"/>
        <v>16</v>
      </c>
      <c r="FM71" s="8">
        <f t="shared" si="193"/>
        <v>14</v>
      </c>
      <c r="FN71" s="3">
        <f t="shared" si="193"/>
        <v>16</v>
      </c>
      <c r="FO71" s="6">
        <f t="shared" si="193"/>
        <v>17</v>
      </c>
      <c r="FP71" s="6">
        <f t="shared" si="193"/>
        <v>17</v>
      </c>
      <c r="FQ71" s="8">
        <f t="shared" si="193"/>
        <v>14</v>
      </c>
      <c r="FR71" s="6">
        <f t="shared" si="193"/>
        <v>17</v>
      </c>
      <c r="FS71" s="6">
        <f t="shared" si="193"/>
        <v>17</v>
      </c>
      <c r="FT71" s="5">
        <f t="shared" si="193"/>
        <v>18</v>
      </c>
      <c r="FU71" s="6">
        <f t="shared" si="193"/>
        <v>17</v>
      </c>
      <c r="FV71" s="3">
        <f t="shared" si="193"/>
        <v>15</v>
      </c>
      <c r="FW71" s="3">
        <f t="shared" si="193"/>
        <v>16</v>
      </c>
      <c r="FX71" s="6">
        <f t="shared" si="193"/>
        <v>17</v>
      </c>
      <c r="FY71" s="8">
        <f t="shared" si="193"/>
        <v>14</v>
      </c>
      <c r="FZ71" s="6">
        <f t="shared" si="193"/>
        <v>17</v>
      </c>
      <c r="GA71" s="3">
        <f t="shared" si="193"/>
        <v>16</v>
      </c>
      <c r="GB71" s="4">
        <f t="shared" si="193"/>
        <v>20</v>
      </c>
      <c r="GC71" s="3">
        <f t="shared" si="193"/>
        <v>16</v>
      </c>
      <c r="GD71" s="5">
        <f t="shared" si="193"/>
        <v>19</v>
      </c>
      <c r="GE71" s="6">
        <f t="shared" si="193"/>
        <v>17</v>
      </c>
      <c r="GF71" s="6">
        <f t="shared" si="193"/>
        <v>17</v>
      </c>
      <c r="GG71" s="3"/>
      <c r="HW71" t="s">
        <v>146</v>
      </c>
      <c r="HZ71" t="s">
        <v>134</v>
      </c>
      <c r="IA71">
        <v>23.032589000000002</v>
      </c>
      <c r="IB71">
        <v>4.3416999999999997E-2</v>
      </c>
      <c r="IC71">
        <v>985868520848</v>
      </c>
      <c r="ID71">
        <v>42803200000</v>
      </c>
      <c r="SS71"/>
      <c r="UE71"/>
      <c r="VR71"/>
      <c r="XD71"/>
      <c r="YQ71"/>
      <c r="AAC71"/>
    </row>
    <row r="72" spans="1:705" x14ac:dyDescent="0.25">
      <c r="B72" t="s">
        <v>1</v>
      </c>
      <c r="C72">
        <v>1.8387420000000001</v>
      </c>
      <c r="D72">
        <v>1.7764139999999999</v>
      </c>
      <c r="E72">
        <v>2.062872</v>
      </c>
      <c r="F72">
        <v>2.056851</v>
      </c>
      <c r="G72">
        <v>2.8984480000000001</v>
      </c>
      <c r="H72">
        <v>3.1584159999999999</v>
      </c>
      <c r="I72">
        <v>3.081474</v>
      </c>
      <c r="J72">
        <v>3.0989710000000001</v>
      </c>
      <c r="K72">
        <v>3.1068180000000001</v>
      </c>
      <c r="L72">
        <v>3.2049099999999999</v>
      </c>
      <c r="M72">
        <v>3.1893509999999998</v>
      </c>
      <c r="N72">
        <v>3.1822400000000002</v>
      </c>
      <c r="O72">
        <v>3.2561819999999999</v>
      </c>
      <c r="P72">
        <v>3.022386</v>
      </c>
      <c r="Q72">
        <v>2.9852479999999999</v>
      </c>
      <c r="R72">
        <v>3.1906370000000002</v>
      </c>
      <c r="S72">
        <v>3.1221199999999998</v>
      </c>
      <c r="T72">
        <v>2.9127190000000001</v>
      </c>
      <c r="U72">
        <v>2.2136200000000001</v>
      </c>
      <c r="V72">
        <v>3.1986979999999998</v>
      </c>
      <c r="W72">
        <v>2.0668820000000001</v>
      </c>
      <c r="X72">
        <v>2.0796510000000001</v>
      </c>
      <c r="Y72">
        <v>2.0819649999999998</v>
      </c>
      <c r="Z72">
        <v>2.1567150000000002</v>
      </c>
      <c r="AA72">
        <v>2.118017</v>
      </c>
      <c r="AB72">
        <v>2.1509339999999999</v>
      </c>
      <c r="AC72">
        <v>2.1963400000000002</v>
      </c>
      <c r="AD72">
        <v>2.1326939999999999</v>
      </c>
      <c r="AE72">
        <v>2.0849449999999998</v>
      </c>
      <c r="AF72">
        <v>2.1030899999999999</v>
      </c>
      <c r="AG72">
        <v>2.9635479999999998</v>
      </c>
      <c r="AH72">
        <v>3.0424579999999999</v>
      </c>
      <c r="AI72">
        <v>2.1252230000000001</v>
      </c>
      <c r="AJ72">
        <v>2.1430259999999999</v>
      </c>
      <c r="AK72">
        <v>2.14364</v>
      </c>
      <c r="AL72">
        <v>2.6365249999999998</v>
      </c>
      <c r="AO72" t="s">
        <v>1</v>
      </c>
      <c r="AP72">
        <f t="shared" si="116"/>
        <v>4.21201161263118E-2</v>
      </c>
      <c r="AQ72">
        <f t="shared" si="117"/>
        <v>0</v>
      </c>
      <c r="AR72">
        <f t="shared" si="118"/>
        <v>0.19358304815349439</v>
      </c>
      <c r="AS72">
        <f t="shared" si="119"/>
        <v>0.1895141670856513</v>
      </c>
      <c r="AT72">
        <f t="shared" si="120"/>
        <v>0.75824994188278172</v>
      </c>
      <c r="AU72">
        <f t="shared" si="121"/>
        <v>0.93393153521362804</v>
      </c>
      <c r="AV72">
        <f t="shared" si="122"/>
        <v>0.88193554665325924</v>
      </c>
      <c r="AW72">
        <f t="shared" si="123"/>
        <v>0.89375969746608941</v>
      </c>
      <c r="AX72">
        <f t="shared" si="124"/>
        <v>0.89906255575198291</v>
      </c>
      <c r="AY72">
        <f t="shared" si="125"/>
        <v>0.96535132534289159</v>
      </c>
      <c r="AZ72">
        <f t="shared" si="126"/>
        <v>0.95483683928832086</v>
      </c>
      <c r="BA72">
        <f t="shared" si="127"/>
        <v>0.95003135626665824</v>
      </c>
      <c r="BB72">
        <f t="shared" si="128"/>
        <v>1</v>
      </c>
      <c r="BC72">
        <f t="shared" si="129"/>
        <v>0.8420049629401366</v>
      </c>
      <c r="BD72">
        <f t="shared" si="130"/>
        <v>0.81690778554476107</v>
      </c>
      <c r="BE72">
        <f t="shared" si="131"/>
        <v>0.95570589443750664</v>
      </c>
      <c r="BF72">
        <f t="shared" si="132"/>
        <v>0.90940336593303805</v>
      </c>
      <c r="BG72">
        <f t="shared" si="133"/>
        <v>0.76789402122494888</v>
      </c>
      <c r="BH72">
        <f t="shared" si="134"/>
        <v>0.29545577414838015</v>
      </c>
      <c r="BI72">
        <f t="shared" si="135"/>
        <v>0.96115336998772771</v>
      </c>
      <c r="BJ72">
        <f t="shared" si="136"/>
        <v>0.19629293240562046</v>
      </c>
      <c r="BK72">
        <f t="shared" si="137"/>
        <v>0.20492198777105614</v>
      </c>
      <c r="BL72">
        <f t="shared" si="138"/>
        <v>0.20648574641430273</v>
      </c>
      <c r="BM72">
        <f t="shared" si="139"/>
        <v>0.25700042168772419</v>
      </c>
      <c r="BN72">
        <f t="shared" si="140"/>
        <v>0.23084902498229459</v>
      </c>
      <c r="BO72">
        <f t="shared" si="141"/>
        <v>0.25309372820604309</v>
      </c>
      <c r="BP72">
        <f t="shared" si="142"/>
        <v>0.28377826794470501</v>
      </c>
      <c r="BQ72">
        <f t="shared" si="143"/>
        <v>0.24076747165771928</v>
      </c>
      <c r="BR72">
        <f t="shared" si="144"/>
        <v>0.20849957560914947</v>
      </c>
      <c r="BS72">
        <f t="shared" si="145"/>
        <v>0.22076163290461745</v>
      </c>
      <c r="BT72">
        <f t="shared" si="146"/>
        <v>0.80224332462926617</v>
      </c>
      <c r="BU72">
        <f t="shared" si="147"/>
        <v>0.8555692513961648</v>
      </c>
      <c r="BV72">
        <f t="shared" si="148"/>
        <v>0.23571870725681332</v>
      </c>
      <c r="BW72">
        <f t="shared" si="149"/>
        <v>0.24774964724200005</v>
      </c>
      <c r="BX72">
        <f t="shared" si="150"/>
        <v>0.24816457714993165</v>
      </c>
      <c r="BY72">
        <f t="shared" si="151"/>
        <v>0.58124719550632253</v>
      </c>
      <c r="DM72" t="s">
        <v>1</v>
      </c>
      <c r="DN72">
        <f t="shared" si="156"/>
        <v>0</v>
      </c>
      <c r="DO72">
        <f t="shared" si="157"/>
        <v>1</v>
      </c>
      <c r="DP72">
        <f t="shared" si="158"/>
        <v>1</v>
      </c>
      <c r="DQ72">
        <f t="shared" si="159"/>
        <v>1</v>
      </c>
      <c r="DR72">
        <f t="shared" si="160"/>
        <v>1</v>
      </c>
      <c r="DS72">
        <f t="shared" si="161"/>
        <v>1</v>
      </c>
      <c r="DT72">
        <f t="shared" si="162"/>
        <v>1</v>
      </c>
      <c r="DU72">
        <f t="shared" si="163"/>
        <v>1</v>
      </c>
      <c r="DV72">
        <f t="shared" si="164"/>
        <v>1</v>
      </c>
      <c r="DW72">
        <f t="shared" si="165"/>
        <v>1</v>
      </c>
      <c r="DX72">
        <f t="shared" si="166"/>
        <v>1</v>
      </c>
      <c r="DY72">
        <f t="shared" si="167"/>
        <v>1</v>
      </c>
      <c r="DZ72">
        <f t="shared" si="168"/>
        <v>1</v>
      </c>
      <c r="EA72">
        <f t="shared" si="169"/>
        <v>1</v>
      </c>
      <c r="EB72">
        <f t="shared" si="170"/>
        <v>1</v>
      </c>
      <c r="EC72">
        <f t="shared" si="171"/>
        <v>1</v>
      </c>
      <c r="ED72">
        <f t="shared" si="172"/>
        <v>1</v>
      </c>
      <c r="EE72">
        <f t="shared" si="173"/>
        <v>1</v>
      </c>
      <c r="EF72">
        <f t="shared" si="174"/>
        <v>1</v>
      </c>
      <c r="EG72">
        <f t="shared" si="175"/>
        <v>1</v>
      </c>
      <c r="EH72">
        <f t="shared" si="176"/>
        <v>1</v>
      </c>
      <c r="EI72">
        <f t="shared" si="177"/>
        <v>1</v>
      </c>
      <c r="EJ72">
        <f t="shared" si="178"/>
        <v>1</v>
      </c>
      <c r="EK72">
        <f t="shared" si="179"/>
        <v>1</v>
      </c>
      <c r="EL72">
        <f t="shared" si="180"/>
        <v>1</v>
      </c>
      <c r="EM72">
        <f t="shared" si="181"/>
        <v>1</v>
      </c>
      <c r="EN72">
        <f t="shared" si="182"/>
        <v>1</v>
      </c>
      <c r="EO72">
        <f t="shared" si="183"/>
        <v>1</v>
      </c>
      <c r="EP72">
        <f t="shared" si="184"/>
        <v>1</v>
      </c>
      <c r="EQ72">
        <f t="shared" si="185"/>
        <v>1</v>
      </c>
      <c r="ER72">
        <f t="shared" si="186"/>
        <v>1</v>
      </c>
      <c r="ES72">
        <f t="shared" si="187"/>
        <v>1</v>
      </c>
      <c r="ET72">
        <f t="shared" si="188"/>
        <v>1</v>
      </c>
      <c r="EU72">
        <f t="shared" si="189"/>
        <v>1</v>
      </c>
      <c r="EV72">
        <f t="shared" si="190"/>
        <v>1</v>
      </c>
      <c r="EW72" t="s">
        <v>373</v>
      </c>
      <c r="EX72" s="8">
        <f>SUM(EX2:EX49)</f>
        <v>28</v>
      </c>
      <c r="EY72" s="5">
        <f t="shared" ref="EY72:GF72" si="194">SUM(EY2:EY49)</f>
        <v>38</v>
      </c>
      <c r="EZ72" s="6">
        <f t="shared" si="194"/>
        <v>37</v>
      </c>
      <c r="FA72" s="5">
        <f t="shared" si="194"/>
        <v>38</v>
      </c>
      <c r="FB72" s="3">
        <f t="shared" si="194"/>
        <v>32</v>
      </c>
      <c r="FC72" s="3">
        <f t="shared" si="194"/>
        <v>32</v>
      </c>
      <c r="FD72" s="4">
        <f t="shared" si="194"/>
        <v>39</v>
      </c>
      <c r="FE72" s="4">
        <f t="shared" si="194"/>
        <v>39</v>
      </c>
      <c r="FF72" s="3">
        <f t="shared" si="194"/>
        <v>36</v>
      </c>
      <c r="FG72" s="3">
        <f t="shared" si="194"/>
        <v>35</v>
      </c>
      <c r="FH72" s="8">
        <f t="shared" si="194"/>
        <v>31</v>
      </c>
      <c r="FI72" s="8">
        <f t="shared" si="194"/>
        <v>31</v>
      </c>
      <c r="FJ72" s="8">
        <f t="shared" si="194"/>
        <v>30</v>
      </c>
      <c r="FK72" s="8">
        <f t="shared" si="194"/>
        <v>32</v>
      </c>
      <c r="FL72" s="8">
        <f t="shared" si="194"/>
        <v>31</v>
      </c>
      <c r="FM72" s="8">
        <f t="shared" si="194"/>
        <v>31</v>
      </c>
      <c r="FN72" s="3">
        <f t="shared" si="194"/>
        <v>32</v>
      </c>
      <c r="FO72" s="3">
        <f t="shared" si="194"/>
        <v>34</v>
      </c>
      <c r="FP72" s="3">
        <f t="shared" si="194"/>
        <v>33</v>
      </c>
      <c r="FQ72" s="3">
        <f t="shared" si="194"/>
        <v>34</v>
      </c>
      <c r="FR72" s="3">
        <f t="shared" si="194"/>
        <v>34</v>
      </c>
      <c r="FS72" s="3">
        <f t="shared" si="194"/>
        <v>34</v>
      </c>
      <c r="FT72" s="3">
        <f t="shared" si="194"/>
        <v>35</v>
      </c>
      <c r="FU72" s="6">
        <f t="shared" si="194"/>
        <v>37</v>
      </c>
      <c r="FV72" s="3">
        <f t="shared" si="194"/>
        <v>33</v>
      </c>
      <c r="FW72" s="3">
        <f t="shared" si="194"/>
        <v>34</v>
      </c>
      <c r="FX72" s="3">
        <f t="shared" si="194"/>
        <v>34</v>
      </c>
      <c r="FY72" s="6">
        <f t="shared" si="194"/>
        <v>37</v>
      </c>
      <c r="FZ72" s="5">
        <f t="shared" si="194"/>
        <v>38</v>
      </c>
      <c r="GA72" s="3">
        <f t="shared" si="194"/>
        <v>35</v>
      </c>
      <c r="GB72" s="5">
        <f t="shared" si="194"/>
        <v>38</v>
      </c>
      <c r="GC72" s="3">
        <f t="shared" si="194"/>
        <v>33</v>
      </c>
      <c r="GD72" s="3">
        <f t="shared" si="194"/>
        <v>35</v>
      </c>
      <c r="GE72" s="3">
        <f t="shared" si="194"/>
        <v>34</v>
      </c>
      <c r="GF72" s="3">
        <f t="shared" si="194"/>
        <v>33</v>
      </c>
      <c r="GG72" s="3"/>
      <c r="HW72" t="s">
        <v>147</v>
      </c>
      <c r="HZ72" t="s">
        <v>135</v>
      </c>
      <c r="IA72">
        <v>23.650459999999999</v>
      </c>
      <c r="IB72">
        <v>4.2282E-2</v>
      </c>
      <c r="IC72">
        <v>1012315389085</v>
      </c>
      <c r="ID72">
        <v>42803200000</v>
      </c>
      <c r="SS72"/>
      <c r="UE72"/>
      <c r="VR72"/>
      <c r="XD72"/>
      <c r="YQ72"/>
      <c r="AAC72"/>
    </row>
    <row r="73" spans="1:705" x14ac:dyDescent="0.25">
      <c r="B73" t="s">
        <v>2</v>
      </c>
      <c r="C73">
        <v>1.767987</v>
      </c>
      <c r="D73">
        <v>1.6368469999999999</v>
      </c>
      <c r="E73">
        <v>2.0016569999999998</v>
      </c>
      <c r="F73">
        <v>1.987568</v>
      </c>
      <c r="G73">
        <v>2.8087710000000001</v>
      </c>
      <c r="H73">
        <v>3.033935</v>
      </c>
      <c r="I73">
        <v>3.0600049999999999</v>
      </c>
      <c r="J73">
        <v>3.074681</v>
      </c>
      <c r="K73">
        <v>3.0669520000000001</v>
      </c>
      <c r="L73">
        <v>3.0470090000000001</v>
      </c>
      <c r="M73">
        <v>3.0477569999999998</v>
      </c>
      <c r="N73">
        <v>3.0731329999999999</v>
      </c>
      <c r="O73">
        <v>3.0805189999999998</v>
      </c>
      <c r="P73">
        <v>2.978084</v>
      </c>
      <c r="Q73">
        <v>2.829243</v>
      </c>
      <c r="R73">
        <v>2.9590990000000001</v>
      </c>
      <c r="S73">
        <v>3.0784980000000002</v>
      </c>
      <c r="T73">
        <v>2.961106</v>
      </c>
      <c r="U73">
        <v>2.12696</v>
      </c>
      <c r="V73">
        <v>3.1405970000000001</v>
      </c>
      <c r="W73">
        <v>1.460791</v>
      </c>
      <c r="X73">
        <v>1.5134860000000001</v>
      </c>
      <c r="Y73">
        <v>1.521274</v>
      </c>
      <c r="Z73">
        <v>2.0376609999999999</v>
      </c>
      <c r="AA73">
        <v>2.0303420000000001</v>
      </c>
      <c r="AB73">
        <v>2.0990180000000001</v>
      </c>
      <c r="AC73">
        <v>2.1336170000000001</v>
      </c>
      <c r="AD73">
        <v>2.1222259999999999</v>
      </c>
      <c r="AE73">
        <v>2.0946889999999998</v>
      </c>
      <c r="AF73">
        <v>2.0853380000000001</v>
      </c>
      <c r="AG73">
        <v>3.109413</v>
      </c>
      <c r="AH73">
        <v>3.2198690000000001</v>
      </c>
      <c r="AI73">
        <v>2.124177</v>
      </c>
      <c r="AJ73">
        <v>2.17394</v>
      </c>
      <c r="AK73">
        <v>2.1436600000000001</v>
      </c>
      <c r="AL73">
        <v>2.7784279999999999</v>
      </c>
      <c r="AO73" t="s">
        <v>2</v>
      </c>
      <c r="AP73">
        <f t="shared" si="116"/>
        <v>0.17463466656964616</v>
      </c>
      <c r="AQ73">
        <f t="shared" si="117"/>
        <v>0.10008424868027455</v>
      </c>
      <c r="AR73">
        <f t="shared" si="118"/>
        <v>0.30747130030618303</v>
      </c>
      <c r="AS73">
        <f t="shared" si="119"/>
        <v>0.29946199088386077</v>
      </c>
      <c r="AT73">
        <f t="shared" si="120"/>
        <v>0.76629916353908134</v>
      </c>
      <c r="AU73">
        <f t="shared" si="121"/>
        <v>0.8943003095940032</v>
      </c>
      <c r="AV73">
        <f t="shared" si="122"/>
        <v>0.90912057339128782</v>
      </c>
      <c r="AW73">
        <f t="shared" si="123"/>
        <v>0.91746358035288933</v>
      </c>
      <c r="AX73">
        <f t="shared" si="124"/>
        <v>0.91306980133911064</v>
      </c>
      <c r="AY73">
        <f t="shared" si="125"/>
        <v>0.90173261219798095</v>
      </c>
      <c r="AZ73">
        <f t="shared" si="126"/>
        <v>0.90215783495672153</v>
      </c>
      <c r="BA73">
        <f t="shared" si="127"/>
        <v>0.91658357389496081</v>
      </c>
      <c r="BB73">
        <f t="shared" si="128"/>
        <v>0.92078236439771277</v>
      </c>
      <c r="BC73">
        <f t="shared" si="129"/>
        <v>0.86255015411482594</v>
      </c>
      <c r="BD73">
        <f t="shared" si="130"/>
        <v>0.77793707840129878</v>
      </c>
      <c r="BE73">
        <f t="shared" si="131"/>
        <v>0.85175756845347395</v>
      </c>
      <c r="BF73">
        <f t="shared" si="132"/>
        <v>0.9196334670776396</v>
      </c>
      <c r="BG73">
        <f t="shared" si="133"/>
        <v>0.85289850705881143</v>
      </c>
      <c r="BH73">
        <f t="shared" si="134"/>
        <v>0.37870350263035518</v>
      </c>
      <c r="BI73">
        <f t="shared" si="135"/>
        <v>0.9549354832474739</v>
      </c>
      <c r="BJ73">
        <f t="shared" si="136"/>
        <v>0</v>
      </c>
      <c r="BK73">
        <f t="shared" si="137"/>
        <v>2.99560337858811E-2</v>
      </c>
      <c r="BL73">
        <f t="shared" si="138"/>
        <v>3.4383353097474964E-2</v>
      </c>
      <c r="BM73">
        <f t="shared" si="139"/>
        <v>0.32793884068813317</v>
      </c>
      <c r="BN73">
        <f t="shared" si="140"/>
        <v>0.32377813832018826</v>
      </c>
      <c r="BO73">
        <f t="shared" si="141"/>
        <v>0.36281904497697093</v>
      </c>
      <c r="BP73">
        <f t="shared" si="142"/>
        <v>0.38248787148722235</v>
      </c>
      <c r="BQ73">
        <f t="shared" si="143"/>
        <v>0.37601232009041097</v>
      </c>
      <c r="BR73">
        <f t="shared" si="144"/>
        <v>0.36035809668474039</v>
      </c>
      <c r="BS73">
        <f t="shared" si="145"/>
        <v>0.35504224372085841</v>
      </c>
      <c r="BT73">
        <f t="shared" si="146"/>
        <v>0.93720801465313075</v>
      </c>
      <c r="BU73">
        <f t="shared" si="147"/>
        <v>1</v>
      </c>
      <c r="BV73">
        <f t="shared" si="148"/>
        <v>0.37712142383680541</v>
      </c>
      <c r="BW73">
        <f t="shared" si="149"/>
        <v>0.4054106753651629</v>
      </c>
      <c r="BX73">
        <f t="shared" si="150"/>
        <v>0.3881971123509021</v>
      </c>
      <c r="BY73">
        <f t="shared" si="151"/>
        <v>0.74904978630850927</v>
      </c>
      <c r="DM73" t="s">
        <v>2</v>
      </c>
      <c r="DN73">
        <f t="shared" si="156"/>
        <v>0</v>
      </c>
      <c r="DO73">
        <f t="shared" si="157"/>
        <v>1</v>
      </c>
      <c r="DP73">
        <f t="shared" si="158"/>
        <v>1</v>
      </c>
      <c r="DQ73">
        <f t="shared" si="159"/>
        <v>1</v>
      </c>
      <c r="DR73">
        <f t="shared" si="160"/>
        <v>1</v>
      </c>
      <c r="DS73">
        <f t="shared" si="161"/>
        <v>1</v>
      </c>
      <c r="DT73">
        <f t="shared" si="162"/>
        <v>1</v>
      </c>
      <c r="DU73">
        <f t="shared" si="163"/>
        <v>1</v>
      </c>
      <c r="DV73">
        <f t="shared" si="164"/>
        <v>1</v>
      </c>
      <c r="DW73">
        <f t="shared" si="165"/>
        <v>1</v>
      </c>
      <c r="DX73">
        <f t="shared" si="166"/>
        <v>1</v>
      </c>
      <c r="DY73">
        <f t="shared" si="167"/>
        <v>1</v>
      </c>
      <c r="DZ73">
        <f t="shared" si="168"/>
        <v>1</v>
      </c>
      <c r="EA73">
        <f t="shared" si="169"/>
        <v>1</v>
      </c>
      <c r="EB73">
        <f t="shared" si="170"/>
        <v>1</v>
      </c>
      <c r="EC73">
        <f t="shared" si="171"/>
        <v>1</v>
      </c>
      <c r="ED73">
        <f t="shared" si="172"/>
        <v>1</v>
      </c>
      <c r="EE73">
        <f t="shared" si="173"/>
        <v>1</v>
      </c>
      <c r="EF73">
        <f t="shared" si="174"/>
        <v>1</v>
      </c>
      <c r="EG73">
        <f t="shared" si="175"/>
        <v>0</v>
      </c>
      <c r="EH73">
        <f t="shared" si="176"/>
        <v>0</v>
      </c>
      <c r="EI73">
        <f t="shared" si="177"/>
        <v>0</v>
      </c>
      <c r="EJ73">
        <f t="shared" si="178"/>
        <v>1</v>
      </c>
      <c r="EK73">
        <f t="shared" si="179"/>
        <v>1</v>
      </c>
      <c r="EL73">
        <f t="shared" si="180"/>
        <v>1</v>
      </c>
      <c r="EM73">
        <f t="shared" si="181"/>
        <v>1</v>
      </c>
      <c r="EN73">
        <f t="shared" si="182"/>
        <v>1</v>
      </c>
      <c r="EO73">
        <f t="shared" si="183"/>
        <v>1</v>
      </c>
      <c r="EP73">
        <f t="shared" si="184"/>
        <v>1</v>
      </c>
      <c r="EQ73">
        <f t="shared" si="185"/>
        <v>1</v>
      </c>
      <c r="ER73">
        <f t="shared" si="186"/>
        <v>1</v>
      </c>
      <c r="ES73">
        <f t="shared" si="187"/>
        <v>1</v>
      </c>
      <c r="ET73">
        <f t="shared" si="188"/>
        <v>1</v>
      </c>
      <c r="EU73">
        <f t="shared" si="189"/>
        <v>1</v>
      </c>
      <c r="EV73">
        <f t="shared" si="190"/>
        <v>1</v>
      </c>
      <c r="EW73" t="s">
        <v>374</v>
      </c>
      <c r="EX73" s="8">
        <f>SUM(EX2:EX61)</f>
        <v>30</v>
      </c>
      <c r="EY73" s="3">
        <f t="shared" ref="EY73:GF73" si="195">SUM(EY2:EY61)</f>
        <v>44</v>
      </c>
      <c r="EZ73" s="3">
        <f t="shared" si="195"/>
        <v>43</v>
      </c>
      <c r="FA73" s="3">
        <f t="shared" si="195"/>
        <v>44</v>
      </c>
      <c r="FB73" s="3">
        <f t="shared" si="195"/>
        <v>38</v>
      </c>
      <c r="FC73" s="3">
        <f t="shared" si="195"/>
        <v>38</v>
      </c>
      <c r="FD73" s="3">
        <f t="shared" si="195"/>
        <v>45</v>
      </c>
      <c r="FE73" s="3">
        <f t="shared" si="195"/>
        <v>45</v>
      </c>
      <c r="FF73" s="3">
        <f t="shared" si="195"/>
        <v>42</v>
      </c>
      <c r="FG73" s="3">
        <f t="shared" si="195"/>
        <v>41</v>
      </c>
      <c r="FH73" s="3">
        <f t="shared" si="195"/>
        <v>37</v>
      </c>
      <c r="FI73" s="3">
        <f t="shared" si="195"/>
        <v>37</v>
      </c>
      <c r="FJ73" s="3">
        <f t="shared" si="195"/>
        <v>36</v>
      </c>
      <c r="FK73" s="3">
        <f t="shared" si="195"/>
        <v>38</v>
      </c>
      <c r="FL73" s="3">
        <f t="shared" si="195"/>
        <v>38</v>
      </c>
      <c r="FM73" s="3">
        <f t="shared" si="195"/>
        <v>38</v>
      </c>
      <c r="FN73" s="3">
        <f t="shared" si="195"/>
        <v>39</v>
      </c>
      <c r="FO73" s="3">
        <f t="shared" si="195"/>
        <v>42</v>
      </c>
      <c r="FP73" s="3">
        <f t="shared" si="195"/>
        <v>40</v>
      </c>
      <c r="FQ73" s="3">
        <f t="shared" si="195"/>
        <v>40</v>
      </c>
      <c r="FR73" s="3">
        <f t="shared" si="195"/>
        <v>40</v>
      </c>
      <c r="FS73" s="3">
        <f t="shared" si="195"/>
        <v>40</v>
      </c>
      <c r="FT73" s="3">
        <f t="shared" si="195"/>
        <v>43</v>
      </c>
      <c r="FU73" s="3">
        <f t="shared" si="195"/>
        <v>46</v>
      </c>
      <c r="FV73" s="3">
        <f t="shared" si="195"/>
        <v>43</v>
      </c>
      <c r="FW73" s="3">
        <f t="shared" si="195"/>
        <v>41</v>
      </c>
      <c r="FX73" s="3">
        <f t="shared" si="195"/>
        <v>43</v>
      </c>
      <c r="FY73" s="3">
        <f t="shared" si="195"/>
        <v>45</v>
      </c>
      <c r="FZ73" s="3">
        <f t="shared" si="195"/>
        <v>46</v>
      </c>
      <c r="GA73" s="3">
        <f t="shared" si="195"/>
        <v>43</v>
      </c>
      <c r="GB73" s="3">
        <f t="shared" si="195"/>
        <v>46</v>
      </c>
      <c r="GC73" s="3">
        <f t="shared" si="195"/>
        <v>41</v>
      </c>
      <c r="GD73" s="3">
        <f t="shared" si="195"/>
        <v>43</v>
      </c>
      <c r="GE73" s="3">
        <f t="shared" si="195"/>
        <v>42</v>
      </c>
      <c r="GF73" s="3">
        <f t="shared" si="195"/>
        <v>40</v>
      </c>
      <c r="GG73" s="3"/>
      <c r="HW73" t="s">
        <v>148</v>
      </c>
      <c r="HZ73" t="s">
        <v>136</v>
      </c>
      <c r="IA73">
        <v>23.122702</v>
      </c>
      <c r="IB73">
        <v>4.3248000000000002E-2</v>
      </c>
      <c r="IC73">
        <v>989725634748</v>
      </c>
      <c r="ID73">
        <v>42803200000</v>
      </c>
      <c r="SS73"/>
      <c r="UE73"/>
      <c r="VR73"/>
      <c r="XD73"/>
      <c r="YQ73"/>
      <c r="AAC73"/>
    </row>
    <row r="74" spans="1:705" x14ac:dyDescent="0.25">
      <c r="A74" s="1">
        <v>128</v>
      </c>
      <c r="B74" t="s">
        <v>0</v>
      </c>
      <c r="C74">
        <v>0.31956800000000002</v>
      </c>
      <c r="D74">
        <v>0.31422600000000001</v>
      </c>
      <c r="E74">
        <v>0.311944</v>
      </c>
      <c r="F74">
        <v>0.31273600000000001</v>
      </c>
      <c r="G74">
        <v>0.31177300000000002</v>
      </c>
      <c r="H74">
        <v>0.31081599999999998</v>
      </c>
      <c r="I74">
        <v>0.31083</v>
      </c>
      <c r="J74">
        <v>0.311392</v>
      </c>
      <c r="K74">
        <v>0.31134800000000001</v>
      </c>
      <c r="L74">
        <v>0.31144500000000003</v>
      </c>
      <c r="M74">
        <v>0.311448</v>
      </c>
      <c r="N74">
        <v>0.31766800000000001</v>
      </c>
      <c r="O74">
        <v>0.31808700000000001</v>
      </c>
      <c r="P74">
        <v>0.31809999999999999</v>
      </c>
      <c r="Q74">
        <v>0.31809399999999999</v>
      </c>
      <c r="R74">
        <v>0.31815700000000002</v>
      </c>
      <c r="S74">
        <v>0.317442</v>
      </c>
      <c r="T74">
        <v>0.31851400000000002</v>
      </c>
      <c r="U74">
        <v>0.31780799999999998</v>
      </c>
      <c r="V74">
        <v>0.31808900000000001</v>
      </c>
      <c r="W74">
        <v>0.31562299999999999</v>
      </c>
      <c r="X74">
        <v>0.31695600000000002</v>
      </c>
      <c r="Y74">
        <v>0.316303</v>
      </c>
      <c r="Z74">
        <v>0.31749899999999998</v>
      </c>
      <c r="AA74">
        <v>0.31737399999999999</v>
      </c>
      <c r="AB74">
        <v>0.317963</v>
      </c>
      <c r="AC74">
        <v>0.31820900000000002</v>
      </c>
      <c r="AD74">
        <v>0.31811400000000001</v>
      </c>
      <c r="AE74">
        <v>0.31747399999999998</v>
      </c>
      <c r="AF74">
        <v>0.31758999999999998</v>
      </c>
      <c r="AG74">
        <v>0.31061100000000003</v>
      </c>
      <c r="AH74">
        <v>0.31147000000000002</v>
      </c>
      <c r="AI74">
        <v>0.31205899999999998</v>
      </c>
      <c r="AJ74">
        <v>0.311977</v>
      </c>
      <c r="AK74">
        <v>0.311446</v>
      </c>
      <c r="AL74">
        <v>0.31342399999999998</v>
      </c>
      <c r="AN74" s="1">
        <v>128</v>
      </c>
      <c r="AO74" t="s">
        <v>0</v>
      </c>
      <c r="AP74">
        <f t="shared" si="116"/>
        <v>1</v>
      </c>
      <c r="AQ74">
        <f t="shared" si="117"/>
        <v>0.40359495366752063</v>
      </c>
      <c r="AR74">
        <f t="shared" si="118"/>
        <v>0.14882215027352619</v>
      </c>
      <c r="AS74">
        <f t="shared" si="119"/>
        <v>0.23724461315172377</v>
      </c>
      <c r="AT74">
        <f t="shared" si="120"/>
        <v>0.12973093669755467</v>
      </c>
      <c r="AU74">
        <f t="shared" si="121"/>
        <v>2.2887127386396717E-2</v>
      </c>
      <c r="AV74">
        <f t="shared" si="122"/>
        <v>2.4450150720103762E-2</v>
      </c>
      <c r="AW74">
        <f t="shared" si="123"/>
        <v>8.7194373115996066E-2</v>
      </c>
      <c r="AX74">
        <f t="shared" si="124"/>
        <v>8.2282014067208697E-2</v>
      </c>
      <c r="AY74">
        <f t="shared" si="125"/>
        <v>9.3111532879312509E-2</v>
      </c>
      <c r="AZ74">
        <f t="shared" si="126"/>
        <v>9.3446466450818055E-2</v>
      </c>
      <c r="BA74">
        <f t="shared" si="127"/>
        <v>0.78787540471139728</v>
      </c>
      <c r="BB74">
        <f t="shared" si="128"/>
        <v>0.83465446019872602</v>
      </c>
      <c r="BC74">
        <f t="shared" si="129"/>
        <v>0.8361058390085937</v>
      </c>
      <c r="BD74">
        <f t="shared" si="130"/>
        <v>0.83543597186557639</v>
      </c>
      <c r="BE74">
        <f t="shared" si="131"/>
        <v>0.84246957686725499</v>
      </c>
      <c r="BF74">
        <f t="shared" si="132"/>
        <v>0.76264374232443688</v>
      </c>
      <c r="BG74">
        <f t="shared" si="133"/>
        <v>0.88232667187674441</v>
      </c>
      <c r="BH74">
        <f t="shared" si="134"/>
        <v>0.80350563804844921</v>
      </c>
      <c r="BI74">
        <f t="shared" si="135"/>
        <v>0.83487774924639846</v>
      </c>
      <c r="BJ74">
        <f t="shared" si="136"/>
        <v>0.55956235346655858</v>
      </c>
      <c r="BK74">
        <f t="shared" si="137"/>
        <v>0.70838450374009099</v>
      </c>
      <c r="BL74">
        <f t="shared" si="138"/>
        <v>0.6354806296751121</v>
      </c>
      <c r="BM74">
        <f t="shared" si="139"/>
        <v>0.76900748018309206</v>
      </c>
      <c r="BN74">
        <f t="shared" si="140"/>
        <v>0.75505191470358035</v>
      </c>
      <c r="BO74">
        <f t="shared" si="141"/>
        <v>0.82081053924304737</v>
      </c>
      <c r="BP74">
        <f t="shared" si="142"/>
        <v>0.84827509210673213</v>
      </c>
      <c r="BQ74">
        <f t="shared" si="143"/>
        <v>0.83766886234230076</v>
      </c>
      <c r="BR74">
        <f t="shared" si="144"/>
        <v>0.76621636708718965</v>
      </c>
      <c r="BS74">
        <f t="shared" si="145"/>
        <v>0.77916713185217856</v>
      </c>
      <c r="BT74">
        <f t="shared" si="146"/>
        <v>0</v>
      </c>
      <c r="BU74">
        <f t="shared" si="147"/>
        <v>9.5902645975214848E-2</v>
      </c>
      <c r="BV74">
        <f t="shared" si="148"/>
        <v>0.16166127051467574</v>
      </c>
      <c r="BW74">
        <f t="shared" si="149"/>
        <v>0.15250641956011829</v>
      </c>
      <c r="BX74">
        <f t="shared" si="150"/>
        <v>9.3223177403145618E-2</v>
      </c>
      <c r="BY74">
        <f t="shared" si="151"/>
        <v>0.31405604555096089</v>
      </c>
      <c r="DL74" s="1">
        <v>128</v>
      </c>
      <c r="DM74" t="s">
        <v>0</v>
      </c>
      <c r="DN74">
        <f t="shared" si="156"/>
        <v>0</v>
      </c>
      <c r="DO74">
        <f t="shared" si="157"/>
        <v>0</v>
      </c>
      <c r="DP74">
        <f t="shared" si="158"/>
        <v>0</v>
      </c>
      <c r="DQ74">
        <f t="shared" si="159"/>
        <v>0</v>
      </c>
      <c r="DR74">
        <f t="shared" si="160"/>
        <v>0</v>
      </c>
      <c r="DS74">
        <f t="shared" si="161"/>
        <v>0</v>
      </c>
      <c r="DT74">
        <f t="shared" si="162"/>
        <v>0</v>
      </c>
      <c r="DU74">
        <f t="shared" si="163"/>
        <v>0</v>
      </c>
      <c r="DV74">
        <f t="shared" si="164"/>
        <v>0</v>
      </c>
      <c r="DW74">
        <f t="shared" si="165"/>
        <v>0</v>
      </c>
      <c r="DX74">
        <f t="shared" si="166"/>
        <v>0</v>
      </c>
      <c r="DY74">
        <f t="shared" si="167"/>
        <v>0</v>
      </c>
      <c r="DZ74">
        <f t="shared" si="168"/>
        <v>0</v>
      </c>
      <c r="EA74">
        <f t="shared" si="169"/>
        <v>0</v>
      </c>
      <c r="EB74">
        <f t="shared" si="170"/>
        <v>0</v>
      </c>
      <c r="EC74">
        <f t="shared" si="171"/>
        <v>0</v>
      </c>
      <c r="ED74">
        <f t="shared" si="172"/>
        <v>0</v>
      </c>
      <c r="EE74">
        <f t="shared" si="173"/>
        <v>0</v>
      </c>
      <c r="EF74">
        <f t="shared" si="174"/>
        <v>0</v>
      </c>
      <c r="EG74">
        <f t="shared" si="175"/>
        <v>0</v>
      </c>
      <c r="EH74">
        <f t="shared" si="176"/>
        <v>0</v>
      </c>
      <c r="EI74">
        <f t="shared" si="177"/>
        <v>0</v>
      </c>
      <c r="EJ74">
        <f t="shared" si="178"/>
        <v>0</v>
      </c>
      <c r="EK74">
        <f t="shared" si="179"/>
        <v>0</v>
      </c>
      <c r="EL74">
        <f t="shared" si="180"/>
        <v>0</v>
      </c>
      <c r="EM74">
        <f t="shared" si="181"/>
        <v>0</v>
      </c>
      <c r="EN74">
        <f t="shared" si="182"/>
        <v>0</v>
      </c>
      <c r="EO74">
        <f t="shared" si="183"/>
        <v>0</v>
      </c>
      <c r="EP74">
        <f t="shared" si="184"/>
        <v>0</v>
      </c>
      <c r="EQ74">
        <f t="shared" si="185"/>
        <v>0</v>
      </c>
      <c r="ER74">
        <f t="shared" si="186"/>
        <v>0</v>
      </c>
      <c r="ES74">
        <f t="shared" si="187"/>
        <v>0</v>
      </c>
      <c r="ET74">
        <f t="shared" si="188"/>
        <v>0</v>
      </c>
      <c r="EU74">
        <f t="shared" si="189"/>
        <v>0</v>
      </c>
      <c r="EV74">
        <f t="shared" si="190"/>
        <v>0</v>
      </c>
      <c r="EW74" t="s">
        <v>375</v>
      </c>
      <c r="EX74" s="8">
        <f>SUM(EX2:EX67)</f>
        <v>33</v>
      </c>
      <c r="EY74" s="3">
        <f t="shared" ref="EY74:GF74" si="196">SUM(EY2:EY67)</f>
        <v>49</v>
      </c>
      <c r="EZ74" s="3">
        <f t="shared" si="196"/>
        <v>48</v>
      </c>
      <c r="FA74" s="3">
        <f t="shared" si="196"/>
        <v>48</v>
      </c>
      <c r="FB74" s="3">
        <f t="shared" si="196"/>
        <v>42</v>
      </c>
      <c r="FC74" s="3">
        <f t="shared" si="196"/>
        <v>42</v>
      </c>
      <c r="FD74" s="3">
        <f t="shared" si="196"/>
        <v>49</v>
      </c>
      <c r="FE74" s="3">
        <f t="shared" si="196"/>
        <v>49</v>
      </c>
      <c r="FF74" s="3">
        <f t="shared" si="196"/>
        <v>46</v>
      </c>
      <c r="FG74" s="3">
        <f t="shared" si="196"/>
        <v>45</v>
      </c>
      <c r="FH74" s="3">
        <f t="shared" si="196"/>
        <v>41</v>
      </c>
      <c r="FI74" s="3">
        <f t="shared" si="196"/>
        <v>41</v>
      </c>
      <c r="FJ74" s="3">
        <f t="shared" si="196"/>
        <v>40</v>
      </c>
      <c r="FK74" s="3">
        <f t="shared" si="196"/>
        <v>41</v>
      </c>
      <c r="FL74" s="3">
        <f t="shared" si="196"/>
        <v>42</v>
      </c>
      <c r="FM74" s="3">
        <f t="shared" si="196"/>
        <v>42</v>
      </c>
      <c r="FN74" s="3">
        <f t="shared" si="196"/>
        <v>43</v>
      </c>
      <c r="FO74" s="3">
        <f t="shared" si="196"/>
        <v>47</v>
      </c>
      <c r="FP74" s="3">
        <f t="shared" si="196"/>
        <v>44</v>
      </c>
      <c r="FQ74" s="3">
        <f t="shared" si="196"/>
        <v>43</v>
      </c>
      <c r="FR74" s="3">
        <f t="shared" si="196"/>
        <v>43</v>
      </c>
      <c r="FS74" s="3">
        <f t="shared" si="196"/>
        <v>43</v>
      </c>
      <c r="FT74" s="3">
        <f t="shared" si="196"/>
        <v>47</v>
      </c>
      <c r="FU74" s="3">
        <f t="shared" si="196"/>
        <v>50</v>
      </c>
      <c r="FV74" s="3">
        <f t="shared" si="196"/>
        <v>47</v>
      </c>
      <c r="FW74" s="3">
        <f t="shared" si="196"/>
        <v>45</v>
      </c>
      <c r="FX74" s="3">
        <f t="shared" si="196"/>
        <v>47</v>
      </c>
      <c r="FY74" s="3">
        <f t="shared" si="196"/>
        <v>49</v>
      </c>
      <c r="FZ74" s="3">
        <f t="shared" si="196"/>
        <v>50</v>
      </c>
      <c r="GA74" s="3">
        <f t="shared" si="196"/>
        <v>47</v>
      </c>
      <c r="GB74" s="3">
        <f t="shared" si="196"/>
        <v>50</v>
      </c>
      <c r="GC74" s="3">
        <f t="shared" si="196"/>
        <v>45</v>
      </c>
      <c r="GD74" s="3">
        <f t="shared" si="196"/>
        <v>47</v>
      </c>
      <c r="GE74" s="3">
        <f t="shared" si="196"/>
        <v>46</v>
      </c>
      <c r="GF74" s="3">
        <f t="shared" si="196"/>
        <v>44</v>
      </c>
      <c r="GG74" s="3"/>
      <c r="HW74" t="s">
        <v>149</v>
      </c>
      <c r="HZ74" t="s">
        <v>137</v>
      </c>
      <c r="IA74">
        <v>22.879669</v>
      </c>
      <c r="IB74">
        <v>4.3707000000000003E-2</v>
      </c>
      <c r="IC74">
        <v>979323055416</v>
      </c>
      <c r="ID74">
        <v>42803200000</v>
      </c>
      <c r="SS74"/>
      <c r="UE74"/>
      <c r="VR74"/>
      <c r="XD74"/>
      <c r="YQ74"/>
      <c r="AAC74"/>
    </row>
    <row r="75" spans="1:705" x14ac:dyDescent="0.25">
      <c r="B75" t="s">
        <v>1</v>
      </c>
      <c r="C75">
        <v>0.305535</v>
      </c>
      <c r="D75">
        <v>0.30557400000000001</v>
      </c>
      <c r="E75">
        <v>0.30596600000000002</v>
      </c>
      <c r="F75">
        <v>0.305867</v>
      </c>
      <c r="G75">
        <v>0.29798400000000003</v>
      </c>
      <c r="H75">
        <v>0.297041</v>
      </c>
      <c r="I75">
        <v>0.29716799999999999</v>
      </c>
      <c r="J75">
        <v>0.297323</v>
      </c>
      <c r="K75">
        <v>0.29716300000000001</v>
      </c>
      <c r="L75">
        <v>0.29719899999999999</v>
      </c>
      <c r="M75">
        <v>0.29714800000000002</v>
      </c>
      <c r="N75">
        <v>0.30779099999999998</v>
      </c>
      <c r="O75">
        <v>0.30790099999999998</v>
      </c>
      <c r="P75">
        <v>0.30783500000000003</v>
      </c>
      <c r="Q75">
        <v>0.30799399999999999</v>
      </c>
      <c r="R75">
        <v>0.30788700000000002</v>
      </c>
      <c r="S75">
        <v>0.30019099999999999</v>
      </c>
      <c r="T75">
        <v>0.29307</v>
      </c>
      <c r="U75">
        <v>0.29812100000000002</v>
      </c>
      <c r="V75">
        <v>0.29863800000000001</v>
      </c>
      <c r="W75">
        <v>0.29471599999999998</v>
      </c>
      <c r="X75">
        <v>0.29303299999999999</v>
      </c>
      <c r="Y75">
        <v>0.29365999999999998</v>
      </c>
      <c r="Z75">
        <v>0.294348</v>
      </c>
      <c r="AA75">
        <v>0.298016</v>
      </c>
      <c r="AB75">
        <v>0.29233999999999999</v>
      </c>
      <c r="AC75">
        <v>0.29592400000000002</v>
      </c>
      <c r="AD75">
        <v>0.29810300000000001</v>
      </c>
      <c r="AE75">
        <v>0.296991</v>
      </c>
      <c r="AF75">
        <v>0.29694199999999998</v>
      </c>
      <c r="AG75">
        <v>0.28147699999999998</v>
      </c>
      <c r="AH75">
        <v>0.29046499999999997</v>
      </c>
      <c r="AI75">
        <v>0.29479699999999998</v>
      </c>
      <c r="AJ75">
        <v>0.294016</v>
      </c>
      <c r="AK75">
        <v>0.29511300000000001</v>
      </c>
      <c r="AL75">
        <v>0.286435</v>
      </c>
      <c r="AO75" t="s">
        <v>1</v>
      </c>
      <c r="AP75">
        <f t="shared" si="116"/>
        <v>0.90726703624090255</v>
      </c>
      <c r="AQ75">
        <f t="shared" si="117"/>
        <v>0.90873779085115303</v>
      </c>
      <c r="AR75">
        <f t="shared" si="118"/>
        <v>0.92352076026699959</v>
      </c>
      <c r="AS75">
        <f t="shared" si="119"/>
        <v>0.91978730625636429</v>
      </c>
      <c r="AT75">
        <f t="shared" si="120"/>
        <v>0.62250631670249434</v>
      </c>
      <c r="AU75">
        <f t="shared" si="121"/>
        <v>0.58694422445978112</v>
      </c>
      <c r="AV75">
        <f t="shared" si="122"/>
        <v>0.59173360485726145</v>
      </c>
      <c r="AW75">
        <f t="shared" si="123"/>
        <v>0.59757891164158916</v>
      </c>
      <c r="AX75">
        <f t="shared" si="124"/>
        <v>0.59154504657389695</v>
      </c>
      <c r="AY75">
        <f t="shared" si="125"/>
        <v>0.59290266621412702</v>
      </c>
      <c r="AZ75">
        <f t="shared" si="126"/>
        <v>0.59097937172380133</v>
      </c>
      <c r="BA75">
        <f t="shared" si="127"/>
        <v>0.99234453369536491</v>
      </c>
      <c r="BB75">
        <f t="shared" si="128"/>
        <v>0.99649281592940342</v>
      </c>
      <c r="BC75">
        <f t="shared" si="129"/>
        <v>0.994003846588982</v>
      </c>
      <c r="BD75">
        <f t="shared" si="130"/>
        <v>1</v>
      </c>
      <c r="BE75">
        <f t="shared" si="131"/>
        <v>0.9959648527359819</v>
      </c>
      <c r="BF75">
        <f t="shared" si="132"/>
        <v>0.70573594297997511</v>
      </c>
      <c r="BG75">
        <f t="shared" si="133"/>
        <v>0.43719123581098973</v>
      </c>
      <c r="BH75">
        <f t="shared" si="134"/>
        <v>0.62767281366670591</v>
      </c>
      <c r="BI75">
        <f t="shared" si="135"/>
        <v>0.6471697401666866</v>
      </c>
      <c r="BJ75">
        <f t="shared" si="136"/>
        <v>0.49926462269487476</v>
      </c>
      <c r="BK75">
        <f t="shared" si="137"/>
        <v>0.43579590451408551</v>
      </c>
      <c r="BL75">
        <f t="shared" si="138"/>
        <v>0.45944111324810477</v>
      </c>
      <c r="BM75">
        <f t="shared" si="139"/>
        <v>0.485386733039183</v>
      </c>
      <c r="BN75">
        <f t="shared" si="140"/>
        <v>0.6237130897160319</v>
      </c>
      <c r="BO75">
        <f t="shared" si="141"/>
        <v>0.40966172643964271</v>
      </c>
      <c r="BP75">
        <f t="shared" si="142"/>
        <v>0.54482030395595415</v>
      </c>
      <c r="BQ75">
        <f t="shared" si="143"/>
        <v>0.62699400384658976</v>
      </c>
      <c r="BR75">
        <f t="shared" si="144"/>
        <v>0.58505864162612742</v>
      </c>
      <c r="BS75">
        <f t="shared" si="145"/>
        <v>0.58321077044914582</v>
      </c>
      <c r="BT75">
        <f t="shared" si="146"/>
        <v>0</v>
      </c>
      <c r="BU75">
        <f t="shared" si="147"/>
        <v>0.33895237017762159</v>
      </c>
      <c r="BV75">
        <f t="shared" si="148"/>
        <v>0.50231926688539397</v>
      </c>
      <c r="BW75">
        <f t="shared" si="149"/>
        <v>0.47286646302372126</v>
      </c>
      <c r="BX75">
        <f t="shared" si="150"/>
        <v>0.51423615039408799</v>
      </c>
      <c r="BY75">
        <f t="shared" si="151"/>
        <v>0.18697439378511957</v>
      </c>
      <c r="DM75" t="s">
        <v>1</v>
      </c>
      <c r="DN75">
        <f t="shared" si="156"/>
        <v>1</v>
      </c>
      <c r="DO75">
        <f t="shared" si="157"/>
        <v>1</v>
      </c>
      <c r="DP75">
        <f t="shared" si="158"/>
        <v>1</v>
      </c>
      <c r="DQ75">
        <f t="shared" si="159"/>
        <v>0</v>
      </c>
      <c r="DR75">
        <f t="shared" si="160"/>
        <v>0</v>
      </c>
      <c r="DS75">
        <f t="shared" si="161"/>
        <v>0</v>
      </c>
      <c r="DT75">
        <f t="shared" si="162"/>
        <v>0</v>
      </c>
      <c r="DU75">
        <f t="shared" si="163"/>
        <v>0</v>
      </c>
      <c r="DV75">
        <f t="shared" si="164"/>
        <v>0</v>
      </c>
      <c r="DW75">
        <f t="shared" si="165"/>
        <v>0</v>
      </c>
      <c r="DX75">
        <f t="shared" si="166"/>
        <v>1</v>
      </c>
      <c r="DY75">
        <f t="shared" si="167"/>
        <v>1</v>
      </c>
      <c r="DZ75">
        <f t="shared" si="168"/>
        <v>1</v>
      </c>
      <c r="EA75">
        <f t="shared" si="169"/>
        <v>1</v>
      </c>
      <c r="EB75">
        <f t="shared" si="170"/>
        <v>1</v>
      </c>
      <c r="EC75">
        <f t="shared" si="171"/>
        <v>0</v>
      </c>
      <c r="ED75">
        <f t="shared" si="172"/>
        <v>0</v>
      </c>
      <c r="EE75">
        <f t="shared" si="173"/>
        <v>0</v>
      </c>
      <c r="EF75">
        <f t="shared" si="174"/>
        <v>0</v>
      </c>
      <c r="EG75">
        <f t="shared" si="175"/>
        <v>0</v>
      </c>
      <c r="EH75">
        <f t="shared" si="176"/>
        <v>0</v>
      </c>
      <c r="EI75">
        <f t="shared" si="177"/>
        <v>0</v>
      </c>
      <c r="EJ75">
        <f t="shared" si="178"/>
        <v>0</v>
      </c>
      <c r="EK75">
        <f t="shared" si="179"/>
        <v>0</v>
      </c>
      <c r="EL75">
        <f t="shared" si="180"/>
        <v>0</v>
      </c>
      <c r="EM75">
        <f t="shared" si="181"/>
        <v>0</v>
      </c>
      <c r="EN75">
        <f t="shared" si="182"/>
        <v>0</v>
      </c>
      <c r="EO75">
        <f t="shared" si="183"/>
        <v>0</v>
      </c>
      <c r="EP75">
        <f t="shared" si="184"/>
        <v>0</v>
      </c>
      <c r="EQ75">
        <f t="shared" si="185"/>
        <v>0</v>
      </c>
      <c r="ER75">
        <f t="shared" si="186"/>
        <v>0</v>
      </c>
      <c r="ES75">
        <f t="shared" si="187"/>
        <v>0</v>
      </c>
      <c r="ET75">
        <f t="shared" si="188"/>
        <v>0</v>
      </c>
      <c r="EU75">
        <f t="shared" si="189"/>
        <v>0</v>
      </c>
      <c r="EV75">
        <f t="shared" si="190"/>
        <v>0</v>
      </c>
      <c r="EW75" t="s">
        <v>370</v>
      </c>
      <c r="EX75" s="8">
        <f>SUM(EX2:EX68)</f>
        <v>34</v>
      </c>
      <c r="EY75" s="4">
        <f t="shared" ref="EY75:GF75" si="197">SUM(EY2:EY68)</f>
        <v>54</v>
      </c>
      <c r="EZ75" s="5">
        <f t="shared" si="197"/>
        <v>52</v>
      </c>
      <c r="FA75" s="6">
        <f t="shared" si="197"/>
        <v>51</v>
      </c>
      <c r="FB75" s="8">
        <f t="shared" si="197"/>
        <v>45</v>
      </c>
      <c r="FC75" s="8">
        <f t="shared" si="197"/>
        <v>45</v>
      </c>
      <c r="FD75" s="5">
        <f t="shared" si="197"/>
        <v>52</v>
      </c>
      <c r="FE75" s="5">
        <f t="shared" si="197"/>
        <v>52</v>
      </c>
      <c r="FF75" s="100">
        <f t="shared" si="197"/>
        <v>49</v>
      </c>
      <c r="FG75" s="100">
        <f t="shared" si="197"/>
        <v>48</v>
      </c>
      <c r="FH75" s="8">
        <f t="shared" si="197"/>
        <v>44</v>
      </c>
      <c r="FI75" s="8">
        <f t="shared" si="197"/>
        <v>44</v>
      </c>
      <c r="FJ75" s="8">
        <f t="shared" si="197"/>
        <v>43</v>
      </c>
      <c r="FK75" s="8">
        <f t="shared" si="197"/>
        <v>44</v>
      </c>
      <c r="FL75" s="8">
        <f t="shared" si="197"/>
        <v>45</v>
      </c>
      <c r="FM75" s="8">
        <f t="shared" si="197"/>
        <v>45</v>
      </c>
      <c r="FN75" s="8">
        <f t="shared" si="197"/>
        <v>47</v>
      </c>
      <c r="FO75" s="5">
        <f t="shared" si="197"/>
        <v>52</v>
      </c>
      <c r="FP75" s="100">
        <f t="shared" si="197"/>
        <v>48</v>
      </c>
      <c r="FQ75" s="8">
        <f t="shared" si="197"/>
        <v>47</v>
      </c>
      <c r="FR75" s="8">
        <f t="shared" si="197"/>
        <v>47</v>
      </c>
      <c r="FS75" s="8">
        <f t="shared" si="197"/>
        <v>47</v>
      </c>
      <c r="FT75" s="5">
        <f t="shared" si="197"/>
        <v>52</v>
      </c>
      <c r="FU75" s="4">
        <f t="shared" si="197"/>
        <v>55</v>
      </c>
      <c r="FV75" s="5">
        <f t="shared" si="197"/>
        <v>52</v>
      </c>
      <c r="FW75" s="6">
        <f t="shared" si="197"/>
        <v>50</v>
      </c>
      <c r="FX75" s="5">
        <f t="shared" si="197"/>
        <v>52</v>
      </c>
      <c r="FY75" s="4">
        <f t="shared" si="197"/>
        <v>54</v>
      </c>
      <c r="FZ75" s="4">
        <f t="shared" si="197"/>
        <v>55</v>
      </c>
      <c r="GA75" s="5">
        <f t="shared" si="197"/>
        <v>50</v>
      </c>
      <c r="GB75" s="5">
        <f t="shared" si="197"/>
        <v>53</v>
      </c>
      <c r="GC75" s="6">
        <f t="shared" si="197"/>
        <v>50</v>
      </c>
      <c r="GD75" s="6">
        <f t="shared" si="197"/>
        <v>51</v>
      </c>
      <c r="GE75" s="6">
        <f t="shared" si="197"/>
        <v>50</v>
      </c>
      <c r="GF75" s="8">
        <f t="shared" si="197"/>
        <v>47</v>
      </c>
      <c r="HW75" t="s">
        <v>176</v>
      </c>
      <c r="HZ75" t="s">
        <v>300</v>
      </c>
      <c r="IA75">
        <v>23.442869000000002</v>
      </c>
      <c r="IB75">
        <v>4.2657E-2</v>
      </c>
      <c r="IC75">
        <v>1003429825621</v>
      </c>
      <c r="ID75">
        <v>42803200000</v>
      </c>
      <c r="SS75"/>
      <c r="UE75"/>
      <c r="VR75"/>
      <c r="XD75"/>
      <c r="YQ75"/>
      <c r="AAC75"/>
    </row>
    <row r="76" spans="1:705" x14ac:dyDescent="0.25">
      <c r="B76" t="s">
        <v>2</v>
      </c>
      <c r="C76">
        <v>0.29456300000000002</v>
      </c>
      <c r="D76">
        <v>0.28223100000000001</v>
      </c>
      <c r="E76">
        <v>0.29246499999999997</v>
      </c>
      <c r="F76">
        <v>0.29263299999999998</v>
      </c>
      <c r="G76">
        <v>0.29084700000000002</v>
      </c>
      <c r="H76">
        <v>0.29012900000000003</v>
      </c>
      <c r="I76">
        <v>0.28948299999999999</v>
      </c>
      <c r="J76">
        <v>0.29026999999999997</v>
      </c>
      <c r="K76">
        <v>0.29225699999999999</v>
      </c>
      <c r="L76">
        <v>0.29624099999999998</v>
      </c>
      <c r="M76">
        <v>0.29711300000000002</v>
      </c>
      <c r="N76">
        <v>0.30409399999999998</v>
      </c>
      <c r="O76">
        <v>0.304643</v>
      </c>
      <c r="P76">
        <v>0.30427799999999999</v>
      </c>
      <c r="Q76">
        <v>0.30419600000000002</v>
      </c>
      <c r="R76">
        <v>0.30397400000000002</v>
      </c>
      <c r="S76">
        <v>0.30232300000000001</v>
      </c>
      <c r="T76">
        <v>0.30286299999999999</v>
      </c>
      <c r="U76">
        <v>0.30470000000000003</v>
      </c>
      <c r="V76">
        <v>0.30462800000000001</v>
      </c>
      <c r="W76">
        <v>0.30471700000000002</v>
      </c>
      <c r="X76">
        <v>0.30755199999999999</v>
      </c>
      <c r="Y76">
        <v>0.30723200000000001</v>
      </c>
      <c r="Z76">
        <v>0.30363299999999999</v>
      </c>
      <c r="AA76">
        <v>0.30393900000000001</v>
      </c>
      <c r="AB76">
        <v>0.30476700000000001</v>
      </c>
      <c r="AC76">
        <v>0.30467</v>
      </c>
      <c r="AD76">
        <v>0.30412</v>
      </c>
      <c r="AE76">
        <v>0.30285600000000001</v>
      </c>
      <c r="AF76">
        <v>0.30368299999999998</v>
      </c>
      <c r="AG76">
        <v>0.29599799999999998</v>
      </c>
      <c r="AH76">
        <v>0.301815</v>
      </c>
      <c r="AI76">
        <v>0.30044599999999999</v>
      </c>
      <c r="AJ76">
        <v>0.301757</v>
      </c>
      <c r="AK76">
        <v>0.30160300000000001</v>
      </c>
      <c r="AL76">
        <v>0.29559999999999997</v>
      </c>
      <c r="AO76" t="s">
        <v>2</v>
      </c>
      <c r="AP76">
        <f t="shared" si="116"/>
        <v>0.48702657872911886</v>
      </c>
      <c r="AQ76">
        <f t="shared" si="117"/>
        <v>0</v>
      </c>
      <c r="AR76">
        <f t="shared" si="118"/>
        <v>0.4041704514039719</v>
      </c>
      <c r="AS76">
        <f t="shared" si="119"/>
        <v>0.41080526045574717</v>
      </c>
      <c r="AT76">
        <f t="shared" si="120"/>
        <v>0.3402709213696149</v>
      </c>
      <c r="AU76">
        <f t="shared" si="121"/>
        <v>0.31191501125548049</v>
      </c>
      <c r="AV76">
        <f t="shared" si="122"/>
        <v>0.28640259073496249</v>
      </c>
      <c r="AW76">
        <f t="shared" si="123"/>
        <v>0.31748351170964689</v>
      </c>
      <c r="AX76">
        <f t="shared" si="124"/>
        <v>0.39595592591129836</v>
      </c>
      <c r="AY76">
        <f t="shared" si="125"/>
        <v>0.55329568342482427</v>
      </c>
      <c r="AZ76">
        <f t="shared" si="126"/>
        <v>0.58773350183642104</v>
      </c>
      <c r="BA76">
        <f t="shared" si="127"/>
        <v>0.86343351368429289</v>
      </c>
      <c r="BB76">
        <f t="shared" si="128"/>
        <v>0.88511512183563068</v>
      </c>
      <c r="BC76">
        <f t="shared" si="129"/>
        <v>0.87070020931242831</v>
      </c>
      <c r="BD76">
        <f t="shared" si="130"/>
        <v>0.86746179060858686</v>
      </c>
      <c r="BE76">
        <f t="shared" si="131"/>
        <v>0.85869436436159818</v>
      </c>
      <c r="BF76">
        <f t="shared" si="132"/>
        <v>0.7934915682634972</v>
      </c>
      <c r="BG76">
        <f t="shared" si="133"/>
        <v>0.81481774021563125</v>
      </c>
      <c r="BH76">
        <f t="shared" si="134"/>
        <v>0.88736621776391267</v>
      </c>
      <c r="BI76">
        <f t="shared" si="135"/>
        <v>0.88452272817029409</v>
      </c>
      <c r="BJ76">
        <f t="shared" si="136"/>
        <v>0.88803759725129428</v>
      </c>
      <c r="BK76">
        <f t="shared" si="137"/>
        <v>1</v>
      </c>
      <c r="BL76">
        <f t="shared" si="138"/>
        <v>0.98736226847280961</v>
      </c>
      <c r="BM76">
        <f t="shared" si="139"/>
        <v>0.84522728170293404</v>
      </c>
      <c r="BN76">
        <f t="shared" si="140"/>
        <v>0.85731211247581141</v>
      </c>
      <c r="BO76">
        <f t="shared" si="141"/>
        <v>0.89001224280241764</v>
      </c>
      <c r="BP76">
        <f t="shared" si="142"/>
        <v>0.88618143043323727</v>
      </c>
      <c r="BQ76">
        <f t="shared" si="143"/>
        <v>0.86446032937087824</v>
      </c>
      <c r="BR76">
        <f t="shared" si="144"/>
        <v>0.81454128983847474</v>
      </c>
      <c r="BS76">
        <f t="shared" si="145"/>
        <v>0.8472019272540573</v>
      </c>
      <c r="BT76">
        <f t="shared" si="146"/>
        <v>0.54369890604636406</v>
      </c>
      <c r="BU76">
        <f t="shared" si="147"/>
        <v>0.77342916946408136</v>
      </c>
      <c r="BV76">
        <f t="shared" si="148"/>
        <v>0.71936337427431751</v>
      </c>
      <c r="BW76">
        <f t="shared" si="149"/>
        <v>0.77113858062477791</v>
      </c>
      <c r="BX76">
        <f t="shared" si="150"/>
        <v>0.76505667232731778</v>
      </c>
      <c r="BY76">
        <f t="shared" si="151"/>
        <v>0.52798072745942004</v>
      </c>
      <c r="DM76" t="s">
        <v>2</v>
      </c>
      <c r="DN76">
        <f t="shared" si="156"/>
        <v>0</v>
      </c>
      <c r="DO76">
        <f t="shared" si="157"/>
        <v>0</v>
      </c>
      <c r="DP76">
        <f t="shared" si="158"/>
        <v>0</v>
      </c>
      <c r="DQ76">
        <f t="shared" si="159"/>
        <v>0</v>
      </c>
      <c r="DR76">
        <f t="shared" si="160"/>
        <v>0</v>
      </c>
      <c r="DS76">
        <f t="shared" si="161"/>
        <v>0</v>
      </c>
      <c r="DT76">
        <f t="shared" si="162"/>
        <v>0</v>
      </c>
      <c r="DU76">
        <f t="shared" si="163"/>
        <v>0</v>
      </c>
      <c r="DV76">
        <f t="shared" si="164"/>
        <v>1</v>
      </c>
      <c r="DW76">
        <f t="shared" si="165"/>
        <v>1</v>
      </c>
      <c r="DX76">
        <f t="shared" si="166"/>
        <v>1</v>
      </c>
      <c r="DY76">
        <f t="shared" si="167"/>
        <v>1</v>
      </c>
      <c r="DZ76">
        <f t="shared" si="168"/>
        <v>1</v>
      </c>
      <c r="EA76">
        <f t="shared" si="169"/>
        <v>1</v>
      </c>
      <c r="EB76">
        <f t="shared" si="170"/>
        <v>1</v>
      </c>
      <c r="EC76">
        <f t="shared" si="171"/>
        <v>1</v>
      </c>
      <c r="ED76">
        <f t="shared" si="172"/>
        <v>1</v>
      </c>
      <c r="EE76">
        <f t="shared" si="173"/>
        <v>1</v>
      </c>
      <c r="EF76">
        <f t="shared" si="174"/>
        <v>1</v>
      </c>
      <c r="EG76">
        <f t="shared" si="175"/>
        <v>1</v>
      </c>
      <c r="EH76">
        <f t="shared" si="176"/>
        <v>1</v>
      </c>
      <c r="EI76">
        <f t="shared" si="177"/>
        <v>1</v>
      </c>
      <c r="EJ76">
        <f t="shared" si="178"/>
        <v>1</v>
      </c>
      <c r="EK76">
        <f t="shared" si="179"/>
        <v>1</v>
      </c>
      <c r="EL76">
        <f t="shared" si="180"/>
        <v>1</v>
      </c>
      <c r="EM76">
        <f t="shared" si="181"/>
        <v>1</v>
      </c>
      <c r="EN76">
        <f t="shared" si="182"/>
        <v>1</v>
      </c>
      <c r="EO76">
        <f t="shared" si="183"/>
        <v>1</v>
      </c>
      <c r="EP76">
        <f t="shared" si="184"/>
        <v>1</v>
      </c>
      <c r="EQ76">
        <f t="shared" si="185"/>
        <v>1</v>
      </c>
      <c r="ER76">
        <f t="shared" si="186"/>
        <v>1</v>
      </c>
      <c r="ES76">
        <f t="shared" si="187"/>
        <v>1</v>
      </c>
      <c r="ET76">
        <f t="shared" si="188"/>
        <v>1</v>
      </c>
      <c r="EU76">
        <f t="shared" si="189"/>
        <v>1</v>
      </c>
      <c r="EV76">
        <f t="shared" si="190"/>
        <v>1</v>
      </c>
      <c r="HZ76" t="s">
        <v>301</v>
      </c>
      <c r="IA76">
        <v>23.630893</v>
      </c>
      <c r="IB76">
        <v>4.2317E-2</v>
      </c>
      <c r="IC76">
        <v>1011477833421</v>
      </c>
      <c r="ID76">
        <v>42803200000</v>
      </c>
      <c r="SS76"/>
      <c r="UE76"/>
      <c r="VR76"/>
      <c r="XD76"/>
      <c r="YQ76"/>
      <c r="AAC76"/>
    </row>
    <row r="77" spans="1:705" x14ac:dyDescent="0.25">
      <c r="A77" s="1" t="s">
        <v>21</v>
      </c>
      <c r="B77" t="s">
        <v>0</v>
      </c>
      <c r="DL77" s="1" t="s">
        <v>21</v>
      </c>
      <c r="DM77" t="s">
        <v>0</v>
      </c>
      <c r="HW77" t="s">
        <v>120</v>
      </c>
      <c r="HZ77" t="s">
        <v>138</v>
      </c>
      <c r="IA77">
        <v>23.76728</v>
      </c>
      <c r="IB77">
        <v>4.2075000000000001E-2</v>
      </c>
      <c r="IC77">
        <v>1017315618573</v>
      </c>
      <c r="ID77">
        <v>42803200000</v>
      </c>
      <c r="SS77"/>
      <c r="UE77"/>
      <c r="VR77"/>
      <c r="XD77"/>
      <c r="YQ77"/>
      <c r="AAC77"/>
    </row>
    <row r="78" spans="1:705" x14ac:dyDescent="0.25">
      <c r="B78" t="s">
        <v>1</v>
      </c>
      <c r="AO78" t="s">
        <v>371</v>
      </c>
      <c r="AP78">
        <f>SUM(AP2:AP25)</f>
        <v>6.4776034592739364</v>
      </c>
      <c r="AQ78">
        <f t="shared" ref="AQ78:BY78" si="198">SUM(AQ2:AQ25)</f>
        <v>8.8538174769754434</v>
      </c>
      <c r="AR78" s="7">
        <f t="shared" si="198"/>
        <v>19.314139381545498</v>
      </c>
      <c r="AS78" s="7">
        <f t="shared" si="198"/>
        <v>19.551358958216834</v>
      </c>
      <c r="AT78" s="16">
        <f t="shared" si="198"/>
        <v>20.034474904393463</v>
      </c>
      <c r="AU78">
        <f t="shared" si="198"/>
        <v>15.164958401568049</v>
      </c>
      <c r="AV78">
        <f t="shared" si="198"/>
        <v>15.004834137812519</v>
      </c>
      <c r="AW78" s="7">
        <f t="shared" si="198"/>
        <v>19.261443419029078</v>
      </c>
      <c r="AX78" s="7">
        <f t="shared" si="198"/>
        <v>19.266416546606983</v>
      </c>
      <c r="AY78" s="4">
        <f t="shared" si="198"/>
        <v>18.613673778023237</v>
      </c>
      <c r="AZ78" s="4">
        <f t="shared" si="198"/>
        <v>18.944827983007585</v>
      </c>
      <c r="BA78" s="5">
        <f t="shared" si="198"/>
        <v>16.255353752058646</v>
      </c>
      <c r="BB78" s="5">
        <f t="shared" si="198"/>
        <v>16.558297621656433</v>
      </c>
      <c r="BC78">
        <f t="shared" si="198"/>
        <v>12.927011088641029</v>
      </c>
      <c r="BD78">
        <f t="shared" si="198"/>
        <v>14.052629583642979</v>
      </c>
      <c r="BE78">
        <f t="shared" si="198"/>
        <v>15.12222585940844</v>
      </c>
      <c r="BF78">
        <f t="shared" si="198"/>
        <v>14.396796435589117</v>
      </c>
      <c r="BG78">
        <f t="shared" si="198"/>
        <v>12.908038267494804</v>
      </c>
      <c r="BH78" s="5">
        <f t="shared" si="198"/>
        <v>16.397659231725836</v>
      </c>
      <c r="BI78" s="5">
        <f t="shared" si="198"/>
        <v>16.459783683084172</v>
      </c>
      <c r="BJ78" s="5">
        <f t="shared" si="198"/>
        <v>16.504837341878144</v>
      </c>
      <c r="BK78">
        <f t="shared" si="198"/>
        <v>15.935287432759383</v>
      </c>
      <c r="BL78">
        <f t="shared" si="198"/>
        <v>15.428092777207199</v>
      </c>
      <c r="BM78" s="4">
        <f t="shared" si="198"/>
        <v>18.07557524974775</v>
      </c>
      <c r="BN78" s="4">
        <f t="shared" si="198"/>
        <v>17.909831095158861</v>
      </c>
      <c r="BO78" s="5">
        <f t="shared" si="198"/>
        <v>16.424399862225865</v>
      </c>
      <c r="BP78" s="5">
        <f t="shared" si="198"/>
        <v>16.331698554987639</v>
      </c>
      <c r="BQ78">
        <f t="shared" si="198"/>
        <v>14.446547412758619</v>
      </c>
      <c r="BR78" s="5">
        <f t="shared" si="198"/>
        <v>17.103263057410516</v>
      </c>
      <c r="BS78" s="7">
        <f t="shared" si="198"/>
        <v>19.258614148369212</v>
      </c>
      <c r="BT78" s="5">
        <f t="shared" si="198"/>
        <v>16.639986434013011</v>
      </c>
      <c r="BU78" s="5">
        <f t="shared" si="198"/>
        <v>16.026484297387253</v>
      </c>
      <c r="BV78">
        <f t="shared" si="198"/>
        <v>14.652926274835727</v>
      </c>
      <c r="BW78">
        <f t="shared" si="198"/>
        <v>15.91746579400713</v>
      </c>
      <c r="BX78">
        <f t="shared" si="198"/>
        <v>15.709092598587413</v>
      </c>
      <c r="BY78">
        <f t="shared" si="198"/>
        <v>13.067569286937269</v>
      </c>
      <c r="BZ78">
        <f>MAX(AP78:BY78)</f>
        <v>20.034474904393463</v>
      </c>
      <c r="DM78" t="s">
        <v>1</v>
      </c>
      <c r="HZ78" t="s">
        <v>302</v>
      </c>
      <c r="IA78">
        <v>23.779675000000001</v>
      </c>
      <c r="IB78">
        <v>4.2053E-2</v>
      </c>
      <c r="IC78">
        <v>1017846171039</v>
      </c>
      <c r="ID78">
        <v>42803200000</v>
      </c>
      <c r="SS78"/>
      <c r="UE78"/>
      <c r="VR78"/>
      <c r="XD78"/>
      <c r="YQ78"/>
      <c r="AAC78"/>
    </row>
    <row r="79" spans="1:705" x14ac:dyDescent="0.25">
      <c r="B79" t="s">
        <v>2</v>
      </c>
      <c r="AO79" t="s">
        <v>372</v>
      </c>
      <c r="AP79">
        <f>SUM(AP26:AP49)</f>
        <v>9.6998607175344169</v>
      </c>
      <c r="AQ79">
        <f t="shared" ref="AQ79:BY79" si="199">SUM(AQ26:AQ49)</f>
        <v>9.0653992291712573</v>
      </c>
      <c r="AR79" s="6">
        <f t="shared" si="199"/>
        <v>17.098573979500333</v>
      </c>
      <c r="AS79" s="5">
        <f t="shared" si="199"/>
        <v>18.111086518027882</v>
      </c>
      <c r="AT79" s="6">
        <f t="shared" si="199"/>
        <v>17.794024758558841</v>
      </c>
      <c r="AU79" s="6">
        <f t="shared" si="199"/>
        <v>17.063108811687055</v>
      </c>
      <c r="AV79" s="6">
        <f t="shared" si="199"/>
        <v>17.208042765704967</v>
      </c>
      <c r="AW79">
        <f t="shared" si="199"/>
        <v>16.574415254167363</v>
      </c>
      <c r="AX79">
        <f t="shared" si="199"/>
        <v>16.829402570870052</v>
      </c>
      <c r="AY79" s="6">
        <f t="shared" si="199"/>
        <v>17.220962412275277</v>
      </c>
      <c r="AZ79">
        <f t="shared" si="199"/>
        <v>16.920293456008952</v>
      </c>
      <c r="BA79" s="6">
        <f t="shared" si="199"/>
        <v>17.656349851387006</v>
      </c>
      <c r="BB79" s="5">
        <f t="shared" si="199"/>
        <v>18.036139578858666</v>
      </c>
      <c r="BC79">
        <f t="shared" si="199"/>
        <v>14.884662049922056</v>
      </c>
      <c r="BD79" s="5">
        <f t="shared" si="199"/>
        <v>18.378025033784969</v>
      </c>
      <c r="BE79" s="6">
        <f t="shared" si="199"/>
        <v>17.311652476684511</v>
      </c>
      <c r="BF79">
        <f t="shared" si="199"/>
        <v>16.352139184022455</v>
      </c>
      <c r="BG79">
        <f t="shared" si="199"/>
        <v>15.548834483811619</v>
      </c>
      <c r="BH79">
        <f t="shared" si="199"/>
        <v>16.218649176764295</v>
      </c>
      <c r="BI79" s="5">
        <f t="shared" si="199"/>
        <v>18.730686199587009</v>
      </c>
      <c r="BJ79">
        <f t="shared" si="199"/>
        <v>12.284495167577896</v>
      </c>
      <c r="BK79">
        <f t="shared" si="199"/>
        <v>15.648646319432169</v>
      </c>
      <c r="BL79">
        <f t="shared" si="199"/>
        <v>15.324824665187446</v>
      </c>
      <c r="BM79">
        <f t="shared" si="199"/>
        <v>14.269869056591373</v>
      </c>
      <c r="BN79">
        <f t="shared" si="199"/>
        <v>13.7804755695559</v>
      </c>
      <c r="BO79" s="5">
        <f t="shared" si="199"/>
        <v>18.87946775144227</v>
      </c>
      <c r="BP79" s="5">
        <f t="shared" si="199"/>
        <v>18.53936556446833</v>
      </c>
      <c r="BQ79" s="6">
        <f t="shared" si="199"/>
        <v>17.907473134810459</v>
      </c>
      <c r="BR79">
        <f t="shared" si="199"/>
        <v>15.474929807190279</v>
      </c>
      <c r="BS79">
        <f t="shared" si="199"/>
        <v>13.857811135825656</v>
      </c>
      <c r="BT79" s="6">
        <f t="shared" si="199"/>
        <v>17.178939309596537</v>
      </c>
      <c r="BU79" s="16">
        <f t="shared" si="199"/>
        <v>20.874307503900702</v>
      </c>
      <c r="BV79" s="5">
        <f t="shared" si="199"/>
        <v>18.547413030933253</v>
      </c>
      <c r="BW79" s="7">
        <f t="shared" si="199"/>
        <v>20.214241666722426</v>
      </c>
      <c r="BX79" s="4">
        <f t="shared" si="199"/>
        <v>19.499978848670654</v>
      </c>
      <c r="BY79" s="6">
        <f t="shared" si="199"/>
        <v>17.029070560309066</v>
      </c>
      <c r="BZ79">
        <f t="shared" ref="BZ79:BZ83" si="200">MAX(AP79:BY79)</f>
        <v>20.874307503900702</v>
      </c>
      <c r="DM79" t="s">
        <v>2</v>
      </c>
      <c r="HW79" t="s">
        <v>103</v>
      </c>
      <c r="HZ79" t="s">
        <v>139</v>
      </c>
      <c r="IA79">
        <v>23.717464</v>
      </c>
      <c r="IB79">
        <v>4.2162999999999999E-2</v>
      </c>
      <c r="IC79">
        <v>1015183355917</v>
      </c>
      <c r="ID79">
        <v>42803200000</v>
      </c>
      <c r="SS79"/>
      <c r="UE79"/>
      <c r="VR79"/>
      <c r="XD79"/>
      <c r="YQ79"/>
      <c r="AAC79"/>
    </row>
    <row r="80" spans="1:705" x14ac:dyDescent="0.25">
      <c r="A80" s="1">
        <v>144</v>
      </c>
      <c r="B80" t="s">
        <v>0</v>
      </c>
      <c r="AO80" t="s">
        <v>373</v>
      </c>
      <c r="AP80">
        <f>SUM(AP2:AP49)</f>
        <v>16.177464176808353</v>
      </c>
      <c r="AQ80">
        <f t="shared" ref="AQ80:BY80" si="201">SUM(AQ2:AQ49)</f>
        <v>17.919216706146702</v>
      </c>
      <c r="AR80" s="4">
        <f t="shared" si="201"/>
        <v>36.412713361045832</v>
      </c>
      <c r="AS80" s="7">
        <f t="shared" si="201"/>
        <v>37.66244547624472</v>
      </c>
      <c r="AT80" s="16">
        <f t="shared" si="201"/>
        <v>37.828499662952304</v>
      </c>
      <c r="AU80">
        <f t="shared" si="201"/>
        <v>32.228067213255102</v>
      </c>
      <c r="AV80">
        <f t="shared" si="201"/>
        <v>32.212876903517483</v>
      </c>
      <c r="AW80" s="5">
        <f t="shared" si="201"/>
        <v>35.835858673196441</v>
      </c>
      <c r="AX80" s="4">
        <f t="shared" si="201"/>
        <v>36.095819117477021</v>
      </c>
      <c r="AY80" s="5">
        <f t="shared" si="201"/>
        <v>35.834636190298511</v>
      </c>
      <c r="AZ80" s="5">
        <f t="shared" si="201"/>
        <v>35.865121439016541</v>
      </c>
      <c r="BA80">
        <f t="shared" si="201"/>
        <v>33.911703603445652</v>
      </c>
      <c r="BB80">
        <f t="shared" si="201"/>
        <v>34.594437200515088</v>
      </c>
      <c r="BC80">
        <f t="shared" si="201"/>
        <v>27.811673138563084</v>
      </c>
      <c r="BD80">
        <f t="shared" si="201"/>
        <v>32.430654617427948</v>
      </c>
      <c r="BE80">
        <f t="shared" si="201"/>
        <v>32.433878336092945</v>
      </c>
      <c r="BF80">
        <f t="shared" si="201"/>
        <v>30.748935619611569</v>
      </c>
      <c r="BG80">
        <f t="shared" si="201"/>
        <v>28.456872751306424</v>
      </c>
      <c r="BH80">
        <f t="shared" si="201"/>
        <v>32.616308408490134</v>
      </c>
      <c r="BI80" s="5">
        <f t="shared" si="201"/>
        <v>35.190469882671188</v>
      </c>
      <c r="BJ80">
        <f t="shared" si="201"/>
        <v>28.789332509456038</v>
      </c>
      <c r="BK80">
        <f t="shared" si="201"/>
        <v>31.583933752191552</v>
      </c>
      <c r="BL80">
        <f t="shared" si="201"/>
        <v>30.752917442394644</v>
      </c>
      <c r="BM80">
        <f t="shared" si="201"/>
        <v>32.345444306339118</v>
      </c>
      <c r="BN80">
        <f t="shared" si="201"/>
        <v>31.690306664714761</v>
      </c>
      <c r="BO80" s="5">
        <f t="shared" si="201"/>
        <v>35.303867613668139</v>
      </c>
      <c r="BP80">
        <f t="shared" si="201"/>
        <v>34.871064119455959</v>
      </c>
      <c r="BQ80">
        <f t="shared" si="201"/>
        <v>32.354020547569071</v>
      </c>
      <c r="BR80">
        <f t="shared" si="201"/>
        <v>32.578192864600794</v>
      </c>
      <c r="BS80">
        <f t="shared" si="201"/>
        <v>33.116425284194868</v>
      </c>
      <c r="BT80">
        <f t="shared" si="201"/>
        <v>33.818925743609547</v>
      </c>
      <c r="BU80" s="4">
        <f t="shared" si="201"/>
        <v>36.900791801287951</v>
      </c>
      <c r="BV80">
        <f t="shared" si="201"/>
        <v>33.200339305768978</v>
      </c>
      <c r="BW80" s="4">
        <f t="shared" si="201"/>
        <v>36.131707460729558</v>
      </c>
      <c r="BX80" s="5">
        <f t="shared" si="201"/>
        <v>35.209071447258069</v>
      </c>
      <c r="BY80">
        <f t="shared" si="201"/>
        <v>30.096639847246333</v>
      </c>
      <c r="BZ80">
        <f t="shared" si="200"/>
        <v>37.828499662952304</v>
      </c>
      <c r="DL80" s="1">
        <v>144</v>
      </c>
      <c r="DM80" t="s">
        <v>0</v>
      </c>
      <c r="HW80" t="s">
        <v>104</v>
      </c>
      <c r="HZ80" t="s">
        <v>140</v>
      </c>
      <c r="IA80">
        <v>23.859559000000001</v>
      </c>
      <c r="IB80">
        <v>4.1911999999999998E-2</v>
      </c>
      <c r="IC80">
        <v>1021265485880</v>
      </c>
      <c r="ID80">
        <v>42803200000</v>
      </c>
      <c r="SS80"/>
      <c r="UE80"/>
      <c r="VR80"/>
      <c r="XD80"/>
      <c r="YQ80"/>
      <c r="AAC80"/>
    </row>
    <row r="81" spans="1:705" x14ac:dyDescent="0.25">
      <c r="B81" t="s">
        <v>1</v>
      </c>
      <c r="AO81" t="s">
        <v>374</v>
      </c>
      <c r="AP81">
        <f>SUM(AP2:AP61)</f>
        <v>21.57040134854925</v>
      </c>
      <c r="AQ81">
        <f t="shared" ref="AQ81:BY81" si="202">SUM(AQ2:AQ61)</f>
        <v>21.326600575277769</v>
      </c>
      <c r="AR81" s="4">
        <f t="shared" si="202"/>
        <v>43.780881570890969</v>
      </c>
      <c r="AS81" s="16">
        <f t="shared" si="202"/>
        <v>46.008387158138682</v>
      </c>
      <c r="AT81" s="7">
        <f t="shared" si="202"/>
        <v>45.698702482521703</v>
      </c>
      <c r="AU81">
        <f t="shared" si="202"/>
        <v>40.960030884281707</v>
      </c>
      <c r="AV81">
        <f t="shared" si="202"/>
        <v>41.208127904771054</v>
      </c>
      <c r="AW81" s="4">
        <f t="shared" si="202"/>
        <v>43.175170639364971</v>
      </c>
      <c r="AX81" s="4">
        <f t="shared" si="202"/>
        <v>43.328839205800179</v>
      </c>
      <c r="AY81" s="5">
        <f t="shared" si="202"/>
        <v>42.685451762259561</v>
      </c>
      <c r="AZ81" s="5">
        <f t="shared" si="202"/>
        <v>42.427516398518151</v>
      </c>
      <c r="BA81">
        <f t="shared" si="202"/>
        <v>40.614393790490901</v>
      </c>
      <c r="BB81" s="5">
        <f t="shared" si="202"/>
        <v>42.295636002897204</v>
      </c>
      <c r="BC81">
        <f t="shared" si="202"/>
        <v>34.881075086276191</v>
      </c>
      <c r="BD81">
        <f t="shared" si="202"/>
        <v>39.633134081360708</v>
      </c>
      <c r="BE81">
        <f t="shared" si="202"/>
        <v>40.35245810025728</v>
      </c>
      <c r="BF81">
        <f t="shared" si="202"/>
        <v>39.857351062191405</v>
      </c>
      <c r="BG81">
        <f t="shared" si="202"/>
        <v>36.313950259753497</v>
      </c>
      <c r="BH81">
        <f t="shared" si="202"/>
        <v>39.599092660806939</v>
      </c>
      <c r="BI81" s="4">
        <f t="shared" si="202"/>
        <v>42.897826471741233</v>
      </c>
      <c r="BJ81">
        <f t="shared" si="202"/>
        <v>32.680469902462804</v>
      </c>
      <c r="BK81">
        <f t="shared" si="202"/>
        <v>36.942232352366538</v>
      </c>
      <c r="BL81">
        <f t="shared" si="202"/>
        <v>35.684989363264044</v>
      </c>
      <c r="BM81">
        <f t="shared" si="202"/>
        <v>37.904626652326023</v>
      </c>
      <c r="BN81">
        <f t="shared" si="202"/>
        <v>38.355294224707308</v>
      </c>
      <c r="BO81" s="5">
        <f t="shared" si="202"/>
        <v>42.418285162308102</v>
      </c>
      <c r="BP81" s="4">
        <f t="shared" si="202"/>
        <v>44.040136397335729</v>
      </c>
      <c r="BQ81">
        <f t="shared" si="202"/>
        <v>38.448069844175272</v>
      </c>
      <c r="BR81">
        <f t="shared" si="202"/>
        <v>38.516721040014836</v>
      </c>
      <c r="BS81">
        <f t="shared" si="202"/>
        <v>38.816718657859361</v>
      </c>
      <c r="BT81" s="5">
        <f t="shared" si="202"/>
        <v>41.980582381289402</v>
      </c>
      <c r="BU81" s="7">
        <f t="shared" si="202"/>
        <v>45.832835153741456</v>
      </c>
      <c r="BV81" s="5">
        <f t="shared" si="202"/>
        <v>42.780954333772698</v>
      </c>
      <c r="BW81" s="4">
        <f t="shared" si="202"/>
        <v>44.880776275940299</v>
      </c>
      <c r="BX81" s="4">
        <f t="shared" si="202"/>
        <v>43.68915160024644</v>
      </c>
      <c r="BY81">
        <f t="shared" si="202"/>
        <v>37.79608615592003</v>
      </c>
      <c r="BZ81">
        <f t="shared" si="200"/>
        <v>46.008387158138682</v>
      </c>
      <c r="DM81" t="s">
        <v>1</v>
      </c>
      <c r="HW81" t="s">
        <v>296</v>
      </c>
      <c r="HZ81" t="s">
        <v>141</v>
      </c>
      <c r="IA81">
        <v>23.385527</v>
      </c>
      <c r="IB81">
        <v>4.2761E-2</v>
      </c>
      <c r="IC81">
        <v>1000975393591</v>
      </c>
      <c r="ID81">
        <v>42803200000</v>
      </c>
      <c r="SS81"/>
      <c r="UE81"/>
      <c r="VR81"/>
      <c r="XD81"/>
      <c r="YQ81"/>
      <c r="AAC81"/>
    </row>
    <row r="82" spans="1:705" x14ac:dyDescent="0.25">
      <c r="B82" t="s">
        <v>2</v>
      </c>
      <c r="AO82" t="s">
        <v>375</v>
      </c>
      <c r="AP82">
        <f>SUM(AP2:AP67)</f>
        <v>23.781309936286871</v>
      </c>
      <c r="AQ82">
        <f t="shared" ref="AQ82:BY82" si="203">SUM(AQ2:AQ67)</f>
        <v>23.054660226065586</v>
      </c>
      <c r="AR82" s="4">
        <f t="shared" si="203"/>
        <v>46.658243968311758</v>
      </c>
      <c r="AS82" s="7">
        <f t="shared" si="203"/>
        <v>48.912091260983019</v>
      </c>
      <c r="AT82" s="7">
        <f t="shared" si="203"/>
        <v>50.036454783994635</v>
      </c>
      <c r="AU82" s="5">
        <f t="shared" si="203"/>
        <v>45.726653060352959</v>
      </c>
      <c r="AV82" s="5">
        <f t="shared" si="203"/>
        <v>45.88758148496926</v>
      </c>
      <c r="AW82" s="4">
        <f t="shared" si="203"/>
        <v>47.406787231839324</v>
      </c>
      <c r="AX82" s="4">
        <f t="shared" si="203"/>
        <v>47.436798848461464</v>
      </c>
      <c r="AY82" s="4">
        <f t="shared" si="203"/>
        <v>46.780683135364434</v>
      </c>
      <c r="AZ82" s="4">
        <f t="shared" si="203"/>
        <v>46.358337542258639</v>
      </c>
      <c r="BA82" s="5">
        <f t="shared" si="203"/>
        <v>44.791240811339591</v>
      </c>
      <c r="BB82" s="4">
        <f t="shared" si="203"/>
        <v>46.212577149250279</v>
      </c>
      <c r="BC82">
        <f t="shared" si="203"/>
        <v>38.579361500798001</v>
      </c>
      <c r="BD82">
        <f t="shared" si="203"/>
        <v>42.960817315185288</v>
      </c>
      <c r="BE82">
        <f t="shared" si="203"/>
        <v>43.926072689788036</v>
      </c>
      <c r="BF82">
        <f t="shared" si="203"/>
        <v>43.782504685514255</v>
      </c>
      <c r="BG82">
        <f t="shared" si="203"/>
        <v>39.202994896684402</v>
      </c>
      <c r="BH82">
        <f t="shared" si="203"/>
        <v>42.162568158203641</v>
      </c>
      <c r="BI82" s="4">
        <f t="shared" si="203"/>
        <v>46.908330529502202</v>
      </c>
      <c r="BJ82">
        <f t="shared" si="203"/>
        <v>34.621825795784325</v>
      </c>
      <c r="BK82">
        <f t="shared" si="203"/>
        <v>39.382126415952776</v>
      </c>
      <c r="BL82">
        <f t="shared" si="203"/>
        <v>37.988790002622125</v>
      </c>
      <c r="BM82">
        <f t="shared" si="203"/>
        <v>40.543998645339478</v>
      </c>
      <c r="BN82">
        <f t="shared" si="203"/>
        <v>41.155376680063824</v>
      </c>
      <c r="BO82" s="5">
        <f t="shared" si="203"/>
        <v>45.492684090547677</v>
      </c>
      <c r="BP82" s="7">
        <f t="shared" si="203"/>
        <v>48.297872062034671</v>
      </c>
      <c r="BQ82">
        <f t="shared" si="203"/>
        <v>41.570065149352324</v>
      </c>
      <c r="BR82">
        <f t="shared" si="203"/>
        <v>41.532928956979823</v>
      </c>
      <c r="BS82">
        <f t="shared" si="203"/>
        <v>41.959601920771789</v>
      </c>
      <c r="BT82" s="4">
        <f t="shared" si="203"/>
        <v>45.663029074883426</v>
      </c>
      <c r="BU82" s="16">
        <f t="shared" si="203"/>
        <v>50.112386370203737</v>
      </c>
      <c r="BV82" s="4">
        <f t="shared" si="203"/>
        <v>46.603657079658575</v>
      </c>
      <c r="BW82" s="4">
        <f t="shared" si="203"/>
        <v>47.750975948574748</v>
      </c>
      <c r="BX82" s="4">
        <f t="shared" si="203"/>
        <v>46.366870738440205</v>
      </c>
      <c r="BY82">
        <f t="shared" si="203"/>
        <v>41.330578096271978</v>
      </c>
      <c r="BZ82">
        <f t="shared" si="200"/>
        <v>50.112386370203737</v>
      </c>
      <c r="DM82" t="s">
        <v>2</v>
      </c>
      <c r="HW82" t="s">
        <v>272</v>
      </c>
      <c r="HZ82" t="s">
        <v>142</v>
      </c>
      <c r="IA82">
        <v>23.350306</v>
      </c>
      <c r="IB82">
        <v>4.2826000000000003E-2</v>
      </c>
      <c r="IC82">
        <v>999467808792</v>
      </c>
      <c r="ID82">
        <v>42803200000</v>
      </c>
      <c r="SS82"/>
      <c r="UE82"/>
      <c r="VR82"/>
      <c r="XD82"/>
      <c r="YQ82"/>
      <c r="AAC82"/>
    </row>
    <row r="83" spans="1:705" x14ac:dyDescent="0.25">
      <c r="A83" s="1" t="s">
        <v>22</v>
      </c>
      <c r="B83" t="s">
        <v>0</v>
      </c>
      <c r="AO83" t="s">
        <v>376</v>
      </c>
      <c r="AP83">
        <f>SUM(AP2:AP73)</f>
        <v>26.15765274832718</v>
      </c>
      <c r="AQ83">
        <f t="shared" ref="AQ83:BY83" si="204">SUM(AQ2:AQ73)</f>
        <v>24.264212403514755</v>
      </c>
      <c r="AR83">
        <f t="shared" si="204"/>
        <v>49.008943463595315</v>
      </c>
      <c r="AS83" s="4">
        <f t="shared" si="204"/>
        <v>51.164178683872635</v>
      </c>
      <c r="AT83" s="7">
        <f t="shared" si="204"/>
        <v>53.277655579297473</v>
      </c>
      <c r="AU83">
        <f t="shared" si="204"/>
        <v>49.540092877505543</v>
      </c>
      <c r="AV83">
        <f t="shared" si="204"/>
        <v>49.720272583018051</v>
      </c>
      <c r="AW83">
        <f t="shared" si="204"/>
        <v>50.799007005920743</v>
      </c>
      <c r="AX83">
        <f t="shared" si="204"/>
        <v>50.936925614556145</v>
      </c>
      <c r="AY83">
        <f t="shared" si="204"/>
        <v>50.310968482728015</v>
      </c>
      <c r="AZ83">
        <f t="shared" si="204"/>
        <v>49.841136088364856</v>
      </c>
      <c r="BA83">
        <f t="shared" si="204"/>
        <v>48.38100717079044</v>
      </c>
      <c r="BB83">
        <f t="shared" si="204"/>
        <v>49.974471312958329</v>
      </c>
      <c r="BC83">
        <f t="shared" si="204"/>
        <v>41.889694051342666</v>
      </c>
      <c r="BD83">
        <f t="shared" si="204"/>
        <v>46.077559355914985</v>
      </c>
      <c r="BE83">
        <f t="shared" si="204"/>
        <v>47.537351356918577</v>
      </c>
      <c r="BF83">
        <f t="shared" si="204"/>
        <v>47.843099323721589</v>
      </c>
      <c r="BG83">
        <f t="shared" si="204"/>
        <v>43.647403838387014</v>
      </c>
      <c r="BH83">
        <f t="shared" si="204"/>
        <v>46.013177401146365</v>
      </c>
      <c r="BI83" s="7">
        <f t="shared" si="204"/>
        <v>51.166809604639013</v>
      </c>
      <c r="BJ83">
        <f t="shared" si="204"/>
        <v>37.516868698281087</v>
      </c>
      <c r="BK83">
        <f t="shared" si="204"/>
        <v>42.527855075850034</v>
      </c>
      <c r="BL83">
        <f t="shared" si="204"/>
        <v>40.927300580889963</v>
      </c>
      <c r="BM83">
        <f t="shared" si="204"/>
        <v>43.976942115645826</v>
      </c>
      <c r="BN83">
        <f t="shared" si="204"/>
        <v>44.62001482329417</v>
      </c>
      <c r="BO83">
        <f t="shared" si="204"/>
        <v>49.109919900015178</v>
      </c>
      <c r="BP83" s="7">
        <f t="shared" si="204"/>
        <v>51.934399666819012</v>
      </c>
      <c r="BQ83">
        <f t="shared" si="204"/>
        <v>45.059217229122488</v>
      </c>
      <c r="BR83">
        <f t="shared" si="204"/>
        <v>44.905887348286619</v>
      </c>
      <c r="BS83">
        <f t="shared" si="204"/>
        <v>45.597725258734918</v>
      </c>
      <c r="BT83">
        <f t="shared" si="204"/>
        <v>49.320531074736657</v>
      </c>
      <c r="BU83" s="16">
        <f t="shared" si="204"/>
        <v>54.270357968700878</v>
      </c>
      <c r="BV83">
        <f t="shared" si="204"/>
        <v>49.469849100335551</v>
      </c>
      <c r="BW83">
        <f t="shared" si="204"/>
        <v>49.981662276890177</v>
      </c>
      <c r="BX83">
        <f t="shared" si="204"/>
        <v>48.63411783418654</v>
      </c>
      <c r="BY83">
        <f t="shared" si="204"/>
        <v>43.068214291687518</v>
      </c>
      <c r="BZ83">
        <f t="shared" si="200"/>
        <v>54.270357968700878</v>
      </c>
      <c r="DL83" s="1" t="s">
        <v>22</v>
      </c>
      <c r="DM83" t="s">
        <v>0</v>
      </c>
      <c r="HW83" t="s">
        <v>273</v>
      </c>
      <c r="HZ83" t="s">
        <v>143</v>
      </c>
      <c r="IA83">
        <v>23.515208000000001</v>
      </c>
      <c r="IB83">
        <v>4.2526000000000001E-2</v>
      </c>
      <c r="IC83">
        <v>1006526145630</v>
      </c>
      <c r="ID83">
        <v>42803200000</v>
      </c>
      <c r="SS83"/>
      <c r="UE83"/>
      <c r="VR83"/>
      <c r="XD83"/>
      <c r="YQ83"/>
      <c r="AAC83"/>
    </row>
    <row r="84" spans="1:705" x14ac:dyDescent="0.25">
      <c r="B84" t="s">
        <v>1</v>
      </c>
      <c r="DM84" t="s">
        <v>1</v>
      </c>
      <c r="HW84" t="s">
        <v>274</v>
      </c>
      <c r="HZ84" t="s">
        <v>144</v>
      </c>
      <c r="IA84">
        <v>23.420054</v>
      </c>
      <c r="IB84">
        <v>4.2698E-2</v>
      </c>
      <c r="IC84">
        <v>1002453235978</v>
      </c>
      <c r="ID84">
        <v>42803200000</v>
      </c>
      <c r="SS84"/>
      <c r="UE84"/>
      <c r="VR84"/>
      <c r="XD84"/>
      <c r="YQ84"/>
      <c r="AAC84"/>
    </row>
    <row r="85" spans="1:705" x14ac:dyDescent="0.25">
      <c r="B85" t="s">
        <v>2</v>
      </c>
      <c r="AN85" s="1" t="s">
        <v>377</v>
      </c>
      <c r="AO85" t="s">
        <v>371</v>
      </c>
      <c r="AP85">
        <f>SUM(AP2:AP4,AP8:AP10,AP14:AP16,AP20:AP22)</f>
        <v>6.1994963792286519</v>
      </c>
      <c r="AQ85">
        <f t="shared" ref="AQ85:BY85" si="205">SUM(AQ2:AQ4,AQ8:AQ10,AQ14:AQ16,AQ20:AQ22)</f>
        <v>6.1549461590502856</v>
      </c>
      <c r="AR85" s="7">
        <f t="shared" si="205"/>
        <v>10.338204262485045</v>
      </c>
      <c r="AS85" s="7">
        <f t="shared" si="205"/>
        <v>10.261401289190157</v>
      </c>
      <c r="AT85" s="16">
        <f t="shared" si="205"/>
        <v>10.689473556255884</v>
      </c>
      <c r="AU85">
        <f t="shared" si="205"/>
        <v>7.0513134203012573</v>
      </c>
      <c r="AV85">
        <f t="shared" si="205"/>
        <v>6.9426123364882768</v>
      </c>
      <c r="AW85" s="7">
        <f t="shared" si="205"/>
        <v>10.533300496753826</v>
      </c>
      <c r="AX85" s="7">
        <f t="shared" si="205"/>
        <v>10.376271804128834</v>
      </c>
      <c r="AY85" s="4">
        <f t="shared" si="205"/>
        <v>9.8322258781384022</v>
      </c>
      <c r="AZ85" s="4">
        <f t="shared" si="205"/>
        <v>9.973351161624171</v>
      </c>
      <c r="BA85" s="8">
        <f t="shared" si="205"/>
        <v>6.5906448090600112</v>
      </c>
      <c r="BB85">
        <f t="shared" si="205"/>
        <v>7.1297390134550538</v>
      </c>
      <c r="BC85" s="80">
        <f t="shared" si="205"/>
        <v>5.7854126975710871</v>
      </c>
      <c r="BD85" s="80">
        <f t="shared" si="205"/>
        <v>5.4784696177378081</v>
      </c>
      <c r="BE85" s="8">
        <f t="shared" si="205"/>
        <v>6.414891164110033</v>
      </c>
      <c r="BF85" s="8">
        <f t="shared" si="205"/>
        <v>6.2972245693654445</v>
      </c>
      <c r="BG85" s="80">
        <f t="shared" si="205"/>
        <v>5.6960268014715538</v>
      </c>
      <c r="BH85" s="8">
        <f t="shared" si="205"/>
        <v>6.5486609207503896</v>
      </c>
      <c r="BI85">
        <f t="shared" si="205"/>
        <v>6.990239286330783</v>
      </c>
      <c r="BJ85">
        <f t="shared" si="205"/>
        <v>8.3923845394715553</v>
      </c>
      <c r="BK85" s="8">
        <f t="shared" si="205"/>
        <v>6.7261842550064923</v>
      </c>
      <c r="BL85" s="8">
        <f t="shared" si="205"/>
        <v>6.2266653483855894</v>
      </c>
      <c r="BM85" s="8">
        <f t="shared" si="205"/>
        <v>6.893204604538151</v>
      </c>
      <c r="BN85">
        <f t="shared" si="205"/>
        <v>7.9539634982506016</v>
      </c>
      <c r="BO85" s="8">
        <f t="shared" si="205"/>
        <v>6.675514597234689</v>
      </c>
      <c r="BP85" s="8">
        <f t="shared" si="205"/>
        <v>6.6385606344196724</v>
      </c>
      <c r="BQ85" s="8">
        <f t="shared" si="205"/>
        <v>6.2535194495266229</v>
      </c>
      <c r="BR85" s="4">
        <f t="shared" si="205"/>
        <v>9.6447184266246566</v>
      </c>
      <c r="BS85" s="7">
        <f t="shared" si="205"/>
        <v>10.259505695250061</v>
      </c>
      <c r="BT85" s="4">
        <f t="shared" si="205"/>
        <v>9.3951468340823361</v>
      </c>
      <c r="BU85" s="8">
        <f t="shared" si="205"/>
        <v>6.674872478451058</v>
      </c>
      <c r="BV85">
        <f t="shared" si="205"/>
        <v>6.9679522161937575</v>
      </c>
      <c r="BW85">
        <f t="shared" si="205"/>
        <v>6.8444936367401557</v>
      </c>
      <c r="BX85">
        <f t="shared" si="205"/>
        <v>6.3764177067825747</v>
      </c>
      <c r="BY85">
        <f t="shared" si="205"/>
        <v>6.2179150267599885</v>
      </c>
      <c r="BZ85">
        <f>MAX(AP85:BY85)</f>
        <v>10.689473556255884</v>
      </c>
      <c r="DM85" t="s">
        <v>2</v>
      </c>
      <c r="HW85" t="s">
        <v>248</v>
      </c>
      <c r="HZ85" t="s">
        <v>145</v>
      </c>
      <c r="IA85">
        <v>23.402439999999999</v>
      </c>
      <c r="IB85">
        <v>4.2730999999999998E-2</v>
      </c>
      <c r="IC85">
        <v>1001699308464</v>
      </c>
      <c r="ID85">
        <v>42803200000</v>
      </c>
      <c r="SS85"/>
      <c r="UE85"/>
      <c r="VR85"/>
      <c r="XD85"/>
      <c r="YQ85"/>
      <c r="AAC85"/>
    </row>
    <row r="86" spans="1:705" x14ac:dyDescent="0.25">
      <c r="A86" s="1">
        <v>160</v>
      </c>
      <c r="B86" t="s">
        <v>0</v>
      </c>
      <c r="AO86" t="s">
        <v>372</v>
      </c>
      <c r="AP86">
        <f>SUM(AP26:AP28,AP32:AP34,AP38:AP40,AP44:AP46)</f>
        <v>9.4136417363446672</v>
      </c>
      <c r="AQ86">
        <f t="shared" ref="AQ86:BY86" si="206">SUM(AQ26:AQ28,AQ32:AQ34,AQ38:AQ40,AQ44:AQ46)</f>
        <v>5.8043456203129455</v>
      </c>
      <c r="AR86">
        <f t="shared" si="206"/>
        <v>7.7102091053684463</v>
      </c>
      <c r="AS86">
        <f t="shared" si="206"/>
        <v>7.661129936864957</v>
      </c>
      <c r="AT86">
        <f t="shared" si="206"/>
        <v>7.7819368126366451</v>
      </c>
      <c r="AU86">
        <f t="shared" si="206"/>
        <v>6.390670359684016</v>
      </c>
      <c r="AV86">
        <f t="shared" si="206"/>
        <v>6.7178186334257619</v>
      </c>
      <c r="AW86">
        <f t="shared" si="206"/>
        <v>7.3403767938295772</v>
      </c>
      <c r="AX86">
        <f t="shared" si="206"/>
        <v>7.9125328825878984</v>
      </c>
      <c r="AY86">
        <f t="shared" si="206"/>
        <v>7.733567888475803</v>
      </c>
      <c r="AZ86">
        <f t="shared" si="206"/>
        <v>8.0120045816724854</v>
      </c>
      <c r="BA86" s="8">
        <f t="shared" si="206"/>
        <v>7.4612184358244606</v>
      </c>
      <c r="BB86">
        <f t="shared" si="206"/>
        <v>7.5835718510457735</v>
      </c>
      <c r="BC86">
        <f t="shared" si="206"/>
        <v>5.5829496747020739</v>
      </c>
      <c r="BD86" s="5">
        <f t="shared" si="206"/>
        <v>8.8550056272612494</v>
      </c>
      <c r="BE86">
        <f t="shared" si="206"/>
        <v>7.6226644073690251</v>
      </c>
      <c r="BF86">
        <f t="shared" si="206"/>
        <v>5.9559551798351444</v>
      </c>
      <c r="BG86">
        <f t="shared" si="206"/>
        <v>6.9981751307468825</v>
      </c>
      <c r="BH86" s="5">
        <f t="shared" si="206"/>
        <v>8.9263536260772671</v>
      </c>
      <c r="BI86">
        <f t="shared" si="206"/>
        <v>8.3507676638429125</v>
      </c>
      <c r="BJ86" s="4">
        <f t="shared" si="206"/>
        <v>9.0190488659178296</v>
      </c>
      <c r="BK86" s="7">
        <f t="shared" si="206"/>
        <v>9.5016994613883696</v>
      </c>
      <c r="BL86" s="4">
        <f t="shared" si="206"/>
        <v>9.3679478204540487</v>
      </c>
      <c r="BM86" s="5">
        <f t="shared" si="206"/>
        <v>8.9695409914947426</v>
      </c>
      <c r="BN86">
        <f t="shared" si="206"/>
        <v>8.4331924307147759</v>
      </c>
      <c r="BO86">
        <f t="shared" si="206"/>
        <v>7.8828666510506356</v>
      </c>
      <c r="BP86">
        <f t="shared" si="206"/>
        <v>7.5745054250047277</v>
      </c>
      <c r="BQ86">
        <f t="shared" si="206"/>
        <v>8.3420332403138175</v>
      </c>
      <c r="BR86">
        <f t="shared" si="206"/>
        <v>6.8043066644350017</v>
      </c>
      <c r="BS86">
        <f t="shared" si="206"/>
        <v>8.5858123662727461</v>
      </c>
      <c r="BT86">
        <f t="shared" si="206"/>
        <v>8.1703345009154003</v>
      </c>
      <c r="BU86" s="16">
        <f t="shared" si="206"/>
        <v>9.9973118897546769</v>
      </c>
      <c r="BV86">
        <f t="shared" si="206"/>
        <v>8.3872522894536079</v>
      </c>
      <c r="BW86" s="4">
        <f t="shared" si="206"/>
        <v>9.3462640815538158</v>
      </c>
      <c r="BX86" s="4">
        <f t="shared" si="206"/>
        <v>9.2607589532688284</v>
      </c>
      <c r="BY86">
        <f t="shared" si="206"/>
        <v>8.5291879992937538</v>
      </c>
      <c r="BZ86">
        <f t="shared" ref="BZ86:BZ90" si="207">MAX(AP86:BY86)</f>
        <v>9.9973118897546769</v>
      </c>
      <c r="DL86" s="1">
        <v>160</v>
      </c>
      <c r="DM86" t="s">
        <v>0</v>
      </c>
      <c r="HW86" t="s">
        <v>275</v>
      </c>
      <c r="HZ86" t="s">
        <v>146</v>
      </c>
      <c r="IA86">
        <v>23.270823</v>
      </c>
      <c r="IB86">
        <v>4.2972000000000003E-2</v>
      </c>
      <c r="IC86">
        <v>996065673236</v>
      </c>
      <c r="ID86">
        <v>42803200000</v>
      </c>
      <c r="SS86"/>
      <c r="UE86"/>
      <c r="VR86"/>
      <c r="XD86"/>
      <c r="YQ86"/>
      <c r="AAC86"/>
    </row>
    <row r="87" spans="1:705" x14ac:dyDescent="0.25">
      <c r="B87" t="s">
        <v>1</v>
      </c>
      <c r="AO87" t="s">
        <v>373</v>
      </c>
      <c r="AP87">
        <f>SUM(AP2:AP4,AP8:AP10,AP14:AP16,AP20:AP22,AP26:AP28,AP32:AP34,AP38:AP40,AP44:AP46)</f>
        <v>15.613138115573319</v>
      </c>
      <c r="AQ87">
        <f t="shared" ref="AQ87:BY87" si="208">SUM(AQ2:AQ4,AQ8:AQ10,AQ14:AQ16,AQ20:AQ22,AQ26:AQ28,AQ32:AQ34,AQ38:AQ40,AQ44:AQ46)</f>
        <v>11.959291779363229</v>
      </c>
      <c r="AR87" s="4">
        <f t="shared" si="208"/>
        <v>18.048413367853488</v>
      </c>
      <c r="AS87" s="5">
        <f t="shared" si="208"/>
        <v>17.92253122605511</v>
      </c>
      <c r="AT87" s="7">
        <f t="shared" si="208"/>
        <v>18.471410368892528</v>
      </c>
      <c r="AU87">
        <f t="shared" si="208"/>
        <v>13.441983779985275</v>
      </c>
      <c r="AV87">
        <f t="shared" si="208"/>
        <v>13.660430969914039</v>
      </c>
      <c r="AW87" s="5">
        <f t="shared" si="208"/>
        <v>17.873677290583398</v>
      </c>
      <c r="AX87" s="7">
        <f t="shared" si="208"/>
        <v>18.28880468671673</v>
      </c>
      <c r="AY87" s="5">
        <f t="shared" si="208"/>
        <v>17.565793766614206</v>
      </c>
      <c r="AZ87" s="5">
        <f t="shared" si="208"/>
        <v>17.985355743296658</v>
      </c>
      <c r="BA87" s="8">
        <f t="shared" si="208"/>
        <v>14.051863244884473</v>
      </c>
      <c r="BB87">
        <f t="shared" si="208"/>
        <v>14.713310864500828</v>
      </c>
      <c r="BC87">
        <f t="shared" si="208"/>
        <v>11.368362372273161</v>
      </c>
      <c r="BD87">
        <f t="shared" si="208"/>
        <v>14.333475244999054</v>
      </c>
      <c r="BE87">
        <f t="shared" si="208"/>
        <v>14.037555571479061</v>
      </c>
      <c r="BF87">
        <f t="shared" si="208"/>
        <v>12.253179749200591</v>
      </c>
      <c r="BG87">
        <f t="shared" si="208"/>
        <v>12.694201932218437</v>
      </c>
      <c r="BH87">
        <f t="shared" si="208"/>
        <v>15.475014546827655</v>
      </c>
      <c r="BI87">
        <f t="shared" si="208"/>
        <v>15.341006950173693</v>
      </c>
      <c r="BJ87" s="5">
        <f t="shared" si="208"/>
        <v>17.411433405389385</v>
      </c>
      <c r="BK87">
        <f t="shared" si="208"/>
        <v>16.227883716394864</v>
      </c>
      <c r="BL87">
        <f t="shared" si="208"/>
        <v>15.594613168839635</v>
      </c>
      <c r="BM87">
        <f t="shared" si="208"/>
        <v>15.862745596032896</v>
      </c>
      <c r="BN87">
        <f t="shared" si="208"/>
        <v>16.387155928965377</v>
      </c>
      <c r="BO87">
        <f t="shared" si="208"/>
        <v>14.558381248285325</v>
      </c>
      <c r="BP87">
        <f t="shared" si="208"/>
        <v>14.213066059424399</v>
      </c>
      <c r="BQ87">
        <f t="shared" si="208"/>
        <v>14.595552689840439</v>
      </c>
      <c r="BR87">
        <f t="shared" si="208"/>
        <v>16.449025091059656</v>
      </c>
      <c r="BS87" s="16">
        <f t="shared" si="208"/>
        <v>18.845318061522807</v>
      </c>
      <c r="BT87" s="5">
        <f t="shared" si="208"/>
        <v>17.565481334997738</v>
      </c>
      <c r="BU87">
        <f t="shared" si="208"/>
        <v>16.672184368205734</v>
      </c>
      <c r="BV87">
        <f t="shared" si="208"/>
        <v>15.355204505647364</v>
      </c>
      <c r="BW87">
        <f t="shared" si="208"/>
        <v>16.19075771829397</v>
      </c>
      <c r="BX87">
        <f t="shared" si="208"/>
        <v>15.6371766600514</v>
      </c>
      <c r="BY87">
        <f t="shared" si="208"/>
        <v>14.747103026053743</v>
      </c>
      <c r="BZ87">
        <f t="shared" si="207"/>
        <v>18.845318061522807</v>
      </c>
      <c r="DM87" t="s">
        <v>1</v>
      </c>
      <c r="HW87" t="s">
        <v>297</v>
      </c>
      <c r="HZ87" t="s">
        <v>147</v>
      </c>
      <c r="IA87">
        <v>23.192661999999999</v>
      </c>
      <c r="IB87">
        <v>4.3117000000000003E-2</v>
      </c>
      <c r="IC87">
        <v>992720130646</v>
      </c>
      <c r="ID87">
        <v>42803200000</v>
      </c>
      <c r="SS87"/>
      <c r="UE87"/>
      <c r="VR87"/>
      <c r="XD87"/>
      <c r="YQ87"/>
      <c r="AAC87"/>
    </row>
    <row r="88" spans="1:705" x14ac:dyDescent="0.25">
      <c r="B88" t="s">
        <v>2</v>
      </c>
      <c r="AO88" t="s">
        <v>374</v>
      </c>
      <c r="AP88" s="4">
        <f>SUM(AP2:AP4,AP8:AP10,AP14:AP16,AP20:AP22,AP26:AP28,AP32:AP34,AP38:AP40,AP44:AP46,AP50:AP52,AP56:AP58)</f>
        <v>20.375921768476481</v>
      </c>
      <c r="AQ88">
        <f t="shared" ref="AQ88:BY88" si="209">SUM(AQ2:AQ4,AQ8:AQ10,AQ14:AQ16,AQ20:AQ22,AQ26:AQ28,AQ32:AQ34,AQ38:AQ40,AQ44:AQ46,AQ50:AQ52,AQ56:AQ58)</f>
        <v>15.159250082865112</v>
      </c>
      <c r="AR88" s="4">
        <f t="shared" si="209"/>
        <v>20.743434838511728</v>
      </c>
      <c r="AS88" s="7">
        <f t="shared" si="209"/>
        <v>21.1169231192832</v>
      </c>
      <c r="AT88" s="7">
        <f t="shared" si="209"/>
        <v>21.372884347470222</v>
      </c>
      <c r="AU88">
        <f t="shared" si="209"/>
        <v>16.315381366967671</v>
      </c>
      <c r="AV88">
        <f t="shared" si="209"/>
        <v>16.861103433576673</v>
      </c>
      <c r="AW88" s="4">
        <f t="shared" si="209"/>
        <v>20.610610752799314</v>
      </c>
      <c r="AX88" s="4">
        <f t="shared" si="209"/>
        <v>20.925320037883399</v>
      </c>
      <c r="AY88" s="4">
        <f t="shared" si="209"/>
        <v>20.318101149385566</v>
      </c>
      <c r="AZ88" s="4">
        <f t="shared" si="209"/>
        <v>20.476781354958689</v>
      </c>
      <c r="BA88" s="8">
        <f t="shared" si="209"/>
        <v>16.632952999195108</v>
      </c>
      <c r="BB88">
        <f t="shared" si="209"/>
        <v>17.42090482662795</v>
      </c>
      <c r="BC88">
        <f t="shared" si="209"/>
        <v>12.873175330564603</v>
      </c>
      <c r="BD88">
        <f t="shared" si="209"/>
        <v>16.861479571252911</v>
      </c>
      <c r="BE88">
        <f t="shared" si="209"/>
        <v>17.040469466787407</v>
      </c>
      <c r="BF88">
        <f t="shared" si="209"/>
        <v>15.418324237090241</v>
      </c>
      <c r="BG88">
        <f t="shared" si="209"/>
        <v>16.097414525144981</v>
      </c>
      <c r="BH88" s="4">
        <f t="shared" si="209"/>
        <v>20.479237833899361</v>
      </c>
      <c r="BI88">
        <f t="shared" si="209"/>
        <v>17.822023110009837</v>
      </c>
      <c r="BJ88" s="4">
        <f t="shared" si="209"/>
        <v>20.618874861914559</v>
      </c>
      <c r="BK88" s="4">
        <f t="shared" si="209"/>
        <v>20.491892514759503</v>
      </c>
      <c r="BL88">
        <f t="shared" si="209"/>
        <v>19.538898588136799</v>
      </c>
      <c r="BM88">
        <f t="shared" si="209"/>
        <v>19.636035964559696</v>
      </c>
      <c r="BN88" s="7">
        <f t="shared" si="209"/>
        <v>21.247598092467193</v>
      </c>
      <c r="BO88">
        <f t="shared" si="209"/>
        <v>19.658729156413195</v>
      </c>
      <c r="BP88">
        <f t="shared" si="209"/>
        <v>17.681589848325139</v>
      </c>
      <c r="BQ88">
        <f t="shared" si="209"/>
        <v>18.770352013030763</v>
      </c>
      <c r="BR88" s="4">
        <f t="shared" si="209"/>
        <v>20.608328178547314</v>
      </c>
      <c r="BS88" s="16">
        <f t="shared" si="209"/>
        <v>22.778109419453685</v>
      </c>
      <c r="BT88" s="4">
        <f t="shared" si="209"/>
        <v>20.931944793749878</v>
      </c>
      <c r="BU88" s="4">
        <f t="shared" si="209"/>
        <v>20.568554524243464</v>
      </c>
      <c r="BV88">
        <f t="shared" si="209"/>
        <v>19.624862416194851</v>
      </c>
      <c r="BW88">
        <f t="shared" si="209"/>
        <v>19.324553369407454</v>
      </c>
      <c r="BX88">
        <f t="shared" si="209"/>
        <v>19.114793526831939</v>
      </c>
      <c r="BY88">
        <f t="shared" si="209"/>
        <v>17.956494133214051</v>
      </c>
      <c r="BZ88">
        <f t="shared" si="207"/>
        <v>22.778109419453685</v>
      </c>
      <c r="DM88" t="s">
        <v>2</v>
      </c>
      <c r="HW88" t="s">
        <v>298</v>
      </c>
      <c r="HZ88" t="s">
        <v>148</v>
      </c>
      <c r="IA88">
        <v>23.330576000000001</v>
      </c>
      <c r="IB88">
        <v>4.2861999999999997E-2</v>
      </c>
      <c r="IC88">
        <v>998623329263</v>
      </c>
      <c r="ID88">
        <v>42803200000</v>
      </c>
      <c r="SS88"/>
      <c r="UE88"/>
      <c r="VR88"/>
      <c r="XD88"/>
      <c r="YQ88"/>
      <c r="AAC88"/>
    </row>
    <row r="89" spans="1:705" x14ac:dyDescent="0.25">
      <c r="A89" s="1" t="s">
        <v>23</v>
      </c>
      <c r="B89" t="s">
        <v>0</v>
      </c>
      <c r="AO89" t="s">
        <v>375</v>
      </c>
      <c r="AP89" s="4">
        <f>SUM(AP2:AP4,AP8:AP10,AP14:AP16,AP20:AP22,AP26:AP28,AP32:AP34,AP38:AP40,AP44:AP46,AP50:AP52,AP56:AP58,AP62:AP64)</f>
        <v>22.487445903209345</v>
      </c>
      <c r="AQ89">
        <f t="shared" ref="AQ89:BY89" si="210">SUM(AQ2:AQ4,AQ8:AQ10,AQ14:AQ16,AQ20:AQ22,AQ26:AQ28,AQ32:AQ34,AQ38:AQ40,AQ44:AQ46,AQ50:AQ52,AQ56:AQ58,AQ62:AQ64)</f>
        <v>16.801267457079298</v>
      </c>
      <c r="AR89" s="4">
        <f t="shared" si="210"/>
        <v>22.892888522190969</v>
      </c>
      <c r="AS89" s="7">
        <f t="shared" si="210"/>
        <v>23.353382197675494</v>
      </c>
      <c r="AT89" s="7">
        <f t="shared" si="210"/>
        <v>23.465991800540497</v>
      </c>
      <c r="AU89">
        <f t="shared" si="210"/>
        <v>18.212317163662895</v>
      </c>
      <c r="AV89">
        <f t="shared" si="210"/>
        <v>18.768526488210885</v>
      </c>
      <c r="AW89" s="4">
        <f t="shared" si="210"/>
        <v>22.578165503524474</v>
      </c>
      <c r="AX89" s="4">
        <f t="shared" si="210"/>
        <v>22.813888827558547</v>
      </c>
      <c r="AY89" s="4">
        <f t="shared" si="210"/>
        <v>22.179292583690511</v>
      </c>
      <c r="AZ89" s="4">
        <f t="shared" si="210"/>
        <v>22.289795574406522</v>
      </c>
      <c r="BA89" s="8">
        <f t="shared" si="210"/>
        <v>18.540840415085071</v>
      </c>
      <c r="BB89">
        <f t="shared" si="210"/>
        <v>19.119887508079501</v>
      </c>
      <c r="BC89">
        <f t="shared" si="210"/>
        <v>14.084310216324857</v>
      </c>
      <c r="BD89">
        <f t="shared" si="210"/>
        <v>18.066059552703649</v>
      </c>
      <c r="BE89">
        <f t="shared" si="210"/>
        <v>18.340942417509957</v>
      </c>
      <c r="BF89">
        <f t="shared" si="210"/>
        <v>16.653291944015805</v>
      </c>
      <c r="BG89">
        <f t="shared" si="210"/>
        <v>16.654617848351073</v>
      </c>
      <c r="BH89" s="4">
        <f t="shared" si="210"/>
        <v>22.100977919476875</v>
      </c>
      <c r="BI89">
        <f t="shared" si="210"/>
        <v>19.314259152389461</v>
      </c>
      <c r="BJ89" s="4">
        <f t="shared" si="210"/>
        <v>22.30079425304616</v>
      </c>
      <c r="BK89" s="4">
        <f t="shared" si="210"/>
        <v>22.473007274548273</v>
      </c>
      <c r="BL89" s="5">
        <f t="shared" si="210"/>
        <v>21.504457727913337</v>
      </c>
      <c r="BM89" s="5">
        <f t="shared" si="210"/>
        <v>21.452479935627899</v>
      </c>
      <c r="BN89" s="7">
        <f t="shared" si="210"/>
        <v>23.213760029855806</v>
      </c>
      <c r="BO89" s="5">
        <f t="shared" si="210"/>
        <v>21.751617338385294</v>
      </c>
      <c r="BP89">
        <f t="shared" si="210"/>
        <v>19.089571290811353</v>
      </c>
      <c r="BQ89" s="5">
        <f t="shared" si="210"/>
        <v>20.898692145782416</v>
      </c>
      <c r="BR89" s="4">
        <f t="shared" si="210"/>
        <v>22.653127971609795</v>
      </c>
      <c r="BS89" s="16">
        <f t="shared" si="210"/>
        <v>24.969019569150653</v>
      </c>
      <c r="BT89" s="4">
        <f t="shared" si="210"/>
        <v>22.19015738731418</v>
      </c>
      <c r="BU89" s="4">
        <f t="shared" si="210"/>
        <v>22.35554751748008</v>
      </c>
      <c r="BV89" s="5">
        <f t="shared" si="210"/>
        <v>20.87632440398313</v>
      </c>
      <c r="BW89" s="5">
        <f t="shared" si="210"/>
        <v>21.299162072262117</v>
      </c>
      <c r="BX89" s="5">
        <f t="shared" si="210"/>
        <v>21.022164966308047</v>
      </c>
      <c r="BY89">
        <f t="shared" si="210"/>
        <v>18.86077784549715</v>
      </c>
      <c r="BZ89">
        <f t="shared" si="207"/>
        <v>24.969019569150653</v>
      </c>
      <c r="DL89" s="1" t="s">
        <v>23</v>
      </c>
      <c r="DM89" t="s">
        <v>0</v>
      </c>
      <c r="HW89" t="s">
        <v>299</v>
      </c>
      <c r="HZ89" t="s">
        <v>149</v>
      </c>
      <c r="IA89">
        <v>23.205120999999998</v>
      </c>
      <c r="IB89">
        <v>4.3094E-2</v>
      </c>
      <c r="IC89">
        <v>993253417523</v>
      </c>
      <c r="ID89">
        <v>42803200000</v>
      </c>
      <c r="SS89"/>
      <c r="UE89"/>
      <c r="VR89"/>
      <c r="XD89"/>
      <c r="YQ89"/>
      <c r="AAC89"/>
    </row>
    <row r="90" spans="1:705" x14ac:dyDescent="0.25">
      <c r="B90" t="s">
        <v>1</v>
      </c>
      <c r="AO90" t="s">
        <v>376</v>
      </c>
      <c r="AP90" s="4">
        <f>SUM(AP2:AP4,AP8:AP10,AP14:AP16,AP20:AP22,AP26:AP28,AP32:AP34,AP38:AP40,AP44:AP46,AP50:AP52,AP56:AP58,AP62:AP64,AP68:AP70)</f>
        <v>24.647033932553697</v>
      </c>
      <c r="AQ90">
        <f t="shared" ref="AQ90:BY90" si="211">SUM(AQ2:AQ4,AQ8:AQ10,AQ14:AQ16,AQ20:AQ22,AQ26:AQ28,AQ32:AQ34,AQ38:AQ40,AQ44:AQ46,AQ50:AQ52,AQ56:AQ58,AQ62:AQ64,AQ68:AQ70)</f>
        <v>17.869217478913768</v>
      </c>
      <c r="AR90" s="4">
        <f t="shared" si="211"/>
        <v>24.474134521362629</v>
      </c>
      <c r="AS90" s="4">
        <f t="shared" si="211"/>
        <v>24.840864621307212</v>
      </c>
      <c r="AT90" s="4">
        <f t="shared" si="211"/>
        <v>24.453252167697482</v>
      </c>
      <c r="AU90">
        <f t="shared" si="211"/>
        <v>19.282600244752629</v>
      </c>
      <c r="AV90">
        <f t="shared" si="211"/>
        <v>19.810161466215135</v>
      </c>
      <c r="AW90" s="5">
        <f t="shared" si="211"/>
        <v>23.615627691615064</v>
      </c>
      <c r="AX90" s="5">
        <f t="shared" si="211"/>
        <v>23.861124928812934</v>
      </c>
      <c r="AY90" s="5">
        <f t="shared" si="211"/>
        <v>23.204071423907756</v>
      </c>
      <c r="AZ90" s="5">
        <f t="shared" si="211"/>
        <v>23.287714994570337</v>
      </c>
      <c r="BA90" s="8">
        <f t="shared" si="211"/>
        <v>19.640183047346955</v>
      </c>
      <c r="BB90">
        <f t="shared" si="211"/>
        <v>20.180980170656124</v>
      </c>
      <c r="BC90">
        <f t="shared" si="211"/>
        <v>14.792034783120101</v>
      </c>
      <c r="BD90">
        <f t="shared" si="211"/>
        <v>18.910733551732857</v>
      </c>
      <c r="BE90">
        <f t="shared" si="211"/>
        <v>19.456636485051021</v>
      </c>
      <c r="BF90">
        <f t="shared" si="211"/>
        <v>17.899815144597344</v>
      </c>
      <c r="BG90">
        <f t="shared" si="211"/>
        <v>18.957436271713995</v>
      </c>
      <c r="BH90" s="4">
        <f t="shared" si="211"/>
        <v>24.925489264072706</v>
      </c>
      <c r="BI90">
        <f t="shared" si="211"/>
        <v>20.841362880950772</v>
      </c>
      <c r="BJ90" s="4">
        <f t="shared" si="211"/>
        <v>24.772045441196273</v>
      </c>
      <c r="BK90" s="7">
        <f t="shared" si="211"/>
        <v>25.057474462054145</v>
      </c>
      <c r="BL90" s="5">
        <f t="shared" si="211"/>
        <v>24.006006387640678</v>
      </c>
      <c r="BM90" s="5">
        <f t="shared" si="211"/>
        <v>23.911609277838391</v>
      </c>
      <c r="BN90" s="7">
        <f t="shared" si="211"/>
        <v>25.737023491395377</v>
      </c>
      <c r="BO90" s="4">
        <f t="shared" si="211"/>
        <v>24.404486869301515</v>
      </c>
      <c r="BP90">
        <f t="shared" si="211"/>
        <v>21.708235191107683</v>
      </c>
      <c r="BQ90">
        <f t="shared" si="211"/>
        <v>23.428553882185177</v>
      </c>
      <c r="BR90" s="4">
        <f t="shared" si="211"/>
        <v>25.09167481132501</v>
      </c>
      <c r="BS90" s="16">
        <f t="shared" si="211"/>
        <v>27.66435400527596</v>
      </c>
      <c r="BT90">
        <f t="shared" si="211"/>
        <v>23.538137077605654</v>
      </c>
      <c r="BU90" s="5">
        <f t="shared" si="211"/>
        <v>24.133809990319968</v>
      </c>
      <c r="BV90">
        <f t="shared" si="211"/>
        <v>22.899885799709612</v>
      </c>
      <c r="BW90">
        <f t="shared" si="211"/>
        <v>22.698752262340477</v>
      </c>
      <c r="BX90">
        <f t="shared" si="211"/>
        <v>22.535733389582891</v>
      </c>
      <c r="BY90">
        <f t="shared" si="211"/>
        <v>19.10612813022664</v>
      </c>
      <c r="BZ90">
        <f t="shared" si="207"/>
        <v>27.66435400527596</v>
      </c>
      <c r="DM90" t="s">
        <v>1</v>
      </c>
      <c r="HW90" t="s">
        <v>225</v>
      </c>
      <c r="HZ90" t="s">
        <v>176</v>
      </c>
      <c r="IA90">
        <v>23.295933999999999</v>
      </c>
      <c r="IB90">
        <v>4.2925999999999999E-2</v>
      </c>
      <c r="IC90">
        <v>997140510560</v>
      </c>
      <c r="ID90">
        <v>42803200000</v>
      </c>
      <c r="SS90"/>
      <c r="UE90"/>
      <c r="VR90"/>
      <c r="XD90"/>
      <c r="YQ90"/>
      <c r="AAC90"/>
    </row>
    <row r="91" spans="1:705" x14ac:dyDescent="0.25">
      <c r="B91" t="s">
        <v>2</v>
      </c>
      <c r="DM91" t="s">
        <v>2</v>
      </c>
      <c r="HW91" t="s">
        <v>226</v>
      </c>
      <c r="SS91"/>
      <c r="UE91"/>
      <c r="VR91"/>
      <c r="XD91"/>
      <c r="YQ91"/>
      <c r="AAC91"/>
    </row>
    <row r="92" spans="1:705" x14ac:dyDescent="0.25">
      <c r="A92" s="1">
        <v>176</v>
      </c>
      <c r="B92" t="s">
        <v>0</v>
      </c>
      <c r="AN92" s="1" t="s">
        <v>378</v>
      </c>
      <c r="AO92" t="s">
        <v>371</v>
      </c>
      <c r="AP92">
        <f>SUM(AP5:AP7,AP11:AP13,AP17:AP19,AP23:AP25)</f>
        <v>0.27810708004528489</v>
      </c>
      <c r="AQ92">
        <f t="shared" ref="AQ92:BY92" si="212">SUM(AQ5:AQ7,AQ11:AQ13,AQ17:AQ19,AQ23:AQ25)</f>
        <v>2.6988713179251578</v>
      </c>
      <c r="AR92">
        <f t="shared" si="212"/>
        <v>8.975935119060459</v>
      </c>
      <c r="AS92" s="5">
        <f t="shared" si="212"/>
        <v>9.2899576690266823</v>
      </c>
      <c r="AT92" s="5">
        <f t="shared" si="212"/>
        <v>9.3450013481375791</v>
      </c>
      <c r="AU92">
        <f t="shared" si="212"/>
        <v>8.1136449812667859</v>
      </c>
      <c r="AV92">
        <f t="shared" si="212"/>
        <v>8.0622218013242399</v>
      </c>
      <c r="AW92">
        <f t="shared" si="212"/>
        <v>8.7281429222752571</v>
      </c>
      <c r="AX92">
        <f t="shared" si="212"/>
        <v>8.8901447424781583</v>
      </c>
      <c r="AY92">
        <f t="shared" si="212"/>
        <v>8.7814478998848315</v>
      </c>
      <c r="AZ92" s="5">
        <f t="shared" si="212"/>
        <v>8.9714768213834137</v>
      </c>
      <c r="BA92" s="4">
        <f t="shared" si="212"/>
        <v>9.6647089429986348</v>
      </c>
      <c r="BB92" s="5">
        <f t="shared" si="212"/>
        <v>9.4285586082013833</v>
      </c>
      <c r="BC92">
        <f t="shared" si="212"/>
        <v>7.141598391069941</v>
      </c>
      <c r="BD92">
        <f t="shared" si="212"/>
        <v>8.574159965905169</v>
      </c>
      <c r="BE92">
        <f t="shared" si="212"/>
        <v>8.7073346952984068</v>
      </c>
      <c r="BF92">
        <f t="shared" si="212"/>
        <v>8.0995718662236698</v>
      </c>
      <c r="BG92">
        <f t="shared" si="212"/>
        <v>7.2120114660232479</v>
      </c>
      <c r="BH92" s="4">
        <f t="shared" si="212"/>
        <v>9.848998310975448</v>
      </c>
      <c r="BI92" s="5">
        <f t="shared" si="212"/>
        <v>9.4695443967533919</v>
      </c>
      <c r="BJ92">
        <f t="shared" si="212"/>
        <v>8.1124528024065885</v>
      </c>
      <c r="BK92" s="5">
        <f t="shared" si="212"/>
        <v>9.2091031777528851</v>
      </c>
      <c r="BL92" s="5">
        <f t="shared" si="212"/>
        <v>9.2014274288216118</v>
      </c>
      <c r="BM92" s="16">
        <f t="shared" si="212"/>
        <v>11.182370645209597</v>
      </c>
      <c r="BN92" s="7">
        <f t="shared" si="212"/>
        <v>9.9558675969082628</v>
      </c>
      <c r="BO92" s="4">
        <f t="shared" si="212"/>
        <v>9.7488852649911788</v>
      </c>
      <c r="BP92" s="4">
        <f t="shared" si="212"/>
        <v>9.6931379205679686</v>
      </c>
      <c r="BQ92">
        <f t="shared" si="212"/>
        <v>8.193027963231998</v>
      </c>
      <c r="BR92">
        <f t="shared" si="212"/>
        <v>7.4585446307858554</v>
      </c>
      <c r="BS92" s="5">
        <f t="shared" si="212"/>
        <v>8.9991084531191525</v>
      </c>
      <c r="BT92">
        <f t="shared" si="212"/>
        <v>7.2448395999306801</v>
      </c>
      <c r="BU92" s="5">
        <f t="shared" si="212"/>
        <v>9.3516118189361883</v>
      </c>
      <c r="BV92">
        <f t="shared" si="212"/>
        <v>7.6849740586419708</v>
      </c>
      <c r="BW92" s="5">
        <f t="shared" si="212"/>
        <v>9.0729721572669746</v>
      </c>
      <c r="BX92" s="5">
        <f t="shared" si="212"/>
        <v>9.332674891804837</v>
      </c>
      <c r="BY92">
        <f t="shared" si="212"/>
        <v>6.8496542601772825</v>
      </c>
      <c r="BZ92">
        <f>MAX(AP92:BY92)</f>
        <v>11.182370645209597</v>
      </c>
      <c r="DL92" s="1">
        <v>176</v>
      </c>
      <c r="DM92" t="s">
        <v>0</v>
      </c>
      <c r="HW92" t="s">
        <v>132</v>
      </c>
      <c r="HZ92" t="s">
        <v>120</v>
      </c>
      <c r="SS92"/>
      <c r="UE92"/>
      <c r="VR92"/>
      <c r="XD92"/>
      <c r="YQ92"/>
      <c r="AAC92"/>
    </row>
    <row r="93" spans="1:705" x14ac:dyDescent="0.25">
      <c r="B93" t="s">
        <v>1</v>
      </c>
      <c r="AO93" t="s">
        <v>372</v>
      </c>
      <c r="AP93">
        <f>SUM(AP29:AP31,AP35:AP37,AP41:AP43,AP47:AP49)</f>
        <v>0.28621898118975125</v>
      </c>
      <c r="AQ93">
        <f t="shared" ref="AQ93:BY93" si="213">SUM(AQ29:AQ31,AQ35:AQ37,AQ41:AQ43,AQ47:AQ49)</f>
        <v>3.2610536088583122</v>
      </c>
      <c r="AR93" s="5">
        <f t="shared" si="213"/>
        <v>9.3883648741318897</v>
      </c>
      <c r="AS93" s="7">
        <f t="shared" si="213"/>
        <v>10.449956581162931</v>
      </c>
      <c r="AT93" s="4">
        <f t="shared" si="213"/>
        <v>10.012087945922199</v>
      </c>
      <c r="AU93" s="7">
        <f t="shared" si="213"/>
        <v>10.672438452003039</v>
      </c>
      <c r="AV93" s="7">
        <f t="shared" si="213"/>
        <v>10.490224132279208</v>
      </c>
      <c r="AW93" s="5">
        <f t="shared" si="213"/>
        <v>9.2340384603377856</v>
      </c>
      <c r="AX93">
        <f t="shared" si="213"/>
        <v>8.9168696882821497</v>
      </c>
      <c r="AY93" s="5">
        <f t="shared" si="213"/>
        <v>9.4873945237994732</v>
      </c>
      <c r="AZ93">
        <f t="shared" si="213"/>
        <v>8.9082888743364705</v>
      </c>
      <c r="BA93" s="7">
        <f t="shared" si="213"/>
        <v>10.195131415562546</v>
      </c>
      <c r="BB93" s="7">
        <f t="shared" si="213"/>
        <v>10.452567727812891</v>
      </c>
      <c r="BC93" s="5">
        <f t="shared" si="213"/>
        <v>9.3017123752199851</v>
      </c>
      <c r="BD93" s="5">
        <f t="shared" si="213"/>
        <v>9.5230194065237175</v>
      </c>
      <c r="BE93" s="4">
        <f t="shared" si="213"/>
        <v>9.6889880693154797</v>
      </c>
      <c r="BF93" s="7">
        <f t="shared" si="213"/>
        <v>10.39618400418731</v>
      </c>
      <c r="BG93">
        <f t="shared" si="213"/>
        <v>8.5506593530647379</v>
      </c>
      <c r="BH93">
        <f t="shared" si="213"/>
        <v>7.2922955506870331</v>
      </c>
      <c r="BI93" s="7">
        <f t="shared" si="213"/>
        <v>10.379918535744096</v>
      </c>
      <c r="BJ93" s="80">
        <f t="shared" si="213"/>
        <v>3.2654463016600657</v>
      </c>
      <c r="BK93" s="8">
        <f t="shared" si="213"/>
        <v>6.1469468580438011</v>
      </c>
      <c r="BL93" s="8">
        <f t="shared" si="213"/>
        <v>5.9568768447333946</v>
      </c>
      <c r="BM93" s="8">
        <f t="shared" si="213"/>
        <v>5.3003280650966298</v>
      </c>
      <c r="BN93" s="8">
        <f t="shared" si="213"/>
        <v>5.3472831388411235</v>
      </c>
      <c r="BO93" s="16">
        <f t="shared" si="213"/>
        <v>10.996601100391631</v>
      </c>
      <c r="BP93" s="7">
        <f t="shared" si="213"/>
        <v>10.9648601394636</v>
      </c>
      <c r="BQ93" s="4">
        <f t="shared" si="213"/>
        <v>9.5654398944966399</v>
      </c>
      <c r="BR93">
        <f t="shared" si="213"/>
        <v>8.6706231427552769</v>
      </c>
      <c r="BS93" s="8">
        <f t="shared" si="213"/>
        <v>5.2719987695529085</v>
      </c>
      <c r="BT93">
        <f t="shared" si="213"/>
        <v>9.0086048086811346</v>
      </c>
      <c r="BU93" s="7">
        <f t="shared" si="213"/>
        <v>10.876995614146024</v>
      </c>
      <c r="BV93" s="4">
        <f t="shared" si="213"/>
        <v>10.160160741479643</v>
      </c>
      <c r="BW93" s="7">
        <f t="shared" si="213"/>
        <v>10.86797758516861</v>
      </c>
      <c r="BX93" s="4">
        <f t="shared" si="213"/>
        <v>10.239219895401835</v>
      </c>
      <c r="BY93">
        <f t="shared" si="213"/>
        <v>8.4998825610153084</v>
      </c>
      <c r="BZ93">
        <f t="shared" ref="BZ93:BZ97" si="214">MAX(AP93:BY93)</f>
        <v>10.996601100391631</v>
      </c>
      <c r="DM93" t="s">
        <v>1</v>
      </c>
      <c r="HW93" t="s">
        <v>115</v>
      </c>
      <c r="SS93"/>
      <c r="UE93"/>
      <c r="VR93"/>
      <c r="XD93"/>
      <c r="YQ93"/>
      <c r="AAC93"/>
    </row>
    <row r="94" spans="1:705" x14ac:dyDescent="0.25">
      <c r="B94" t="s">
        <v>2</v>
      </c>
      <c r="AO94" t="s">
        <v>373</v>
      </c>
      <c r="AP94">
        <f>SUM(AP5:AP7,AP11:AP13,AP17:AP19,AP23:AP25,AP29:AP31,AP35:AP37,AP41:AP43,AP47:AP49)</f>
        <v>0.56432606123503615</v>
      </c>
      <c r="AQ94" s="3">
        <f t="shared" ref="AQ94:BY94" si="215">SUM(AQ5:AQ7,AQ11:AQ13,AQ17:AQ19,AQ23:AQ25,AQ29:AQ31,AQ35:AQ37,AQ41:AQ43,AQ47:AQ49)</f>
        <v>5.9599249267834695</v>
      </c>
      <c r="AR94" s="5">
        <f t="shared" si="215"/>
        <v>18.364299993192347</v>
      </c>
      <c r="AS94" s="4">
        <f t="shared" si="215"/>
        <v>19.73991425018961</v>
      </c>
      <c r="AT94" s="5">
        <f t="shared" si="215"/>
        <v>19.357089294059776</v>
      </c>
      <c r="AU94" s="5">
        <f t="shared" si="215"/>
        <v>18.786083433269823</v>
      </c>
      <c r="AV94" s="5">
        <f t="shared" si="215"/>
        <v>18.552445933603448</v>
      </c>
      <c r="AW94">
        <f t="shared" si="215"/>
        <v>17.962181382613043</v>
      </c>
      <c r="AX94">
        <f t="shared" si="215"/>
        <v>17.807014430760312</v>
      </c>
      <c r="AY94" s="5">
        <f t="shared" si="215"/>
        <v>18.268842423684308</v>
      </c>
      <c r="AZ94">
        <f t="shared" si="215"/>
        <v>17.879765695719883</v>
      </c>
      <c r="BA94" s="4">
        <f t="shared" si="215"/>
        <v>19.859840358561179</v>
      </c>
      <c r="BB94" s="4">
        <f t="shared" si="215"/>
        <v>19.881126336014276</v>
      </c>
      <c r="BC94">
        <f t="shared" si="215"/>
        <v>16.443310766289922</v>
      </c>
      <c r="BD94" s="5">
        <f t="shared" si="215"/>
        <v>18.097179372428887</v>
      </c>
      <c r="BE94" s="5">
        <f t="shared" si="215"/>
        <v>18.396322764613888</v>
      </c>
      <c r="BF94" s="5">
        <f t="shared" si="215"/>
        <v>18.495755870410985</v>
      </c>
      <c r="BG94">
        <f t="shared" si="215"/>
        <v>15.762670819087987</v>
      </c>
      <c r="BH94">
        <f t="shared" si="215"/>
        <v>17.141293861662483</v>
      </c>
      <c r="BI94" s="4">
        <f t="shared" si="215"/>
        <v>19.849462932497492</v>
      </c>
      <c r="BJ94">
        <f t="shared" si="215"/>
        <v>11.377899104066655</v>
      </c>
      <c r="BK94">
        <f t="shared" si="215"/>
        <v>15.356050035796684</v>
      </c>
      <c r="BL94">
        <f t="shared" si="215"/>
        <v>15.158304273555009</v>
      </c>
      <c r="BM94">
        <f t="shared" si="215"/>
        <v>16.482698710306224</v>
      </c>
      <c r="BN94">
        <f t="shared" si="215"/>
        <v>15.303150735749387</v>
      </c>
      <c r="BO94" s="16">
        <f t="shared" si="215"/>
        <v>20.74548636538281</v>
      </c>
      <c r="BP94" s="7">
        <f t="shared" si="215"/>
        <v>20.65799806003157</v>
      </c>
      <c r="BQ94">
        <f t="shared" si="215"/>
        <v>17.758467857728643</v>
      </c>
      <c r="BR94">
        <f t="shared" si="215"/>
        <v>16.129167773541131</v>
      </c>
      <c r="BS94">
        <f t="shared" si="215"/>
        <v>14.271107222672061</v>
      </c>
      <c r="BT94">
        <f t="shared" si="215"/>
        <v>16.253444408611813</v>
      </c>
      <c r="BU94" s="7">
        <f t="shared" si="215"/>
        <v>20.228607433082214</v>
      </c>
      <c r="BV94">
        <f t="shared" si="215"/>
        <v>17.84513480012161</v>
      </c>
      <c r="BW94" s="4">
        <f t="shared" si="215"/>
        <v>19.940949742435581</v>
      </c>
      <c r="BX94" s="4">
        <f t="shared" si="215"/>
        <v>19.571894787206663</v>
      </c>
      <c r="BY94">
        <f t="shared" si="215"/>
        <v>15.349536821192594</v>
      </c>
      <c r="BZ94">
        <f t="shared" si="214"/>
        <v>20.74548636538281</v>
      </c>
      <c r="DM94" t="s">
        <v>2</v>
      </c>
      <c r="HW94" t="s">
        <v>133</v>
      </c>
      <c r="HZ94" t="s">
        <v>103</v>
      </c>
      <c r="IA94">
        <v>24.658739000000001</v>
      </c>
      <c r="IB94">
        <v>4.0554E-2</v>
      </c>
      <c r="IC94">
        <v>1055472934946</v>
      </c>
      <c r="ID94">
        <v>42803200000</v>
      </c>
      <c r="SS94"/>
      <c r="UE94"/>
      <c r="VR94"/>
      <c r="XD94"/>
      <c r="YQ94"/>
      <c r="AAC94"/>
    </row>
    <row r="95" spans="1:705" x14ac:dyDescent="0.25">
      <c r="A95" s="1" t="s">
        <v>24</v>
      </c>
      <c r="B95" t="s">
        <v>0</v>
      </c>
      <c r="AO95" t="s">
        <v>374</v>
      </c>
      <c r="AP95">
        <f>SUM(AP5:AP7,AP11:AP13,AP17:AP19,AP23:AP25,AP29:AP31,AP35:AP37,AP41:AP43,AP47:AP49,AP53:AP55,AP59:AP61)</f>
        <v>1.1944795800727741</v>
      </c>
      <c r="AQ95">
        <f t="shared" ref="AQ95:BY95" si="216">SUM(AQ5:AQ7,AQ11:AQ13,AQ17:AQ19,AQ23:AQ25,AQ29:AQ31,AQ35:AQ37,AQ41:AQ43,AQ47:AQ49,AQ53:AQ55,AQ59:AQ61)</f>
        <v>6.1673504924126519</v>
      </c>
      <c r="AR95" s="5">
        <f t="shared" si="216"/>
        <v>23.037446732379237</v>
      </c>
      <c r="AS95" s="4">
        <f t="shared" si="216"/>
        <v>24.891464038855478</v>
      </c>
      <c r="AT95" s="4">
        <f t="shared" si="216"/>
        <v>24.325818135051485</v>
      </c>
      <c r="AU95" s="4">
        <f t="shared" si="216"/>
        <v>24.644649517314036</v>
      </c>
      <c r="AV95" s="4">
        <f t="shared" si="216"/>
        <v>24.347024471194374</v>
      </c>
      <c r="AW95">
        <f t="shared" si="216"/>
        <v>22.564559886565657</v>
      </c>
      <c r="AX95">
        <f t="shared" si="216"/>
        <v>22.403519167916809</v>
      </c>
      <c r="AY95">
        <f t="shared" si="216"/>
        <v>22.367350612873995</v>
      </c>
      <c r="AZ95">
        <f t="shared" si="216"/>
        <v>21.950735043559462</v>
      </c>
      <c r="BA95" s="5">
        <f t="shared" si="216"/>
        <v>23.9814407912958</v>
      </c>
      <c r="BB95" s="4">
        <f t="shared" si="216"/>
        <v>24.874731176269272</v>
      </c>
      <c r="BC95">
        <f t="shared" si="216"/>
        <v>22.007899755711581</v>
      </c>
      <c r="BD95">
        <f t="shared" si="216"/>
        <v>22.771654510107787</v>
      </c>
      <c r="BE95" s="5">
        <f t="shared" si="216"/>
        <v>23.311988633469888</v>
      </c>
      <c r="BF95" s="4">
        <f t="shared" si="216"/>
        <v>24.43902682510117</v>
      </c>
      <c r="BG95">
        <f t="shared" si="216"/>
        <v>20.216535734608506</v>
      </c>
      <c r="BH95">
        <f t="shared" si="216"/>
        <v>19.119854826907574</v>
      </c>
      <c r="BI95" s="7">
        <f t="shared" si="216"/>
        <v>25.075803361731385</v>
      </c>
      <c r="BJ95">
        <f t="shared" si="216"/>
        <v>12.061595040548246</v>
      </c>
      <c r="BK95">
        <f t="shared" si="216"/>
        <v>16.450339837607032</v>
      </c>
      <c r="BL95">
        <f t="shared" si="216"/>
        <v>16.146090775127252</v>
      </c>
      <c r="BM95">
        <f t="shared" si="216"/>
        <v>18.268590687766331</v>
      </c>
      <c r="BN95">
        <f t="shared" si="216"/>
        <v>17.107696132240122</v>
      </c>
      <c r="BO95" s="5">
        <f t="shared" si="216"/>
        <v>22.759556005894904</v>
      </c>
      <c r="BP95" s="16">
        <f t="shared" si="216"/>
        <v>26.358546549010597</v>
      </c>
      <c r="BQ95">
        <f t="shared" si="216"/>
        <v>19.677717831144516</v>
      </c>
      <c r="BR95">
        <f t="shared" si="216"/>
        <v>17.908392861467505</v>
      </c>
      <c r="BS95">
        <f t="shared" si="216"/>
        <v>16.03860923840567</v>
      </c>
      <c r="BT95">
        <f t="shared" si="216"/>
        <v>21.048637587539524</v>
      </c>
      <c r="BU95" s="7">
        <f t="shared" si="216"/>
        <v>25.264280629497989</v>
      </c>
      <c r="BV95" s="5">
        <f t="shared" si="216"/>
        <v>23.156091917577854</v>
      </c>
      <c r="BW95" s="7">
        <f t="shared" si="216"/>
        <v>25.556222906532835</v>
      </c>
      <c r="BX95" s="4">
        <f t="shared" si="216"/>
        <v>24.574358073414476</v>
      </c>
      <c r="BY95">
        <f t="shared" si="216"/>
        <v>19.839592022705983</v>
      </c>
      <c r="BZ95">
        <f t="shared" si="214"/>
        <v>26.358546549010597</v>
      </c>
      <c r="DL95" s="1" t="s">
        <v>24</v>
      </c>
      <c r="DM95" t="s">
        <v>0</v>
      </c>
      <c r="HW95" t="s">
        <v>134</v>
      </c>
      <c r="HZ95" t="s">
        <v>104</v>
      </c>
      <c r="IA95">
        <v>23.814686999999999</v>
      </c>
      <c r="IB95">
        <v>4.1991000000000001E-2</v>
      </c>
      <c r="IC95">
        <v>1019344789578</v>
      </c>
      <c r="ID95">
        <v>42803200000</v>
      </c>
      <c r="SS95"/>
      <c r="UE95"/>
      <c r="VR95"/>
      <c r="XD95"/>
      <c r="YQ95"/>
      <c r="AAC95"/>
    </row>
    <row r="96" spans="1:705" x14ac:dyDescent="0.25">
      <c r="B96" t="s">
        <v>1</v>
      </c>
      <c r="AO96" t="s">
        <v>375</v>
      </c>
      <c r="AP96">
        <f>SUM(AP5:AP7,AP11:AP13,AP17:AP19,AP23:AP25,AP29:AP31,AP35:AP37,AP41:AP43,AP47:AP49,AP53:AP55,AP59:AP61,AP65:AP67)</f>
        <v>1.2938640330775291</v>
      </c>
      <c r="AQ96">
        <f t="shared" ref="AQ96:BY96" si="217">SUM(AQ5:AQ7,AQ11:AQ13,AQ17:AQ19,AQ23:AQ25,AQ29:AQ31,AQ35:AQ37,AQ41:AQ43,AQ47:AQ49,AQ53:AQ55,AQ59:AQ61,AQ65:AQ67)</f>
        <v>6.2533927689862834</v>
      </c>
      <c r="AR96">
        <f t="shared" si="217"/>
        <v>23.765355446120779</v>
      </c>
      <c r="AS96" s="5">
        <f t="shared" si="217"/>
        <v>25.558709063307507</v>
      </c>
      <c r="AT96" s="5">
        <f t="shared" si="217"/>
        <v>26.570462983454149</v>
      </c>
      <c r="AU96" s="4">
        <f t="shared" si="217"/>
        <v>27.514335896690074</v>
      </c>
      <c r="AV96" s="4">
        <f t="shared" si="217"/>
        <v>27.119054996758358</v>
      </c>
      <c r="AW96">
        <f t="shared" si="217"/>
        <v>24.828621728314847</v>
      </c>
      <c r="AX96">
        <f t="shared" si="217"/>
        <v>24.622910020902946</v>
      </c>
      <c r="AY96">
        <f t="shared" si="217"/>
        <v>24.601390551673926</v>
      </c>
      <c r="AZ96">
        <f t="shared" si="217"/>
        <v>24.06854196785212</v>
      </c>
      <c r="BA96" s="5">
        <f t="shared" si="217"/>
        <v>26.250400396254523</v>
      </c>
      <c r="BB96" s="4">
        <f t="shared" si="217"/>
        <v>27.092689641170793</v>
      </c>
      <c r="BC96">
        <f t="shared" si="217"/>
        <v>24.495051284473128</v>
      </c>
      <c r="BD96">
        <f t="shared" si="217"/>
        <v>24.894757762481635</v>
      </c>
      <c r="BE96" s="5">
        <f t="shared" si="217"/>
        <v>25.585130272278093</v>
      </c>
      <c r="BF96" s="4">
        <f t="shared" si="217"/>
        <v>27.129212741498453</v>
      </c>
      <c r="BG96">
        <f t="shared" si="217"/>
        <v>22.548377048333322</v>
      </c>
      <c r="BH96">
        <f t="shared" si="217"/>
        <v>20.061590238726748</v>
      </c>
      <c r="BI96" s="7">
        <f t="shared" si="217"/>
        <v>27.594071377112734</v>
      </c>
      <c r="BJ96">
        <f t="shared" si="217"/>
        <v>12.321031542738176</v>
      </c>
      <c r="BK96">
        <f t="shared" si="217"/>
        <v>16.90911914140451</v>
      </c>
      <c r="BL96">
        <f t="shared" si="217"/>
        <v>16.484332274708795</v>
      </c>
      <c r="BM96">
        <f t="shared" si="217"/>
        <v>19.091518709711575</v>
      </c>
      <c r="BN96">
        <f t="shared" si="217"/>
        <v>17.941616650208033</v>
      </c>
      <c r="BO96">
        <f t="shared" si="217"/>
        <v>23.741066752162375</v>
      </c>
      <c r="BP96" s="16">
        <f t="shared" si="217"/>
        <v>29.208300771223318</v>
      </c>
      <c r="BQ96">
        <f t="shared" si="217"/>
        <v>20.671373003569915</v>
      </c>
      <c r="BR96">
        <f t="shared" si="217"/>
        <v>18.879800985370004</v>
      </c>
      <c r="BS96">
        <f t="shared" si="217"/>
        <v>16.990582351621129</v>
      </c>
      <c r="BT96">
        <f t="shared" si="217"/>
        <v>23.472871687569246</v>
      </c>
      <c r="BU96" s="7">
        <f t="shared" si="217"/>
        <v>27.756838852723643</v>
      </c>
      <c r="BV96" s="5">
        <f t="shared" si="217"/>
        <v>25.727332675675438</v>
      </c>
      <c r="BW96" s="5">
        <f t="shared" si="217"/>
        <v>26.45181387631262</v>
      </c>
      <c r="BX96" s="5">
        <f t="shared" si="217"/>
        <v>25.344705772132137</v>
      </c>
      <c r="BY96">
        <f t="shared" si="217"/>
        <v>22.469800250774831</v>
      </c>
      <c r="BZ96">
        <f t="shared" si="214"/>
        <v>29.208300771223318</v>
      </c>
      <c r="DM96" t="s">
        <v>1</v>
      </c>
      <c r="HW96" t="s">
        <v>135</v>
      </c>
      <c r="HZ96" t="s">
        <v>296</v>
      </c>
      <c r="IA96">
        <v>23.249417999999999</v>
      </c>
      <c r="IB96">
        <v>4.3012000000000002E-2</v>
      </c>
      <c r="IC96">
        <v>995149495078</v>
      </c>
      <c r="ID96">
        <v>42803200000</v>
      </c>
      <c r="SS96"/>
      <c r="UE96"/>
      <c r="VR96"/>
      <c r="XD96"/>
      <c r="YQ96"/>
      <c r="AAC96"/>
    </row>
    <row r="97" spans="1:705" x14ac:dyDescent="0.25">
      <c r="B97" t="s">
        <v>2</v>
      </c>
      <c r="AO97" t="s">
        <v>376</v>
      </c>
      <c r="AP97">
        <f>SUM(AP5:AP7,AP11:AP13,AP17:AP19,AP23:AP25,AP29:AP31,AP35:AP37,AP41:AP43,AP47:AP49,AP53:AP55,AP59:AP61,AP65:AP67,AP71:AP73)</f>
        <v>1.510618815773487</v>
      </c>
      <c r="AQ97">
        <f t="shared" ref="AQ97:BY97" si="218">SUM(AQ5:AQ7,AQ11:AQ13,AQ17:AQ19,AQ23:AQ25,AQ29:AQ31,AQ35:AQ37,AQ41:AQ43,AQ47:AQ49,AQ53:AQ55,AQ59:AQ61,AQ65:AQ67,AQ71:AQ73)</f>
        <v>6.3949949246009821</v>
      </c>
      <c r="AR97">
        <f t="shared" si="218"/>
        <v>24.534808942232686</v>
      </c>
      <c r="AS97">
        <f t="shared" si="218"/>
        <v>26.323314062565402</v>
      </c>
      <c r="AT97" s="5">
        <f t="shared" si="218"/>
        <v>28.824403411600002</v>
      </c>
      <c r="AU97" s="7">
        <f t="shared" si="218"/>
        <v>30.257492632752921</v>
      </c>
      <c r="AV97" s="4">
        <f t="shared" si="218"/>
        <v>29.910111116802906</v>
      </c>
      <c r="AW97">
        <f t="shared" si="218"/>
        <v>27.183379314305679</v>
      </c>
      <c r="AX97">
        <f t="shared" si="218"/>
        <v>27.075800685743239</v>
      </c>
      <c r="AY97">
        <f t="shared" si="218"/>
        <v>27.106897058820266</v>
      </c>
      <c r="AZ97">
        <f t="shared" si="218"/>
        <v>26.553421093794523</v>
      </c>
      <c r="BA97" s="5">
        <f t="shared" si="218"/>
        <v>28.740824123443492</v>
      </c>
      <c r="BB97" s="4">
        <f t="shared" si="218"/>
        <v>29.79349114230223</v>
      </c>
      <c r="BC97">
        <f t="shared" si="218"/>
        <v>27.097659268222543</v>
      </c>
      <c r="BD97">
        <f t="shared" si="218"/>
        <v>27.166825804182121</v>
      </c>
      <c r="BE97" s="5">
        <f t="shared" si="218"/>
        <v>28.080714871867578</v>
      </c>
      <c r="BF97" s="4">
        <f t="shared" si="218"/>
        <v>29.943284179124252</v>
      </c>
      <c r="BG97">
        <f t="shared" si="218"/>
        <v>24.689967566673023</v>
      </c>
      <c r="BH97">
        <f t="shared" si="218"/>
        <v>21.087688137073638</v>
      </c>
      <c r="BI97" s="16">
        <f t="shared" si="218"/>
        <v>30.325446723688234</v>
      </c>
      <c r="BJ97">
        <f t="shared" si="218"/>
        <v>12.744823257084825</v>
      </c>
      <c r="BK97">
        <f t="shared" si="218"/>
        <v>17.470380613795893</v>
      </c>
      <c r="BL97">
        <f t="shared" si="218"/>
        <v>16.921294193249295</v>
      </c>
      <c r="BM97">
        <f t="shared" si="218"/>
        <v>20.065332837807439</v>
      </c>
      <c r="BN97">
        <f t="shared" si="218"/>
        <v>18.882991331898804</v>
      </c>
      <c r="BO97">
        <f t="shared" si="218"/>
        <v>24.705433030713653</v>
      </c>
      <c r="BP97" s="7">
        <f t="shared" si="218"/>
        <v>30.226164475711332</v>
      </c>
      <c r="BQ97">
        <f t="shared" si="218"/>
        <v>21.630663346937329</v>
      </c>
      <c r="BR97">
        <f t="shared" si="218"/>
        <v>19.814212536961588</v>
      </c>
      <c r="BS97">
        <f t="shared" si="218"/>
        <v>17.933371253458962</v>
      </c>
      <c r="BT97">
        <f t="shared" si="218"/>
        <v>25.782393997131003</v>
      </c>
      <c r="BU97" s="7">
        <f t="shared" si="218"/>
        <v>30.1365479783809</v>
      </c>
      <c r="BV97">
        <f t="shared" si="218"/>
        <v>26.569963300625929</v>
      </c>
      <c r="BW97">
        <f t="shared" si="218"/>
        <v>27.282910014549682</v>
      </c>
      <c r="BX97">
        <f t="shared" si="218"/>
        <v>26.098384444603624</v>
      </c>
      <c r="BY97">
        <f t="shared" si="218"/>
        <v>23.962086161460888</v>
      </c>
      <c r="BZ97">
        <f t="shared" si="214"/>
        <v>30.325446723688234</v>
      </c>
      <c r="DM97" t="s">
        <v>2</v>
      </c>
      <c r="HW97" t="s">
        <v>136</v>
      </c>
      <c r="HZ97" t="s">
        <v>272</v>
      </c>
      <c r="IA97">
        <v>23.500433000000001</v>
      </c>
      <c r="IB97">
        <v>4.2552E-2</v>
      </c>
      <c r="IC97">
        <v>1005893741179</v>
      </c>
      <c r="ID97">
        <v>42803200000</v>
      </c>
      <c r="SS97"/>
      <c r="UE97"/>
      <c r="VR97"/>
      <c r="XD97"/>
      <c r="YQ97"/>
      <c r="AAC97"/>
    </row>
    <row r="98" spans="1:705" x14ac:dyDescent="0.25">
      <c r="A98" s="1">
        <v>192</v>
      </c>
      <c r="B98" t="s">
        <v>0</v>
      </c>
      <c r="DL98" s="1">
        <v>192</v>
      </c>
      <c r="DM98" t="s">
        <v>0</v>
      </c>
      <c r="HW98" t="s">
        <v>137</v>
      </c>
      <c r="HZ98" t="s">
        <v>273</v>
      </c>
      <c r="IA98">
        <v>23.571428999999998</v>
      </c>
      <c r="IB98">
        <v>4.2424000000000003E-2</v>
      </c>
      <c r="IC98">
        <v>1008932604822</v>
      </c>
      <c r="ID98">
        <v>42803200000</v>
      </c>
      <c r="SS98"/>
      <c r="UE98"/>
      <c r="VR98"/>
      <c r="XD98"/>
      <c r="YQ98"/>
      <c r="AAC98"/>
    </row>
    <row r="99" spans="1:705" x14ac:dyDescent="0.25">
      <c r="B99" t="s">
        <v>1</v>
      </c>
      <c r="AN99" s="1" t="s">
        <v>379</v>
      </c>
      <c r="AO99" t="s">
        <v>371</v>
      </c>
      <c r="AP99">
        <f>AP85*(2/3)+AP92*(1/3)</f>
        <v>4.2256999461675298</v>
      </c>
      <c r="AQ99">
        <f t="shared" ref="AQ99:BY99" si="219">AQ85*(2/3)+AQ92*(1/3)</f>
        <v>5.0029212120085766</v>
      </c>
      <c r="AR99" s="7">
        <f t="shared" si="219"/>
        <v>9.8841145480101815</v>
      </c>
      <c r="AS99" s="7">
        <f t="shared" si="219"/>
        <v>9.9375867491356651</v>
      </c>
      <c r="AT99" s="16">
        <f t="shared" si="219"/>
        <v>10.241316153549782</v>
      </c>
      <c r="AU99">
        <f t="shared" si="219"/>
        <v>7.4054239406230993</v>
      </c>
      <c r="AV99">
        <f t="shared" si="219"/>
        <v>7.3158154914335976</v>
      </c>
      <c r="AW99" s="7">
        <f t="shared" si="219"/>
        <v>9.9315813052609698</v>
      </c>
      <c r="AX99" s="7">
        <f t="shared" si="219"/>
        <v>9.8808961169119414</v>
      </c>
      <c r="AY99" s="4">
        <f t="shared" si="219"/>
        <v>9.4819665520538781</v>
      </c>
      <c r="AZ99" s="4">
        <f t="shared" si="219"/>
        <v>9.6393930482105858</v>
      </c>
      <c r="BA99">
        <f t="shared" si="219"/>
        <v>7.615332853706219</v>
      </c>
      <c r="BB99">
        <f t="shared" si="219"/>
        <v>7.8960122117038303</v>
      </c>
      <c r="BC99">
        <f t="shared" si="219"/>
        <v>6.2374745954040378</v>
      </c>
      <c r="BD99">
        <f t="shared" si="219"/>
        <v>6.5103664004602617</v>
      </c>
      <c r="BE99">
        <f t="shared" si="219"/>
        <v>7.1790390078394903</v>
      </c>
      <c r="BF99">
        <f t="shared" si="219"/>
        <v>6.8980070016515196</v>
      </c>
      <c r="BG99">
        <f t="shared" si="219"/>
        <v>6.2013550229887855</v>
      </c>
      <c r="BH99">
        <f t="shared" si="219"/>
        <v>7.6487733841587424</v>
      </c>
      <c r="BI99">
        <f t="shared" si="219"/>
        <v>7.8166743231383187</v>
      </c>
      <c r="BJ99">
        <f t="shared" si="219"/>
        <v>8.2990739604498991</v>
      </c>
      <c r="BK99">
        <f t="shared" si="219"/>
        <v>7.5538238959219566</v>
      </c>
      <c r="BL99">
        <f t="shared" si="219"/>
        <v>7.2182527085309296</v>
      </c>
      <c r="BM99">
        <f t="shared" si="219"/>
        <v>8.3229266180952983</v>
      </c>
      <c r="BN99" s="5">
        <f t="shared" si="219"/>
        <v>8.621264864469822</v>
      </c>
      <c r="BO99">
        <f t="shared" si="219"/>
        <v>7.6999714864868523</v>
      </c>
      <c r="BP99">
        <f t="shared" si="219"/>
        <v>7.6567530631357705</v>
      </c>
      <c r="BQ99">
        <f t="shared" si="219"/>
        <v>6.9000222874284134</v>
      </c>
      <c r="BR99" s="4">
        <f t="shared" si="219"/>
        <v>8.9159938280117217</v>
      </c>
      <c r="BS99" s="7">
        <f t="shared" si="219"/>
        <v>9.8393732812064236</v>
      </c>
      <c r="BT99" s="5">
        <f t="shared" si="219"/>
        <v>8.6783777560317841</v>
      </c>
      <c r="BU99">
        <f t="shared" si="219"/>
        <v>7.5671189252794342</v>
      </c>
      <c r="BV99">
        <f t="shared" si="219"/>
        <v>7.2069594970098283</v>
      </c>
      <c r="BW99">
        <f t="shared" si="219"/>
        <v>7.5873198102490953</v>
      </c>
      <c r="BX99">
        <f t="shared" si="219"/>
        <v>7.3618367684566621</v>
      </c>
      <c r="BY99">
        <f t="shared" si="219"/>
        <v>6.428494771232419</v>
      </c>
      <c r="BZ99">
        <f>MAX(AP99:BY99)</f>
        <v>10.241316153549782</v>
      </c>
      <c r="DM99" t="s">
        <v>1</v>
      </c>
      <c r="HW99" t="s">
        <v>300</v>
      </c>
      <c r="HZ99" t="s">
        <v>274</v>
      </c>
      <c r="IA99">
        <v>23.134139999999999</v>
      </c>
      <c r="IB99">
        <v>4.3226000000000001E-2</v>
      </c>
      <c r="IC99">
        <v>990215211128</v>
      </c>
      <c r="ID99">
        <v>42803200000</v>
      </c>
      <c r="SS99"/>
      <c r="UE99"/>
      <c r="VR99"/>
      <c r="XD99"/>
      <c r="YQ99"/>
      <c r="AAC99"/>
    </row>
    <row r="100" spans="1:705" x14ac:dyDescent="0.25">
      <c r="B100" t="s">
        <v>2</v>
      </c>
      <c r="AO100" t="s">
        <v>372</v>
      </c>
      <c r="AP100">
        <f t="shared" ref="AP100:BY100" si="220">AP86*(2/3)+AP93*(1/3)</f>
        <v>6.371167484626362</v>
      </c>
      <c r="AQ100">
        <f t="shared" si="220"/>
        <v>4.9565816164947343</v>
      </c>
      <c r="AR100" s="5">
        <f t="shared" si="220"/>
        <v>8.2695943616229268</v>
      </c>
      <c r="AS100" s="5">
        <f t="shared" si="220"/>
        <v>8.5907388182976145</v>
      </c>
      <c r="AT100" s="5">
        <f t="shared" si="220"/>
        <v>8.5253205237318284</v>
      </c>
      <c r="AU100">
        <f t="shared" si="220"/>
        <v>7.8179263904570231</v>
      </c>
      <c r="AV100">
        <f t="shared" si="220"/>
        <v>7.9752871330435768</v>
      </c>
      <c r="AW100">
        <f t="shared" si="220"/>
        <v>7.9715973493323125</v>
      </c>
      <c r="AX100" s="5">
        <f t="shared" si="220"/>
        <v>8.2473118178193161</v>
      </c>
      <c r="AY100" s="5">
        <f t="shared" si="220"/>
        <v>8.318176766917027</v>
      </c>
      <c r="AZ100" s="5">
        <f t="shared" si="220"/>
        <v>8.3107660125604799</v>
      </c>
      <c r="BA100" s="5">
        <f t="shared" si="220"/>
        <v>8.3725227624038219</v>
      </c>
      <c r="BB100" s="5">
        <f t="shared" si="220"/>
        <v>8.5399038099681448</v>
      </c>
      <c r="BC100">
        <f t="shared" si="220"/>
        <v>6.8225372415413776</v>
      </c>
      <c r="BD100" s="4">
        <f t="shared" si="220"/>
        <v>9.0776768870154054</v>
      </c>
      <c r="BE100" s="5">
        <f t="shared" si="220"/>
        <v>8.3114389613511754</v>
      </c>
      <c r="BF100">
        <f t="shared" si="220"/>
        <v>7.436031454619199</v>
      </c>
      <c r="BG100">
        <f t="shared" si="220"/>
        <v>7.5156698715195009</v>
      </c>
      <c r="BH100" s="5">
        <f t="shared" si="220"/>
        <v>8.3816676009471891</v>
      </c>
      <c r="BI100" s="4">
        <f t="shared" si="220"/>
        <v>9.0271512878099731</v>
      </c>
      <c r="BJ100">
        <f t="shared" si="220"/>
        <v>7.1011813444985741</v>
      </c>
      <c r="BK100" s="5">
        <f t="shared" si="220"/>
        <v>8.3834485936068468</v>
      </c>
      <c r="BL100">
        <f t="shared" si="220"/>
        <v>8.2309241618804982</v>
      </c>
      <c r="BM100">
        <f t="shared" si="220"/>
        <v>7.746470016028705</v>
      </c>
      <c r="BN100">
        <f t="shared" si="220"/>
        <v>7.4045560000902251</v>
      </c>
      <c r="BO100" s="4">
        <f t="shared" si="220"/>
        <v>8.9207781341643013</v>
      </c>
      <c r="BP100" s="5">
        <f t="shared" si="220"/>
        <v>8.704623663157685</v>
      </c>
      <c r="BQ100">
        <f t="shared" si="220"/>
        <v>8.7498354583747577</v>
      </c>
      <c r="BR100">
        <f t="shared" si="220"/>
        <v>7.4264121572084267</v>
      </c>
      <c r="BS100">
        <f t="shared" si="220"/>
        <v>7.4812078340327997</v>
      </c>
      <c r="BT100" s="5">
        <f t="shared" si="220"/>
        <v>8.4497579368373117</v>
      </c>
      <c r="BU100" s="16">
        <f t="shared" si="220"/>
        <v>10.290539797885126</v>
      </c>
      <c r="BV100" s="4">
        <f t="shared" si="220"/>
        <v>8.9782217734622858</v>
      </c>
      <c r="BW100" s="7">
        <f t="shared" si="220"/>
        <v>9.85350191609208</v>
      </c>
      <c r="BX100" s="7">
        <f t="shared" si="220"/>
        <v>9.586912600646496</v>
      </c>
      <c r="BY100" s="5">
        <f t="shared" si="220"/>
        <v>8.5194195198676042</v>
      </c>
      <c r="BZ100">
        <f t="shared" ref="BZ100:BZ104" si="221">MAX(AP100:BY100)</f>
        <v>10.290539797885126</v>
      </c>
      <c r="DM100" t="s">
        <v>2</v>
      </c>
      <c r="HW100" t="s">
        <v>301</v>
      </c>
      <c r="HZ100" t="s">
        <v>248</v>
      </c>
      <c r="IA100">
        <v>23.169217</v>
      </c>
      <c r="IB100">
        <v>4.3160999999999998E-2</v>
      </c>
      <c r="IC100">
        <v>991716616565</v>
      </c>
      <c r="ID100">
        <v>42803200000</v>
      </c>
      <c r="SS100"/>
      <c r="UE100"/>
      <c r="VR100"/>
      <c r="XD100"/>
      <c r="YQ100"/>
      <c r="AAC100"/>
    </row>
    <row r="101" spans="1:705" x14ac:dyDescent="0.25">
      <c r="A101" s="1" t="s">
        <v>25</v>
      </c>
      <c r="B101" t="s">
        <v>0</v>
      </c>
      <c r="AO101" t="s">
        <v>373</v>
      </c>
      <c r="AP101">
        <f t="shared" ref="AP101:BY101" si="222">AP87*(2/3)+AP94*(1/3)</f>
        <v>10.596867430793891</v>
      </c>
      <c r="AQ101">
        <f t="shared" si="222"/>
        <v>9.9595028285033091</v>
      </c>
      <c r="AR101" s="7">
        <f t="shared" si="222"/>
        <v>18.153708909633107</v>
      </c>
      <c r="AS101" s="7">
        <f t="shared" si="222"/>
        <v>18.528325567433274</v>
      </c>
      <c r="AT101" s="16">
        <f t="shared" si="222"/>
        <v>18.76663667728161</v>
      </c>
      <c r="AU101">
        <f t="shared" si="222"/>
        <v>15.223350331080123</v>
      </c>
      <c r="AV101">
        <f t="shared" si="222"/>
        <v>15.291102624477173</v>
      </c>
      <c r="AW101" s="4">
        <f t="shared" si="222"/>
        <v>17.90317865459328</v>
      </c>
      <c r="AX101" s="7">
        <f t="shared" si="222"/>
        <v>18.128207934731257</v>
      </c>
      <c r="AY101" s="4">
        <f t="shared" si="222"/>
        <v>17.800143318970903</v>
      </c>
      <c r="AZ101" s="4">
        <f t="shared" si="222"/>
        <v>17.950159060771064</v>
      </c>
      <c r="BA101">
        <f t="shared" si="222"/>
        <v>15.987855616110041</v>
      </c>
      <c r="BB101" s="5">
        <f t="shared" si="222"/>
        <v>16.435916021671979</v>
      </c>
      <c r="BC101">
        <f t="shared" si="222"/>
        <v>13.060011836945414</v>
      </c>
      <c r="BD101">
        <f t="shared" si="222"/>
        <v>15.588043287475664</v>
      </c>
      <c r="BE101">
        <f t="shared" si="222"/>
        <v>15.490477969190669</v>
      </c>
      <c r="BF101">
        <f t="shared" si="222"/>
        <v>14.334038456270722</v>
      </c>
      <c r="BG101">
        <f t="shared" si="222"/>
        <v>13.717024894508285</v>
      </c>
      <c r="BH101" s="5">
        <f t="shared" si="222"/>
        <v>16.03044098510593</v>
      </c>
      <c r="BI101" s="5">
        <f t="shared" si="222"/>
        <v>16.84382561094829</v>
      </c>
      <c r="BJ101">
        <f t="shared" si="222"/>
        <v>15.400255304948475</v>
      </c>
      <c r="BK101">
        <f t="shared" si="222"/>
        <v>15.937272489528803</v>
      </c>
      <c r="BL101">
        <f t="shared" si="222"/>
        <v>15.449176870411426</v>
      </c>
      <c r="BM101" s="5">
        <f t="shared" si="222"/>
        <v>16.069396634124004</v>
      </c>
      <c r="BN101" s="5">
        <f t="shared" si="222"/>
        <v>16.025820864560046</v>
      </c>
      <c r="BO101" s="5">
        <f t="shared" si="222"/>
        <v>16.620749620651154</v>
      </c>
      <c r="BP101" s="5">
        <f t="shared" si="222"/>
        <v>16.361376726293454</v>
      </c>
      <c r="BQ101">
        <f t="shared" si="222"/>
        <v>15.649857745803173</v>
      </c>
      <c r="BR101" s="5">
        <f t="shared" si="222"/>
        <v>16.342405985220147</v>
      </c>
      <c r="BS101" s="4">
        <f t="shared" si="222"/>
        <v>17.320581115239225</v>
      </c>
      <c r="BT101" s="4">
        <f t="shared" si="222"/>
        <v>17.128135692869094</v>
      </c>
      <c r="BU101" s="4">
        <f t="shared" si="222"/>
        <v>17.857658723164562</v>
      </c>
      <c r="BV101" s="5">
        <f t="shared" si="222"/>
        <v>16.185181270472111</v>
      </c>
      <c r="BW101" s="4">
        <f t="shared" si="222"/>
        <v>17.440821726341174</v>
      </c>
      <c r="BX101" s="5">
        <f t="shared" si="222"/>
        <v>16.948749369103155</v>
      </c>
      <c r="BY101">
        <f t="shared" si="222"/>
        <v>14.947914291100025</v>
      </c>
      <c r="BZ101">
        <f t="shared" si="221"/>
        <v>18.76663667728161</v>
      </c>
      <c r="DL101" s="1" t="s">
        <v>25</v>
      </c>
      <c r="DM101" t="s">
        <v>0</v>
      </c>
      <c r="HW101" t="s">
        <v>138</v>
      </c>
      <c r="HZ101" t="s">
        <v>275</v>
      </c>
      <c r="IA101">
        <v>23.273945000000001</v>
      </c>
      <c r="IB101">
        <v>4.2966999999999998E-2</v>
      </c>
      <c r="IC101">
        <v>996199310858</v>
      </c>
      <c r="ID101">
        <v>42803200000</v>
      </c>
      <c r="SS101"/>
      <c r="UE101"/>
      <c r="VR101"/>
      <c r="XD101"/>
      <c r="YQ101"/>
      <c r="AAC101"/>
    </row>
    <row r="102" spans="1:705" x14ac:dyDescent="0.25">
      <c r="B102" t="s">
        <v>1</v>
      </c>
      <c r="AO102" t="s">
        <v>374</v>
      </c>
      <c r="AP102">
        <f t="shared" ref="AP102:BY102" si="223">AP88*(2/3)+AP95*(1/3)</f>
        <v>13.982107705675244</v>
      </c>
      <c r="AQ102">
        <f t="shared" si="223"/>
        <v>12.161950219380959</v>
      </c>
      <c r="AR102" s="4">
        <f t="shared" si="223"/>
        <v>21.508105469800896</v>
      </c>
      <c r="AS102" s="16">
        <f t="shared" si="223"/>
        <v>22.375103425807289</v>
      </c>
      <c r="AT102" s="7">
        <f t="shared" si="223"/>
        <v>22.357195609997309</v>
      </c>
      <c r="AU102">
        <f t="shared" si="223"/>
        <v>19.091804083749793</v>
      </c>
      <c r="AV102">
        <f t="shared" si="223"/>
        <v>19.356410446115905</v>
      </c>
      <c r="AW102" s="4">
        <f t="shared" si="223"/>
        <v>21.261927130721428</v>
      </c>
      <c r="AX102" s="4">
        <f t="shared" si="223"/>
        <v>21.418053081227868</v>
      </c>
      <c r="AY102" s="4">
        <f t="shared" si="223"/>
        <v>21.001184303881708</v>
      </c>
      <c r="AZ102" s="5">
        <f t="shared" si="223"/>
        <v>20.968099251158947</v>
      </c>
      <c r="BA102">
        <f t="shared" si="223"/>
        <v>19.082448929895335</v>
      </c>
      <c r="BB102">
        <f t="shared" si="223"/>
        <v>19.905513609841723</v>
      </c>
      <c r="BC102">
        <f t="shared" si="223"/>
        <v>15.91808347228026</v>
      </c>
      <c r="BD102">
        <f t="shared" si="223"/>
        <v>18.831537884204536</v>
      </c>
      <c r="BE102">
        <f t="shared" si="223"/>
        <v>19.130975855681566</v>
      </c>
      <c r="BF102">
        <f t="shared" si="223"/>
        <v>18.425225099760549</v>
      </c>
      <c r="BG102">
        <f t="shared" si="223"/>
        <v>17.470454928299489</v>
      </c>
      <c r="BH102" s="5">
        <f t="shared" si="223"/>
        <v>20.0261101649021</v>
      </c>
      <c r="BI102" s="5">
        <f t="shared" si="223"/>
        <v>20.239949860583685</v>
      </c>
      <c r="BJ102">
        <f t="shared" si="223"/>
        <v>17.766448254792454</v>
      </c>
      <c r="BK102">
        <f t="shared" si="223"/>
        <v>19.144708289042011</v>
      </c>
      <c r="BL102">
        <f t="shared" si="223"/>
        <v>18.407962650466949</v>
      </c>
      <c r="BM102">
        <f t="shared" si="223"/>
        <v>19.180220872295237</v>
      </c>
      <c r="BN102">
        <f t="shared" si="223"/>
        <v>19.8676307723915</v>
      </c>
      <c r="BO102" s="5">
        <f t="shared" si="223"/>
        <v>20.692338106240431</v>
      </c>
      <c r="BP102" s="5">
        <f t="shared" si="223"/>
        <v>20.573908748553624</v>
      </c>
      <c r="BQ102">
        <f t="shared" si="223"/>
        <v>19.072807285735347</v>
      </c>
      <c r="BR102">
        <f t="shared" si="223"/>
        <v>19.70834973952071</v>
      </c>
      <c r="BS102" s="5">
        <f t="shared" si="223"/>
        <v>20.531609359104344</v>
      </c>
      <c r="BT102" s="5">
        <f t="shared" si="223"/>
        <v>20.97084239167976</v>
      </c>
      <c r="BU102" s="7">
        <f t="shared" si="223"/>
        <v>22.133796559328303</v>
      </c>
      <c r="BV102" s="5">
        <f t="shared" si="223"/>
        <v>20.80193891665585</v>
      </c>
      <c r="BW102" s="4">
        <f t="shared" si="223"/>
        <v>21.401776548449245</v>
      </c>
      <c r="BX102" s="5">
        <f t="shared" si="223"/>
        <v>20.934648375692781</v>
      </c>
      <c r="BY102">
        <f t="shared" si="223"/>
        <v>18.584193429711362</v>
      </c>
      <c r="BZ102">
        <f t="shared" si="221"/>
        <v>22.375103425807289</v>
      </c>
      <c r="DM102" t="s">
        <v>1</v>
      </c>
      <c r="HW102" t="s">
        <v>302</v>
      </c>
      <c r="HZ102" t="s">
        <v>297</v>
      </c>
      <c r="IA102">
        <v>23.284155999999999</v>
      </c>
      <c r="IB102">
        <v>4.2948E-2</v>
      </c>
      <c r="IC102">
        <v>996636381286</v>
      </c>
      <c r="ID102">
        <v>42803200000</v>
      </c>
      <c r="SS102"/>
      <c r="UE102"/>
      <c r="VR102"/>
      <c r="XD102"/>
      <c r="YQ102"/>
      <c r="AAC102"/>
    </row>
    <row r="103" spans="1:705" x14ac:dyDescent="0.25">
      <c r="B103" t="s">
        <v>2</v>
      </c>
      <c r="AO103" t="s">
        <v>375</v>
      </c>
      <c r="AP103">
        <f t="shared" ref="AP103:BY103" si="224">AP89*(2/3)+AP96*(1/3)</f>
        <v>15.422918613165406</v>
      </c>
      <c r="AQ103">
        <f t="shared" si="224"/>
        <v>13.28530922771496</v>
      </c>
      <c r="AR103" s="4">
        <f t="shared" si="224"/>
        <v>23.18371083016757</v>
      </c>
      <c r="AS103" s="7">
        <f t="shared" si="224"/>
        <v>24.088491152886164</v>
      </c>
      <c r="AT103" s="16">
        <f t="shared" si="224"/>
        <v>24.500815528178379</v>
      </c>
      <c r="AU103" s="5">
        <f t="shared" si="224"/>
        <v>21.312990074671951</v>
      </c>
      <c r="AV103" s="5">
        <f t="shared" si="224"/>
        <v>21.552035991060041</v>
      </c>
      <c r="AW103" s="4">
        <f t="shared" si="224"/>
        <v>23.328317578454598</v>
      </c>
      <c r="AX103" s="4">
        <f t="shared" si="224"/>
        <v>23.416895892006679</v>
      </c>
      <c r="AY103" s="4">
        <f t="shared" si="224"/>
        <v>22.986658573018314</v>
      </c>
      <c r="AZ103" s="4">
        <f t="shared" si="224"/>
        <v>22.882711038888388</v>
      </c>
      <c r="BA103" s="5">
        <f t="shared" si="224"/>
        <v>21.110693742141553</v>
      </c>
      <c r="BB103" s="5">
        <f t="shared" si="224"/>
        <v>21.77748821910993</v>
      </c>
      <c r="BC103">
        <f t="shared" si="224"/>
        <v>17.554557239040946</v>
      </c>
      <c r="BD103">
        <f t="shared" si="224"/>
        <v>20.34229228929631</v>
      </c>
      <c r="BE103">
        <f t="shared" si="224"/>
        <v>20.755671702432668</v>
      </c>
      <c r="BF103">
        <f t="shared" si="224"/>
        <v>20.145265543176688</v>
      </c>
      <c r="BG103">
        <f t="shared" si="224"/>
        <v>18.619204248345156</v>
      </c>
      <c r="BH103" s="5">
        <f t="shared" si="224"/>
        <v>21.421182025893501</v>
      </c>
      <c r="BI103" s="5">
        <f t="shared" si="224"/>
        <v>22.074196560630551</v>
      </c>
      <c r="BJ103">
        <f t="shared" si="224"/>
        <v>18.974206682943496</v>
      </c>
      <c r="BK103" s="3">
        <f t="shared" si="224"/>
        <v>20.618377896833685</v>
      </c>
      <c r="BL103">
        <f t="shared" si="224"/>
        <v>19.831082576845155</v>
      </c>
      <c r="BM103">
        <f t="shared" si="224"/>
        <v>20.665492860322459</v>
      </c>
      <c r="BN103" s="5">
        <f t="shared" si="224"/>
        <v>21.456378903306547</v>
      </c>
      <c r="BO103" s="5">
        <f t="shared" si="224"/>
        <v>22.414767142977652</v>
      </c>
      <c r="BP103" s="5">
        <f t="shared" si="224"/>
        <v>22.46248111761534</v>
      </c>
      <c r="BQ103">
        <f t="shared" si="224"/>
        <v>20.822919098378247</v>
      </c>
      <c r="BR103" s="5">
        <f t="shared" si="224"/>
        <v>21.395352309529862</v>
      </c>
      <c r="BS103" s="5">
        <f t="shared" si="224"/>
        <v>22.30954049664081</v>
      </c>
      <c r="BT103" s="5">
        <f t="shared" si="224"/>
        <v>22.617728820732534</v>
      </c>
      <c r="BU103" s="7">
        <f t="shared" si="224"/>
        <v>24.155977962561266</v>
      </c>
      <c r="BV103" s="5">
        <f t="shared" si="224"/>
        <v>22.493327161213898</v>
      </c>
      <c r="BW103" s="4">
        <f t="shared" si="224"/>
        <v>23.016712673612282</v>
      </c>
      <c r="BX103" s="5">
        <f t="shared" si="224"/>
        <v>22.463011901582743</v>
      </c>
      <c r="BY103">
        <f t="shared" si="224"/>
        <v>20.063785313923042</v>
      </c>
      <c r="BZ103">
        <f t="shared" si="221"/>
        <v>24.500815528178379</v>
      </c>
      <c r="DM103" t="s">
        <v>2</v>
      </c>
      <c r="HW103" t="s">
        <v>139</v>
      </c>
      <c r="HZ103" t="s">
        <v>298</v>
      </c>
      <c r="IA103">
        <v>23.223096999999999</v>
      </c>
      <c r="IB103">
        <v>4.3061000000000002E-2</v>
      </c>
      <c r="IC103">
        <v>994022845914</v>
      </c>
      <c r="ID103">
        <v>42803200000</v>
      </c>
      <c r="SS103"/>
      <c r="UE103"/>
      <c r="VR103"/>
      <c r="XD103"/>
      <c r="YQ103"/>
      <c r="AAC103"/>
    </row>
    <row r="104" spans="1:705" x14ac:dyDescent="0.25">
      <c r="A104" s="1">
        <v>224</v>
      </c>
      <c r="B104" t="s">
        <v>0</v>
      </c>
      <c r="AO104" t="s">
        <v>376</v>
      </c>
      <c r="AP104">
        <f t="shared" ref="AP104:BY104" si="225">AP90*(2/3)+AP97*(1/3)</f>
        <v>16.934895560293626</v>
      </c>
      <c r="AQ104">
        <f t="shared" si="225"/>
        <v>14.044476627476172</v>
      </c>
      <c r="AR104" s="4">
        <f t="shared" si="225"/>
        <v>24.494359328319312</v>
      </c>
      <c r="AS104" s="7">
        <f t="shared" si="225"/>
        <v>25.335014435059939</v>
      </c>
      <c r="AT104" s="7">
        <f t="shared" si="225"/>
        <v>25.910302582331653</v>
      </c>
      <c r="AU104">
        <f t="shared" si="225"/>
        <v>22.940897707419392</v>
      </c>
      <c r="AV104" s="5">
        <f t="shared" si="225"/>
        <v>23.176811349744391</v>
      </c>
      <c r="AW104" s="4">
        <f t="shared" si="225"/>
        <v>24.804878232511932</v>
      </c>
      <c r="AX104" s="4">
        <f t="shared" si="225"/>
        <v>24.932683514456368</v>
      </c>
      <c r="AY104" s="4">
        <f t="shared" si="225"/>
        <v>24.505013302211925</v>
      </c>
      <c r="AZ104" s="4">
        <f t="shared" si="225"/>
        <v>24.376283694311731</v>
      </c>
      <c r="BA104">
        <f t="shared" si="225"/>
        <v>22.673730072712466</v>
      </c>
      <c r="BB104" s="5">
        <f t="shared" si="225"/>
        <v>23.385150494538159</v>
      </c>
      <c r="BC104">
        <f t="shared" si="225"/>
        <v>18.89390961148758</v>
      </c>
      <c r="BD104">
        <f t="shared" si="225"/>
        <v>21.662764302549277</v>
      </c>
      <c r="BE104">
        <f t="shared" si="225"/>
        <v>22.33132928065654</v>
      </c>
      <c r="BF104">
        <f t="shared" si="225"/>
        <v>21.914304822772976</v>
      </c>
      <c r="BG104">
        <f t="shared" si="225"/>
        <v>20.868280036700337</v>
      </c>
      <c r="BH104" s="5">
        <f t="shared" si="225"/>
        <v>23.646222221739681</v>
      </c>
      <c r="BI104" s="4">
        <f t="shared" si="225"/>
        <v>24.002724161863256</v>
      </c>
      <c r="BJ104">
        <f t="shared" si="225"/>
        <v>20.762971379825789</v>
      </c>
      <c r="BK104">
        <f t="shared" si="225"/>
        <v>22.528443179301391</v>
      </c>
      <c r="BL104">
        <f t="shared" si="225"/>
        <v>21.644435656176881</v>
      </c>
      <c r="BM104">
        <f t="shared" si="225"/>
        <v>22.629517131161407</v>
      </c>
      <c r="BN104" s="5">
        <f t="shared" si="225"/>
        <v>23.452346104896517</v>
      </c>
      <c r="BO104" s="4">
        <f t="shared" si="225"/>
        <v>24.504802256438893</v>
      </c>
      <c r="BP104" s="4">
        <f t="shared" si="225"/>
        <v>24.547544952642234</v>
      </c>
      <c r="BQ104">
        <f t="shared" si="225"/>
        <v>22.829257037102561</v>
      </c>
      <c r="BR104" s="5">
        <f t="shared" si="225"/>
        <v>23.332520719870534</v>
      </c>
      <c r="BS104" s="4">
        <f t="shared" si="225"/>
        <v>24.420693088003624</v>
      </c>
      <c r="BT104" s="4">
        <f t="shared" si="225"/>
        <v>24.286222717447437</v>
      </c>
      <c r="BU104" s="16">
        <f t="shared" si="225"/>
        <v>26.134722653006943</v>
      </c>
      <c r="BV104" s="4">
        <f t="shared" si="225"/>
        <v>24.123244966681717</v>
      </c>
      <c r="BW104" s="4">
        <f t="shared" si="225"/>
        <v>24.226804846410211</v>
      </c>
      <c r="BX104" s="5">
        <f t="shared" si="225"/>
        <v>23.723283741256466</v>
      </c>
      <c r="BY104">
        <f t="shared" si="225"/>
        <v>20.724780807304722</v>
      </c>
      <c r="BZ104">
        <f t="shared" si="221"/>
        <v>26.134722653006943</v>
      </c>
      <c r="DL104" s="1">
        <v>224</v>
      </c>
      <c r="DM104" t="s">
        <v>0</v>
      </c>
      <c r="HW104" t="s">
        <v>140</v>
      </c>
      <c r="HZ104" t="s">
        <v>299</v>
      </c>
      <c r="IA104">
        <v>22.910665000000002</v>
      </c>
      <c r="IB104">
        <v>4.3647999999999999E-2</v>
      </c>
      <c r="IC104">
        <v>980649766988</v>
      </c>
      <c r="ID104">
        <v>42803200000</v>
      </c>
      <c r="SS104"/>
      <c r="UE104"/>
      <c r="VR104"/>
      <c r="XD104"/>
      <c r="YQ104"/>
      <c r="AAC104"/>
    </row>
    <row r="105" spans="1:705" x14ac:dyDescent="0.25">
      <c r="B105" t="s">
        <v>1</v>
      </c>
      <c r="DM105" t="s">
        <v>1</v>
      </c>
      <c r="HW105" t="s">
        <v>141</v>
      </c>
      <c r="HZ105" t="s">
        <v>225</v>
      </c>
      <c r="IA105">
        <v>23.104011</v>
      </c>
      <c r="IB105">
        <v>4.3283000000000002E-2</v>
      </c>
      <c r="IC105">
        <v>988925623508</v>
      </c>
      <c r="ID105">
        <v>42803200000</v>
      </c>
      <c r="SS105"/>
      <c r="UE105"/>
      <c r="VR105"/>
      <c r="XD105"/>
      <c r="YQ105"/>
      <c r="AAC105"/>
    </row>
    <row r="106" spans="1:705" x14ac:dyDescent="0.25">
      <c r="B106" t="s">
        <v>2</v>
      </c>
      <c r="AQ106">
        <f>IF(AND(AQ85&gt;$AP85,AQ86&gt;$AP86, AQ87&gt;$AP87,AQ88&gt;$AP88,AQ89&gt;$AP89,AQ90&gt;$AP90,AQ92&gt;$AP92,AQ93&gt;$AP93,AQ94&gt;$AP94,AQ95&gt;$AP95,AQ96&gt;$AP96,AQ97&gt;$AP97), 1, 0)</f>
        <v>0</v>
      </c>
      <c r="AR106">
        <f>IF(AND(AR85&gt;$AP85,AR86&gt;$AP86, AR87&gt;$AP87,AR88&gt;$AP88,AR89&gt;$AP89,AR90&gt;$AP90,AR92&gt;$AP92,AR93&gt;$AP93,AR94&gt;$AP94,AR95&gt;$AP95,AR96&gt;$AP96,AR97&gt;$AP97), 1, 0)</f>
        <v>0</v>
      </c>
      <c r="AS106">
        <f t="shared" ref="AS106:BY106" si="226">IF(AND(AS85&gt;$AP85,AS86&gt;$AP86, AS87&gt;$AP87,AS88&gt;$AP88,AS89&gt;$AP89,AS90&gt;$AP90,AS92&gt;$AP92,AS93&gt;$AP93,AS94&gt;$AP94,AS95&gt;$AP95,AS96&gt;$AP96,AS97&gt;$AP97), 1, 0)</f>
        <v>0</v>
      </c>
      <c r="AT106">
        <f t="shared" si="226"/>
        <v>0</v>
      </c>
      <c r="AU106">
        <f t="shared" si="226"/>
        <v>0</v>
      </c>
      <c r="AV106">
        <f t="shared" si="226"/>
        <v>0</v>
      </c>
      <c r="AW106">
        <f t="shared" si="226"/>
        <v>0</v>
      </c>
      <c r="AX106">
        <f t="shared" si="226"/>
        <v>0</v>
      </c>
      <c r="AY106">
        <f t="shared" si="226"/>
        <v>0</v>
      </c>
      <c r="AZ106">
        <f t="shared" si="226"/>
        <v>0</v>
      </c>
      <c r="BA106">
        <f t="shared" si="226"/>
        <v>0</v>
      </c>
      <c r="BB106">
        <f t="shared" si="226"/>
        <v>0</v>
      </c>
      <c r="BC106">
        <f t="shared" si="226"/>
        <v>0</v>
      </c>
      <c r="BD106">
        <f t="shared" si="226"/>
        <v>0</v>
      </c>
      <c r="BE106">
        <f t="shared" si="226"/>
        <v>0</v>
      </c>
      <c r="BF106">
        <f t="shared" si="226"/>
        <v>0</v>
      </c>
      <c r="BG106">
        <f t="shared" si="226"/>
        <v>0</v>
      </c>
      <c r="BH106">
        <f t="shared" si="226"/>
        <v>0</v>
      </c>
      <c r="BI106">
        <f t="shared" si="226"/>
        <v>0</v>
      </c>
      <c r="BJ106">
        <f t="shared" si="226"/>
        <v>0</v>
      </c>
      <c r="BK106">
        <f t="shared" si="226"/>
        <v>0</v>
      </c>
      <c r="BL106">
        <f t="shared" si="226"/>
        <v>0</v>
      </c>
      <c r="BM106">
        <f t="shared" si="226"/>
        <v>0</v>
      </c>
      <c r="BN106">
        <f t="shared" si="226"/>
        <v>0</v>
      </c>
      <c r="BO106">
        <f t="shared" si="226"/>
        <v>0</v>
      </c>
      <c r="BP106">
        <f t="shared" si="226"/>
        <v>0</v>
      </c>
      <c r="BQ106">
        <f t="shared" si="226"/>
        <v>0</v>
      </c>
      <c r="BR106">
        <f t="shared" si="226"/>
        <v>0</v>
      </c>
      <c r="BS106">
        <f>IF(AND(BS85&gt;$AP85,BS86&gt;$AP86, BS87&gt;$AP87,BS88&gt;$AP88,BS89&gt;$AP89,BS90&gt;$AP90,BS92&gt;$AP92,BS93&gt;$AP93,BS94&gt;$AP94,BS95&gt;$AP95,BS96&gt;$AP96,BS97&gt;$AP97), 1, 0)</f>
        <v>0</v>
      </c>
      <c r="BT106">
        <f t="shared" si="226"/>
        <v>0</v>
      </c>
      <c r="BU106">
        <f t="shared" si="226"/>
        <v>0</v>
      </c>
      <c r="BV106">
        <f t="shared" si="226"/>
        <v>0</v>
      </c>
      <c r="BW106">
        <f t="shared" si="226"/>
        <v>0</v>
      </c>
      <c r="BX106">
        <f t="shared" si="226"/>
        <v>0</v>
      </c>
      <c r="BY106">
        <f t="shared" si="226"/>
        <v>0</v>
      </c>
      <c r="DM106" t="s">
        <v>2</v>
      </c>
      <c r="HW106" t="s">
        <v>142</v>
      </c>
      <c r="HZ106" t="s">
        <v>226</v>
      </c>
      <c r="IA106">
        <v>23.273986000000001</v>
      </c>
      <c r="IB106">
        <v>4.2965999999999997E-2</v>
      </c>
      <c r="IC106">
        <v>996201059713</v>
      </c>
      <c r="ID106">
        <v>42803200000</v>
      </c>
      <c r="SS106"/>
      <c r="UE106"/>
      <c r="VR106"/>
      <c r="XD106"/>
      <c r="YQ106"/>
      <c r="AAC106"/>
    </row>
    <row r="107" spans="1:705" x14ac:dyDescent="0.25">
      <c r="A107" s="1" t="s">
        <v>26</v>
      </c>
      <c r="B107" t="s">
        <v>0</v>
      </c>
      <c r="AQ107">
        <f>IF(AQ85&gt;$AP85,1,0)+IF(AQ86&gt;$AP86,1,0)+IF(AQ87&gt;$AP87,1,0)+IF(AQ88&gt;$AP88,1,0)+IF(AQ89&gt;$AP89,1,0)+IF(AQ90&gt;$AP90,1,0)+IF(AQ92&gt;$AP92,1,0)+IF(AQ93&gt;$AP93,1,0)+IF(AQ94&gt;$AP94,1,0)+IF(AQ95&gt;$AP95,1,0)+IF(AQ96&gt;$AP96,1,0)+IF(AQ97&gt;$AP97,1,0)</f>
        <v>6</v>
      </c>
      <c r="AR107" s="7">
        <f t="shared" ref="AR107:BY107" si="227">IF(AR85&gt;$AP85,1,0)+IF(AR86&gt;$AP86,1,0)+IF(AR87&gt;$AP87,1,0)+IF(AR88&gt;$AP88,1,0)+IF(AR89&gt;$AP89,1,0)+IF(AR90&gt;$AP90,1,0)+IF(AR92&gt;$AP92,1,0)+IF(AR93&gt;$AP93,1,0)+IF(AR94&gt;$AP94,1,0)+IF(AR95&gt;$AP95,1,0)+IF(AR96&gt;$AP96,1,0)+IF(AR97&gt;$AP97,1,0)</f>
        <v>10</v>
      </c>
      <c r="AS107" s="16">
        <f t="shared" si="227"/>
        <v>11</v>
      </c>
      <c r="AT107" s="7">
        <f t="shared" si="227"/>
        <v>10</v>
      </c>
      <c r="AU107">
        <f t="shared" si="227"/>
        <v>7</v>
      </c>
      <c r="AV107">
        <f t="shared" si="227"/>
        <v>7</v>
      </c>
      <c r="AW107" s="7">
        <f t="shared" si="227"/>
        <v>10</v>
      </c>
      <c r="AX107" s="7">
        <f t="shared" si="227"/>
        <v>10</v>
      </c>
      <c r="AY107" s="5">
        <f t="shared" si="227"/>
        <v>8</v>
      </c>
      <c r="AZ107" s="4">
        <f t="shared" si="227"/>
        <v>9</v>
      </c>
      <c r="BA107">
        <f t="shared" si="227"/>
        <v>7</v>
      </c>
      <c r="BB107">
        <f t="shared" si="227"/>
        <v>7</v>
      </c>
      <c r="BC107">
        <f t="shared" si="227"/>
        <v>6</v>
      </c>
      <c r="BD107">
        <f t="shared" si="227"/>
        <v>6</v>
      </c>
      <c r="BE107">
        <f t="shared" si="227"/>
        <v>7</v>
      </c>
      <c r="BF107">
        <f t="shared" si="227"/>
        <v>7</v>
      </c>
      <c r="BG107">
        <f t="shared" si="227"/>
        <v>6</v>
      </c>
      <c r="BH107" s="4">
        <f t="shared" si="227"/>
        <v>9</v>
      </c>
      <c r="BI107">
        <f t="shared" si="227"/>
        <v>7</v>
      </c>
      <c r="BJ107" s="7">
        <f t="shared" si="227"/>
        <v>10</v>
      </c>
      <c r="BK107" s="16">
        <f t="shared" si="227"/>
        <v>11</v>
      </c>
      <c r="BL107">
        <f t="shared" si="227"/>
        <v>7</v>
      </c>
      <c r="BM107" s="5">
        <f t="shared" si="227"/>
        <v>8</v>
      </c>
      <c r="BN107" s="16">
        <f t="shared" si="227"/>
        <v>11</v>
      </c>
      <c r="BO107">
        <f t="shared" si="227"/>
        <v>7</v>
      </c>
      <c r="BP107">
        <f t="shared" si="227"/>
        <v>7</v>
      </c>
      <c r="BQ107">
        <f t="shared" si="227"/>
        <v>7</v>
      </c>
      <c r="BR107" s="16">
        <f t="shared" si="227"/>
        <v>11</v>
      </c>
      <c r="BS107" s="16">
        <f t="shared" si="227"/>
        <v>11</v>
      </c>
      <c r="BT107" s="4">
        <f t="shared" si="227"/>
        <v>9</v>
      </c>
      <c r="BU107" s="7">
        <f t="shared" si="227"/>
        <v>10</v>
      </c>
      <c r="BV107">
        <f t="shared" si="227"/>
        <v>7</v>
      </c>
      <c r="BW107" s="5">
        <f t="shared" si="227"/>
        <v>8</v>
      </c>
      <c r="BX107" s="5">
        <f t="shared" si="227"/>
        <v>8</v>
      </c>
      <c r="BY107">
        <f t="shared" si="227"/>
        <v>7</v>
      </c>
      <c r="DL107" s="1" t="s">
        <v>26</v>
      </c>
      <c r="DM107" t="s">
        <v>0</v>
      </c>
      <c r="HW107" t="s">
        <v>143</v>
      </c>
      <c r="HZ107" t="s">
        <v>132</v>
      </c>
      <c r="IA107">
        <v>23.444824000000001</v>
      </c>
      <c r="IB107">
        <v>4.2653000000000003E-2</v>
      </c>
      <c r="IC107">
        <v>1003513482331</v>
      </c>
      <c r="ID107">
        <v>42803200000</v>
      </c>
      <c r="SS107"/>
      <c r="UE107"/>
      <c r="VR107"/>
      <c r="XD107"/>
      <c r="YQ107"/>
      <c r="AAC107"/>
    </row>
    <row r="108" spans="1:705" x14ac:dyDescent="0.25">
      <c r="B108" t="s">
        <v>1</v>
      </c>
      <c r="DM108" t="s">
        <v>1</v>
      </c>
      <c r="HW108" t="s">
        <v>144</v>
      </c>
      <c r="HZ108" t="s">
        <v>115</v>
      </c>
      <c r="IA108">
        <v>23.410385000000002</v>
      </c>
      <c r="IB108">
        <v>4.2715999999999997E-2</v>
      </c>
      <c r="IC108">
        <v>1002039403489</v>
      </c>
      <c r="ID108">
        <v>42803200000</v>
      </c>
      <c r="SS108"/>
      <c r="UE108"/>
      <c r="VR108"/>
      <c r="XD108"/>
      <c r="YQ108"/>
      <c r="AAC108"/>
    </row>
    <row r="109" spans="1:705" x14ac:dyDescent="0.25">
      <c r="B109" t="s">
        <v>2</v>
      </c>
      <c r="AN109" s="1" t="s">
        <v>380</v>
      </c>
      <c r="AO109" t="s">
        <v>371</v>
      </c>
      <c r="AP109">
        <f>SUM(AP2,AP8,AP14,AP20)*3+SUM(AP3:AP4,AP9:AP10,AP15:AP16,AP21:AP22)</f>
        <v>9.2243239467935236</v>
      </c>
      <c r="AQ109">
        <f t="shared" ref="AQ109:BY109" si="228">SUM(AQ2,AQ8,AQ14,AQ20)*3+SUM(AQ3:AQ4,AQ9:AQ10,AQ15:AQ16,AQ21:AQ22)</f>
        <v>10.248773472247905</v>
      </c>
      <c r="AR109">
        <f t="shared" si="228"/>
        <v>16.706006481786439</v>
      </c>
      <c r="AS109">
        <f t="shared" si="228"/>
        <v>16.814911411484598</v>
      </c>
      <c r="AT109" s="16">
        <f t="shared" si="228"/>
        <v>17.498409136519008</v>
      </c>
      <c r="AU109">
        <f t="shared" si="228"/>
        <v>14.452687838691027</v>
      </c>
      <c r="AV109">
        <f t="shared" si="228"/>
        <v>14.257999993059403</v>
      </c>
      <c r="AW109">
        <f t="shared" si="228"/>
        <v>17.080448141714989</v>
      </c>
      <c r="AX109">
        <f t="shared" si="228"/>
        <v>16.62463398220606</v>
      </c>
      <c r="AY109">
        <f t="shared" si="228"/>
        <v>15.574119720814847</v>
      </c>
      <c r="AZ109">
        <f t="shared" si="228"/>
        <v>15.750192819679619</v>
      </c>
      <c r="BA109">
        <f t="shared" si="228"/>
        <v>10.192577867235123</v>
      </c>
      <c r="BB109">
        <f t="shared" si="228"/>
        <v>11.388637086407673</v>
      </c>
      <c r="BC109">
        <f t="shared" si="228"/>
        <v>11.577057548858052</v>
      </c>
      <c r="BD109">
        <f t="shared" si="228"/>
        <v>8.706453998066344</v>
      </c>
      <c r="BE109">
        <f t="shared" si="228"/>
        <v>9.4048600829013793</v>
      </c>
      <c r="BF109">
        <f t="shared" si="228"/>
        <v>12.510689112812646</v>
      </c>
      <c r="BG109">
        <f t="shared" si="228"/>
        <v>12.214328353121379</v>
      </c>
      <c r="BH109">
        <f t="shared" si="228"/>
        <v>12.621233759192872</v>
      </c>
      <c r="BI109">
        <f t="shared" si="228"/>
        <v>11.696052400272432</v>
      </c>
      <c r="BJ109">
        <f t="shared" si="228"/>
        <v>12.662299194063333</v>
      </c>
      <c r="BK109">
        <f t="shared" si="228"/>
        <v>13.51103665551949</v>
      </c>
      <c r="BL109">
        <f t="shared" si="228"/>
        <v>12.951350327603899</v>
      </c>
      <c r="BM109">
        <f t="shared" si="228"/>
        <v>10.94674501976656</v>
      </c>
      <c r="BN109">
        <f t="shared" si="228"/>
        <v>13.282116832808233</v>
      </c>
      <c r="BO109">
        <f t="shared" si="228"/>
        <v>13.685863978202001</v>
      </c>
      <c r="BP109">
        <f t="shared" si="228"/>
        <v>13.497167271637263</v>
      </c>
      <c r="BQ109">
        <f t="shared" si="228"/>
        <v>13.132175493386828</v>
      </c>
      <c r="BR109">
        <f t="shared" si="228"/>
        <v>15.456962466590852</v>
      </c>
      <c r="BS109">
        <f t="shared" si="228"/>
        <v>16.868773655404802</v>
      </c>
      <c r="BT109">
        <f t="shared" si="228"/>
        <v>15.413055962725574</v>
      </c>
      <c r="BU109">
        <f t="shared" si="228"/>
        <v>12.552839175703884</v>
      </c>
      <c r="BV109">
        <f t="shared" si="228"/>
        <v>14.813176767328837</v>
      </c>
      <c r="BW109">
        <f t="shared" si="228"/>
        <v>11.489488837253177</v>
      </c>
      <c r="BX109">
        <f t="shared" si="228"/>
        <v>12.266917777717977</v>
      </c>
      <c r="BY109">
        <f t="shared" si="228"/>
        <v>13.059956600546744</v>
      </c>
      <c r="BZ109">
        <f>MAX(AP109:BY109)</f>
        <v>17.498409136519008</v>
      </c>
      <c r="DM109" t="s">
        <v>2</v>
      </c>
      <c r="HW109" t="s">
        <v>145</v>
      </c>
      <c r="HZ109" t="s">
        <v>133</v>
      </c>
      <c r="IA109">
        <v>23.409637</v>
      </c>
      <c r="IB109">
        <v>4.2716999999999998E-2</v>
      </c>
      <c r="IC109">
        <v>1002007366281</v>
      </c>
      <c r="ID109">
        <v>42803200000</v>
      </c>
      <c r="SS109"/>
      <c r="UE109"/>
      <c r="VR109"/>
      <c r="XD109"/>
      <c r="YQ109"/>
      <c r="AAC109"/>
    </row>
    <row r="110" spans="1:705" x14ac:dyDescent="0.25">
      <c r="A110" s="1">
        <v>256</v>
      </c>
      <c r="B110" t="s">
        <v>0</v>
      </c>
      <c r="AO110" t="s">
        <v>372</v>
      </c>
      <c r="AP110">
        <f>SUM(AP26,AP32,AP38,AP44)*3+SUM(AP27:AP28,AP33:AP34,AP39:AP40,AP45:AP46)</f>
        <v>15.382397200222941</v>
      </c>
      <c r="AQ110">
        <f t="shared" ref="AQ110:BY110" si="229">SUM(AQ26,AQ32,AQ38,AQ44)*3+SUM(AQ27:AQ28,AQ33:AQ34,AQ39:AQ40,AQ45:AQ46)</f>
        <v>11.391425109401041</v>
      </c>
      <c r="AR110">
        <f t="shared" si="229"/>
        <v>13.552547946916832</v>
      </c>
      <c r="AS110">
        <f t="shared" si="229"/>
        <v>13.31963312413518</v>
      </c>
      <c r="AT110">
        <f t="shared" si="229"/>
        <v>13.19067551019409</v>
      </c>
      <c r="AU110">
        <f t="shared" si="229"/>
        <v>10.275072807729909</v>
      </c>
      <c r="AV110">
        <f t="shared" si="229"/>
        <v>10.93679493982399</v>
      </c>
      <c r="AW110">
        <f t="shared" si="229"/>
        <v>11.444357395641651</v>
      </c>
      <c r="AX110">
        <f t="shared" si="229"/>
        <v>12.885887973196176</v>
      </c>
      <c r="AY110">
        <f t="shared" si="229"/>
        <v>12.280392924127689</v>
      </c>
      <c r="AZ110">
        <f t="shared" si="229"/>
        <v>13.46756059143568</v>
      </c>
      <c r="BA110">
        <f t="shared" si="229"/>
        <v>12.941855645280839</v>
      </c>
      <c r="BB110">
        <f t="shared" si="229"/>
        <v>13.01832610042042</v>
      </c>
      <c r="BC110">
        <f t="shared" si="229"/>
        <v>8.9243098303514259</v>
      </c>
      <c r="BD110">
        <f t="shared" si="229"/>
        <v>14.352225512036933</v>
      </c>
      <c r="BE110">
        <f t="shared" si="229"/>
        <v>12.767187110572616</v>
      </c>
      <c r="BF110">
        <f t="shared" si="229"/>
        <v>10.062540937096514</v>
      </c>
      <c r="BG110">
        <f t="shared" si="229"/>
        <v>12.274769016761809</v>
      </c>
      <c r="BH110">
        <f t="shared" si="229"/>
        <v>14.150241228788602</v>
      </c>
      <c r="BI110">
        <f t="shared" si="229"/>
        <v>14.089884170430356</v>
      </c>
      <c r="BJ110">
        <f t="shared" si="229"/>
        <v>13.832332401523411</v>
      </c>
      <c r="BK110">
        <f t="shared" si="229"/>
        <v>14.229311458344105</v>
      </c>
      <c r="BL110">
        <f t="shared" si="229"/>
        <v>13.764202058228516</v>
      </c>
      <c r="BM110">
        <f t="shared" si="229"/>
        <v>13.18568647471902</v>
      </c>
      <c r="BN110">
        <f t="shared" si="229"/>
        <v>11.522549831269139</v>
      </c>
      <c r="BO110">
        <f t="shared" si="229"/>
        <v>12.277784539177272</v>
      </c>
      <c r="BP110">
        <f t="shared" si="229"/>
        <v>11.712720108721037</v>
      </c>
      <c r="BQ110">
        <f t="shared" si="229"/>
        <v>13.41756013014184</v>
      </c>
      <c r="BR110">
        <f t="shared" si="229"/>
        <v>11.432552056443448</v>
      </c>
      <c r="BS110">
        <f t="shared" si="229"/>
        <v>12.969249807901544</v>
      </c>
      <c r="BT110">
        <f t="shared" si="229"/>
        <v>13.383748425010047</v>
      </c>
      <c r="BU110" s="16">
        <f t="shared" si="229"/>
        <v>16.141200655573815</v>
      </c>
      <c r="BV110">
        <f t="shared" si="229"/>
        <v>13.595283731595412</v>
      </c>
      <c r="BW110">
        <f t="shared" si="229"/>
        <v>15.218391401151138</v>
      </c>
      <c r="BX110">
        <f t="shared" si="229"/>
        <v>15.641366847188275</v>
      </c>
      <c r="BY110">
        <f t="shared" si="229"/>
        <v>14.963717243589958</v>
      </c>
      <c r="BZ110">
        <f t="shared" ref="BZ110:BZ114" si="230">MAX(AP110:BY110)</f>
        <v>16.141200655573815</v>
      </c>
      <c r="DL110" s="1">
        <v>256</v>
      </c>
      <c r="DM110" t="s">
        <v>0</v>
      </c>
      <c r="HW110" t="s">
        <v>146</v>
      </c>
      <c r="HZ110" t="s">
        <v>134</v>
      </c>
      <c r="IA110">
        <v>23.296762999999999</v>
      </c>
      <c r="IB110">
        <v>4.2923999999999997E-2</v>
      </c>
      <c r="IC110">
        <v>997175998613</v>
      </c>
      <c r="ID110">
        <v>42803200000</v>
      </c>
      <c r="SS110"/>
      <c r="UE110"/>
      <c r="VR110"/>
      <c r="XD110"/>
      <c r="YQ110"/>
      <c r="AAC110"/>
    </row>
    <row r="111" spans="1:705" x14ac:dyDescent="0.25">
      <c r="B111" t="s">
        <v>1</v>
      </c>
      <c r="AO111" t="s">
        <v>373</v>
      </c>
      <c r="AP111">
        <f>SUM(AP2,AP8,AP14,AP20,AP26,AP32,AP38,AP44)*3+SUM(AP3:AP4,AP9:AP10,AP15:AP16,AP21:AP22,AP27:AP28,AP33:AP34,AP39:AP40,AP45:AP46)</f>
        <v>24.606721147016465</v>
      </c>
      <c r="AQ111">
        <f t="shared" ref="AQ111:BY111" si="231">SUM(AQ2,AQ8,AQ14,AQ20,AQ26,AQ32,AQ38,AQ44)*3+SUM(AQ3:AQ4,AQ9:AQ10,AQ15:AQ16,AQ21:AQ22,AQ27:AQ28,AQ33:AQ34,AQ39:AQ40,AQ45:AQ46)</f>
        <v>21.640198581648946</v>
      </c>
      <c r="AR111">
        <f t="shared" si="231"/>
        <v>30.25855442870327</v>
      </c>
      <c r="AS111">
        <f t="shared" si="231"/>
        <v>30.134544535619774</v>
      </c>
      <c r="AT111" s="16">
        <f t="shared" si="231"/>
        <v>30.689084646713102</v>
      </c>
      <c r="AU111">
        <f t="shared" si="231"/>
        <v>24.72776064642094</v>
      </c>
      <c r="AV111">
        <f t="shared" si="231"/>
        <v>25.194794932883394</v>
      </c>
      <c r="AW111">
        <f t="shared" si="231"/>
        <v>28.524805537356638</v>
      </c>
      <c r="AX111">
        <f t="shared" si="231"/>
        <v>29.510521955402236</v>
      </c>
      <c r="AY111">
        <f t="shared" si="231"/>
        <v>27.854512644942535</v>
      </c>
      <c r="AZ111">
        <f t="shared" si="231"/>
        <v>29.217753411115297</v>
      </c>
      <c r="BA111">
        <f t="shared" si="231"/>
        <v>23.134433512515965</v>
      </c>
      <c r="BB111">
        <f t="shared" si="231"/>
        <v>24.406963186828094</v>
      </c>
      <c r="BC111">
        <f t="shared" si="231"/>
        <v>20.501367379209476</v>
      </c>
      <c r="BD111">
        <f t="shared" si="231"/>
        <v>23.058679510103278</v>
      </c>
      <c r="BE111">
        <f t="shared" si="231"/>
        <v>22.172047193473993</v>
      </c>
      <c r="BF111">
        <f t="shared" si="231"/>
        <v>22.57323004990916</v>
      </c>
      <c r="BG111">
        <f t="shared" si="231"/>
        <v>24.489097369883186</v>
      </c>
      <c r="BH111">
        <f t="shared" si="231"/>
        <v>26.77147498798147</v>
      </c>
      <c r="BI111">
        <f t="shared" si="231"/>
        <v>25.785936570702788</v>
      </c>
      <c r="BJ111">
        <f t="shared" si="231"/>
        <v>26.494631595586746</v>
      </c>
      <c r="BK111">
        <f t="shared" si="231"/>
        <v>27.740348113863597</v>
      </c>
      <c r="BL111">
        <f t="shared" si="231"/>
        <v>26.715552385832417</v>
      </c>
      <c r="BM111">
        <f t="shared" si="231"/>
        <v>24.132431494485584</v>
      </c>
      <c r="BN111">
        <f t="shared" si="231"/>
        <v>24.80466666407737</v>
      </c>
      <c r="BO111">
        <f t="shared" si="231"/>
        <v>25.963648517379269</v>
      </c>
      <c r="BP111">
        <f t="shared" si="231"/>
        <v>25.2098873803583</v>
      </c>
      <c r="BQ111">
        <f t="shared" si="231"/>
        <v>26.549735623528662</v>
      </c>
      <c r="BR111">
        <f t="shared" si="231"/>
        <v>26.889514523034297</v>
      </c>
      <c r="BS111">
        <f t="shared" si="231"/>
        <v>29.838023463306342</v>
      </c>
      <c r="BT111">
        <f t="shared" si="231"/>
        <v>28.796804387735627</v>
      </c>
      <c r="BU111">
        <f t="shared" si="231"/>
        <v>28.694039831277699</v>
      </c>
      <c r="BV111">
        <f t="shared" si="231"/>
        <v>28.408460498924249</v>
      </c>
      <c r="BW111">
        <f t="shared" si="231"/>
        <v>26.707880238404314</v>
      </c>
      <c r="BX111">
        <f t="shared" si="231"/>
        <v>27.908284624906255</v>
      </c>
      <c r="BY111">
        <f t="shared" si="231"/>
        <v>28.023673844136702</v>
      </c>
      <c r="BZ111">
        <f t="shared" si="230"/>
        <v>30.689084646713102</v>
      </c>
      <c r="DM111" t="s">
        <v>1</v>
      </c>
      <c r="HW111" t="s">
        <v>147</v>
      </c>
      <c r="HZ111" t="s">
        <v>135</v>
      </c>
      <c r="IA111">
        <v>23.432783000000001</v>
      </c>
      <c r="IB111">
        <v>4.2674999999999998E-2</v>
      </c>
      <c r="IC111">
        <v>1002998080176</v>
      </c>
      <c r="ID111">
        <v>42803200000</v>
      </c>
      <c r="SS111"/>
      <c r="UE111"/>
      <c r="VR111"/>
      <c r="XD111"/>
      <c r="YQ111"/>
      <c r="AAC111"/>
    </row>
    <row r="112" spans="1:705" x14ac:dyDescent="0.25">
      <c r="B112" t="s">
        <v>2</v>
      </c>
      <c r="AO112" t="s">
        <v>374</v>
      </c>
      <c r="AP112">
        <f>SUM(AP2,AP8,AP14,AP20,AP26,AP32,AP38,AP44,AP50,AP56)*3+SUM(AP3:AP4,AP9:AP10,AP15:AP16,AP21:AP22,AP27:AP28,AP33:AP34,AP39:AP40,AP45:AP46,AP51:AP52,AP57:AP58)</f>
        <v>32.878973222490039</v>
      </c>
      <c r="AQ112">
        <f t="shared" ref="AQ112:BY112" si="232">SUM(AQ2,AQ8,AQ14,AQ20,AQ26,AQ32,AQ38,AQ44,AQ50,AQ56)*3+SUM(AQ3:AQ4,AQ9:AQ10,AQ15:AQ16,AQ21:AQ22,AQ27:AQ28,AQ33:AQ34,AQ39:AQ40,AQ45:AQ46,AQ51:AQ52,AQ57:AQ58)</f>
        <v>27.745931921514533</v>
      </c>
      <c r="AR112">
        <f t="shared" si="232"/>
        <v>35.272348186925512</v>
      </c>
      <c r="AS112">
        <f t="shared" si="232"/>
        <v>35.992702394171928</v>
      </c>
      <c r="AT112">
        <f t="shared" si="232"/>
        <v>35.935286014953249</v>
      </c>
      <c r="AU112">
        <f t="shared" si="232"/>
        <v>28.927059886493531</v>
      </c>
      <c r="AV112">
        <f t="shared" si="232"/>
        <v>30.370820935833699</v>
      </c>
      <c r="AW112">
        <f t="shared" si="232"/>
        <v>33.566378073582072</v>
      </c>
      <c r="AX112">
        <f t="shared" si="232"/>
        <v>34.260681621156273</v>
      </c>
      <c r="AY112">
        <f t="shared" si="232"/>
        <v>32.884989047947492</v>
      </c>
      <c r="AZ112">
        <f t="shared" si="232"/>
        <v>33.868268707349429</v>
      </c>
      <c r="BA112">
        <f t="shared" si="232"/>
        <v>27.454714686559218</v>
      </c>
      <c r="BB112">
        <f t="shared" si="232"/>
        <v>29.371132120293144</v>
      </c>
      <c r="BC112">
        <f t="shared" si="232"/>
        <v>22.822291074788239</v>
      </c>
      <c r="BD112">
        <f t="shared" si="232"/>
        <v>27.262031706800833</v>
      </c>
      <c r="BE112">
        <f t="shared" si="232"/>
        <v>27.277541117770447</v>
      </c>
      <c r="BF112">
        <f t="shared" si="232"/>
        <v>27.297936112228491</v>
      </c>
      <c r="BG112">
        <f t="shared" si="232"/>
        <v>30.103647404591065</v>
      </c>
      <c r="BH112">
        <f t="shared" si="232"/>
        <v>34.857153518402306</v>
      </c>
      <c r="BI112">
        <f t="shared" si="232"/>
        <v>30.511550227827776</v>
      </c>
      <c r="BJ112">
        <f t="shared" si="232"/>
        <v>30.306484126724776</v>
      </c>
      <c r="BK112">
        <f t="shared" si="232"/>
        <v>33.808964851737741</v>
      </c>
      <c r="BL112">
        <f t="shared" si="232"/>
        <v>32.533448908552558</v>
      </c>
      <c r="BM112">
        <f t="shared" si="232"/>
        <v>31.000237937284634</v>
      </c>
      <c r="BN112">
        <f t="shared" si="232"/>
        <v>33.086854425417677</v>
      </c>
      <c r="BO112">
        <f t="shared" si="232"/>
        <v>34.745465319963543</v>
      </c>
      <c r="BP112">
        <f t="shared" si="232"/>
        <v>32.016325667871058</v>
      </c>
      <c r="BQ112">
        <f t="shared" si="232"/>
        <v>34.490391430522273</v>
      </c>
      <c r="BR112">
        <f t="shared" si="232"/>
        <v>34.957445054257192</v>
      </c>
      <c r="BS112" s="16">
        <f t="shared" si="232"/>
        <v>37.686312688635134</v>
      </c>
      <c r="BT112">
        <f t="shared" si="232"/>
        <v>35.425581824777616</v>
      </c>
      <c r="BU112">
        <f t="shared" si="232"/>
        <v>36.419212020618986</v>
      </c>
      <c r="BV112">
        <f t="shared" si="232"/>
        <v>36.269337239344111</v>
      </c>
      <c r="BW112">
        <f t="shared" si="232"/>
        <v>33.165413168055494</v>
      </c>
      <c r="BX112">
        <f t="shared" si="232"/>
        <v>35.209726657604875</v>
      </c>
      <c r="BY112">
        <f t="shared" si="232"/>
        <v>34.096565593844396</v>
      </c>
      <c r="BZ112">
        <f t="shared" si="230"/>
        <v>37.686312688635134</v>
      </c>
      <c r="DM112" t="s">
        <v>2</v>
      </c>
      <c r="HW112" t="s">
        <v>148</v>
      </c>
      <c r="HZ112" t="s">
        <v>136</v>
      </c>
      <c r="IA112">
        <v>23.298435999999999</v>
      </c>
      <c r="IB112">
        <v>4.2921000000000001E-2</v>
      </c>
      <c r="IC112">
        <v>997247605375</v>
      </c>
      <c r="ID112">
        <v>42803200000</v>
      </c>
      <c r="SS112"/>
      <c r="UE112"/>
      <c r="VR112"/>
      <c r="XD112"/>
      <c r="YQ112"/>
      <c r="AAC112"/>
    </row>
    <row r="113" spans="1:705" x14ac:dyDescent="0.25">
      <c r="A113" s="1" t="s">
        <v>27</v>
      </c>
      <c r="B113" t="s">
        <v>0</v>
      </c>
      <c r="AO113" t="s">
        <v>375</v>
      </c>
      <c r="AP113">
        <f>SUM(AP2,AP8,AP14,AP20,AP26,AP32,AP38,AP44,AP50,AP56,AP62)*3+SUM(AP3:AP4,AP9:AP10,AP15:AP16,AP21:AP22,AP27:AP28,AP33:AP34,AP39:AP40,AP45:AP46,AP51:AP52,AP57:AP58,AP63:AP64)</f>
        <v>36.990497357222907</v>
      </c>
      <c r="AQ113">
        <f t="shared" ref="AQ113:BY113" si="233">SUM(AQ2,AQ8,AQ14,AQ20,AQ26,AQ32,AQ38,AQ44,AQ50,AQ56,AQ62)*3+SUM(AQ3:AQ4,AQ9:AQ10,AQ15:AQ16,AQ21:AQ22,AQ27:AQ28,AQ33:AQ34,AQ39:AQ40,AQ45:AQ46,AQ51:AQ52,AQ57:AQ58,AQ63:AQ64)</f>
        <v>30.939917692404919</v>
      </c>
      <c r="AR113">
        <f t="shared" si="233"/>
        <v>38.489912482238047</v>
      </c>
      <c r="AS113">
        <f t="shared" si="233"/>
        <v>39.35271412206702</v>
      </c>
      <c r="AT113">
        <f t="shared" si="233"/>
        <v>39.577364997787861</v>
      </c>
      <c r="AU113">
        <f t="shared" si="233"/>
        <v>32.437808515227985</v>
      </c>
      <c r="AV113">
        <f t="shared" si="233"/>
        <v>33.862905480728095</v>
      </c>
      <c r="AW113">
        <f t="shared" si="233"/>
        <v>36.947772900591119</v>
      </c>
      <c r="AX113">
        <f t="shared" si="233"/>
        <v>37.572898415190508</v>
      </c>
      <c r="AY113">
        <f t="shared" si="233"/>
        <v>36.194075864352968</v>
      </c>
      <c r="AZ113">
        <f t="shared" si="233"/>
        <v>37.154651677648644</v>
      </c>
      <c r="BA113">
        <f t="shared" si="233"/>
        <v>30.821940067304105</v>
      </c>
      <c r="BB113">
        <f t="shared" si="233"/>
        <v>32.561056090397472</v>
      </c>
      <c r="BC113">
        <f t="shared" si="233"/>
        <v>25.455439310228375</v>
      </c>
      <c r="BD113">
        <f t="shared" si="233"/>
        <v>29.989292521925456</v>
      </c>
      <c r="BE113">
        <f t="shared" si="233"/>
        <v>29.949625565564244</v>
      </c>
      <c r="BF113">
        <f t="shared" si="233"/>
        <v>29.473783808256357</v>
      </c>
      <c r="BG113">
        <f t="shared" si="233"/>
        <v>30.660850727797154</v>
      </c>
      <c r="BH113">
        <f t="shared" si="233"/>
        <v>36.497011026674279</v>
      </c>
      <c r="BI113">
        <f t="shared" si="233"/>
        <v>32.744829724777617</v>
      </c>
      <c r="BJ113">
        <f t="shared" si="233"/>
        <v>32.169986408470734</v>
      </c>
      <c r="BK113">
        <f t="shared" si="233"/>
        <v>36.135809076177111</v>
      </c>
      <c r="BL113">
        <f t="shared" si="233"/>
        <v>34.986271363953669</v>
      </c>
      <c r="BM113">
        <f t="shared" si="233"/>
        <v>33.399436301487292</v>
      </c>
      <c r="BN113">
        <f t="shared" si="233"/>
        <v>36.194686435003533</v>
      </c>
      <c r="BO113">
        <f t="shared" si="233"/>
        <v>38.169779738143248</v>
      </c>
      <c r="BP113">
        <f t="shared" si="233"/>
        <v>34.673047064042052</v>
      </c>
      <c r="BQ113">
        <f t="shared" si="233"/>
        <v>37.979172920037314</v>
      </c>
      <c r="BR113">
        <f t="shared" si="233"/>
        <v>38.204260921424023</v>
      </c>
      <c r="BS113" s="16">
        <f t="shared" si="233"/>
        <v>41.102260299168506</v>
      </c>
      <c r="BT113">
        <f t="shared" si="233"/>
        <v>37.392825885444495</v>
      </c>
      <c r="BU113">
        <f t="shared" si="233"/>
        <v>39.394735186856565</v>
      </c>
      <c r="BV113">
        <f t="shared" si="233"/>
        <v>38.373544084781209</v>
      </c>
      <c r="BW113">
        <f t="shared" si="233"/>
        <v>36.064963976890269</v>
      </c>
      <c r="BX113">
        <f t="shared" si="233"/>
        <v>37.989322589656929</v>
      </c>
      <c r="BY113">
        <f t="shared" si="233"/>
        <v>36.120723982602087</v>
      </c>
      <c r="BZ113">
        <f t="shared" si="230"/>
        <v>41.102260299168506</v>
      </c>
      <c r="DL113" s="1" t="s">
        <v>27</v>
      </c>
      <c r="DM113" t="s">
        <v>0</v>
      </c>
      <c r="HW113" t="s">
        <v>149</v>
      </c>
      <c r="HZ113" t="s">
        <v>137</v>
      </c>
      <c r="IA113">
        <v>23.306258</v>
      </c>
      <c r="IB113">
        <v>4.2907000000000001E-2</v>
      </c>
      <c r="IC113">
        <v>997582405496</v>
      </c>
      <c r="ID113">
        <v>42803200000</v>
      </c>
      <c r="SS113"/>
      <c r="UE113"/>
      <c r="VR113"/>
      <c r="XD113"/>
      <c r="YQ113"/>
      <c r="AAC113"/>
    </row>
    <row r="114" spans="1:705" x14ac:dyDescent="0.25">
      <c r="B114" t="s">
        <v>1</v>
      </c>
      <c r="AO114" t="s">
        <v>376</v>
      </c>
      <c r="AP114">
        <f>SUM(AP2,AP8,AP14,AP20,AP26,AP32,AP38,AP44,AP50,AP56,AP62,AP68)*3+SUM(AP3:AP4,AP9:AP10,AP15:AP16,AP21:AP22,AP27:AP28,AP33:AP34,AP39:AP40,AP45:AP46,AP51:AP52,AP57:AP58,AP63:AP64,AP69:AP70)</f>
        <v>41.150085386567255</v>
      </c>
      <c r="AQ114">
        <f t="shared" ref="AQ114:BY114" si="234">SUM(AQ2,AQ8,AQ14,AQ20,AQ26,AQ32,AQ38,AQ44,AQ50,AQ56,AQ62,AQ68)*3+SUM(AQ3:AQ4,AQ9:AQ10,AQ15:AQ16,AQ21:AQ22,AQ27:AQ28,AQ33:AQ34,AQ39:AQ40,AQ45:AQ46,AQ51:AQ52,AQ57:AQ58,AQ63:AQ64,AQ69:AQ70)</f>
        <v>33.409887632881556</v>
      </c>
      <c r="AR114">
        <f t="shared" si="234"/>
        <v>40.731840203951442</v>
      </c>
      <c r="AS114">
        <f t="shared" si="234"/>
        <v>41.479416632667451</v>
      </c>
      <c r="AT114">
        <f t="shared" si="234"/>
        <v>41.638689048490917</v>
      </c>
      <c r="AU114">
        <f t="shared" si="234"/>
        <v>34.606702902251236</v>
      </c>
      <c r="AV114">
        <f t="shared" si="234"/>
        <v>35.957282778833338</v>
      </c>
      <c r="AW114">
        <f t="shared" si="234"/>
        <v>39.088335102708911</v>
      </c>
      <c r="AX114">
        <f t="shared" si="234"/>
        <v>39.697143914677461</v>
      </c>
      <c r="AY114">
        <f t="shared" si="234"/>
        <v>38.32868778073798</v>
      </c>
      <c r="AZ114">
        <f t="shared" si="234"/>
        <v>39.195494368958478</v>
      </c>
      <c r="BA114">
        <f t="shared" si="234"/>
        <v>33.117523406537515</v>
      </c>
      <c r="BB114">
        <f t="shared" si="234"/>
        <v>34.727493121048163</v>
      </c>
      <c r="BC114">
        <f t="shared" si="234"/>
        <v>27.178874355351578</v>
      </c>
      <c r="BD114">
        <f t="shared" si="234"/>
        <v>31.959510075450382</v>
      </c>
      <c r="BE114">
        <f t="shared" si="234"/>
        <v>32.274886192230007</v>
      </c>
      <c r="BF114">
        <f t="shared" si="234"/>
        <v>31.764633001263196</v>
      </c>
      <c r="BG114">
        <f t="shared" si="234"/>
        <v>34.904895129558163</v>
      </c>
      <c r="BH114">
        <f t="shared" si="234"/>
        <v>41.230345488116797</v>
      </c>
      <c r="BI114">
        <f t="shared" si="234"/>
        <v>35.449938783679798</v>
      </c>
      <c r="BJ114">
        <f t="shared" si="234"/>
        <v>36.201344203438076</v>
      </c>
      <c r="BK114">
        <f t="shared" si="234"/>
        <v>40.519266304361899</v>
      </c>
      <c r="BL114">
        <f t="shared" si="234"/>
        <v>39.207275767824648</v>
      </c>
      <c r="BM114">
        <f t="shared" si="234"/>
        <v>37.733302633457924</v>
      </c>
      <c r="BN114">
        <f t="shared" si="234"/>
        <v>40.572487699881584</v>
      </c>
      <c r="BO114">
        <f t="shared" si="234"/>
        <v>42.655585164697001</v>
      </c>
      <c r="BP114">
        <f t="shared" si="234"/>
        <v>39.104587945682191</v>
      </c>
      <c r="BQ114">
        <f t="shared" si="234"/>
        <v>42.433708523742638</v>
      </c>
      <c r="BR114">
        <f t="shared" si="234"/>
        <v>42.422159703908207</v>
      </c>
      <c r="BS114" s="16">
        <f t="shared" si="234"/>
        <v>45.59111416298353</v>
      </c>
      <c r="BT114">
        <f t="shared" si="234"/>
        <v>39.859896612346994</v>
      </c>
      <c r="BU114">
        <f t="shared" si="234"/>
        <v>42.649081261884696</v>
      </c>
      <c r="BV114">
        <f t="shared" si="234"/>
        <v>41.393177860925697</v>
      </c>
      <c r="BW114">
        <f t="shared" si="234"/>
        <v>37.464554166968632</v>
      </c>
      <c r="BX114">
        <f t="shared" si="234"/>
        <v>39.695484644577164</v>
      </c>
      <c r="BY114">
        <f t="shared" si="234"/>
        <v>36.682387915809628</v>
      </c>
      <c r="BZ114">
        <f t="shared" si="230"/>
        <v>45.59111416298353</v>
      </c>
      <c r="DM114" t="s">
        <v>1</v>
      </c>
      <c r="HW114" t="s">
        <v>176</v>
      </c>
      <c r="HZ114" t="s">
        <v>300</v>
      </c>
      <c r="IA114">
        <v>23.322877999999999</v>
      </c>
      <c r="IB114">
        <v>4.2875999999999997E-2</v>
      </c>
      <c r="IC114">
        <v>998293808891</v>
      </c>
      <c r="ID114">
        <v>42803200000</v>
      </c>
      <c r="SS114"/>
      <c r="UE114"/>
      <c r="VR114"/>
      <c r="XD114"/>
      <c r="YQ114"/>
      <c r="AAC114"/>
    </row>
    <row r="115" spans="1:705" x14ac:dyDescent="0.25">
      <c r="B115" t="s">
        <v>2</v>
      </c>
      <c r="DM115" t="s">
        <v>2</v>
      </c>
      <c r="HZ115" t="s">
        <v>301</v>
      </c>
      <c r="IA115">
        <v>23.314616999999998</v>
      </c>
      <c r="IB115">
        <v>4.2892E-2</v>
      </c>
      <c r="IC115">
        <v>997940196600</v>
      </c>
      <c r="ID115">
        <v>42803200000</v>
      </c>
      <c r="SS115"/>
      <c r="UE115"/>
      <c r="VR115"/>
      <c r="XD115"/>
      <c r="YQ115"/>
      <c r="AAC115"/>
    </row>
    <row r="116" spans="1:705" x14ac:dyDescent="0.25">
      <c r="A116" s="1">
        <v>320</v>
      </c>
      <c r="B116" t="s">
        <v>0</v>
      </c>
      <c r="AN116" s="1" t="s">
        <v>381</v>
      </c>
      <c r="AO116" t="s">
        <v>371</v>
      </c>
      <c r="AP116">
        <f>SUM(AP5,AP11,AP17,AP23)*3+SUM(AP6:AP7,AP12:AP13,AP18:AP19,AP24:AP25)</f>
        <v>0.83432124013585462</v>
      </c>
      <c r="AQ116">
        <f t="shared" ref="AQ116:BY116" si="235">SUM(AQ5,AQ11,AQ17,AQ23)*3+SUM(AQ6:AQ7,AQ12:AQ13,AQ18:AQ19,AQ24:AQ25)</f>
        <v>2.7395654818431261</v>
      </c>
      <c r="AR116">
        <f t="shared" si="235"/>
        <v>13.608319351003473</v>
      </c>
      <c r="AS116">
        <f t="shared" si="235"/>
        <v>14.473460669511574</v>
      </c>
      <c r="AT116">
        <f t="shared" si="235"/>
        <v>14.553669742535606</v>
      </c>
      <c r="AU116">
        <f t="shared" si="235"/>
        <v>12.912224692089829</v>
      </c>
      <c r="AV116">
        <f t="shared" si="235"/>
        <v>12.732711837653845</v>
      </c>
      <c r="AW116">
        <f t="shared" si="235"/>
        <v>13.11620179132791</v>
      </c>
      <c r="AX116">
        <f t="shared" si="235"/>
        <v>13.210943991642814</v>
      </c>
      <c r="AY116">
        <f t="shared" si="235"/>
        <v>12.537162800003586</v>
      </c>
      <c r="AZ116">
        <f t="shared" si="235"/>
        <v>13.442249377239117</v>
      </c>
      <c r="BA116">
        <f t="shared" si="235"/>
        <v>16.531648885357285</v>
      </c>
      <c r="BB116">
        <f t="shared" si="235"/>
        <v>16.585480895652452</v>
      </c>
      <c r="BC116">
        <f t="shared" si="235"/>
        <v>10.63926762107578</v>
      </c>
      <c r="BD116">
        <f t="shared" si="235"/>
        <v>13.224980506997738</v>
      </c>
      <c r="BE116">
        <f t="shared" si="235"/>
        <v>14.14298862446811</v>
      </c>
      <c r="BF116">
        <f t="shared" si="235"/>
        <v>12.805688094310312</v>
      </c>
      <c r="BG116">
        <f t="shared" si="235"/>
        <v>10.53538538315766</v>
      </c>
      <c r="BH116">
        <f t="shared" si="235"/>
        <v>16.768196724456431</v>
      </c>
      <c r="BI116">
        <f t="shared" si="235"/>
        <v>15.848803546866957</v>
      </c>
      <c r="BJ116">
        <f t="shared" si="235"/>
        <v>11.300238832907525</v>
      </c>
      <c r="BK116">
        <f t="shared" si="235"/>
        <v>15.240591561674197</v>
      </c>
      <c r="BL116">
        <f t="shared" si="235"/>
        <v>15.099657457051038</v>
      </c>
      <c r="BM116">
        <f t="shared" si="235"/>
        <v>17.684977132998846</v>
      </c>
      <c r="BN116">
        <f t="shared" si="235"/>
        <v>15.652107521143895</v>
      </c>
      <c r="BO116">
        <f t="shared" si="235"/>
        <v>16.39684402190197</v>
      </c>
      <c r="BP116">
        <f t="shared" si="235"/>
        <v>16.278055162600293</v>
      </c>
      <c r="BQ116">
        <f t="shared" si="235"/>
        <v>12.946882380224167</v>
      </c>
      <c r="BR116">
        <f t="shared" si="235"/>
        <v>10.39807459962012</v>
      </c>
      <c r="BS116">
        <f t="shared" si="235"/>
        <v>13.391999476350009</v>
      </c>
      <c r="BT116">
        <f t="shared" si="235"/>
        <v>9.9135367464745023</v>
      </c>
      <c r="BU116">
        <f t="shared" si="235"/>
        <v>15.547718523886312</v>
      </c>
      <c r="BV116">
        <f t="shared" si="235"/>
        <v>11.658348169804396</v>
      </c>
      <c r="BW116">
        <f t="shared" si="235"/>
        <v>14.156843617676778</v>
      </c>
      <c r="BX116">
        <f t="shared" si="235"/>
        <v>15.935711998210863</v>
      </c>
      <c r="BY116">
        <f t="shared" si="235"/>
        <v>9.9068574601051047</v>
      </c>
      <c r="BZ116">
        <f>MAX(AP116:BY116)</f>
        <v>17.684977132998846</v>
      </c>
      <c r="DL116" s="1">
        <v>320</v>
      </c>
      <c r="DM116" t="s">
        <v>0</v>
      </c>
      <c r="HW116" t="s">
        <v>97</v>
      </c>
      <c r="HZ116" t="s">
        <v>138</v>
      </c>
      <c r="IA116">
        <v>23.020443</v>
      </c>
      <c r="IB116">
        <v>4.3439999999999999E-2</v>
      </c>
      <c r="IC116">
        <v>985348627232</v>
      </c>
      <c r="ID116">
        <v>42803200000</v>
      </c>
      <c r="SS116"/>
      <c r="UE116"/>
      <c r="VR116"/>
      <c r="XD116"/>
      <c r="YQ116"/>
      <c r="AAC116"/>
    </row>
    <row r="117" spans="1:705" x14ac:dyDescent="0.25">
      <c r="B117" t="s">
        <v>1</v>
      </c>
      <c r="AO117" t="s">
        <v>372</v>
      </c>
      <c r="AP117">
        <f>SUM(AP29,AP35,AP41,AP47)*3+SUM(AP30:AP31,AP36:AP37,AP42:AP43,AP48:AP49)</f>
        <v>0.34389301661188326</v>
      </c>
      <c r="AQ117">
        <f t="shared" ref="AQ117:BY117" si="236">SUM(AQ29,AQ35,AQ41,AQ47)*3+SUM(AQ30:AQ31,AQ36:AQ37,AQ42:AQ43,AQ48:AQ49)</f>
        <v>3.3688527008218196</v>
      </c>
      <c r="AR117">
        <f t="shared" si="236"/>
        <v>13.53268405233743</v>
      </c>
      <c r="AS117">
        <f t="shared" si="236"/>
        <v>16.679103958682997</v>
      </c>
      <c r="AT117">
        <f t="shared" si="236"/>
        <v>15.796019053895872</v>
      </c>
      <c r="AU117">
        <f t="shared" si="236"/>
        <v>16.466816532023483</v>
      </c>
      <c r="AV117">
        <f t="shared" si="236"/>
        <v>16.103403295019429</v>
      </c>
      <c r="AW117">
        <f t="shared" si="236"/>
        <v>13.157482398807648</v>
      </c>
      <c r="AX117">
        <f t="shared" si="236"/>
        <v>12.198992888609386</v>
      </c>
      <c r="AY117">
        <f t="shared" si="236"/>
        <v>13.64378848290049</v>
      </c>
      <c r="AZ117">
        <f t="shared" si="236"/>
        <v>12.286222223521452</v>
      </c>
      <c r="BA117">
        <f t="shared" si="236"/>
        <v>16.098671433977291</v>
      </c>
      <c r="BB117">
        <f t="shared" si="236"/>
        <v>16.473734925780658</v>
      </c>
      <c r="BC117">
        <f t="shared" si="236"/>
        <v>14.657489591566502</v>
      </c>
      <c r="BD117">
        <f t="shared" si="236"/>
        <v>14.659374869237407</v>
      </c>
      <c r="BE117">
        <f t="shared" si="236"/>
        <v>14.884511759333687</v>
      </c>
      <c r="BF117">
        <f t="shared" si="236"/>
        <v>16.051470821815521</v>
      </c>
      <c r="BG117">
        <f t="shared" si="236"/>
        <v>12.14029206588112</v>
      </c>
      <c r="BH117">
        <f t="shared" si="236"/>
        <v>12.005190626449885</v>
      </c>
      <c r="BI117">
        <f t="shared" si="236"/>
        <v>16.836693634252381</v>
      </c>
      <c r="BJ117">
        <f t="shared" si="236"/>
        <v>4.1294927798692775</v>
      </c>
      <c r="BK117">
        <f t="shared" si="236"/>
        <v>10.240221475869554</v>
      </c>
      <c r="BL117">
        <f t="shared" si="236"/>
        <v>10.084598105683325</v>
      </c>
      <c r="BM117">
        <f t="shared" si="236"/>
        <v>7.2434410567437002</v>
      </c>
      <c r="BN117">
        <f t="shared" si="236"/>
        <v>7.3727390902422894</v>
      </c>
      <c r="BO117">
        <f t="shared" si="236"/>
        <v>17.816085236588208</v>
      </c>
      <c r="BP117">
        <f t="shared" si="236"/>
        <v>17.974814320189026</v>
      </c>
      <c r="BQ117">
        <f t="shared" si="236"/>
        <v>14.588144759573083</v>
      </c>
      <c r="BR117">
        <f t="shared" si="236"/>
        <v>13.490022494846546</v>
      </c>
      <c r="BS117">
        <f t="shared" si="236"/>
        <v>7.2010235828435851</v>
      </c>
      <c r="BT117">
        <f t="shared" si="236"/>
        <v>14.281085833353652</v>
      </c>
      <c r="BU117">
        <f t="shared" si="236"/>
        <v>17.669645429945767</v>
      </c>
      <c r="BV117">
        <f t="shared" si="236"/>
        <v>16.393908556360643</v>
      </c>
      <c r="BW117">
        <f t="shared" si="236"/>
        <v>17.603673556937366</v>
      </c>
      <c r="BX117">
        <f t="shared" si="236"/>
        <v>16.664723041694504</v>
      </c>
      <c r="BY117">
        <f t="shared" si="236"/>
        <v>12.577622021394859</v>
      </c>
      <c r="BZ117">
        <f t="shared" ref="BZ117:BZ121" si="237">MAX(AP117:BY117)</f>
        <v>17.974814320189026</v>
      </c>
      <c r="DM117" t="s">
        <v>1</v>
      </c>
      <c r="HZ117" t="s">
        <v>302</v>
      </c>
      <c r="IA117">
        <v>23.130122</v>
      </c>
      <c r="IB117">
        <v>4.3234000000000002E-2</v>
      </c>
      <c r="IC117">
        <v>990043255605</v>
      </c>
      <c r="ID117">
        <v>42803200000</v>
      </c>
      <c r="SS117"/>
      <c r="UE117"/>
      <c r="VR117"/>
      <c r="XD117"/>
      <c r="YQ117"/>
      <c r="AAC117"/>
    </row>
    <row r="118" spans="1:705" x14ac:dyDescent="0.25">
      <c r="B118" t="s">
        <v>2</v>
      </c>
      <c r="AO118" t="s">
        <v>373</v>
      </c>
      <c r="AP118">
        <f>AP116+SUM(AP29,AP35,AP41,AP47)*3+SUM(AP30:AP31,AP36:AP37,AP42:AP43,AP48,AP49)</f>
        <v>1.1782142567477378</v>
      </c>
      <c r="AQ118">
        <f t="shared" ref="AQ118:BY118" si="238">AQ116+SUM(AQ29,AQ35,AQ41,AQ47)*3+SUM(AQ30:AQ31,AQ36:AQ37,AQ42:AQ43,AQ48,AQ49)</f>
        <v>6.1084181826649457</v>
      </c>
      <c r="AR118">
        <f t="shared" si="238"/>
        <v>27.141003403340903</v>
      </c>
      <c r="AS118">
        <f t="shared" si="238"/>
        <v>31.152564628194572</v>
      </c>
      <c r="AT118">
        <f t="shared" si="238"/>
        <v>30.349688796431476</v>
      </c>
      <c r="AU118">
        <f t="shared" si="238"/>
        <v>29.379041224113315</v>
      </c>
      <c r="AV118">
        <f t="shared" si="238"/>
        <v>28.836115132673275</v>
      </c>
      <c r="AW118">
        <f t="shared" si="238"/>
        <v>26.273684190135562</v>
      </c>
      <c r="AX118">
        <f t="shared" si="238"/>
        <v>25.4099368802522</v>
      </c>
      <c r="AY118">
        <f t="shared" si="238"/>
        <v>26.180951282904079</v>
      </c>
      <c r="AZ118">
        <f t="shared" si="238"/>
        <v>25.728471600760571</v>
      </c>
      <c r="BA118">
        <f t="shared" si="238"/>
        <v>32.630320319334572</v>
      </c>
      <c r="BB118">
        <f t="shared" si="238"/>
        <v>33.059215821433114</v>
      </c>
      <c r="BC118">
        <f t="shared" si="238"/>
        <v>25.29675721264228</v>
      </c>
      <c r="BD118">
        <f t="shared" si="238"/>
        <v>27.884355376235145</v>
      </c>
      <c r="BE118">
        <f t="shared" si="238"/>
        <v>29.027500383801797</v>
      </c>
      <c r="BF118">
        <f t="shared" si="238"/>
        <v>28.857158916125833</v>
      </c>
      <c r="BG118">
        <f t="shared" si="238"/>
        <v>22.67567744903878</v>
      </c>
      <c r="BH118">
        <f t="shared" si="238"/>
        <v>28.773387350906319</v>
      </c>
      <c r="BI118">
        <f t="shared" si="238"/>
        <v>32.685497181119338</v>
      </c>
      <c r="BJ118">
        <f t="shared" si="238"/>
        <v>15.429731612776802</v>
      </c>
      <c r="BK118">
        <f t="shared" si="238"/>
        <v>25.480813037543751</v>
      </c>
      <c r="BL118">
        <f t="shared" si="238"/>
        <v>25.184255562734364</v>
      </c>
      <c r="BM118">
        <f t="shared" si="238"/>
        <v>24.928418189742548</v>
      </c>
      <c r="BN118">
        <f t="shared" si="238"/>
        <v>23.024846611386184</v>
      </c>
      <c r="BO118">
        <f t="shared" si="238"/>
        <v>34.212929258490178</v>
      </c>
      <c r="BP118">
        <f t="shared" si="238"/>
        <v>34.252869482789322</v>
      </c>
      <c r="BQ118">
        <f t="shared" si="238"/>
        <v>27.535027139797251</v>
      </c>
      <c r="BR118">
        <f t="shared" si="238"/>
        <v>23.888097094466666</v>
      </c>
      <c r="BS118">
        <f t="shared" si="238"/>
        <v>20.593023059193595</v>
      </c>
      <c r="BT118">
        <f t="shared" si="238"/>
        <v>24.194622579828156</v>
      </c>
      <c r="BU118">
        <f t="shared" si="238"/>
        <v>33.217363953832077</v>
      </c>
      <c r="BV118">
        <f t="shared" si="238"/>
        <v>28.052256726165041</v>
      </c>
      <c r="BW118">
        <f t="shared" si="238"/>
        <v>31.760517174614144</v>
      </c>
      <c r="BX118">
        <f t="shared" si="238"/>
        <v>32.600435039905371</v>
      </c>
      <c r="BY118">
        <f t="shared" si="238"/>
        <v>22.484479481499964</v>
      </c>
      <c r="BZ118">
        <f t="shared" si="237"/>
        <v>34.252869482789322</v>
      </c>
      <c r="DM118" t="s">
        <v>2</v>
      </c>
      <c r="HW118" t="s">
        <v>119</v>
      </c>
      <c r="HZ118" t="s">
        <v>139</v>
      </c>
      <c r="IA118">
        <v>23.337085999999999</v>
      </c>
      <c r="IB118">
        <v>4.2849999999999999E-2</v>
      </c>
      <c r="IC118">
        <v>998901971725</v>
      </c>
      <c r="ID118">
        <v>42803200000</v>
      </c>
      <c r="SS118"/>
      <c r="UE118"/>
      <c r="VR118"/>
      <c r="XD118"/>
      <c r="YQ118"/>
      <c r="AAC118"/>
    </row>
    <row r="119" spans="1:705" x14ac:dyDescent="0.25">
      <c r="A119" s="1" t="s">
        <v>28</v>
      </c>
      <c r="B119" t="s">
        <v>0</v>
      </c>
      <c r="AO119" t="s">
        <v>374</v>
      </c>
      <c r="AP119">
        <f>AP118+SUM(AP53,AP59)*3+SUM(AP54:AP55,AP60:AP61)</f>
        <v>2.2289698068304085</v>
      </c>
      <c r="AQ119">
        <f t="shared" ref="AQ119:BY119" si="239">AQ118+SUM(AQ53,AQ59)*3+SUM(AQ54:AQ55,AQ60:AQ61)</f>
        <v>6.3158437482941272</v>
      </c>
      <c r="AR119">
        <f t="shared" si="239"/>
        <v>33.97781699688975</v>
      </c>
      <c r="AS119">
        <f t="shared" si="239"/>
        <v>39.345781288200435</v>
      </c>
      <c r="AT119">
        <f t="shared" si="239"/>
        <v>38.62305919220114</v>
      </c>
      <c r="AU119">
        <f t="shared" si="239"/>
        <v>39.062528963371868</v>
      </c>
      <c r="AV119">
        <f t="shared" si="239"/>
        <v>38.353322739761254</v>
      </c>
      <c r="AW119">
        <f t="shared" si="239"/>
        <v>33.00128438576683</v>
      </c>
      <c r="AX119">
        <f t="shared" si="239"/>
        <v>32.057206721370832</v>
      </c>
      <c r="AY119">
        <f t="shared" si="239"/>
        <v>31.391220986669659</v>
      </c>
      <c r="AZ119">
        <f t="shared" si="239"/>
        <v>30.844180656444465</v>
      </c>
      <c r="BA119">
        <f t="shared" si="239"/>
        <v>37.937809263863002</v>
      </c>
      <c r="BB119">
        <f t="shared" si="239"/>
        <v>40.492285198407856</v>
      </c>
      <c r="BC119">
        <f t="shared" si="239"/>
        <v>34.429710417301784</v>
      </c>
      <c r="BD119">
        <f t="shared" si="239"/>
        <v>35.348362040629496</v>
      </c>
      <c r="BE119">
        <f t="shared" si="239"/>
        <v>36.551585442668859</v>
      </c>
      <c r="BF119">
        <f t="shared" si="239"/>
        <v>38.757000475780238</v>
      </c>
      <c r="BG119">
        <f t="shared" si="239"/>
        <v>29.266203446556666</v>
      </c>
      <c r="BH119">
        <f t="shared" si="239"/>
        <v>32.166056247071076</v>
      </c>
      <c r="BI119">
        <f t="shared" si="239"/>
        <v>40.872226927740392</v>
      </c>
      <c r="BJ119">
        <f t="shared" si="239"/>
        <v>16.71275258038936</v>
      </c>
      <c r="BK119">
        <f t="shared" si="239"/>
        <v>27.751019216370029</v>
      </c>
      <c r="BL119">
        <f t="shared" si="239"/>
        <v>27.185978525596703</v>
      </c>
      <c r="BM119">
        <f t="shared" si="239"/>
        <v>28.077200485656707</v>
      </c>
      <c r="BN119">
        <f t="shared" si="239"/>
        <v>26.238255761470139</v>
      </c>
      <c r="BO119">
        <f t="shared" si="239"/>
        <v>37.795404323685581</v>
      </c>
      <c r="BP119">
        <f t="shared" si="239"/>
        <v>43.658301468691015</v>
      </c>
      <c r="BQ119">
        <f t="shared" si="239"/>
        <v>30.973523122274628</v>
      </c>
      <c r="BR119">
        <f t="shared" si="239"/>
        <v>27.026614383228324</v>
      </c>
      <c r="BS119">
        <f t="shared" si="239"/>
        <v>23.735367329535642</v>
      </c>
      <c r="BT119">
        <f t="shared" si="239"/>
        <v>31.608874857915218</v>
      </c>
      <c r="BU119">
        <f t="shared" si="239"/>
        <v>41.103477639451981</v>
      </c>
      <c r="BV119">
        <f t="shared" si="239"/>
        <v>36.310133324405911</v>
      </c>
      <c r="BW119">
        <f t="shared" si="239"/>
        <v>40.848509578969626</v>
      </c>
      <c r="BX119">
        <f t="shared" si="239"/>
        <v>40.210584655741265</v>
      </c>
      <c r="BY119">
        <f t="shared" si="239"/>
        <v>28.904243555061903</v>
      </c>
      <c r="BZ119">
        <f t="shared" si="237"/>
        <v>43.658301468691015</v>
      </c>
      <c r="DL119" s="1" t="s">
        <v>28</v>
      </c>
      <c r="DM119" t="s">
        <v>0</v>
      </c>
      <c r="HZ119" t="s">
        <v>140</v>
      </c>
      <c r="IA119">
        <v>23.105915</v>
      </c>
      <c r="IB119">
        <v>4.3278999999999998E-2</v>
      </c>
      <c r="IC119">
        <v>989007083586</v>
      </c>
      <c r="ID119">
        <v>42803200000</v>
      </c>
      <c r="SS119"/>
      <c r="UE119"/>
      <c r="VR119"/>
      <c r="XD119"/>
      <c r="YQ119"/>
      <c r="AAC119"/>
    </row>
    <row r="120" spans="1:705" x14ac:dyDescent="0.25">
      <c r="B120" t="s">
        <v>1</v>
      </c>
      <c r="AO120" t="s">
        <v>375</v>
      </c>
      <c r="AP120">
        <f>AP119+SUM(AP65)*3+SUM(AP66:AP67)</f>
        <v>2.3283542598351636</v>
      </c>
      <c r="AQ120">
        <f t="shared" ref="AQ120:BY120" si="240">AQ119+SUM(AQ65)*3+SUM(AQ66:AQ67)</f>
        <v>6.4173656407042143</v>
      </c>
      <c r="AR120">
        <f t="shared" si="240"/>
        <v>35.114600583603149</v>
      </c>
      <c r="AS120">
        <f t="shared" si="240"/>
        <v>40.316213768157581</v>
      </c>
      <c r="AT120">
        <f t="shared" si="240"/>
        <v>42.371203170526066</v>
      </c>
      <c r="AU120">
        <f t="shared" si="240"/>
        <v>43.868685653997893</v>
      </c>
      <c r="AV120">
        <f t="shared" si="240"/>
        <v>43.125353265325238</v>
      </c>
      <c r="AW120">
        <f t="shared" si="240"/>
        <v>36.134357285871687</v>
      </c>
      <c r="AX120">
        <f t="shared" si="240"/>
        <v>35.167267281958004</v>
      </c>
      <c r="AY120">
        <f t="shared" si="240"/>
        <v>34.507666296007386</v>
      </c>
      <c r="AZ120">
        <f t="shared" si="240"/>
        <v>33.736272679544797</v>
      </c>
      <c r="BA120">
        <f t="shared" si="240"/>
        <v>41.389704614401872</v>
      </c>
      <c r="BB120">
        <f t="shared" si="240"/>
        <v>43.979003588321731</v>
      </c>
      <c r="BC120">
        <f t="shared" si="240"/>
        <v>38.645711609603914</v>
      </c>
      <c r="BD120">
        <f t="shared" si="240"/>
        <v>38.680680349151984</v>
      </c>
      <c r="BE120">
        <f t="shared" si="240"/>
        <v>40.181383676650277</v>
      </c>
      <c r="BF120">
        <f t="shared" si="240"/>
        <v>43.334189200610666</v>
      </c>
      <c r="BG120">
        <f t="shared" si="240"/>
        <v>32.77700209243816</v>
      </c>
      <c r="BH120">
        <f t="shared" si="240"/>
        <v>33.707947496098825</v>
      </c>
      <c r="BI120">
        <f t="shared" si="240"/>
        <v>44.918806303622212</v>
      </c>
      <c r="BJ120">
        <f t="shared" si="240"/>
        <v>17.095667247351912</v>
      </c>
      <c r="BK120">
        <f t="shared" si="240"/>
        <v>28.59435446019981</v>
      </c>
      <c r="BL120">
        <f t="shared" si="240"/>
        <v>27.83786603126919</v>
      </c>
      <c r="BM120">
        <f t="shared" si="240"/>
        <v>29.45146549635621</v>
      </c>
      <c r="BN120">
        <f t="shared" si="240"/>
        <v>27.616314005576179</v>
      </c>
      <c r="BO120">
        <f t="shared" si="240"/>
        <v>39.45219949688294</v>
      </c>
      <c r="BP120">
        <f t="shared" si="240"/>
        <v>48.31952309922525</v>
      </c>
      <c r="BQ120">
        <f t="shared" si="240"/>
        <v>32.795255258741349</v>
      </c>
      <c r="BR120">
        <f t="shared" si="240"/>
        <v>28.809698926302488</v>
      </c>
      <c r="BS120">
        <f t="shared" si="240"/>
        <v>25.498224062146345</v>
      </c>
      <c r="BT120">
        <f t="shared" si="240"/>
        <v>35.538592489731805</v>
      </c>
      <c r="BU120">
        <f t="shared" si="240"/>
        <v>45.113512292900445</v>
      </c>
      <c r="BV120">
        <f t="shared" si="240"/>
        <v>40.529004211777909</v>
      </c>
      <c r="BW120">
        <f t="shared" si="240"/>
        <v>42.311703546653696</v>
      </c>
      <c r="BX120">
        <f t="shared" si="240"/>
        <v>41.301008847625233</v>
      </c>
      <c r="BY120">
        <f t="shared" si="240"/>
        <v>33.024997045191121</v>
      </c>
      <c r="BZ120">
        <f t="shared" si="237"/>
        <v>48.31952309922525</v>
      </c>
      <c r="DM120" t="s">
        <v>1</v>
      </c>
      <c r="HW120" t="s">
        <v>103</v>
      </c>
      <c r="HZ120" t="s">
        <v>141</v>
      </c>
      <c r="IA120">
        <v>22.860578</v>
      </c>
      <c r="IB120">
        <v>4.3742999999999997E-2</v>
      </c>
      <c r="IC120">
        <v>978505880028</v>
      </c>
      <c r="ID120">
        <v>42803200000</v>
      </c>
      <c r="SS120"/>
      <c r="UE120"/>
      <c r="VR120"/>
      <c r="XD120"/>
      <c r="YQ120"/>
      <c r="AAC120"/>
    </row>
    <row r="121" spans="1:705" x14ac:dyDescent="0.25">
      <c r="B121" t="s">
        <v>2</v>
      </c>
      <c r="AO121" t="s">
        <v>376</v>
      </c>
      <c r="AP121">
        <f>AP120+SUM(AP71)*3+SUM(AP72:AP73)</f>
        <v>2.5451090425311218</v>
      </c>
      <c r="AQ121">
        <f t="shared" ref="AQ121:BY121" si="241">AQ120+SUM(AQ71)*3+SUM(AQ72:AQ73)</f>
        <v>6.6420036101877615</v>
      </c>
      <c r="AR121">
        <f t="shared" si="241"/>
        <v>36.420852375019507</v>
      </c>
      <c r="AS121">
        <f t="shared" si="241"/>
        <v>41.63207644999224</v>
      </c>
      <c r="AT121">
        <f t="shared" si="241"/>
        <v>46.083926244119901</v>
      </c>
      <c r="AU121">
        <f t="shared" si="241"/>
        <v>48.44169217257118</v>
      </c>
      <c r="AV121">
        <f t="shared" si="241"/>
        <v>47.916409385369782</v>
      </c>
      <c r="AW121">
        <f t="shared" si="241"/>
        <v>39.576183488206233</v>
      </c>
      <c r="AX121">
        <f t="shared" si="241"/>
        <v>38.901674562296705</v>
      </c>
      <c r="AY121">
        <f t="shared" si="241"/>
        <v>38.290017942364656</v>
      </c>
      <c r="AZ121">
        <f t="shared" si="241"/>
        <v>37.476920708881913</v>
      </c>
      <c r="BA121">
        <f t="shared" si="241"/>
        <v>45.127745935645535</v>
      </c>
      <c r="BB121">
        <f t="shared" si="241"/>
        <v>48.23984336292061</v>
      </c>
      <c r="BC121">
        <f t="shared" si="241"/>
        <v>43.044425326742235</v>
      </c>
      <c r="BD121">
        <f t="shared" si="241"/>
        <v>42.307194746361326</v>
      </c>
      <c r="BE121">
        <f t="shared" si="241"/>
        <v>44.053210549636766</v>
      </c>
      <c r="BF121">
        <f t="shared" si="241"/>
        <v>48.118329847466711</v>
      </c>
      <c r="BG121">
        <f t="shared" si="241"/>
        <v>35.960188590889743</v>
      </c>
      <c r="BH121">
        <f t="shared" si="241"/>
        <v>35.437922637582027</v>
      </c>
      <c r="BI121">
        <f t="shared" si="241"/>
        <v>49.280754636878314</v>
      </c>
      <c r="BJ121">
        <f t="shared" si="241"/>
        <v>17.974456525580617</v>
      </c>
      <c r="BK121">
        <f t="shared" si="241"/>
        <v>29.80838283426008</v>
      </c>
      <c r="BL121">
        <f t="shared" si="241"/>
        <v>28.667013587867135</v>
      </c>
      <c r="BM121">
        <f t="shared" si="241"/>
        <v>31.203029355892085</v>
      </c>
      <c r="BN121">
        <f t="shared" si="241"/>
        <v>29.331183724043527</v>
      </c>
      <c r="BO121">
        <f t="shared" si="241"/>
        <v>41.113472786170746</v>
      </c>
      <c r="BP121">
        <f t="shared" si="241"/>
        <v>50.040581933825443</v>
      </c>
      <c r="BQ121">
        <f t="shared" si="241"/>
        <v>34.439566705347332</v>
      </c>
      <c r="BR121">
        <f t="shared" si="241"/>
        <v>30.475218236489461</v>
      </c>
      <c r="BS121">
        <f t="shared" si="241"/>
        <v>27.17498301440888</v>
      </c>
      <c r="BT121">
        <f t="shared" si="241"/>
        <v>38.988256739852282</v>
      </c>
      <c r="BU121">
        <f t="shared" si="241"/>
        <v>48.541501167079886</v>
      </c>
      <c r="BV121">
        <f t="shared" si="241"/>
        <v>41.831215824442147</v>
      </c>
      <c r="BW121">
        <f t="shared" si="241"/>
        <v>43.498671316150556</v>
      </c>
      <c r="BX121">
        <f t="shared" si="241"/>
        <v>42.289321486038027</v>
      </c>
      <c r="BY121">
        <f t="shared" si="241"/>
        <v>34.841260813619634</v>
      </c>
      <c r="BZ121">
        <f t="shared" si="237"/>
        <v>50.040581933825443</v>
      </c>
      <c r="DM121" t="s">
        <v>2</v>
      </c>
      <c r="HW121" t="s">
        <v>104</v>
      </c>
      <c r="HZ121" t="s">
        <v>142</v>
      </c>
      <c r="IA121">
        <v>22.827743999999999</v>
      </c>
      <c r="IB121">
        <v>4.3805999999999998E-2</v>
      </c>
      <c r="IC121">
        <v>977100474666</v>
      </c>
      <c r="ID121">
        <v>42803200000</v>
      </c>
      <c r="SS121"/>
      <c r="UE121"/>
      <c r="VR121"/>
      <c r="XD121"/>
      <c r="YQ121"/>
      <c r="AAC121"/>
    </row>
    <row r="122" spans="1:705" x14ac:dyDescent="0.25">
      <c r="A122" s="1">
        <v>384</v>
      </c>
      <c r="B122" t="s">
        <v>0</v>
      </c>
      <c r="DL122" s="1">
        <v>384</v>
      </c>
      <c r="DM122" t="s">
        <v>0</v>
      </c>
      <c r="HW122" t="s">
        <v>296</v>
      </c>
      <c r="HZ122" t="s">
        <v>143</v>
      </c>
      <c r="IA122">
        <v>23.039525000000001</v>
      </c>
      <c r="IB122">
        <v>4.3403999999999998E-2</v>
      </c>
      <c r="IC122">
        <v>986165409795</v>
      </c>
      <c r="ID122">
        <v>42803200000</v>
      </c>
      <c r="SS122"/>
      <c r="UE122"/>
      <c r="VR122"/>
      <c r="XD122"/>
      <c r="YQ122"/>
      <c r="AAC122"/>
    </row>
    <row r="123" spans="1:705" x14ac:dyDescent="0.25">
      <c r="B123" t="s">
        <v>1</v>
      </c>
      <c r="AN123" s="1" t="s">
        <v>379</v>
      </c>
      <c r="AO123" t="s">
        <v>371</v>
      </c>
      <c r="AP123" s="3">
        <f>AP109*2/3+AP116*1/3</f>
        <v>6.4276563779076339</v>
      </c>
      <c r="AQ123" s="3">
        <f t="shared" ref="AQ123:BY123" si="242">AQ109*2/3+AQ116*1/3</f>
        <v>7.7457041421129782</v>
      </c>
      <c r="AR123" s="3">
        <f t="shared" si="242"/>
        <v>15.673444104858785</v>
      </c>
      <c r="AS123" s="3">
        <f t="shared" si="242"/>
        <v>16.034427830826925</v>
      </c>
      <c r="AT123" s="3">
        <f t="shared" si="242"/>
        <v>16.516829338524541</v>
      </c>
      <c r="AU123" s="3">
        <f t="shared" si="242"/>
        <v>13.939200123157296</v>
      </c>
      <c r="AV123" s="3">
        <f t="shared" si="242"/>
        <v>13.749570607924218</v>
      </c>
      <c r="AW123" s="3">
        <f t="shared" si="242"/>
        <v>15.759032691585961</v>
      </c>
      <c r="AX123" s="3">
        <f t="shared" si="242"/>
        <v>15.486737318684979</v>
      </c>
      <c r="AY123" s="3">
        <f t="shared" si="242"/>
        <v>14.561800747211093</v>
      </c>
      <c r="AZ123" s="3">
        <f t="shared" si="242"/>
        <v>14.980878338866116</v>
      </c>
      <c r="BA123" s="3">
        <f t="shared" si="242"/>
        <v>12.30560153994251</v>
      </c>
      <c r="BB123" s="3">
        <f t="shared" si="242"/>
        <v>13.120918356155933</v>
      </c>
      <c r="BC123" s="3">
        <f t="shared" si="242"/>
        <v>11.264460906263961</v>
      </c>
      <c r="BD123" s="3">
        <f t="shared" si="242"/>
        <v>10.212629501043477</v>
      </c>
      <c r="BE123" s="3">
        <f t="shared" si="242"/>
        <v>10.984236263423622</v>
      </c>
      <c r="BF123" s="3">
        <f t="shared" si="242"/>
        <v>12.609022106645201</v>
      </c>
      <c r="BG123" s="3">
        <f t="shared" si="242"/>
        <v>11.654680696466805</v>
      </c>
      <c r="BH123" s="3">
        <f t="shared" si="242"/>
        <v>14.003554747614057</v>
      </c>
      <c r="BI123" s="3">
        <f t="shared" si="242"/>
        <v>13.080302782470607</v>
      </c>
      <c r="BJ123" s="3">
        <f t="shared" si="242"/>
        <v>12.208279073678064</v>
      </c>
      <c r="BK123" s="3">
        <f t="shared" si="242"/>
        <v>14.087554957571058</v>
      </c>
      <c r="BL123" s="3">
        <f t="shared" si="242"/>
        <v>13.66745270408628</v>
      </c>
      <c r="BM123" s="3">
        <f t="shared" si="242"/>
        <v>13.192822390843988</v>
      </c>
      <c r="BN123" s="3">
        <f t="shared" si="242"/>
        <v>14.072113728920121</v>
      </c>
      <c r="BO123" s="3">
        <f t="shared" si="242"/>
        <v>14.589523992768656</v>
      </c>
      <c r="BP123" s="3">
        <f t="shared" si="242"/>
        <v>14.424129901958274</v>
      </c>
      <c r="BQ123" s="3">
        <f t="shared" si="242"/>
        <v>13.070411122332608</v>
      </c>
      <c r="BR123" s="3">
        <f t="shared" si="242"/>
        <v>13.770666510933943</v>
      </c>
      <c r="BS123" s="3">
        <f t="shared" si="242"/>
        <v>15.709848929053203</v>
      </c>
      <c r="BT123" s="3">
        <f t="shared" si="242"/>
        <v>13.579882890641883</v>
      </c>
      <c r="BU123" s="3">
        <f t="shared" si="242"/>
        <v>13.551132291764693</v>
      </c>
      <c r="BV123" s="3">
        <f t="shared" si="242"/>
        <v>13.76156723482069</v>
      </c>
      <c r="BW123" s="3">
        <f t="shared" si="242"/>
        <v>12.378607097394376</v>
      </c>
      <c r="BX123" s="3">
        <f t="shared" si="242"/>
        <v>13.489849184548937</v>
      </c>
      <c r="BY123" s="3">
        <f t="shared" si="242"/>
        <v>12.008923553732865</v>
      </c>
      <c r="BZ123">
        <f>MAX(AP123:BY123)</f>
        <v>16.516829338524541</v>
      </c>
      <c r="DM123" t="s">
        <v>1</v>
      </c>
      <c r="HW123" t="s">
        <v>272</v>
      </c>
      <c r="HZ123" t="s">
        <v>144</v>
      </c>
      <c r="IA123">
        <v>22.846312999999999</v>
      </c>
      <c r="IB123">
        <v>4.3770999999999997E-2</v>
      </c>
      <c r="IC123">
        <v>977895317322</v>
      </c>
      <c r="ID123">
        <v>42803200000</v>
      </c>
      <c r="SS123"/>
      <c r="UE123"/>
      <c r="VR123"/>
      <c r="XD123"/>
      <c r="YQ123"/>
      <c r="AAC123"/>
    </row>
    <row r="124" spans="1:705" x14ac:dyDescent="0.25">
      <c r="B124" t="s">
        <v>2</v>
      </c>
      <c r="AO124" t="s">
        <v>372</v>
      </c>
      <c r="AP124" s="3">
        <f>AP110*2/3+AP117*1/3</f>
        <v>10.369562472352589</v>
      </c>
      <c r="AQ124" s="3">
        <f t="shared" ref="AQ124:BY124" si="243">AQ110*2/3+AQ117*1/3</f>
        <v>8.7172343065413003</v>
      </c>
      <c r="AR124" s="3">
        <f t="shared" si="243"/>
        <v>13.545926648723697</v>
      </c>
      <c r="AS124" s="3">
        <f t="shared" si="243"/>
        <v>14.43945673565112</v>
      </c>
      <c r="AT124" s="3">
        <f t="shared" si="243"/>
        <v>14.059123358094684</v>
      </c>
      <c r="AU124" s="3">
        <f t="shared" si="243"/>
        <v>12.338987382494434</v>
      </c>
      <c r="AV124" s="3">
        <f t="shared" si="243"/>
        <v>12.658997724889137</v>
      </c>
      <c r="AW124" s="3">
        <f t="shared" si="243"/>
        <v>12.015399063363649</v>
      </c>
      <c r="AX124" s="3">
        <f t="shared" si="243"/>
        <v>12.656922945000579</v>
      </c>
      <c r="AY124" s="3">
        <f t="shared" si="243"/>
        <v>12.734858110385289</v>
      </c>
      <c r="AZ124" s="3">
        <f t="shared" si="243"/>
        <v>13.073781135464269</v>
      </c>
      <c r="BA124" s="3">
        <f t="shared" si="243"/>
        <v>13.994127574846322</v>
      </c>
      <c r="BB124" s="3">
        <f t="shared" si="243"/>
        <v>14.170129042207167</v>
      </c>
      <c r="BC124" s="3">
        <f t="shared" si="243"/>
        <v>10.835369750756453</v>
      </c>
      <c r="BD124" s="3">
        <f t="shared" si="243"/>
        <v>14.454608631103756</v>
      </c>
      <c r="BE124" s="3">
        <f t="shared" si="243"/>
        <v>13.472961993492973</v>
      </c>
      <c r="BF124" s="3">
        <f t="shared" si="243"/>
        <v>12.058850898669517</v>
      </c>
      <c r="BG124" s="3">
        <f t="shared" si="243"/>
        <v>12.229943366468245</v>
      </c>
      <c r="BH124" s="3">
        <f t="shared" si="243"/>
        <v>13.435224361342362</v>
      </c>
      <c r="BI124" s="3">
        <f t="shared" si="243"/>
        <v>15.005487325037699</v>
      </c>
      <c r="BJ124" s="3">
        <f t="shared" si="243"/>
        <v>10.5980525276387</v>
      </c>
      <c r="BK124" s="3">
        <f t="shared" si="243"/>
        <v>12.899614797519256</v>
      </c>
      <c r="BL124" s="3">
        <f t="shared" si="243"/>
        <v>12.53766740738012</v>
      </c>
      <c r="BM124" s="3">
        <f t="shared" si="243"/>
        <v>11.20493800206058</v>
      </c>
      <c r="BN124" s="3">
        <f t="shared" si="243"/>
        <v>10.139279584260189</v>
      </c>
      <c r="BO124" s="3">
        <f t="shared" si="243"/>
        <v>14.123884771647583</v>
      </c>
      <c r="BP124" s="3">
        <f t="shared" si="243"/>
        <v>13.800084845877034</v>
      </c>
      <c r="BQ124" s="3">
        <f t="shared" si="243"/>
        <v>13.807755006618921</v>
      </c>
      <c r="BR124" s="3">
        <f t="shared" si="243"/>
        <v>12.118375535911149</v>
      </c>
      <c r="BS124" s="3">
        <f t="shared" si="243"/>
        <v>11.046507732882224</v>
      </c>
      <c r="BT124" s="3">
        <f t="shared" si="243"/>
        <v>13.682860894457916</v>
      </c>
      <c r="BU124" s="3">
        <f t="shared" si="243"/>
        <v>16.650682247031135</v>
      </c>
      <c r="BV124" s="3">
        <f t="shared" si="243"/>
        <v>14.528158673183821</v>
      </c>
      <c r="BW124" s="3">
        <f t="shared" si="243"/>
        <v>16.01348545307988</v>
      </c>
      <c r="BX124" s="3">
        <f t="shared" si="243"/>
        <v>15.982485578690351</v>
      </c>
      <c r="BY124" s="3">
        <f t="shared" si="243"/>
        <v>14.168352169524926</v>
      </c>
      <c r="BZ124">
        <f t="shared" ref="BZ124:BZ128" si="244">MAX(AP124:BY124)</f>
        <v>16.650682247031135</v>
      </c>
      <c r="DM124" t="s">
        <v>2</v>
      </c>
      <c r="HW124" t="s">
        <v>273</v>
      </c>
      <c r="HZ124" t="s">
        <v>145</v>
      </c>
      <c r="IA124">
        <v>22.925775000000002</v>
      </c>
      <c r="IB124">
        <v>4.3618999999999998E-2</v>
      </c>
      <c r="IC124">
        <v>981296511096</v>
      </c>
      <c r="ID124">
        <v>42803200000</v>
      </c>
      <c r="SS124"/>
      <c r="UE124"/>
      <c r="VR124"/>
      <c r="XD124"/>
      <c r="YQ124"/>
      <c r="AAC124"/>
    </row>
    <row r="125" spans="1:705" x14ac:dyDescent="0.25">
      <c r="A125" s="1" t="s">
        <v>29</v>
      </c>
      <c r="B125" t="s">
        <v>0</v>
      </c>
      <c r="AO125" t="s">
        <v>373</v>
      </c>
      <c r="AP125" s="3">
        <f>AP111*2/3+AP118*1/3</f>
        <v>16.797218850260222</v>
      </c>
      <c r="AQ125" s="3">
        <f t="shared" ref="AQ125:BY125" si="245">AQ111*2/3+AQ118*1/3</f>
        <v>16.462938448654278</v>
      </c>
      <c r="AR125" s="3">
        <f t="shared" si="245"/>
        <v>29.219370753582481</v>
      </c>
      <c r="AS125" s="3">
        <f t="shared" si="245"/>
        <v>30.473884566478041</v>
      </c>
      <c r="AT125" s="3">
        <f t="shared" si="245"/>
        <v>30.575952696619225</v>
      </c>
      <c r="AU125" s="3">
        <f t="shared" si="245"/>
        <v>26.278187505651733</v>
      </c>
      <c r="AV125" s="3">
        <f t="shared" si="245"/>
        <v>26.408568332813353</v>
      </c>
      <c r="AW125" s="3">
        <f t="shared" si="245"/>
        <v>27.774431754949614</v>
      </c>
      <c r="AX125" s="3">
        <f t="shared" si="245"/>
        <v>28.143660263685558</v>
      </c>
      <c r="AY125" s="3">
        <f t="shared" si="245"/>
        <v>27.296658857596384</v>
      </c>
      <c r="AZ125" s="3">
        <f t="shared" si="245"/>
        <v>28.054659474330386</v>
      </c>
      <c r="BA125" s="3">
        <f t="shared" si="245"/>
        <v>26.299729114788832</v>
      </c>
      <c r="BB125" s="3">
        <f t="shared" si="245"/>
        <v>27.291047398363098</v>
      </c>
      <c r="BC125" s="3">
        <f t="shared" si="245"/>
        <v>22.099830657020412</v>
      </c>
      <c r="BD125" s="3">
        <f t="shared" si="245"/>
        <v>24.667238132147233</v>
      </c>
      <c r="BE125" s="3">
        <f t="shared" si="245"/>
        <v>24.457198256916595</v>
      </c>
      <c r="BF125" s="3">
        <f t="shared" si="245"/>
        <v>24.667873005314718</v>
      </c>
      <c r="BG125" s="3">
        <f t="shared" si="245"/>
        <v>23.88462406293505</v>
      </c>
      <c r="BH125" s="3">
        <f t="shared" si="245"/>
        <v>27.438779108956421</v>
      </c>
      <c r="BI125" s="3">
        <f t="shared" si="245"/>
        <v>28.085790107508302</v>
      </c>
      <c r="BJ125" s="3">
        <f t="shared" si="245"/>
        <v>22.806331601316767</v>
      </c>
      <c r="BK125" s="3">
        <f t="shared" si="245"/>
        <v>26.987169755090314</v>
      </c>
      <c r="BL125" s="3">
        <f t="shared" si="245"/>
        <v>26.2051201114664</v>
      </c>
      <c r="BM125" s="3">
        <f t="shared" si="245"/>
        <v>24.397760392904573</v>
      </c>
      <c r="BN125" s="3">
        <f t="shared" si="245"/>
        <v>24.211393313180306</v>
      </c>
      <c r="BO125" s="3">
        <f t="shared" si="245"/>
        <v>28.71340876441624</v>
      </c>
      <c r="BP125" s="3">
        <f t="shared" si="245"/>
        <v>28.224214747835305</v>
      </c>
      <c r="BQ125" s="3">
        <f t="shared" si="245"/>
        <v>26.878166128951523</v>
      </c>
      <c r="BR125" s="3">
        <f t="shared" si="245"/>
        <v>25.889042046845088</v>
      </c>
      <c r="BS125" s="3">
        <f t="shared" si="245"/>
        <v>26.756356661935428</v>
      </c>
      <c r="BT125" s="3">
        <f t="shared" si="245"/>
        <v>27.262743785099801</v>
      </c>
      <c r="BU125" s="3">
        <f t="shared" si="245"/>
        <v>30.201814538795823</v>
      </c>
      <c r="BV125" s="3">
        <f t="shared" si="245"/>
        <v>28.289725908004513</v>
      </c>
      <c r="BW125" s="3">
        <f t="shared" si="245"/>
        <v>28.39209255047426</v>
      </c>
      <c r="BX125" s="3">
        <f t="shared" si="245"/>
        <v>29.472334763239292</v>
      </c>
      <c r="BY125" s="3">
        <f t="shared" si="245"/>
        <v>26.17727572325779</v>
      </c>
      <c r="BZ125">
        <f t="shared" si="244"/>
        <v>30.575952696619225</v>
      </c>
      <c r="DL125" s="1" t="s">
        <v>29</v>
      </c>
      <c r="DM125" t="s">
        <v>0</v>
      </c>
      <c r="HW125" t="s">
        <v>274</v>
      </c>
      <c r="HZ125" t="s">
        <v>146</v>
      </c>
      <c r="IA125">
        <v>22.862711000000001</v>
      </c>
      <c r="IB125">
        <v>4.3739E-2</v>
      </c>
      <c r="IC125">
        <v>978597207416</v>
      </c>
      <c r="ID125">
        <v>42803200000</v>
      </c>
      <c r="SS125"/>
      <c r="UE125"/>
      <c r="VR125"/>
      <c r="XD125"/>
      <c r="YQ125"/>
      <c r="AAC125"/>
    </row>
    <row r="126" spans="1:705" x14ac:dyDescent="0.25">
      <c r="B126" t="s">
        <v>1</v>
      </c>
      <c r="AO126" t="s">
        <v>374</v>
      </c>
      <c r="AP126" s="3">
        <f>AP112*2/3+AP119*1/3</f>
        <v>22.662305417270161</v>
      </c>
      <c r="AQ126" s="3">
        <f t="shared" ref="AQ126:BY126" si="246">AQ112*2/3+AQ119*1/3</f>
        <v>20.60256919710773</v>
      </c>
      <c r="AR126" s="3">
        <f t="shared" si="246"/>
        <v>34.840837790246923</v>
      </c>
      <c r="AS126" s="3">
        <f t="shared" si="246"/>
        <v>37.110395358848095</v>
      </c>
      <c r="AT126" s="3">
        <f t="shared" si="246"/>
        <v>36.831210407369213</v>
      </c>
      <c r="AU126" s="3">
        <f t="shared" si="246"/>
        <v>32.305549578786312</v>
      </c>
      <c r="AV126" s="3">
        <f t="shared" si="246"/>
        <v>33.031654870476217</v>
      </c>
      <c r="AW126" s="3">
        <f t="shared" si="246"/>
        <v>33.378013510976992</v>
      </c>
      <c r="AX126" s="3">
        <f t="shared" si="246"/>
        <v>33.526189987894462</v>
      </c>
      <c r="AY126" s="3">
        <f t="shared" si="246"/>
        <v>32.387066360854881</v>
      </c>
      <c r="AZ126" s="3">
        <f t="shared" si="246"/>
        <v>32.860239357047774</v>
      </c>
      <c r="BA126" s="3">
        <f t="shared" si="246"/>
        <v>30.949079545660481</v>
      </c>
      <c r="BB126" s="3">
        <f t="shared" si="246"/>
        <v>33.078183146331384</v>
      </c>
      <c r="BC126" s="3">
        <f t="shared" si="246"/>
        <v>26.691430855626088</v>
      </c>
      <c r="BD126" s="3">
        <f t="shared" si="246"/>
        <v>29.957475151410385</v>
      </c>
      <c r="BE126" s="3">
        <f t="shared" si="246"/>
        <v>30.368889226069918</v>
      </c>
      <c r="BF126" s="3">
        <f t="shared" si="246"/>
        <v>31.117624233412407</v>
      </c>
      <c r="BG126" s="3">
        <f t="shared" si="246"/>
        <v>29.824499418579599</v>
      </c>
      <c r="BH126" s="3">
        <f t="shared" si="246"/>
        <v>33.960121094625229</v>
      </c>
      <c r="BI126" s="3">
        <f t="shared" si="246"/>
        <v>33.965109127798648</v>
      </c>
      <c r="BJ126" s="3">
        <f t="shared" si="246"/>
        <v>25.775240277946303</v>
      </c>
      <c r="BK126" s="3">
        <f t="shared" si="246"/>
        <v>31.7896496399485</v>
      </c>
      <c r="BL126" s="3">
        <f t="shared" si="246"/>
        <v>30.750958780900607</v>
      </c>
      <c r="BM126" s="3">
        <f t="shared" si="246"/>
        <v>30.025892120075326</v>
      </c>
      <c r="BN126" s="3">
        <f t="shared" si="246"/>
        <v>30.803988204101827</v>
      </c>
      <c r="BO126" s="3">
        <f t="shared" si="246"/>
        <v>35.762111654537556</v>
      </c>
      <c r="BP126" s="3">
        <f t="shared" si="246"/>
        <v>35.896984268144379</v>
      </c>
      <c r="BQ126" s="3">
        <f t="shared" si="246"/>
        <v>33.318101994439722</v>
      </c>
      <c r="BR126" s="3">
        <f t="shared" si="246"/>
        <v>32.313834830580902</v>
      </c>
      <c r="BS126" s="3">
        <f t="shared" si="246"/>
        <v>33.035997568935301</v>
      </c>
      <c r="BT126" s="3">
        <f t="shared" si="246"/>
        <v>34.153346169156819</v>
      </c>
      <c r="BU126" s="3">
        <f t="shared" si="246"/>
        <v>37.980633893563322</v>
      </c>
      <c r="BV126" s="3">
        <f t="shared" si="246"/>
        <v>36.282935934364716</v>
      </c>
      <c r="BW126" s="3">
        <f t="shared" si="246"/>
        <v>35.726445305026871</v>
      </c>
      <c r="BX126" s="3">
        <f t="shared" si="246"/>
        <v>36.876679323650336</v>
      </c>
      <c r="BY126" s="3">
        <f t="shared" si="246"/>
        <v>32.365791580916898</v>
      </c>
      <c r="BZ126">
        <f t="shared" si="244"/>
        <v>37.980633893563322</v>
      </c>
      <c r="DM126" t="s">
        <v>1</v>
      </c>
      <c r="HW126" t="s">
        <v>248</v>
      </c>
      <c r="HZ126" t="s">
        <v>147</v>
      </c>
      <c r="IA126">
        <v>22.873211999999999</v>
      </c>
      <c r="IB126">
        <v>4.3719000000000001E-2</v>
      </c>
      <c r="IC126">
        <v>979046659888</v>
      </c>
      <c r="ID126">
        <v>42803200000</v>
      </c>
      <c r="SS126"/>
      <c r="UE126"/>
      <c r="VR126"/>
      <c r="XD126"/>
      <c r="YQ126"/>
      <c r="AAC126"/>
    </row>
    <row r="127" spans="1:705" x14ac:dyDescent="0.25">
      <c r="B127" t="s">
        <v>2</v>
      </c>
      <c r="AO127" t="s">
        <v>375</v>
      </c>
      <c r="AP127" s="3">
        <f>AP113*2/3+AP120*1/3</f>
        <v>25.436449658093657</v>
      </c>
      <c r="AQ127" s="3">
        <f t="shared" ref="AQ127:BY127" si="247">AQ113*2/3+AQ120*1/3</f>
        <v>22.765733675171351</v>
      </c>
      <c r="AR127" s="3">
        <f t="shared" si="247"/>
        <v>37.364808516026415</v>
      </c>
      <c r="AS127" s="3">
        <f t="shared" si="247"/>
        <v>39.673880670763872</v>
      </c>
      <c r="AT127" s="3">
        <f t="shared" si="247"/>
        <v>40.508644388700596</v>
      </c>
      <c r="AU127" s="3">
        <f t="shared" si="247"/>
        <v>36.248100894817952</v>
      </c>
      <c r="AV127" s="3">
        <f t="shared" si="247"/>
        <v>36.950388075593807</v>
      </c>
      <c r="AW127" s="3">
        <f t="shared" si="247"/>
        <v>36.676634362351308</v>
      </c>
      <c r="AX127" s="3">
        <f t="shared" si="247"/>
        <v>36.771021370779671</v>
      </c>
      <c r="AY127" s="3">
        <f t="shared" si="247"/>
        <v>35.631939341571105</v>
      </c>
      <c r="AZ127" s="3">
        <f t="shared" si="247"/>
        <v>36.015192011614026</v>
      </c>
      <c r="BA127" s="3">
        <f t="shared" si="247"/>
        <v>34.344528249670027</v>
      </c>
      <c r="BB127" s="3">
        <f t="shared" si="247"/>
        <v>36.367038589705558</v>
      </c>
      <c r="BC127" s="3">
        <f t="shared" si="247"/>
        <v>29.852196743353552</v>
      </c>
      <c r="BD127" s="3">
        <f t="shared" si="247"/>
        <v>32.886421797667637</v>
      </c>
      <c r="BE127" s="3">
        <f t="shared" si="247"/>
        <v>33.360211602592919</v>
      </c>
      <c r="BF127" s="3">
        <f t="shared" si="247"/>
        <v>34.093918939041131</v>
      </c>
      <c r="BG127" s="3">
        <f t="shared" si="247"/>
        <v>31.36623451601082</v>
      </c>
      <c r="BH127" s="3">
        <f t="shared" si="247"/>
        <v>35.567323183149128</v>
      </c>
      <c r="BI127" s="3">
        <f t="shared" si="247"/>
        <v>36.802821917725815</v>
      </c>
      <c r="BJ127" s="3">
        <f t="shared" si="247"/>
        <v>27.145213354764461</v>
      </c>
      <c r="BK127" s="3">
        <f t="shared" si="247"/>
        <v>33.621990870851342</v>
      </c>
      <c r="BL127" s="3">
        <f t="shared" si="247"/>
        <v>32.603469586392173</v>
      </c>
      <c r="BM127" s="3">
        <f t="shared" si="247"/>
        <v>32.083446033110263</v>
      </c>
      <c r="BN127" s="3">
        <f t="shared" si="247"/>
        <v>33.33522895852775</v>
      </c>
      <c r="BO127" s="3">
        <f t="shared" si="247"/>
        <v>38.597252991056479</v>
      </c>
      <c r="BP127" s="3">
        <f t="shared" si="247"/>
        <v>39.221872409103121</v>
      </c>
      <c r="BQ127" s="3">
        <f t="shared" si="247"/>
        <v>36.251200366271988</v>
      </c>
      <c r="BR127" s="3">
        <f t="shared" si="247"/>
        <v>35.072740256383511</v>
      </c>
      <c r="BS127" s="3">
        <f t="shared" si="247"/>
        <v>35.900914886827785</v>
      </c>
      <c r="BT127" s="3">
        <f t="shared" si="247"/>
        <v>36.774748086873601</v>
      </c>
      <c r="BU127" s="3">
        <f t="shared" si="247"/>
        <v>41.300994222204523</v>
      </c>
      <c r="BV127" s="3">
        <f t="shared" si="247"/>
        <v>39.092030793780111</v>
      </c>
      <c r="BW127" s="3">
        <f t="shared" si="247"/>
        <v>38.147210500144745</v>
      </c>
      <c r="BX127" s="3">
        <f t="shared" si="247"/>
        <v>39.093218008979697</v>
      </c>
      <c r="BY127" s="3">
        <f t="shared" si="247"/>
        <v>35.088815003465101</v>
      </c>
      <c r="BZ127">
        <f t="shared" si="244"/>
        <v>41.300994222204523</v>
      </c>
      <c r="DM127" t="s">
        <v>2</v>
      </c>
      <c r="HW127" t="s">
        <v>275</v>
      </c>
      <c r="HZ127" t="s">
        <v>148</v>
      </c>
      <c r="IA127">
        <v>23.097100999999999</v>
      </c>
      <c r="IB127">
        <v>4.3295E-2</v>
      </c>
      <c r="IC127">
        <v>988629833798</v>
      </c>
      <c r="ID127">
        <v>42803200000</v>
      </c>
      <c r="SS127"/>
      <c r="UE127"/>
      <c r="VR127"/>
      <c r="XD127"/>
      <c r="YQ127"/>
      <c r="AAC127"/>
    </row>
    <row r="128" spans="1:705" x14ac:dyDescent="0.25">
      <c r="A128" s="1">
        <v>448</v>
      </c>
      <c r="B128" t="s">
        <v>0</v>
      </c>
      <c r="AO128" t="s">
        <v>376</v>
      </c>
      <c r="AP128" s="3">
        <f>AP114*2/3+AP121*1/3</f>
        <v>28.281759938555211</v>
      </c>
      <c r="AQ128" s="3">
        <f t="shared" ref="AQ128:BY128" si="248">AQ114*2/3+AQ121*1/3</f>
        <v>24.487259625316959</v>
      </c>
      <c r="AR128" s="3">
        <f t="shared" si="248"/>
        <v>39.294844260974131</v>
      </c>
      <c r="AS128" s="3">
        <f t="shared" si="248"/>
        <v>41.530303238442379</v>
      </c>
      <c r="AT128" s="3">
        <f t="shared" si="248"/>
        <v>43.120434780367248</v>
      </c>
      <c r="AU128" s="3">
        <f t="shared" si="248"/>
        <v>39.218365992357889</v>
      </c>
      <c r="AV128" s="3">
        <f t="shared" si="248"/>
        <v>39.943658314345484</v>
      </c>
      <c r="AW128" s="3">
        <f t="shared" si="248"/>
        <v>39.25095123120802</v>
      </c>
      <c r="AX128" s="3">
        <f t="shared" si="248"/>
        <v>39.431987463883871</v>
      </c>
      <c r="AY128" s="3">
        <f t="shared" si="248"/>
        <v>38.315797834613534</v>
      </c>
      <c r="AZ128" s="3">
        <f t="shared" si="248"/>
        <v>38.622636482266287</v>
      </c>
      <c r="BA128" s="3">
        <f t="shared" si="248"/>
        <v>37.120930916240184</v>
      </c>
      <c r="BB128" s="3">
        <f t="shared" si="248"/>
        <v>39.231609868338978</v>
      </c>
      <c r="BC128" s="3">
        <f t="shared" si="248"/>
        <v>32.46739134581513</v>
      </c>
      <c r="BD128" s="3">
        <f t="shared" si="248"/>
        <v>35.408738299087361</v>
      </c>
      <c r="BE128" s="3">
        <f t="shared" si="248"/>
        <v>36.200994311365591</v>
      </c>
      <c r="BF128" s="3">
        <f t="shared" si="248"/>
        <v>37.215865283331034</v>
      </c>
      <c r="BG128" s="3">
        <f t="shared" si="248"/>
        <v>35.256659616668692</v>
      </c>
      <c r="BH128" s="3">
        <f t="shared" si="248"/>
        <v>39.299537871271873</v>
      </c>
      <c r="BI128" s="3">
        <f t="shared" si="248"/>
        <v>40.060210734745972</v>
      </c>
      <c r="BJ128" s="3">
        <f t="shared" si="248"/>
        <v>30.12571497748559</v>
      </c>
      <c r="BK128" s="3">
        <f t="shared" si="248"/>
        <v>36.948971814327962</v>
      </c>
      <c r="BL128" s="3">
        <f t="shared" si="248"/>
        <v>35.693855041172142</v>
      </c>
      <c r="BM128" s="3">
        <f t="shared" si="248"/>
        <v>35.556544874269306</v>
      </c>
      <c r="BN128" s="3">
        <f t="shared" si="248"/>
        <v>36.825386374602232</v>
      </c>
      <c r="BO128" s="3">
        <f t="shared" si="248"/>
        <v>42.141547705188252</v>
      </c>
      <c r="BP128" s="3">
        <f t="shared" si="248"/>
        <v>42.749919275063277</v>
      </c>
      <c r="BQ128" s="3">
        <f t="shared" si="248"/>
        <v>39.768994584277536</v>
      </c>
      <c r="BR128" s="3">
        <f t="shared" si="248"/>
        <v>38.439845881435289</v>
      </c>
      <c r="BS128" s="3">
        <f t="shared" si="248"/>
        <v>39.452403780125309</v>
      </c>
      <c r="BT128" s="3">
        <f t="shared" si="248"/>
        <v>39.56934998818209</v>
      </c>
      <c r="BU128" s="3">
        <f t="shared" si="248"/>
        <v>44.613221230283095</v>
      </c>
      <c r="BV128" s="3">
        <f t="shared" si="248"/>
        <v>41.53919051543118</v>
      </c>
      <c r="BW128" s="3">
        <f t="shared" si="248"/>
        <v>39.475926550029271</v>
      </c>
      <c r="BX128" s="3">
        <f t="shared" si="248"/>
        <v>40.560096925064116</v>
      </c>
      <c r="BY128" s="3">
        <f t="shared" si="248"/>
        <v>36.068678881746294</v>
      </c>
      <c r="BZ128">
        <f t="shared" si="244"/>
        <v>44.613221230283095</v>
      </c>
      <c r="DL128" s="1">
        <v>448</v>
      </c>
      <c r="DM128" t="s">
        <v>0</v>
      </c>
      <c r="HW128" t="s">
        <v>297</v>
      </c>
      <c r="HZ128" t="s">
        <v>149</v>
      </c>
      <c r="IA128">
        <v>22.870293</v>
      </c>
      <c r="IB128">
        <v>4.3725E-2</v>
      </c>
      <c r="IC128">
        <v>978921731945</v>
      </c>
      <c r="ID128">
        <v>42803200000</v>
      </c>
      <c r="SS128"/>
      <c r="UE128"/>
      <c r="VR128"/>
      <c r="XD128"/>
      <c r="YQ128"/>
      <c r="AAC128"/>
    </row>
    <row r="129" spans="1:705" x14ac:dyDescent="0.25">
      <c r="B129" t="s">
        <v>1</v>
      </c>
      <c r="DM129" t="s">
        <v>1</v>
      </c>
      <c r="HW129" t="s">
        <v>298</v>
      </c>
      <c r="HZ129" t="s">
        <v>176</v>
      </c>
      <c r="IA129">
        <v>22.894145999999999</v>
      </c>
      <c r="IB129">
        <v>4.3679000000000003E-2</v>
      </c>
      <c r="IC129">
        <v>979942712718</v>
      </c>
      <c r="ID129">
        <v>42803200000</v>
      </c>
      <c r="SS129"/>
      <c r="UE129"/>
      <c r="VR129"/>
      <c r="XD129"/>
      <c r="YQ129"/>
      <c r="AAC129"/>
    </row>
    <row r="130" spans="1:705" x14ac:dyDescent="0.25">
      <c r="B130" t="s">
        <v>2</v>
      </c>
      <c r="DM130" t="s">
        <v>2</v>
      </c>
      <c r="HW130" t="s">
        <v>299</v>
      </c>
      <c r="SS130"/>
      <c r="UE130"/>
      <c r="VR130"/>
      <c r="XD130"/>
      <c r="YQ130"/>
      <c r="AAC130"/>
    </row>
    <row r="131" spans="1:705" x14ac:dyDescent="0.25">
      <c r="A131" s="1" t="s">
        <v>30</v>
      </c>
      <c r="B131" t="s">
        <v>0</v>
      </c>
      <c r="DL131" s="1" t="s">
        <v>30</v>
      </c>
      <c r="DM131" t="s">
        <v>0</v>
      </c>
      <c r="HW131" t="s">
        <v>225</v>
      </c>
      <c r="HZ131" t="s">
        <v>97</v>
      </c>
      <c r="SS131"/>
      <c r="UE131"/>
      <c r="VR131"/>
      <c r="XD131"/>
      <c r="YQ131"/>
      <c r="AAC131"/>
    </row>
    <row r="132" spans="1:705" x14ac:dyDescent="0.25">
      <c r="B132" t="s">
        <v>1</v>
      </c>
      <c r="DM132" t="s">
        <v>1</v>
      </c>
      <c r="HW132" t="s">
        <v>226</v>
      </c>
      <c r="SS132"/>
      <c r="UE132"/>
      <c r="VR132"/>
      <c r="XD132"/>
      <c r="YQ132"/>
      <c r="AAC132"/>
    </row>
    <row r="133" spans="1:705" x14ac:dyDescent="0.25">
      <c r="B133" t="s">
        <v>2</v>
      </c>
      <c r="DM133" t="s">
        <v>2</v>
      </c>
      <c r="HW133" t="s">
        <v>132</v>
      </c>
      <c r="HZ133" t="s">
        <v>119</v>
      </c>
      <c r="SS133"/>
      <c r="UE133"/>
      <c r="VR133"/>
      <c r="XD133"/>
      <c r="YQ133"/>
      <c r="AAC133"/>
    </row>
    <row r="134" spans="1:705" x14ac:dyDescent="0.25">
      <c r="A134" s="1">
        <v>512</v>
      </c>
      <c r="B134" t="s">
        <v>0</v>
      </c>
      <c r="DL134" s="1">
        <v>512</v>
      </c>
      <c r="DM134" t="s">
        <v>0</v>
      </c>
      <c r="HW134" t="s">
        <v>115</v>
      </c>
      <c r="SS134"/>
      <c r="UE134"/>
      <c r="VR134"/>
      <c r="XD134"/>
      <c r="YQ134"/>
      <c r="AAC134"/>
    </row>
    <row r="135" spans="1:705" x14ac:dyDescent="0.25">
      <c r="B135" t="s">
        <v>1</v>
      </c>
      <c r="DM135" t="s">
        <v>1</v>
      </c>
      <c r="HW135" t="s">
        <v>133</v>
      </c>
      <c r="HZ135" t="s">
        <v>103</v>
      </c>
      <c r="IA135">
        <v>1.499528</v>
      </c>
      <c r="IB135">
        <v>0.66687700000000005</v>
      </c>
      <c r="IC135">
        <v>128369158462</v>
      </c>
      <c r="ID135">
        <v>85606400000</v>
      </c>
      <c r="SS135"/>
      <c r="UE135"/>
      <c r="VR135"/>
      <c r="XD135"/>
      <c r="YQ135"/>
      <c r="AAC135"/>
    </row>
    <row r="136" spans="1:705" x14ac:dyDescent="0.25">
      <c r="B136" t="s">
        <v>2</v>
      </c>
      <c r="DM136" t="s">
        <v>2</v>
      </c>
      <c r="HW136" t="s">
        <v>134</v>
      </c>
      <c r="HZ136" t="s">
        <v>104</v>
      </c>
      <c r="IA136">
        <v>1.6241140000000001</v>
      </c>
      <c r="IB136">
        <v>0.61572000000000005</v>
      </c>
      <c r="IC136">
        <v>139034529670</v>
      </c>
      <c r="ID136">
        <v>85606400000</v>
      </c>
      <c r="SS136"/>
      <c r="UE136"/>
      <c r="VR136"/>
      <c r="XD136"/>
      <c r="YQ136"/>
      <c r="AAC136"/>
    </row>
    <row r="137" spans="1:705" x14ac:dyDescent="0.25">
      <c r="A137" s="1" t="s">
        <v>31</v>
      </c>
      <c r="B137" t="s">
        <v>0</v>
      </c>
      <c r="DL137" s="1" t="s">
        <v>31</v>
      </c>
      <c r="DM137" t="s">
        <v>0</v>
      </c>
      <c r="HW137" t="s">
        <v>135</v>
      </c>
      <c r="HZ137" t="s">
        <v>296</v>
      </c>
      <c r="IA137">
        <v>1.0819620000000001</v>
      </c>
      <c r="IB137">
        <v>0.92424600000000001</v>
      </c>
      <c r="IC137">
        <v>92622914402</v>
      </c>
      <c r="ID137">
        <v>85606400000</v>
      </c>
      <c r="SS137"/>
      <c r="UE137"/>
      <c r="VR137"/>
      <c r="XD137"/>
      <c r="YQ137"/>
      <c r="AAC137"/>
    </row>
    <row r="138" spans="1:705" x14ac:dyDescent="0.25">
      <c r="B138" t="s">
        <v>1</v>
      </c>
      <c r="DM138" t="s">
        <v>1</v>
      </c>
      <c r="HW138" t="s">
        <v>136</v>
      </c>
      <c r="HZ138" t="s">
        <v>272</v>
      </c>
      <c r="IA138">
        <v>1.075196</v>
      </c>
      <c r="IB138">
        <v>0.93006299999999997</v>
      </c>
      <c r="IC138">
        <v>92043652796</v>
      </c>
      <c r="ID138">
        <v>85606400000</v>
      </c>
      <c r="SS138"/>
      <c r="UE138"/>
      <c r="VR138"/>
      <c r="XD138"/>
      <c r="YQ138"/>
      <c r="AAC138"/>
    </row>
    <row r="139" spans="1:705" x14ac:dyDescent="0.25">
      <c r="B139" t="s">
        <v>2</v>
      </c>
      <c r="DM139" t="s">
        <v>2</v>
      </c>
      <c r="HW139" t="s">
        <v>137</v>
      </c>
      <c r="HZ139" t="s">
        <v>273</v>
      </c>
      <c r="IA139">
        <v>1.0684439999999999</v>
      </c>
      <c r="IB139">
        <v>0.93593999999999999</v>
      </c>
      <c r="IC139">
        <v>91465683460</v>
      </c>
      <c r="ID139">
        <v>85606400000</v>
      </c>
      <c r="SS139"/>
      <c r="UE139"/>
      <c r="VR139"/>
      <c r="XD139"/>
      <c r="YQ139"/>
      <c r="AAC139"/>
    </row>
    <row r="140" spans="1:705" x14ac:dyDescent="0.25">
      <c r="A140" s="1">
        <v>640</v>
      </c>
      <c r="B140" t="s">
        <v>0</v>
      </c>
      <c r="DL140" s="1">
        <v>640</v>
      </c>
      <c r="DM140" t="s">
        <v>0</v>
      </c>
      <c r="HW140" t="s">
        <v>300</v>
      </c>
      <c r="HZ140" t="s">
        <v>274</v>
      </c>
      <c r="IA140">
        <v>0.79884100000000002</v>
      </c>
      <c r="IB140">
        <v>1.2518130000000001</v>
      </c>
      <c r="IC140">
        <v>68385924249</v>
      </c>
      <c r="ID140">
        <v>85606400000</v>
      </c>
      <c r="SS140"/>
      <c r="UE140"/>
      <c r="VR140"/>
      <c r="XD140"/>
      <c r="YQ140"/>
      <c r="AAC140"/>
    </row>
    <row r="141" spans="1:705" x14ac:dyDescent="0.25">
      <c r="B141" t="s">
        <v>1</v>
      </c>
      <c r="DM141" t="s">
        <v>1</v>
      </c>
      <c r="HW141" t="s">
        <v>301</v>
      </c>
      <c r="HZ141" t="s">
        <v>248</v>
      </c>
      <c r="IA141">
        <v>0.75748300000000002</v>
      </c>
      <c r="IB141">
        <v>1.3201609999999999</v>
      </c>
      <c r="IC141">
        <v>64845419681</v>
      </c>
      <c r="ID141">
        <v>85606400000</v>
      </c>
      <c r="SS141"/>
      <c r="UE141"/>
      <c r="VR141"/>
      <c r="XD141"/>
      <c r="YQ141"/>
      <c r="AAC141"/>
    </row>
    <row r="142" spans="1:705" x14ac:dyDescent="0.25">
      <c r="B142" t="s">
        <v>2</v>
      </c>
      <c r="DM142" t="s">
        <v>2</v>
      </c>
      <c r="HW142" t="s">
        <v>138</v>
      </c>
      <c r="HZ142" t="s">
        <v>275</v>
      </c>
      <c r="IA142">
        <v>1.0473939999999999</v>
      </c>
      <c r="IB142">
        <v>0.95475100000000002</v>
      </c>
      <c r="IC142">
        <v>89663614246</v>
      </c>
      <c r="ID142">
        <v>85606400000</v>
      </c>
      <c r="SS142"/>
      <c r="UE142"/>
      <c r="VR142"/>
      <c r="XD142"/>
      <c r="YQ142"/>
      <c r="AAC142"/>
    </row>
    <row r="143" spans="1:705" x14ac:dyDescent="0.25">
      <c r="A143" s="1" t="s">
        <v>32</v>
      </c>
      <c r="B143" t="s">
        <v>0</v>
      </c>
      <c r="DL143" s="1" t="s">
        <v>32</v>
      </c>
      <c r="DM143" t="s">
        <v>0</v>
      </c>
      <c r="HW143" t="s">
        <v>302</v>
      </c>
      <c r="HZ143" t="s">
        <v>297</v>
      </c>
      <c r="IA143">
        <v>1.04739</v>
      </c>
      <c r="IB143">
        <v>0.95475399999999999</v>
      </c>
      <c r="IC143">
        <v>89663302167</v>
      </c>
      <c r="ID143">
        <v>85606400000</v>
      </c>
      <c r="SS143"/>
      <c r="UE143"/>
      <c r="VR143"/>
      <c r="XD143"/>
      <c r="YQ143"/>
      <c r="AAC143"/>
    </row>
    <row r="144" spans="1:705" x14ac:dyDescent="0.25">
      <c r="B144" t="s">
        <v>1</v>
      </c>
      <c r="DM144" t="s">
        <v>1</v>
      </c>
      <c r="HW144" t="s">
        <v>139</v>
      </c>
      <c r="HZ144" t="s">
        <v>298</v>
      </c>
      <c r="IA144">
        <v>1.0505679999999999</v>
      </c>
      <c r="IB144">
        <v>0.95186599999999999</v>
      </c>
      <c r="IC144">
        <v>89935360238</v>
      </c>
      <c r="ID144">
        <v>85606400000</v>
      </c>
      <c r="SS144"/>
      <c r="UE144"/>
      <c r="VR144"/>
      <c r="XD144"/>
      <c r="YQ144"/>
      <c r="AAC144"/>
    </row>
    <row r="145" spans="1:705" x14ac:dyDescent="0.25">
      <c r="B145" t="s">
        <v>2</v>
      </c>
      <c r="DM145" t="s">
        <v>2</v>
      </c>
      <c r="HW145" t="s">
        <v>140</v>
      </c>
      <c r="HZ145" t="s">
        <v>299</v>
      </c>
      <c r="IA145">
        <v>1.0513049999999999</v>
      </c>
      <c r="IB145">
        <v>0.95119799999999999</v>
      </c>
      <c r="IC145">
        <v>89998470546</v>
      </c>
      <c r="ID145">
        <v>85606400000</v>
      </c>
      <c r="SS145"/>
      <c r="UE145"/>
      <c r="VR145"/>
      <c r="XD145"/>
      <c r="YQ145"/>
      <c r="AAC145"/>
    </row>
    <row r="146" spans="1:705" x14ac:dyDescent="0.25">
      <c r="A146" s="1">
        <v>768</v>
      </c>
      <c r="B146" t="s">
        <v>0</v>
      </c>
      <c r="DL146" s="1">
        <v>768</v>
      </c>
      <c r="DM146" t="s">
        <v>0</v>
      </c>
      <c r="HW146" t="s">
        <v>141</v>
      </c>
      <c r="HZ146" t="s">
        <v>225</v>
      </c>
      <c r="IA146">
        <v>0.76561999999999997</v>
      </c>
      <c r="IB146">
        <v>1.3061309999999999</v>
      </c>
      <c r="IC146">
        <v>65541987984</v>
      </c>
      <c r="ID146">
        <v>85606400000</v>
      </c>
      <c r="SS146"/>
      <c r="UE146"/>
      <c r="VR146"/>
      <c r="XD146"/>
      <c r="YQ146"/>
      <c r="AAC146"/>
    </row>
    <row r="147" spans="1:705" x14ac:dyDescent="0.25">
      <c r="B147" t="s">
        <v>1</v>
      </c>
      <c r="DM147" t="s">
        <v>1</v>
      </c>
      <c r="HW147" t="s">
        <v>142</v>
      </c>
      <c r="HZ147" t="s">
        <v>226</v>
      </c>
      <c r="IA147">
        <v>0.76561999999999997</v>
      </c>
      <c r="IB147">
        <v>1.3061320000000001</v>
      </c>
      <c r="IC147">
        <v>65541941910</v>
      </c>
      <c r="ID147">
        <v>85606400000</v>
      </c>
      <c r="SS147"/>
      <c r="UE147"/>
      <c r="VR147"/>
      <c r="XD147"/>
      <c r="YQ147"/>
      <c r="AAC147"/>
    </row>
    <row r="148" spans="1:705" x14ac:dyDescent="0.25">
      <c r="B148" t="s">
        <v>2</v>
      </c>
      <c r="DM148" t="s">
        <v>2</v>
      </c>
      <c r="HW148" t="s">
        <v>143</v>
      </c>
      <c r="HZ148" t="s">
        <v>132</v>
      </c>
      <c r="IA148">
        <v>0.80931600000000004</v>
      </c>
      <c r="IB148">
        <v>1.2356119999999999</v>
      </c>
      <c r="IC148">
        <v>69282604301</v>
      </c>
      <c r="ID148">
        <v>85606400000</v>
      </c>
      <c r="SS148"/>
      <c r="UE148"/>
      <c r="VR148"/>
      <c r="XD148"/>
      <c r="YQ148"/>
      <c r="AAC148"/>
    </row>
    <row r="149" spans="1:705" x14ac:dyDescent="0.25">
      <c r="A149" s="1" t="s">
        <v>33</v>
      </c>
      <c r="B149" t="s">
        <v>0</v>
      </c>
      <c r="DL149" s="1" t="s">
        <v>33</v>
      </c>
      <c r="DM149" t="s">
        <v>0</v>
      </c>
      <c r="HW149" t="s">
        <v>144</v>
      </c>
      <c r="HZ149" t="s">
        <v>115</v>
      </c>
      <c r="IA149">
        <v>1.038316</v>
      </c>
      <c r="IB149">
        <v>0.96309800000000001</v>
      </c>
      <c r="IC149">
        <v>88886534923</v>
      </c>
      <c r="ID149">
        <v>85606400000</v>
      </c>
      <c r="SS149"/>
      <c r="UE149"/>
      <c r="VR149"/>
      <c r="XD149"/>
      <c r="YQ149"/>
      <c r="AAC149"/>
    </row>
    <row r="150" spans="1:705" x14ac:dyDescent="0.25">
      <c r="B150" t="s">
        <v>1</v>
      </c>
      <c r="DM150" t="s">
        <v>1</v>
      </c>
      <c r="HW150" t="s">
        <v>145</v>
      </c>
      <c r="HZ150" t="s">
        <v>133</v>
      </c>
      <c r="IA150">
        <v>1.080303</v>
      </c>
      <c r="IB150">
        <v>0.92566599999999999</v>
      </c>
      <c r="IC150">
        <v>92480867411</v>
      </c>
      <c r="ID150">
        <v>85606400000</v>
      </c>
      <c r="SS150"/>
      <c r="UE150"/>
      <c r="VR150"/>
      <c r="XD150"/>
      <c r="YQ150"/>
      <c r="AAC150"/>
    </row>
    <row r="151" spans="1:705" x14ac:dyDescent="0.25">
      <c r="B151" t="s">
        <v>2</v>
      </c>
      <c r="DM151" t="s">
        <v>2</v>
      </c>
      <c r="HW151" t="s">
        <v>146</v>
      </c>
      <c r="HZ151" t="s">
        <v>134</v>
      </c>
      <c r="IA151">
        <v>0.76354</v>
      </c>
      <c r="IB151">
        <v>1.3096890000000001</v>
      </c>
      <c r="IC151">
        <v>65363922028</v>
      </c>
      <c r="ID151">
        <v>85606400000</v>
      </c>
      <c r="SS151"/>
      <c r="UE151"/>
      <c r="VR151"/>
      <c r="XD151"/>
      <c r="YQ151"/>
      <c r="AAC151"/>
    </row>
    <row r="152" spans="1:705" x14ac:dyDescent="0.25">
      <c r="A152" s="1">
        <v>896</v>
      </c>
      <c r="B152" t="s">
        <v>0</v>
      </c>
      <c r="DL152" s="1">
        <v>896</v>
      </c>
      <c r="DM152" t="s">
        <v>0</v>
      </c>
      <c r="HW152" t="s">
        <v>147</v>
      </c>
      <c r="HZ152" t="s">
        <v>135</v>
      </c>
      <c r="IA152">
        <v>0.811809</v>
      </c>
      <c r="IB152">
        <v>1.2318169999999999</v>
      </c>
      <c r="IC152">
        <v>69496052045</v>
      </c>
      <c r="ID152">
        <v>85606400000</v>
      </c>
      <c r="SS152"/>
      <c r="UE152"/>
      <c r="VR152"/>
      <c r="XD152"/>
      <c r="YQ152"/>
      <c r="AAC152"/>
    </row>
    <row r="153" spans="1:705" x14ac:dyDescent="0.25">
      <c r="B153" t="s">
        <v>1</v>
      </c>
      <c r="DM153" t="s">
        <v>1</v>
      </c>
      <c r="HW153" t="s">
        <v>148</v>
      </c>
      <c r="HZ153" t="s">
        <v>136</v>
      </c>
      <c r="IA153">
        <v>0.75836700000000001</v>
      </c>
      <c r="IB153">
        <v>1.3186230000000001</v>
      </c>
      <c r="IC153">
        <v>64921064215</v>
      </c>
      <c r="ID153">
        <v>85606400000</v>
      </c>
      <c r="SS153"/>
      <c r="UE153"/>
      <c r="VR153"/>
      <c r="XD153"/>
      <c r="YQ153"/>
      <c r="AAC153"/>
    </row>
    <row r="154" spans="1:705" x14ac:dyDescent="0.25">
      <c r="B154" t="s">
        <v>2</v>
      </c>
      <c r="DM154" t="s">
        <v>2</v>
      </c>
      <c r="HW154" t="s">
        <v>149</v>
      </c>
      <c r="HZ154" t="s">
        <v>137</v>
      </c>
      <c r="IA154">
        <v>0.76946199999999998</v>
      </c>
      <c r="IB154">
        <v>1.2996099999999999</v>
      </c>
      <c r="IC154">
        <v>65870842537</v>
      </c>
      <c r="ID154">
        <v>85606400000</v>
      </c>
      <c r="SS154"/>
      <c r="UE154"/>
      <c r="VR154"/>
      <c r="XD154"/>
      <c r="YQ154"/>
      <c r="AAC154"/>
    </row>
    <row r="155" spans="1:705" x14ac:dyDescent="0.25">
      <c r="A155" s="1" t="s">
        <v>34</v>
      </c>
      <c r="B155" t="s">
        <v>0</v>
      </c>
      <c r="DL155" s="1" t="s">
        <v>34</v>
      </c>
      <c r="DM155" t="s">
        <v>0</v>
      </c>
      <c r="HW155" t="s">
        <v>176</v>
      </c>
      <c r="HZ155" t="s">
        <v>300</v>
      </c>
      <c r="IA155">
        <v>1.09453</v>
      </c>
      <c r="IB155">
        <v>0.91363399999999995</v>
      </c>
      <c r="IC155">
        <v>93698782110</v>
      </c>
      <c r="ID155">
        <v>85606400000</v>
      </c>
      <c r="SS155"/>
      <c r="UE155"/>
      <c r="VR155"/>
      <c r="XD155"/>
      <c r="YQ155"/>
      <c r="AAC155"/>
    </row>
    <row r="156" spans="1:705" x14ac:dyDescent="0.25">
      <c r="B156" t="s">
        <v>1</v>
      </c>
      <c r="DM156" t="s">
        <v>1</v>
      </c>
      <c r="HZ156" t="s">
        <v>301</v>
      </c>
      <c r="IA156">
        <v>0.83246100000000001</v>
      </c>
      <c r="IB156">
        <v>1.2012579999999999</v>
      </c>
      <c r="IC156">
        <v>71263952289</v>
      </c>
      <c r="ID156">
        <v>85606400000</v>
      </c>
      <c r="SS156"/>
      <c r="UE156"/>
      <c r="VR156"/>
      <c r="XD156"/>
      <c r="YQ156"/>
      <c r="AAC156"/>
    </row>
    <row r="157" spans="1:705" x14ac:dyDescent="0.25">
      <c r="B157" t="s">
        <v>2</v>
      </c>
      <c r="DM157" t="s">
        <v>2</v>
      </c>
      <c r="HW157" t="s">
        <v>303</v>
      </c>
      <c r="HZ157" t="s">
        <v>138</v>
      </c>
      <c r="IA157">
        <v>0.86267700000000003</v>
      </c>
      <c r="IB157">
        <v>1.1591819999999999</v>
      </c>
      <c r="IC157">
        <v>73850670389</v>
      </c>
      <c r="ID157">
        <v>85606400000</v>
      </c>
      <c r="SS157"/>
      <c r="UE157"/>
      <c r="VR157"/>
      <c r="XD157"/>
      <c r="YQ157"/>
      <c r="AAC157"/>
    </row>
    <row r="158" spans="1:705" x14ac:dyDescent="0.25">
      <c r="A158" s="1">
        <v>1024</v>
      </c>
      <c r="B158" t="s">
        <v>0</v>
      </c>
      <c r="DL158" s="1">
        <v>1024</v>
      </c>
      <c r="DM158" t="s">
        <v>0</v>
      </c>
      <c r="HZ158" t="s">
        <v>302</v>
      </c>
      <c r="IA158">
        <v>0.94031399999999998</v>
      </c>
      <c r="IB158">
        <v>1.0634749999999999</v>
      </c>
      <c r="IC158">
        <v>80496857540</v>
      </c>
      <c r="ID158">
        <v>85606400000</v>
      </c>
      <c r="SS158"/>
      <c r="UE158"/>
      <c r="VR158"/>
      <c r="XD158"/>
      <c r="YQ158"/>
      <c r="AAC158"/>
    </row>
    <row r="159" spans="1:705" x14ac:dyDescent="0.25">
      <c r="B159" t="s">
        <v>1</v>
      </c>
      <c r="DM159" t="s">
        <v>1</v>
      </c>
      <c r="HW159" t="s">
        <v>103</v>
      </c>
      <c r="HZ159" t="s">
        <v>139</v>
      </c>
      <c r="IA159">
        <v>0.93186100000000005</v>
      </c>
      <c r="IB159">
        <v>1.0731219999999999</v>
      </c>
      <c r="IC159">
        <v>79773254805</v>
      </c>
      <c r="ID159">
        <v>85606400000</v>
      </c>
      <c r="SS159"/>
      <c r="UE159"/>
      <c r="VR159"/>
      <c r="XD159"/>
      <c r="YQ159"/>
      <c r="AAC159"/>
    </row>
    <row r="160" spans="1:705" x14ac:dyDescent="0.25">
      <c r="B160" t="s">
        <v>2</v>
      </c>
      <c r="DM160" t="s">
        <v>2</v>
      </c>
      <c r="HW160" t="s">
        <v>104</v>
      </c>
      <c r="HZ160" t="s">
        <v>140</v>
      </c>
      <c r="IA160">
        <v>0.78878999999999999</v>
      </c>
      <c r="IB160">
        <v>1.267765</v>
      </c>
      <c r="IC160">
        <v>67525431534</v>
      </c>
      <c r="ID160">
        <v>85606400000</v>
      </c>
      <c r="SS160"/>
      <c r="UE160"/>
      <c r="VR160"/>
      <c r="XD160"/>
      <c r="YQ160"/>
      <c r="AAC160"/>
    </row>
    <row r="161" spans="1:705" x14ac:dyDescent="0.25">
      <c r="A161" s="1" t="s">
        <v>35</v>
      </c>
      <c r="B161" t="s">
        <v>0</v>
      </c>
      <c r="DL161" s="1" t="s">
        <v>35</v>
      </c>
      <c r="DM161" t="s">
        <v>0</v>
      </c>
      <c r="HW161" t="s">
        <v>296</v>
      </c>
      <c r="HZ161" t="s">
        <v>141</v>
      </c>
      <c r="IA161">
        <v>0.81608199999999997</v>
      </c>
      <c r="IB161">
        <v>1.2253670000000001</v>
      </c>
      <c r="IC161">
        <v>69861829203</v>
      </c>
      <c r="ID161">
        <v>85606400000</v>
      </c>
      <c r="SS161"/>
      <c r="UE161"/>
      <c r="VR161"/>
      <c r="XD161"/>
      <c r="YQ161"/>
      <c r="AAC161"/>
    </row>
    <row r="162" spans="1:705" x14ac:dyDescent="0.25">
      <c r="B162" t="s">
        <v>1</v>
      </c>
      <c r="DM162" t="s">
        <v>1</v>
      </c>
      <c r="HW162" t="s">
        <v>272</v>
      </c>
      <c r="HZ162" t="s">
        <v>142</v>
      </c>
      <c r="IA162">
        <v>0.80471999999999999</v>
      </c>
      <c r="IB162">
        <v>1.242669</v>
      </c>
      <c r="IC162">
        <v>68889167713</v>
      </c>
      <c r="ID162">
        <v>85606400000</v>
      </c>
      <c r="SS162"/>
      <c r="UE162"/>
      <c r="VR162"/>
      <c r="XD162"/>
      <c r="YQ162"/>
      <c r="AAC162"/>
    </row>
    <row r="163" spans="1:705" x14ac:dyDescent="0.25">
      <c r="B163" t="s">
        <v>2</v>
      </c>
      <c r="DM163" t="s">
        <v>2</v>
      </c>
      <c r="HW163" t="s">
        <v>273</v>
      </c>
      <c r="HZ163" t="s">
        <v>143</v>
      </c>
      <c r="IA163">
        <v>1.190045</v>
      </c>
      <c r="IB163">
        <v>0.84030400000000005</v>
      </c>
      <c r="IC163">
        <v>101875506420</v>
      </c>
      <c r="ID163">
        <v>85606400000</v>
      </c>
      <c r="SS163"/>
      <c r="UE163"/>
      <c r="VR163"/>
      <c r="XD163"/>
      <c r="YQ163"/>
      <c r="AAC163"/>
    </row>
    <row r="164" spans="1:705" x14ac:dyDescent="0.25">
      <c r="A164" s="1">
        <v>1280</v>
      </c>
      <c r="B164" t="s">
        <v>0</v>
      </c>
      <c r="DL164" s="1">
        <v>1280</v>
      </c>
      <c r="DM164" t="s">
        <v>0</v>
      </c>
      <c r="HW164" t="s">
        <v>274</v>
      </c>
      <c r="HZ164" t="s">
        <v>144</v>
      </c>
      <c r="IA164">
        <v>1.1052900000000001</v>
      </c>
      <c r="IB164">
        <v>0.90473999999999999</v>
      </c>
      <c r="IC164">
        <v>94619886988</v>
      </c>
      <c r="ID164">
        <v>85606400000</v>
      </c>
      <c r="SS164"/>
      <c r="UE164"/>
      <c r="VR164"/>
      <c r="XD164"/>
      <c r="YQ164"/>
      <c r="AAC164"/>
    </row>
    <row r="165" spans="1:705" x14ac:dyDescent="0.25">
      <c r="B165" t="s">
        <v>1</v>
      </c>
      <c r="DM165" t="s">
        <v>1</v>
      </c>
      <c r="HW165" t="s">
        <v>248</v>
      </c>
      <c r="HZ165" t="s">
        <v>145</v>
      </c>
      <c r="IA165">
        <v>1.192801</v>
      </c>
      <c r="IB165">
        <v>0.83836299999999997</v>
      </c>
      <c r="IC165">
        <v>102111424464</v>
      </c>
      <c r="ID165">
        <v>85606400000</v>
      </c>
      <c r="SS165"/>
      <c r="UE165"/>
      <c r="VR165"/>
      <c r="XD165"/>
      <c r="YQ165"/>
      <c r="AAC165"/>
    </row>
    <row r="166" spans="1:705" x14ac:dyDescent="0.25">
      <c r="B166" t="s">
        <v>2</v>
      </c>
      <c r="DM166" t="s">
        <v>2</v>
      </c>
      <c r="HW166" t="s">
        <v>275</v>
      </c>
      <c r="HZ166" t="s">
        <v>146</v>
      </c>
      <c r="IA166">
        <v>0.86226899999999995</v>
      </c>
      <c r="IB166">
        <v>1.1597299999999999</v>
      </c>
      <c r="IC166">
        <v>73815773510</v>
      </c>
      <c r="ID166">
        <v>85606400000</v>
      </c>
      <c r="SS166"/>
      <c r="UE166"/>
      <c r="VR166"/>
      <c r="XD166"/>
      <c r="YQ166"/>
      <c r="AAC166"/>
    </row>
    <row r="167" spans="1:705" x14ac:dyDescent="0.25">
      <c r="A167" s="1" t="s">
        <v>36</v>
      </c>
      <c r="B167" t="s">
        <v>0</v>
      </c>
      <c r="DL167" s="1" t="s">
        <v>36</v>
      </c>
      <c r="DM167" t="s">
        <v>0</v>
      </c>
      <c r="HW167" t="s">
        <v>297</v>
      </c>
      <c r="HZ167" t="s">
        <v>147</v>
      </c>
      <c r="IA167">
        <v>0.83697500000000002</v>
      </c>
      <c r="IB167">
        <v>1.194779</v>
      </c>
      <c r="IC167">
        <v>71650411941</v>
      </c>
      <c r="ID167">
        <v>85606400000</v>
      </c>
      <c r="SS167"/>
      <c r="UE167"/>
      <c r="VR167"/>
      <c r="XD167"/>
      <c r="YQ167"/>
      <c r="AAC167"/>
    </row>
    <row r="168" spans="1:705" x14ac:dyDescent="0.25">
      <c r="B168" t="s">
        <v>1</v>
      </c>
      <c r="DM168" t="s">
        <v>1</v>
      </c>
      <c r="HW168" t="s">
        <v>298</v>
      </c>
      <c r="HZ168" t="s">
        <v>148</v>
      </c>
      <c r="IA168">
        <v>0.93986400000000003</v>
      </c>
      <c r="IB168">
        <v>1.063984</v>
      </c>
      <c r="IC168">
        <v>80458353811</v>
      </c>
      <c r="ID168">
        <v>85606400000</v>
      </c>
      <c r="SS168"/>
      <c r="UE168"/>
      <c r="VR168"/>
      <c r="XD168"/>
      <c r="YQ168"/>
      <c r="AAC168"/>
    </row>
    <row r="169" spans="1:705" x14ac:dyDescent="0.25">
      <c r="B169" t="s">
        <v>2</v>
      </c>
      <c r="DM169" t="s">
        <v>2</v>
      </c>
      <c r="HW169" t="s">
        <v>299</v>
      </c>
      <c r="HZ169" t="s">
        <v>149</v>
      </c>
      <c r="IA169">
        <v>0.82899</v>
      </c>
      <c r="IB169">
        <v>1.2062870000000001</v>
      </c>
      <c r="IC169">
        <v>70966868175</v>
      </c>
      <c r="ID169">
        <v>85606400000</v>
      </c>
      <c r="SS169"/>
      <c r="UE169"/>
      <c r="VR169"/>
      <c r="XD169"/>
      <c r="YQ169"/>
      <c r="AAC169"/>
    </row>
    <row r="170" spans="1:705" x14ac:dyDescent="0.25">
      <c r="A170" s="1">
        <v>1536</v>
      </c>
      <c r="B170" t="s">
        <v>0</v>
      </c>
      <c r="DL170" s="1">
        <v>1536</v>
      </c>
      <c r="DM170" t="s">
        <v>0</v>
      </c>
      <c r="HW170" t="s">
        <v>225</v>
      </c>
      <c r="HZ170" t="s">
        <v>176</v>
      </c>
      <c r="IA170">
        <v>0.82901800000000003</v>
      </c>
      <c r="IB170">
        <v>1.2062470000000001</v>
      </c>
      <c r="IC170">
        <v>70969216364</v>
      </c>
      <c r="ID170">
        <v>85606400000</v>
      </c>
      <c r="SS170"/>
      <c r="UE170"/>
      <c r="VR170"/>
      <c r="XD170"/>
      <c r="YQ170"/>
      <c r="AAC170"/>
    </row>
    <row r="171" spans="1:705" x14ac:dyDescent="0.25">
      <c r="B171" t="s">
        <v>1</v>
      </c>
      <c r="DM171" t="s">
        <v>1</v>
      </c>
      <c r="HW171" t="s">
        <v>226</v>
      </c>
      <c r="SS171"/>
      <c r="UE171"/>
      <c r="VR171"/>
      <c r="XD171"/>
      <c r="YQ171"/>
      <c r="AAC171"/>
    </row>
    <row r="172" spans="1:705" x14ac:dyDescent="0.25">
      <c r="B172" t="s">
        <v>2</v>
      </c>
      <c r="DM172" t="s">
        <v>2</v>
      </c>
      <c r="HW172" t="s">
        <v>132</v>
      </c>
      <c r="HZ172" t="s">
        <v>303</v>
      </c>
      <c r="SS172"/>
      <c r="UE172"/>
      <c r="VR172"/>
      <c r="XD172"/>
      <c r="YQ172"/>
      <c r="AAC172"/>
    </row>
    <row r="173" spans="1:705" x14ac:dyDescent="0.25">
      <c r="A173" s="1" t="s">
        <v>37</v>
      </c>
      <c r="B173" t="s">
        <v>0</v>
      </c>
      <c r="DL173" s="1" t="s">
        <v>37</v>
      </c>
      <c r="DM173" t="s">
        <v>0</v>
      </c>
      <c r="HW173" t="s">
        <v>115</v>
      </c>
      <c r="SS173"/>
      <c r="UE173"/>
      <c r="VR173"/>
      <c r="XD173"/>
      <c r="YQ173"/>
      <c r="AAC173"/>
    </row>
    <row r="174" spans="1:705" x14ac:dyDescent="0.25">
      <c r="B174" t="s">
        <v>1</v>
      </c>
      <c r="DM174" t="s">
        <v>1</v>
      </c>
      <c r="HW174" t="s">
        <v>133</v>
      </c>
      <c r="HZ174" t="s">
        <v>103</v>
      </c>
      <c r="IA174">
        <v>2.9670719999999999</v>
      </c>
      <c r="IB174">
        <v>0.33703300000000003</v>
      </c>
      <c r="IC174">
        <v>254000348815</v>
      </c>
      <c r="ID174">
        <v>85606400000</v>
      </c>
      <c r="SS174"/>
      <c r="UE174"/>
      <c r="VR174"/>
      <c r="XD174"/>
      <c r="YQ174"/>
      <c r="AAC174"/>
    </row>
    <row r="175" spans="1:705" x14ac:dyDescent="0.25">
      <c r="B175" t="s">
        <v>2</v>
      </c>
      <c r="DM175" t="s">
        <v>2</v>
      </c>
      <c r="HW175" t="s">
        <v>134</v>
      </c>
      <c r="HZ175" t="s">
        <v>104</v>
      </c>
      <c r="IA175">
        <v>2.371947</v>
      </c>
      <c r="IB175">
        <v>0.421595</v>
      </c>
      <c r="IC175">
        <v>203053806486</v>
      </c>
      <c r="ID175">
        <v>85606400000</v>
      </c>
      <c r="SS175"/>
      <c r="UE175"/>
      <c r="VR175"/>
      <c r="XD175"/>
      <c r="YQ175"/>
      <c r="AAC175"/>
    </row>
    <row r="176" spans="1:705" x14ac:dyDescent="0.25">
      <c r="A176" s="1">
        <v>1792</v>
      </c>
      <c r="B176" t="s">
        <v>0</v>
      </c>
      <c r="DL176" s="1">
        <v>1792</v>
      </c>
      <c r="DM176" t="s">
        <v>0</v>
      </c>
      <c r="HW176" t="s">
        <v>135</v>
      </c>
      <c r="HZ176" t="s">
        <v>296</v>
      </c>
      <c r="IA176">
        <v>1.4301330000000001</v>
      </c>
      <c r="IB176">
        <v>0.69923599999999997</v>
      </c>
      <c r="IC176">
        <v>122428548186</v>
      </c>
      <c r="ID176">
        <v>85606400000</v>
      </c>
      <c r="SS176"/>
      <c r="UE176"/>
      <c r="VR176"/>
      <c r="XD176"/>
      <c r="YQ176"/>
      <c r="AAC176"/>
    </row>
    <row r="177" spans="1:705" x14ac:dyDescent="0.25">
      <c r="B177" t="s">
        <v>1</v>
      </c>
      <c r="DM177" t="s">
        <v>1</v>
      </c>
      <c r="HW177" t="s">
        <v>136</v>
      </c>
      <c r="HZ177" t="s">
        <v>272</v>
      </c>
      <c r="IA177">
        <v>1.435109</v>
      </c>
      <c r="IB177">
        <v>0.69681099999999996</v>
      </c>
      <c r="IC177">
        <v>122854521642</v>
      </c>
      <c r="ID177">
        <v>85606400000</v>
      </c>
      <c r="SS177"/>
      <c r="UE177"/>
      <c r="VR177"/>
      <c r="XD177"/>
      <c r="YQ177"/>
      <c r="AAC177"/>
    </row>
    <row r="178" spans="1:705" x14ac:dyDescent="0.25">
      <c r="B178" t="s">
        <v>2</v>
      </c>
      <c r="DM178" t="s">
        <v>2</v>
      </c>
      <c r="HW178" t="s">
        <v>137</v>
      </c>
      <c r="HZ178" t="s">
        <v>273</v>
      </c>
      <c r="IA178">
        <v>1.450116</v>
      </c>
      <c r="IB178">
        <v>0.68959999999999999</v>
      </c>
      <c r="IC178">
        <v>124139189896</v>
      </c>
      <c r="ID178">
        <v>85606400000</v>
      </c>
      <c r="SS178"/>
      <c r="UE178"/>
      <c r="VR178"/>
      <c r="XD178"/>
      <c r="YQ178"/>
      <c r="AAC178"/>
    </row>
    <row r="179" spans="1:705" x14ac:dyDescent="0.25">
      <c r="A179" s="1" t="s">
        <v>38</v>
      </c>
      <c r="B179" t="s">
        <v>0</v>
      </c>
      <c r="DL179" s="1" t="s">
        <v>38</v>
      </c>
      <c r="DM179" t="s">
        <v>0</v>
      </c>
      <c r="HW179" t="s">
        <v>300</v>
      </c>
      <c r="HZ179" t="s">
        <v>274</v>
      </c>
      <c r="IA179">
        <v>1.6509959999999999</v>
      </c>
      <c r="IB179">
        <v>0.60569499999999998</v>
      </c>
      <c r="IC179">
        <v>141335862699</v>
      </c>
      <c r="ID179">
        <v>85606400000</v>
      </c>
      <c r="SS179"/>
      <c r="UE179"/>
      <c r="VR179"/>
      <c r="XD179"/>
      <c r="YQ179"/>
      <c r="AAC179"/>
    </row>
    <row r="180" spans="1:705" x14ac:dyDescent="0.25">
      <c r="B180" t="s">
        <v>1</v>
      </c>
      <c r="DM180" t="s">
        <v>1</v>
      </c>
      <c r="HW180" t="s">
        <v>301</v>
      </c>
      <c r="HZ180" t="s">
        <v>248</v>
      </c>
      <c r="IA180">
        <v>1.6635770000000001</v>
      </c>
      <c r="IB180">
        <v>0.60111400000000004</v>
      </c>
      <c r="IC180">
        <v>142412832136</v>
      </c>
      <c r="ID180">
        <v>85606400000</v>
      </c>
      <c r="SS180"/>
      <c r="UE180"/>
      <c r="VR180"/>
      <c r="XD180"/>
      <c r="YQ180"/>
      <c r="AAC180"/>
    </row>
    <row r="181" spans="1:705" x14ac:dyDescent="0.25">
      <c r="B181" t="s">
        <v>2</v>
      </c>
      <c r="DM181" t="s">
        <v>2</v>
      </c>
      <c r="HW181" t="s">
        <v>138</v>
      </c>
      <c r="HZ181" t="s">
        <v>275</v>
      </c>
      <c r="IA181">
        <v>1.473525</v>
      </c>
      <c r="IB181">
        <v>0.67864500000000005</v>
      </c>
      <c r="IC181">
        <v>126143161260</v>
      </c>
      <c r="ID181">
        <v>85606400000</v>
      </c>
      <c r="SS181"/>
      <c r="UE181"/>
      <c r="VR181"/>
      <c r="XD181"/>
      <c r="YQ181"/>
      <c r="AAC181"/>
    </row>
    <row r="182" spans="1:705" x14ac:dyDescent="0.25">
      <c r="A182" s="1">
        <v>2048</v>
      </c>
      <c r="B182" t="s">
        <v>0</v>
      </c>
      <c r="DL182" s="1">
        <v>2048</v>
      </c>
      <c r="DM182" t="s">
        <v>0</v>
      </c>
      <c r="HW182" t="s">
        <v>302</v>
      </c>
      <c r="HZ182" t="s">
        <v>297</v>
      </c>
      <c r="IA182">
        <v>1.4409719999999999</v>
      </c>
      <c r="IB182">
        <v>0.69397600000000004</v>
      </c>
      <c r="IC182">
        <v>123356434755</v>
      </c>
      <c r="ID182">
        <v>85606400000</v>
      </c>
      <c r="SS182"/>
      <c r="UE182"/>
      <c r="VR182"/>
      <c r="XD182"/>
      <c r="YQ182"/>
      <c r="AAC182"/>
    </row>
    <row r="183" spans="1:705" x14ac:dyDescent="0.25">
      <c r="B183" t="s">
        <v>1</v>
      </c>
      <c r="DM183" t="s">
        <v>1</v>
      </c>
      <c r="HW183" t="s">
        <v>139</v>
      </c>
      <c r="HZ183" t="s">
        <v>298</v>
      </c>
      <c r="IA183">
        <v>1.444806</v>
      </c>
      <c r="IB183">
        <v>0.69213400000000003</v>
      </c>
      <c r="IC183">
        <v>123684674987</v>
      </c>
      <c r="ID183">
        <v>85606400000</v>
      </c>
      <c r="SS183"/>
      <c r="UE183"/>
      <c r="VR183"/>
      <c r="XD183"/>
      <c r="YQ183"/>
      <c r="AAC183"/>
    </row>
    <row r="184" spans="1:705" x14ac:dyDescent="0.25">
      <c r="B184" t="s">
        <v>2</v>
      </c>
      <c r="DM184" t="s">
        <v>2</v>
      </c>
      <c r="HW184" t="s">
        <v>140</v>
      </c>
      <c r="HZ184" t="s">
        <v>299</v>
      </c>
      <c r="IA184">
        <v>1.461436</v>
      </c>
      <c r="IB184">
        <v>0.68425800000000003</v>
      </c>
      <c r="IC184">
        <v>125108294194</v>
      </c>
      <c r="ID184">
        <v>85606400000</v>
      </c>
      <c r="SS184"/>
      <c r="UE184"/>
      <c r="VR184"/>
      <c r="XD184"/>
      <c r="YQ184"/>
      <c r="AAC184"/>
    </row>
    <row r="185" spans="1:705" x14ac:dyDescent="0.25">
      <c r="A185" s="1" t="s">
        <v>39</v>
      </c>
      <c r="B185" t="s">
        <v>0</v>
      </c>
      <c r="DL185" s="1" t="s">
        <v>39</v>
      </c>
      <c r="DM185" t="s">
        <v>0</v>
      </c>
      <c r="HW185" t="s">
        <v>141</v>
      </c>
      <c r="HZ185" t="s">
        <v>225</v>
      </c>
      <c r="IA185">
        <v>1.6887859999999999</v>
      </c>
      <c r="IB185">
        <v>0.59214100000000003</v>
      </c>
      <c r="IC185">
        <v>144570860276</v>
      </c>
      <c r="ID185">
        <v>85606400000</v>
      </c>
      <c r="SS185"/>
      <c r="UE185"/>
      <c r="VR185"/>
      <c r="XD185"/>
      <c r="YQ185"/>
      <c r="AAC185"/>
    </row>
    <row r="186" spans="1:705" x14ac:dyDescent="0.25">
      <c r="B186" t="s">
        <v>1</v>
      </c>
      <c r="DM186" t="s">
        <v>1</v>
      </c>
      <c r="HW186" t="s">
        <v>142</v>
      </c>
      <c r="HZ186" t="s">
        <v>226</v>
      </c>
      <c r="IA186">
        <v>1.708194</v>
      </c>
      <c r="IB186">
        <v>0.58541399999999999</v>
      </c>
      <c r="IC186">
        <v>146232347690</v>
      </c>
      <c r="ID186">
        <v>85606400000</v>
      </c>
      <c r="SS186"/>
      <c r="UE186"/>
      <c r="VR186"/>
      <c r="XD186"/>
      <c r="YQ186"/>
      <c r="AAC186"/>
    </row>
    <row r="187" spans="1:705" x14ac:dyDescent="0.25">
      <c r="B187" t="s">
        <v>2</v>
      </c>
      <c r="DM187" t="s">
        <v>2</v>
      </c>
      <c r="HW187" t="s">
        <v>143</v>
      </c>
      <c r="HZ187" t="s">
        <v>132</v>
      </c>
      <c r="IA187">
        <v>1.764564</v>
      </c>
      <c r="IB187">
        <v>0.56671199999999999</v>
      </c>
      <c r="IC187">
        <v>151057997833</v>
      </c>
      <c r="ID187">
        <v>85606400000</v>
      </c>
      <c r="SS187"/>
      <c r="UE187"/>
      <c r="VR187"/>
      <c r="XD187"/>
      <c r="YQ187"/>
      <c r="AAC187"/>
    </row>
    <row r="188" spans="1:705" x14ac:dyDescent="0.25">
      <c r="A188" s="1">
        <v>2560</v>
      </c>
      <c r="B188" t="s">
        <v>0</v>
      </c>
      <c r="DL188" s="1">
        <v>2560</v>
      </c>
      <c r="DM188" t="s">
        <v>0</v>
      </c>
      <c r="HW188" t="s">
        <v>144</v>
      </c>
      <c r="HZ188" t="s">
        <v>115</v>
      </c>
      <c r="IA188">
        <v>1.4995039999999999</v>
      </c>
      <c r="IB188">
        <v>0.66688700000000001</v>
      </c>
      <c r="IC188">
        <v>128367129000</v>
      </c>
      <c r="ID188">
        <v>85606400000</v>
      </c>
      <c r="SS188"/>
      <c r="UE188"/>
      <c r="VR188"/>
      <c r="XD188"/>
      <c r="YQ188"/>
      <c r="AAC188"/>
    </row>
    <row r="189" spans="1:705" x14ac:dyDescent="0.25">
      <c r="B189" t="s">
        <v>1</v>
      </c>
      <c r="DM189" t="s">
        <v>1</v>
      </c>
      <c r="HW189" t="s">
        <v>145</v>
      </c>
      <c r="HZ189" t="s">
        <v>133</v>
      </c>
      <c r="IA189">
        <v>1.6388560000000001</v>
      </c>
      <c r="IB189">
        <v>0.610182</v>
      </c>
      <c r="IC189">
        <v>140296551839</v>
      </c>
      <c r="ID189">
        <v>85606400000</v>
      </c>
      <c r="SS189"/>
      <c r="UE189"/>
      <c r="VR189"/>
      <c r="XD189"/>
      <c r="YQ189"/>
      <c r="AAC189"/>
    </row>
    <row r="190" spans="1:705" x14ac:dyDescent="0.25">
      <c r="B190" t="s">
        <v>2</v>
      </c>
      <c r="DM190" t="s">
        <v>2</v>
      </c>
      <c r="HW190" t="s">
        <v>146</v>
      </c>
      <c r="HZ190" t="s">
        <v>134</v>
      </c>
      <c r="IA190">
        <v>1.693764</v>
      </c>
      <c r="IB190">
        <v>0.59040099999999995</v>
      </c>
      <c r="IC190">
        <v>144997069585</v>
      </c>
      <c r="ID190">
        <v>85606400000</v>
      </c>
      <c r="SS190"/>
      <c r="UE190"/>
      <c r="VR190"/>
      <c r="XD190"/>
      <c r="YQ190"/>
      <c r="AAC190"/>
    </row>
    <row r="191" spans="1:705" x14ac:dyDescent="0.25">
      <c r="A191" s="1" t="s">
        <v>40</v>
      </c>
      <c r="B191" t="s">
        <v>0</v>
      </c>
      <c r="DL191" s="1" t="s">
        <v>40</v>
      </c>
      <c r="DM191" t="s">
        <v>0</v>
      </c>
      <c r="HW191" t="s">
        <v>147</v>
      </c>
      <c r="HZ191" t="s">
        <v>135</v>
      </c>
      <c r="IA191">
        <v>1.7784660000000001</v>
      </c>
      <c r="IB191">
        <v>0.56228199999999995</v>
      </c>
      <c r="IC191">
        <v>152248071508</v>
      </c>
      <c r="ID191">
        <v>85606400000</v>
      </c>
      <c r="SS191"/>
      <c r="UE191"/>
      <c r="VR191"/>
      <c r="XD191"/>
      <c r="YQ191"/>
      <c r="AAC191"/>
    </row>
    <row r="192" spans="1:705" x14ac:dyDescent="0.25">
      <c r="B192" t="s">
        <v>1</v>
      </c>
      <c r="DM192" t="s">
        <v>1</v>
      </c>
      <c r="HW192" t="s">
        <v>148</v>
      </c>
      <c r="HZ192" t="s">
        <v>136</v>
      </c>
      <c r="IA192">
        <v>1.6917960000000001</v>
      </c>
      <c r="IB192">
        <v>0.59108799999999995</v>
      </c>
      <c r="IC192">
        <v>144828540963</v>
      </c>
      <c r="ID192">
        <v>85606400000</v>
      </c>
      <c r="SS192"/>
      <c r="UE192"/>
      <c r="VR192"/>
      <c r="XD192"/>
      <c r="YQ192"/>
      <c r="AAC192"/>
    </row>
    <row r="193" spans="1:705" x14ac:dyDescent="0.25">
      <c r="B193" t="s">
        <v>2</v>
      </c>
      <c r="DM193" t="s">
        <v>2</v>
      </c>
      <c r="HW193" t="s">
        <v>149</v>
      </c>
      <c r="HZ193" t="s">
        <v>137</v>
      </c>
      <c r="IA193">
        <v>1.689851</v>
      </c>
      <c r="IB193">
        <v>0.59176799999999996</v>
      </c>
      <c r="IC193">
        <v>144662020922</v>
      </c>
      <c r="ID193">
        <v>85606400000</v>
      </c>
      <c r="SS193"/>
      <c r="UE193"/>
      <c r="VR193"/>
      <c r="XD193"/>
      <c r="YQ193"/>
      <c r="AAC193"/>
    </row>
    <row r="194" spans="1:705" x14ac:dyDescent="0.25">
      <c r="A194" s="1">
        <v>3072</v>
      </c>
      <c r="B194" t="s">
        <v>0</v>
      </c>
      <c r="DL194" s="1">
        <v>3072</v>
      </c>
      <c r="DM194" t="s">
        <v>0</v>
      </c>
      <c r="HW194" t="s">
        <v>176</v>
      </c>
      <c r="HZ194" t="s">
        <v>300</v>
      </c>
      <c r="IA194">
        <v>1.48855</v>
      </c>
      <c r="IB194">
        <v>0.67179500000000003</v>
      </c>
      <c r="IC194">
        <v>127429364163</v>
      </c>
      <c r="ID194">
        <v>85606400000</v>
      </c>
      <c r="SS194"/>
      <c r="UE194"/>
      <c r="VR194"/>
      <c r="XD194"/>
      <c r="YQ194"/>
      <c r="AAC194"/>
    </row>
    <row r="195" spans="1:705" x14ac:dyDescent="0.25">
      <c r="B195" t="s">
        <v>1</v>
      </c>
      <c r="DM195" t="s">
        <v>1</v>
      </c>
      <c r="HZ195" t="s">
        <v>301</v>
      </c>
      <c r="IA195">
        <v>1.739689</v>
      </c>
      <c r="IB195">
        <v>0.57481499999999996</v>
      </c>
      <c r="IC195">
        <v>148928544202</v>
      </c>
      <c r="ID195">
        <v>85606400000</v>
      </c>
      <c r="SS195"/>
      <c r="UE195"/>
      <c r="VR195"/>
      <c r="XD195"/>
      <c r="YQ195"/>
      <c r="AAC195"/>
    </row>
    <row r="196" spans="1:705" x14ac:dyDescent="0.25">
      <c r="B196" t="s">
        <v>2</v>
      </c>
      <c r="DM196" t="s">
        <v>2</v>
      </c>
      <c r="HW196" t="s">
        <v>120</v>
      </c>
      <c r="HZ196" t="s">
        <v>138</v>
      </c>
      <c r="IA196">
        <v>1.752977</v>
      </c>
      <c r="IB196">
        <v>0.57045800000000002</v>
      </c>
      <c r="IC196">
        <v>150066063853</v>
      </c>
      <c r="ID196">
        <v>85606400000</v>
      </c>
      <c r="SS196"/>
      <c r="UE196"/>
      <c r="VR196"/>
      <c r="XD196"/>
      <c r="YQ196"/>
      <c r="AAC196"/>
    </row>
    <row r="197" spans="1:705" x14ac:dyDescent="0.25">
      <c r="A197" s="1" t="s">
        <v>41</v>
      </c>
      <c r="B197" t="s">
        <v>0</v>
      </c>
      <c r="DL197" s="1" t="s">
        <v>41</v>
      </c>
      <c r="DM197" t="s">
        <v>0</v>
      </c>
      <c r="HZ197" t="s">
        <v>302</v>
      </c>
      <c r="IA197">
        <v>1.482602</v>
      </c>
      <c r="IB197">
        <v>0.67449000000000003</v>
      </c>
      <c r="IC197">
        <v>126920207216</v>
      </c>
      <c r="ID197">
        <v>85606400000</v>
      </c>
      <c r="SS197"/>
      <c r="UE197"/>
      <c r="VR197"/>
      <c r="XD197"/>
      <c r="YQ197"/>
      <c r="AAC197"/>
    </row>
    <row r="198" spans="1:705" x14ac:dyDescent="0.25">
      <c r="B198" t="s">
        <v>1</v>
      </c>
      <c r="DM198" t="s">
        <v>1</v>
      </c>
      <c r="HW198" t="s">
        <v>103</v>
      </c>
      <c r="HZ198" t="s">
        <v>139</v>
      </c>
      <c r="IA198">
        <v>1.4496119999999999</v>
      </c>
      <c r="IB198">
        <v>0.68984000000000001</v>
      </c>
      <c r="IC198">
        <v>124096069227</v>
      </c>
      <c r="ID198">
        <v>85606400000</v>
      </c>
      <c r="SS198"/>
      <c r="UE198"/>
      <c r="VR198"/>
      <c r="XD198"/>
      <c r="YQ198"/>
      <c r="AAC198"/>
    </row>
    <row r="199" spans="1:705" x14ac:dyDescent="0.25">
      <c r="B199" t="s">
        <v>2</v>
      </c>
      <c r="DM199" t="s">
        <v>2</v>
      </c>
      <c r="HW199" t="s">
        <v>104</v>
      </c>
      <c r="HZ199" t="s">
        <v>140</v>
      </c>
      <c r="IA199">
        <v>1.6944589999999999</v>
      </c>
      <c r="IB199">
        <v>0.59015899999999999</v>
      </c>
      <c r="IC199">
        <v>145056569680</v>
      </c>
      <c r="ID199">
        <v>85606400000</v>
      </c>
      <c r="SS199"/>
      <c r="UE199"/>
      <c r="VR199"/>
      <c r="XD199"/>
      <c r="YQ199"/>
      <c r="AAC199"/>
    </row>
    <row r="200" spans="1:705" x14ac:dyDescent="0.25">
      <c r="A200" s="1">
        <v>3584</v>
      </c>
      <c r="B200" t="s">
        <v>0</v>
      </c>
      <c r="DL200" s="1">
        <v>3584</v>
      </c>
      <c r="DM200" t="s">
        <v>0</v>
      </c>
      <c r="HW200" t="s">
        <v>296</v>
      </c>
      <c r="HZ200" t="s">
        <v>141</v>
      </c>
      <c r="IA200">
        <v>1.6822459999999999</v>
      </c>
      <c r="IB200">
        <v>0.59444300000000005</v>
      </c>
      <c r="IC200">
        <v>144011017718</v>
      </c>
      <c r="ID200">
        <v>85606400000</v>
      </c>
      <c r="SS200"/>
      <c r="UE200"/>
      <c r="VR200"/>
      <c r="XD200"/>
      <c r="YQ200"/>
      <c r="AAC200"/>
    </row>
    <row r="201" spans="1:705" x14ac:dyDescent="0.25">
      <c r="B201" t="s">
        <v>1</v>
      </c>
      <c r="DM201" t="s">
        <v>1</v>
      </c>
      <c r="HW201" t="s">
        <v>272</v>
      </c>
      <c r="HZ201" t="s">
        <v>142</v>
      </c>
      <c r="IA201">
        <v>1.672029</v>
      </c>
      <c r="IB201">
        <v>0.59807600000000005</v>
      </c>
      <c r="IC201">
        <v>143136340875</v>
      </c>
      <c r="ID201">
        <v>85606400000</v>
      </c>
      <c r="SS201"/>
      <c r="UE201"/>
      <c r="VR201"/>
      <c r="XD201"/>
      <c r="YQ201"/>
      <c r="AAC201"/>
    </row>
    <row r="202" spans="1:705" x14ac:dyDescent="0.25">
      <c r="B202" t="s">
        <v>2</v>
      </c>
      <c r="DM202" t="s">
        <v>2</v>
      </c>
      <c r="HW202" t="s">
        <v>273</v>
      </c>
      <c r="HZ202" t="s">
        <v>143</v>
      </c>
      <c r="IA202">
        <v>1.5632299999999999</v>
      </c>
      <c r="IB202">
        <v>0.63970099999999996</v>
      </c>
      <c r="IC202">
        <v>133822527751</v>
      </c>
      <c r="ID202">
        <v>85606400000</v>
      </c>
      <c r="SS202"/>
      <c r="UE202"/>
      <c r="VR202"/>
      <c r="XD202"/>
      <c r="YQ202"/>
      <c r="AAC202"/>
    </row>
    <row r="203" spans="1:705" x14ac:dyDescent="0.25">
      <c r="A203" s="1" t="s">
        <v>42</v>
      </c>
      <c r="B203" t="s">
        <v>0</v>
      </c>
      <c r="DL203" s="1" t="s">
        <v>42</v>
      </c>
      <c r="DM203" t="s">
        <v>0</v>
      </c>
      <c r="HW203" t="s">
        <v>274</v>
      </c>
      <c r="HZ203" t="s">
        <v>144</v>
      </c>
      <c r="IA203">
        <v>1.4296450000000001</v>
      </c>
      <c r="IB203">
        <v>0.69947400000000004</v>
      </c>
      <c r="IC203">
        <v>122386755213</v>
      </c>
      <c r="ID203">
        <v>85606400000</v>
      </c>
      <c r="SS203"/>
      <c r="UE203"/>
      <c r="VR203"/>
      <c r="XD203"/>
      <c r="YQ203"/>
      <c r="AAC203"/>
    </row>
    <row r="204" spans="1:705" x14ac:dyDescent="0.25">
      <c r="B204" t="s">
        <v>1</v>
      </c>
      <c r="DM204" t="s">
        <v>1</v>
      </c>
      <c r="HW204" t="s">
        <v>248</v>
      </c>
      <c r="HZ204" t="s">
        <v>145</v>
      </c>
      <c r="IA204">
        <v>1.4680409999999999</v>
      </c>
      <c r="IB204">
        <v>0.68118000000000001</v>
      </c>
      <c r="IC204">
        <v>125673713698</v>
      </c>
      <c r="ID204">
        <v>85606400000</v>
      </c>
      <c r="SS204"/>
      <c r="UE204"/>
      <c r="VR204"/>
      <c r="XD204"/>
      <c r="YQ204"/>
      <c r="AAC204"/>
    </row>
    <row r="205" spans="1:705" x14ac:dyDescent="0.25">
      <c r="B205" t="s">
        <v>2</v>
      </c>
      <c r="DM205" t="s">
        <v>2</v>
      </c>
      <c r="HW205" t="s">
        <v>275</v>
      </c>
      <c r="HZ205" t="s">
        <v>146</v>
      </c>
      <c r="IA205">
        <v>1.6711689999999999</v>
      </c>
      <c r="IB205">
        <v>0.59838400000000003</v>
      </c>
      <c r="IC205">
        <v>143062724917</v>
      </c>
      <c r="ID205">
        <v>85606400000</v>
      </c>
      <c r="SS205"/>
      <c r="UE205"/>
      <c r="VR205"/>
      <c r="XD205"/>
      <c r="YQ205"/>
      <c r="AAC205"/>
    </row>
    <row r="206" spans="1:705" x14ac:dyDescent="0.25">
      <c r="A206" s="1">
        <v>4096</v>
      </c>
      <c r="B206" t="s">
        <v>0</v>
      </c>
      <c r="DL206" s="1">
        <v>4096</v>
      </c>
      <c r="DM206" t="s">
        <v>0</v>
      </c>
      <c r="HW206" t="s">
        <v>297</v>
      </c>
      <c r="HZ206" t="s">
        <v>147</v>
      </c>
      <c r="IA206">
        <v>1.6487080000000001</v>
      </c>
      <c r="IB206">
        <v>0.60653599999999996</v>
      </c>
      <c r="IC206">
        <v>141139962992</v>
      </c>
      <c r="ID206">
        <v>85606400000</v>
      </c>
      <c r="SS206"/>
      <c r="UE206"/>
      <c r="VR206"/>
      <c r="XD206"/>
      <c r="YQ206"/>
      <c r="AAC206"/>
    </row>
    <row r="207" spans="1:705" x14ac:dyDescent="0.25">
      <c r="B207" t="s">
        <v>1</v>
      </c>
      <c r="DM207" t="s">
        <v>1</v>
      </c>
      <c r="HW207" t="s">
        <v>298</v>
      </c>
      <c r="HZ207" t="s">
        <v>148</v>
      </c>
      <c r="IA207">
        <v>1.495485</v>
      </c>
      <c r="IB207">
        <v>0.66867900000000002</v>
      </c>
      <c r="IC207">
        <v>128023105125</v>
      </c>
      <c r="ID207">
        <v>85606400000</v>
      </c>
      <c r="SS207"/>
      <c r="UE207"/>
      <c r="VR207"/>
      <c r="XD207"/>
      <c r="YQ207"/>
      <c r="AAC207"/>
    </row>
    <row r="208" spans="1:705" x14ac:dyDescent="0.25">
      <c r="B208" t="s">
        <v>2</v>
      </c>
      <c r="DM208" t="s">
        <v>2</v>
      </c>
      <c r="HW208" t="s">
        <v>299</v>
      </c>
      <c r="HZ208" t="s">
        <v>149</v>
      </c>
      <c r="IA208">
        <v>1.670641</v>
      </c>
      <c r="IB208">
        <v>0.59857300000000002</v>
      </c>
      <c r="IC208">
        <v>143017558622</v>
      </c>
      <c r="ID208">
        <v>85606400000</v>
      </c>
      <c r="SS208"/>
      <c r="UE208"/>
      <c r="VR208"/>
      <c r="XD208"/>
      <c r="YQ208"/>
      <c r="AAC208"/>
    </row>
    <row r="209" spans="1:705" x14ac:dyDescent="0.25">
      <c r="A209" s="1" t="s">
        <v>43</v>
      </c>
      <c r="B209" t="s">
        <v>0</v>
      </c>
      <c r="DL209" s="1" t="s">
        <v>43</v>
      </c>
      <c r="DM209" t="s">
        <v>0</v>
      </c>
      <c r="HW209" t="s">
        <v>225</v>
      </c>
      <c r="HZ209" t="s">
        <v>176</v>
      </c>
      <c r="IA209">
        <v>1.7029989999999999</v>
      </c>
      <c r="IB209">
        <v>0.58719900000000003</v>
      </c>
      <c r="IC209">
        <v>145787603184</v>
      </c>
      <c r="ID209">
        <v>85606400000</v>
      </c>
      <c r="SS209"/>
      <c r="UE209"/>
      <c r="VR209"/>
      <c r="XD209"/>
      <c r="YQ209"/>
      <c r="AAC209"/>
    </row>
    <row r="210" spans="1:705" x14ac:dyDescent="0.25">
      <c r="B210" t="s">
        <v>1</v>
      </c>
      <c r="DM210" t="s">
        <v>1</v>
      </c>
      <c r="HW210" t="s">
        <v>226</v>
      </c>
      <c r="SS210"/>
      <c r="UE210"/>
      <c r="VR210"/>
      <c r="XD210"/>
      <c r="YQ210"/>
      <c r="AAC210"/>
    </row>
    <row r="211" spans="1:705" x14ac:dyDescent="0.25">
      <c r="B211" t="s">
        <v>2</v>
      </c>
      <c r="DM211" t="s">
        <v>2</v>
      </c>
      <c r="HW211" t="s">
        <v>132</v>
      </c>
      <c r="HZ211" t="s">
        <v>120</v>
      </c>
      <c r="SS211"/>
      <c r="UE211"/>
      <c r="VR211"/>
      <c r="XD211"/>
      <c r="YQ211"/>
      <c r="AAC211"/>
    </row>
    <row r="212" spans="1:705" x14ac:dyDescent="0.25">
      <c r="A212" s="1">
        <v>5120</v>
      </c>
      <c r="B212" t="s">
        <v>0</v>
      </c>
      <c r="DL212" s="1">
        <v>5120</v>
      </c>
      <c r="DM212" t="s">
        <v>0</v>
      </c>
      <c r="HW212" t="s">
        <v>115</v>
      </c>
      <c r="SS212"/>
      <c r="UE212"/>
      <c r="VR212"/>
      <c r="XD212"/>
      <c r="YQ212"/>
      <c r="AAC212"/>
    </row>
    <row r="213" spans="1:705" x14ac:dyDescent="0.25">
      <c r="B213" t="s">
        <v>1</v>
      </c>
      <c r="DM213" t="s">
        <v>1</v>
      </c>
      <c r="HW213" t="s">
        <v>133</v>
      </c>
      <c r="HZ213" t="s">
        <v>103</v>
      </c>
      <c r="IA213">
        <v>3.0971669999999998</v>
      </c>
      <c r="IB213">
        <v>0.322876</v>
      </c>
      <c r="IC213">
        <v>265137336295</v>
      </c>
      <c r="ID213">
        <v>85606400000</v>
      </c>
      <c r="SS213"/>
      <c r="UE213"/>
      <c r="VR213"/>
      <c r="XD213"/>
      <c r="YQ213"/>
      <c r="AAC213"/>
    </row>
    <row r="214" spans="1:705" x14ac:dyDescent="0.25">
      <c r="B214" t="s">
        <v>2</v>
      </c>
      <c r="DM214" t="s">
        <v>2</v>
      </c>
      <c r="HW214" t="s">
        <v>134</v>
      </c>
      <c r="HZ214" t="s">
        <v>104</v>
      </c>
      <c r="IA214">
        <v>2.393818</v>
      </c>
      <c r="IB214">
        <v>0.41774299999999998</v>
      </c>
      <c r="IC214">
        <v>204926161235</v>
      </c>
      <c r="ID214">
        <v>85606400000</v>
      </c>
      <c r="SS214"/>
      <c r="UE214"/>
      <c r="VR214"/>
      <c r="XD214"/>
      <c r="YQ214"/>
      <c r="AAC214"/>
    </row>
    <row r="215" spans="1:705" x14ac:dyDescent="0.25">
      <c r="A215" s="1" t="s">
        <v>44</v>
      </c>
      <c r="B215" t="s">
        <v>0</v>
      </c>
      <c r="DL215" s="1" t="s">
        <v>44</v>
      </c>
      <c r="DM215" t="s">
        <v>0</v>
      </c>
      <c r="HW215" t="s">
        <v>135</v>
      </c>
      <c r="HZ215" t="s">
        <v>296</v>
      </c>
      <c r="IA215">
        <v>1.4602200000000001</v>
      </c>
      <c r="IB215">
        <v>0.68482799999999999</v>
      </c>
      <c r="IC215">
        <v>125004194701</v>
      </c>
      <c r="ID215">
        <v>85606400000</v>
      </c>
      <c r="SS215"/>
      <c r="UE215"/>
      <c r="VR215"/>
      <c r="XD215"/>
      <c r="YQ215"/>
      <c r="AAC215"/>
    </row>
    <row r="216" spans="1:705" x14ac:dyDescent="0.25">
      <c r="B216" t="s">
        <v>1</v>
      </c>
      <c r="DM216" t="s">
        <v>1</v>
      </c>
      <c r="HW216" t="s">
        <v>136</v>
      </c>
      <c r="HZ216" t="s">
        <v>272</v>
      </c>
      <c r="IA216">
        <v>1.4992019999999999</v>
      </c>
      <c r="IB216">
        <v>0.66702099999999998</v>
      </c>
      <c r="IC216">
        <v>128341320518</v>
      </c>
      <c r="ID216">
        <v>85606400000</v>
      </c>
      <c r="SS216"/>
      <c r="UE216"/>
      <c r="VR216"/>
      <c r="XD216"/>
      <c r="YQ216"/>
      <c r="AAC216"/>
    </row>
    <row r="217" spans="1:705" x14ac:dyDescent="0.25">
      <c r="B217" t="s">
        <v>2</v>
      </c>
      <c r="DM217" t="s">
        <v>2</v>
      </c>
      <c r="HW217" t="s">
        <v>137</v>
      </c>
      <c r="HZ217" t="s">
        <v>273</v>
      </c>
      <c r="IA217">
        <v>1.461703</v>
      </c>
      <c r="IB217">
        <v>0.68413400000000002</v>
      </c>
      <c r="IC217">
        <v>125131132907</v>
      </c>
      <c r="ID217">
        <v>85606400000</v>
      </c>
      <c r="SS217"/>
      <c r="UE217"/>
      <c r="VR217"/>
      <c r="XD217"/>
      <c r="YQ217"/>
      <c r="AAC217"/>
    </row>
    <row r="218" spans="1:705" x14ac:dyDescent="0.25">
      <c r="A218" s="1">
        <v>6144</v>
      </c>
      <c r="B218" t="s">
        <v>0</v>
      </c>
      <c r="DL218" s="1">
        <v>6144</v>
      </c>
      <c r="DM218" t="s">
        <v>0</v>
      </c>
      <c r="HW218" t="s">
        <v>300</v>
      </c>
      <c r="HZ218" t="s">
        <v>274</v>
      </c>
      <c r="IA218">
        <v>1.6847259999999999</v>
      </c>
      <c r="IB218">
        <v>0.59356799999999998</v>
      </c>
      <c r="IC218">
        <v>144223343684</v>
      </c>
      <c r="ID218">
        <v>85606400000</v>
      </c>
      <c r="SS218"/>
      <c r="UE218"/>
      <c r="VR218"/>
      <c r="XD218"/>
      <c r="YQ218"/>
      <c r="AAC218"/>
    </row>
    <row r="219" spans="1:705" x14ac:dyDescent="0.25">
      <c r="B219" t="s">
        <v>1</v>
      </c>
      <c r="DM219" t="s">
        <v>1</v>
      </c>
      <c r="HW219" t="s">
        <v>301</v>
      </c>
      <c r="HZ219" t="s">
        <v>248</v>
      </c>
      <c r="IA219">
        <v>1.842841</v>
      </c>
      <c r="IB219">
        <v>0.54264000000000001</v>
      </c>
      <c r="IC219">
        <v>157758999210</v>
      </c>
      <c r="ID219">
        <v>85606400000</v>
      </c>
      <c r="SS219"/>
      <c r="UE219"/>
      <c r="VR219"/>
      <c r="XD219"/>
      <c r="YQ219"/>
      <c r="AAC219"/>
    </row>
    <row r="220" spans="1:705" x14ac:dyDescent="0.25">
      <c r="B220" t="s">
        <v>2</v>
      </c>
      <c r="DM220" t="s">
        <v>2</v>
      </c>
      <c r="HW220" t="s">
        <v>138</v>
      </c>
      <c r="HZ220" t="s">
        <v>275</v>
      </c>
      <c r="IA220">
        <v>1.7016249999999999</v>
      </c>
      <c r="IB220">
        <v>0.587673</v>
      </c>
      <c r="IC220">
        <v>145670033123</v>
      </c>
      <c r="ID220">
        <v>85606400000</v>
      </c>
      <c r="SS220"/>
      <c r="UE220"/>
      <c r="VR220"/>
      <c r="XD220"/>
      <c r="YQ220"/>
      <c r="AAC220"/>
    </row>
    <row r="221" spans="1:705" x14ac:dyDescent="0.25">
      <c r="A221" s="1" t="s">
        <v>45</v>
      </c>
      <c r="B221" t="s">
        <v>0</v>
      </c>
      <c r="DL221" s="1" t="s">
        <v>45</v>
      </c>
      <c r="DM221" t="s">
        <v>0</v>
      </c>
      <c r="HW221" t="s">
        <v>302</v>
      </c>
      <c r="HZ221" t="s">
        <v>297</v>
      </c>
      <c r="IA221">
        <v>1.4713240000000001</v>
      </c>
      <c r="IB221">
        <v>0.67966000000000004</v>
      </c>
      <c r="IC221">
        <v>125954739254</v>
      </c>
      <c r="ID221">
        <v>85606400000</v>
      </c>
      <c r="SS221"/>
      <c r="UE221"/>
      <c r="VR221"/>
      <c r="XD221"/>
      <c r="YQ221"/>
      <c r="AAC221"/>
    </row>
    <row r="222" spans="1:705" x14ac:dyDescent="0.25">
      <c r="B222" t="s">
        <v>1</v>
      </c>
      <c r="DM222" t="s">
        <v>1</v>
      </c>
      <c r="HW222" t="s">
        <v>139</v>
      </c>
      <c r="HZ222" t="s">
        <v>298</v>
      </c>
      <c r="IA222">
        <v>1.4594860000000001</v>
      </c>
      <c r="IB222">
        <v>0.68517300000000003</v>
      </c>
      <c r="IC222">
        <v>124941361114</v>
      </c>
      <c r="ID222">
        <v>85606400000</v>
      </c>
      <c r="SS222"/>
      <c r="UE222"/>
      <c r="VR222"/>
      <c r="XD222"/>
      <c r="YQ222"/>
      <c r="AAC222"/>
    </row>
    <row r="223" spans="1:705" x14ac:dyDescent="0.25">
      <c r="B223" t="s">
        <v>2</v>
      </c>
      <c r="DM223" t="s">
        <v>2</v>
      </c>
      <c r="HW223" t="s">
        <v>140</v>
      </c>
      <c r="HZ223" t="s">
        <v>299</v>
      </c>
      <c r="IA223">
        <v>1.455654</v>
      </c>
      <c r="IB223">
        <v>0.68697699999999995</v>
      </c>
      <c r="IC223">
        <v>124613263632</v>
      </c>
      <c r="ID223">
        <v>85606400000</v>
      </c>
      <c r="SS223"/>
      <c r="UE223"/>
      <c r="VR223"/>
      <c r="XD223"/>
      <c r="YQ223"/>
      <c r="AAC223"/>
    </row>
    <row r="224" spans="1:705" x14ac:dyDescent="0.25">
      <c r="A224" s="1">
        <v>7168</v>
      </c>
      <c r="B224" t="s">
        <v>0</v>
      </c>
      <c r="DL224" s="1">
        <v>7168</v>
      </c>
      <c r="DM224" t="s">
        <v>0</v>
      </c>
      <c r="HW224" t="s">
        <v>141</v>
      </c>
      <c r="HZ224" t="s">
        <v>225</v>
      </c>
      <c r="IA224">
        <v>1.676226</v>
      </c>
      <c r="IB224">
        <v>0.59657800000000005</v>
      </c>
      <c r="IC224">
        <v>143495690810</v>
      </c>
      <c r="ID224">
        <v>85606400000</v>
      </c>
      <c r="SS224"/>
      <c r="UE224"/>
      <c r="VR224"/>
      <c r="XD224"/>
      <c r="YQ224"/>
      <c r="AAC224"/>
    </row>
    <row r="225" spans="1:705" x14ac:dyDescent="0.25">
      <c r="B225" t="s">
        <v>1</v>
      </c>
      <c r="DM225" t="s">
        <v>1</v>
      </c>
      <c r="HW225" t="s">
        <v>142</v>
      </c>
      <c r="HZ225" t="s">
        <v>226</v>
      </c>
      <c r="IA225">
        <v>1.6815770000000001</v>
      </c>
      <c r="IB225">
        <v>0.59467999999999999</v>
      </c>
      <c r="IC225">
        <v>143953745222</v>
      </c>
      <c r="ID225">
        <v>85606400000</v>
      </c>
      <c r="SS225"/>
      <c r="UE225"/>
      <c r="VR225"/>
      <c r="XD225"/>
      <c r="YQ225"/>
      <c r="AAC225"/>
    </row>
    <row r="226" spans="1:705" x14ac:dyDescent="0.25">
      <c r="B226" t="s">
        <v>2</v>
      </c>
      <c r="DM226" t="s">
        <v>2</v>
      </c>
      <c r="HW226" t="s">
        <v>143</v>
      </c>
      <c r="HZ226" t="s">
        <v>132</v>
      </c>
      <c r="IA226">
        <v>1.755706</v>
      </c>
      <c r="IB226">
        <v>0.56957100000000005</v>
      </c>
      <c r="IC226">
        <v>150299683298</v>
      </c>
      <c r="ID226">
        <v>85606400000</v>
      </c>
      <c r="SS226"/>
      <c r="UE226"/>
      <c r="VR226"/>
      <c r="XD226"/>
      <c r="YQ226"/>
      <c r="AAC226"/>
    </row>
    <row r="227" spans="1:705" x14ac:dyDescent="0.25">
      <c r="A227" s="1" t="s">
        <v>46</v>
      </c>
      <c r="B227" t="s">
        <v>0</v>
      </c>
      <c r="DL227" s="1" t="s">
        <v>46</v>
      </c>
      <c r="DM227" t="s">
        <v>0</v>
      </c>
      <c r="HW227" t="s">
        <v>144</v>
      </c>
      <c r="HZ227" t="s">
        <v>115</v>
      </c>
      <c r="IA227">
        <v>1.4953890000000001</v>
      </c>
      <c r="IB227">
        <v>0.66872200000000004</v>
      </c>
      <c r="IC227">
        <v>128014908305</v>
      </c>
      <c r="ID227">
        <v>85606400000</v>
      </c>
      <c r="SS227"/>
      <c r="UE227"/>
      <c r="VR227"/>
      <c r="XD227"/>
      <c r="YQ227"/>
      <c r="AAC227"/>
    </row>
    <row r="228" spans="1:705" x14ac:dyDescent="0.25">
      <c r="B228" t="s">
        <v>1</v>
      </c>
      <c r="DM228" t="s">
        <v>1</v>
      </c>
      <c r="HW228" t="s">
        <v>145</v>
      </c>
      <c r="HZ228" t="s">
        <v>133</v>
      </c>
      <c r="IA228">
        <v>1.587466</v>
      </c>
      <c r="IB228">
        <v>0.62993500000000002</v>
      </c>
      <c r="IC228">
        <v>135897283611</v>
      </c>
      <c r="ID228">
        <v>85606400000</v>
      </c>
      <c r="SS228"/>
      <c r="UE228"/>
      <c r="VR228"/>
      <c r="XD228"/>
      <c r="YQ228"/>
      <c r="AAC228"/>
    </row>
    <row r="229" spans="1:705" x14ac:dyDescent="0.25">
      <c r="B229" t="s">
        <v>2</v>
      </c>
      <c r="DM229" t="s">
        <v>2</v>
      </c>
      <c r="HW229" t="s">
        <v>146</v>
      </c>
      <c r="HZ229" t="s">
        <v>134</v>
      </c>
      <c r="IA229">
        <v>1.6787719999999999</v>
      </c>
      <c r="IB229">
        <v>0.59567300000000001</v>
      </c>
      <c r="IC229">
        <v>143713632826</v>
      </c>
      <c r="ID229">
        <v>85606400000</v>
      </c>
      <c r="SS229"/>
      <c r="UE229"/>
      <c r="VR229"/>
      <c r="XD229"/>
      <c r="YQ229"/>
      <c r="AAC229"/>
    </row>
    <row r="230" spans="1:705" x14ac:dyDescent="0.25">
      <c r="A230" s="1">
        <v>8192</v>
      </c>
      <c r="B230" t="s">
        <v>0</v>
      </c>
      <c r="DL230" s="1">
        <v>8192</v>
      </c>
      <c r="DM230" t="s">
        <v>0</v>
      </c>
      <c r="HW230" t="s">
        <v>147</v>
      </c>
      <c r="HZ230" t="s">
        <v>135</v>
      </c>
      <c r="IA230">
        <v>1.759512</v>
      </c>
      <c r="IB230">
        <v>0.56833900000000004</v>
      </c>
      <c r="IC230">
        <v>150625487782</v>
      </c>
      <c r="ID230">
        <v>85606400000</v>
      </c>
      <c r="SS230"/>
      <c r="UE230"/>
      <c r="VR230"/>
      <c r="XD230"/>
      <c r="YQ230"/>
      <c r="AAC230"/>
    </row>
    <row r="231" spans="1:705" x14ac:dyDescent="0.25">
      <c r="B231" t="s">
        <v>1</v>
      </c>
      <c r="DM231" t="s">
        <v>1</v>
      </c>
      <c r="HW231" t="s">
        <v>148</v>
      </c>
      <c r="HZ231" t="s">
        <v>136</v>
      </c>
      <c r="IA231">
        <v>1.6749309999999999</v>
      </c>
      <c r="IB231">
        <v>0.59704000000000002</v>
      </c>
      <c r="IC231">
        <v>143384800640</v>
      </c>
      <c r="ID231">
        <v>85606400000</v>
      </c>
      <c r="SS231"/>
      <c r="UE231"/>
      <c r="VR231"/>
      <c r="XD231"/>
      <c r="YQ231"/>
      <c r="AAC231"/>
    </row>
    <row r="232" spans="1:705" x14ac:dyDescent="0.25">
      <c r="B232" t="s">
        <v>2</v>
      </c>
      <c r="DM232" t="s">
        <v>2</v>
      </c>
      <c r="HW232" t="s">
        <v>149</v>
      </c>
      <c r="HZ232" t="s">
        <v>137</v>
      </c>
      <c r="IA232">
        <v>1.6771990000000001</v>
      </c>
      <c r="IB232">
        <v>0.59623199999999998</v>
      </c>
      <c r="IC232">
        <v>143579009103</v>
      </c>
      <c r="ID232">
        <v>85606400000</v>
      </c>
      <c r="SS232"/>
      <c r="UE232"/>
      <c r="VR232"/>
      <c r="XD232"/>
      <c r="YQ232"/>
      <c r="AAC232"/>
    </row>
    <row r="233" spans="1:705" x14ac:dyDescent="0.25">
      <c r="A233" s="1" t="s">
        <v>47</v>
      </c>
      <c r="B233" t="s">
        <v>0</v>
      </c>
      <c r="DL233" s="1" t="s">
        <v>47</v>
      </c>
      <c r="DM233" t="s">
        <v>0</v>
      </c>
      <c r="HW233" t="s">
        <v>176</v>
      </c>
      <c r="HZ233" t="s">
        <v>300</v>
      </c>
      <c r="IA233">
        <v>1.5057780000000001</v>
      </c>
      <c r="IB233">
        <v>0.66410899999999995</v>
      </c>
      <c r="IC233">
        <v>128904202794</v>
      </c>
      <c r="ID233">
        <v>85606400000</v>
      </c>
      <c r="SS233"/>
      <c r="UE233"/>
      <c r="VR233"/>
      <c r="XD233"/>
      <c r="YQ233"/>
      <c r="AAC233"/>
    </row>
    <row r="234" spans="1:705" x14ac:dyDescent="0.25">
      <c r="B234" t="s">
        <v>1</v>
      </c>
      <c r="DM234" t="s">
        <v>1</v>
      </c>
      <c r="HZ234" t="s">
        <v>301</v>
      </c>
      <c r="IA234">
        <v>1.6850579999999999</v>
      </c>
      <c r="IB234">
        <v>0.59345099999999995</v>
      </c>
      <c r="IC234">
        <v>144251735259</v>
      </c>
      <c r="ID234">
        <v>85606400000</v>
      </c>
      <c r="SS234"/>
      <c r="UE234"/>
      <c r="VR234"/>
      <c r="XD234"/>
      <c r="YQ234"/>
      <c r="AAC234"/>
    </row>
    <row r="235" spans="1:705" x14ac:dyDescent="0.25">
      <c r="B235" t="s">
        <v>2</v>
      </c>
      <c r="DM235" t="s">
        <v>2</v>
      </c>
      <c r="HW235" t="s">
        <v>186</v>
      </c>
      <c r="HZ235" t="s">
        <v>138</v>
      </c>
      <c r="IA235">
        <v>1.684464</v>
      </c>
      <c r="IB235">
        <v>0.59366099999999999</v>
      </c>
      <c r="IC235">
        <v>144200922695</v>
      </c>
      <c r="ID235">
        <v>85606400000</v>
      </c>
      <c r="SS235"/>
      <c r="UE235"/>
      <c r="VR235"/>
      <c r="XD235"/>
      <c r="YQ235"/>
      <c r="AAC235"/>
    </row>
    <row r="236" spans="1:705" x14ac:dyDescent="0.25">
      <c r="A236" s="1">
        <v>10240</v>
      </c>
      <c r="B236" t="s">
        <v>0</v>
      </c>
      <c r="DL236" s="1">
        <v>10240</v>
      </c>
      <c r="DM236" t="s">
        <v>0</v>
      </c>
      <c r="HZ236" t="s">
        <v>302</v>
      </c>
      <c r="IA236">
        <v>1.449589</v>
      </c>
      <c r="IB236">
        <v>0.68985099999999999</v>
      </c>
      <c r="IC236">
        <v>124094101918</v>
      </c>
      <c r="ID236">
        <v>85606400000</v>
      </c>
      <c r="SS236"/>
      <c r="UE236"/>
      <c r="VR236"/>
      <c r="XD236"/>
      <c r="YQ236"/>
      <c r="AAC236"/>
    </row>
    <row r="237" spans="1:705" x14ac:dyDescent="0.25">
      <c r="B237" t="s">
        <v>1</v>
      </c>
      <c r="DM237" t="s">
        <v>1</v>
      </c>
      <c r="HW237" t="s">
        <v>119</v>
      </c>
      <c r="HZ237" t="s">
        <v>139</v>
      </c>
      <c r="IA237">
        <v>1.4695640000000001</v>
      </c>
      <c r="IB237">
        <v>0.68047400000000002</v>
      </c>
      <c r="IC237">
        <v>125804089954</v>
      </c>
      <c r="ID237">
        <v>85606400000</v>
      </c>
      <c r="SS237"/>
      <c r="UE237"/>
      <c r="VR237"/>
      <c r="XD237"/>
      <c r="YQ237"/>
      <c r="AAC237"/>
    </row>
    <row r="238" spans="1:705" x14ac:dyDescent="0.25">
      <c r="B238" t="s">
        <v>2</v>
      </c>
      <c r="DM238" t="s">
        <v>2</v>
      </c>
      <c r="HZ238" t="s">
        <v>140</v>
      </c>
      <c r="IA238">
        <v>1.67882</v>
      </c>
      <c r="IB238">
        <v>0.59565599999999996</v>
      </c>
      <c r="IC238">
        <v>143717736694</v>
      </c>
      <c r="ID238">
        <v>85606400000</v>
      </c>
      <c r="SS238"/>
      <c r="UE238"/>
      <c r="VR238"/>
      <c r="XD238"/>
      <c r="YQ238"/>
      <c r="AAC238"/>
    </row>
    <row r="239" spans="1:705" x14ac:dyDescent="0.25">
      <c r="A239" s="1" t="s">
        <v>48</v>
      </c>
      <c r="B239" t="s">
        <v>0</v>
      </c>
      <c r="DL239" s="1" t="s">
        <v>48</v>
      </c>
      <c r="DM239" t="s">
        <v>0</v>
      </c>
      <c r="HW239" t="s">
        <v>103</v>
      </c>
      <c r="HZ239" t="s">
        <v>141</v>
      </c>
      <c r="IA239">
        <v>1.6792339999999999</v>
      </c>
      <c r="IB239">
        <v>0.59550999999999998</v>
      </c>
      <c r="IC239">
        <v>143753151182</v>
      </c>
      <c r="ID239">
        <v>85606400000</v>
      </c>
      <c r="SS239"/>
      <c r="UE239"/>
      <c r="VR239"/>
      <c r="XD239"/>
      <c r="YQ239"/>
      <c r="AAC239"/>
    </row>
    <row r="240" spans="1:705" x14ac:dyDescent="0.25">
      <c r="B240" t="s">
        <v>1</v>
      </c>
      <c r="DM240" t="s">
        <v>1</v>
      </c>
      <c r="HW240" t="s">
        <v>104</v>
      </c>
      <c r="HZ240" t="s">
        <v>142</v>
      </c>
      <c r="IA240">
        <v>1.6967680000000001</v>
      </c>
      <c r="IB240">
        <v>0.58935599999999999</v>
      </c>
      <c r="IC240">
        <v>145254214712</v>
      </c>
      <c r="ID240">
        <v>85606400000</v>
      </c>
      <c r="SS240"/>
      <c r="UE240"/>
      <c r="VR240"/>
      <c r="XD240"/>
      <c r="YQ240"/>
      <c r="AAC240"/>
    </row>
    <row r="241" spans="1:705" x14ac:dyDescent="0.25">
      <c r="B241" t="s">
        <v>2</v>
      </c>
      <c r="DM241" t="s">
        <v>2</v>
      </c>
      <c r="HW241" t="s">
        <v>296</v>
      </c>
      <c r="HZ241" t="s">
        <v>143</v>
      </c>
      <c r="IA241">
        <v>1.638314</v>
      </c>
      <c r="IB241">
        <v>0.61038400000000004</v>
      </c>
      <c r="IC241">
        <v>140250167879</v>
      </c>
      <c r="ID241">
        <v>85606400000</v>
      </c>
      <c r="SS241"/>
      <c r="UE241"/>
      <c r="VR241"/>
      <c r="XD241"/>
      <c r="YQ241"/>
      <c r="AAC241"/>
    </row>
    <row r="242" spans="1:705" x14ac:dyDescent="0.25">
      <c r="A242" s="1">
        <v>12288</v>
      </c>
      <c r="B242" t="s">
        <v>0</v>
      </c>
      <c r="DL242" s="1">
        <v>12288</v>
      </c>
      <c r="DM242" t="s">
        <v>0</v>
      </c>
      <c r="HW242" t="s">
        <v>272</v>
      </c>
      <c r="HZ242" t="s">
        <v>144</v>
      </c>
      <c r="IA242">
        <v>1.469263</v>
      </c>
      <c r="IB242">
        <v>0.68061300000000002</v>
      </c>
      <c r="IC242">
        <v>125778330192</v>
      </c>
      <c r="ID242">
        <v>85606400000</v>
      </c>
      <c r="SS242"/>
      <c r="UE242"/>
      <c r="VR242"/>
      <c r="XD242"/>
      <c r="YQ242"/>
      <c r="AAC242"/>
    </row>
    <row r="243" spans="1:705" x14ac:dyDescent="0.25">
      <c r="B243" t="s">
        <v>1</v>
      </c>
      <c r="DM243" t="s">
        <v>1</v>
      </c>
      <c r="HW243" t="s">
        <v>273</v>
      </c>
      <c r="HZ243" t="s">
        <v>145</v>
      </c>
      <c r="IA243">
        <v>1.5118549999999999</v>
      </c>
      <c r="IB243">
        <v>0.661439</v>
      </c>
      <c r="IC243">
        <v>129424466218</v>
      </c>
      <c r="ID243">
        <v>85606400000</v>
      </c>
      <c r="SS243"/>
      <c r="UE243"/>
      <c r="VR243"/>
      <c r="XD243"/>
      <c r="YQ243"/>
      <c r="AAC243"/>
    </row>
    <row r="244" spans="1:705" x14ac:dyDescent="0.25">
      <c r="B244" t="s">
        <v>2</v>
      </c>
      <c r="DM244" t="s">
        <v>2</v>
      </c>
      <c r="HW244" t="s">
        <v>274</v>
      </c>
      <c r="HZ244" t="s">
        <v>146</v>
      </c>
      <c r="IA244">
        <v>1.6725890000000001</v>
      </c>
      <c r="IB244">
        <v>0.59787599999999996</v>
      </c>
      <c r="IC244">
        <v>143184299082</v>
      </c>
      <c r="ID244">
        <v>85606400000</v>
      </c>
      <c r="SS244"/>
      <c r="UE244"/>
      <c r="VR244"/>
      <c r="XD244"/>
      <c r="YQ244"/>
      <c r="AAC244"/>
    </row>
    <row r="245" spans="1:705" x14ac:dyDescent="0.25">
      <c r="A245" s="1" t="s">
        <v>49</v>
      </c>
      <c r="B245" t="s">
        <v>0</v>
      </c>
      <c r="DL245" s="1" t="s">
        <v>49</v>
      </c>
      <c r="DM245" t="s">
        <v>0</v>
      </c>
      <c r="HW245" t="s">
        <v>248</v>
      </c>
      <c r="HZ245" t="s">
        <v>147</v>
      </c>
      <c r="IA245">
        <v>1.6751720000000001</v>
      </c>
      <c r="IB245">
        <v>0.59695299999999996</v>
      </c>
      <c r="IC245">
        <v>143405486689</v>
      </c>
      <c r="ID245">
        <v>85606400000</v>
      </c>
      <c r="SS245"/>
      <c r="UE245"/>
      <c r="VR245"/>
      <c r="XD245"/>
      <c r="YQ245"/>
      <c r="AAC245"/>
    </row>
    <row r="246" spans="1:705" x14ac:dyDescent="0.25">
      <c r="B246" t="s">
        <v>1</v>
      </c>
      <c r="DM246" t="s">
        <v>1</v>
      </c>
      <c r="HW246" t="s">
        <v>275</v>
      </c>
      <c r="HZ246" t="s">
        <v>148</v>
      </c>
      <c r="IA246">
        <v>1.5632809999999999</v>
      </c>
      <c r="IB246">
        <v>0.63968000000000003</v>
      </c>
      <c r="IC246">
        <v>133826889432</v>
      </c>
      <c r="ID246">
        <v>85606400000</v>
      </c>
      <c r="SS246"/>
      <c r="UE246"/>
      <c r="VR246"/>
      <c r="XD246"/>
      <c r="YQ246"/>
      <c r="AAC246"/>
    </row>
    <row r="247" spans="1:705" x14ac:dyDescent="0.25">
      <c r="B247" t="s">
        <v>2</v>
      </c>
      <c r="DM247" t="s">
        <v>2</v>
      </c>
      <c r="HW247" t="s">
        <v>297</v>
      </c>
      <c r="HZ247" t="s">
        <v>149</v>
      </c>
      <c r="IA247">
        <v>1.6685080000000001</v>
      </c>
      <c r="IB247">
        <v>0.59933800000000004</v>
      </c>
      <c r="IC247">
        <v>142834988471</v>
      </c>
      <c r="ID247">
        <v>85606400000</v>
      </c>
      <c r="SS247"/>
      <c r="UE247"/>
      <c r="VR247"/>
      <c r="XD247"/>
      <c r="YQ247"/>
      <c r="AAC247"/>
    </row>
    <row r="248" spans="1:705" x14ac:dyDescent="0.25">
      <c r="A248" s="1">
        <v>14336</v>
      </c>
      <c r="B248" t="s">
        <v>0</v>
      </c>
      <c r="DL248" s="1">
        <v>14336</v>
      </c>
      <c r="DM248" t="s">
        <v>0</v>
      </c>
      <c r="HW248" t="s">
        <v>298</v>
      </c>
      <c r="HZ248" t="s">
        <v>176</v>
      </c>
      <c r="IA248">
        <v>1.7234510000000001</v>
      </c>
      <c r="IB248">
        <v>0.58023100000000005</v>
      </c>
      <c r="IC248">
        <v>147538450162</v>
      </c>
      <c r="ID248">
        <v>85606400000</v>
      </c>
      <c r="SS248"/>
      <c r="UE248"/>
      <c r="VR248"/>
      <c r="XD248"/>
      <c r="YQ248"/>
      <c r="AAC248"/>
    </row>
    <row r="249" spans="1:705" x14ac:dyDescent="0.25">
      <c r="B249" t="s">
        <v>1</v>
      </c>
      <c r="DM249" t="s">
        <v>1</v>
      </c>
      <c r="HW249" t="s">
        <v>299</v>
      </c>
      <c r="SS249"/>
      <c r="UE249"/>
      <c r="VR249"/>
      <c r="XD249"/>
      <c r="YQ249"/>
      <c r="AAC249"/>
    </row>
    <row r="250" spans="1:705" x14ac:dyDescent="0.25">
      <c r="B250" t="s">
        <v>2</v>
      </c>
      <c r="DM250" t="s">
        <v>2</v>
      </c>
      <c r="HW250" t="s">
        <v>225</v>
      </c>
      <c r="HZ250" t="s">
        <v>214</v>
      </c>
      <c r="SS250"/>
      <c r="UE250"/>
      <c r="VR250"/>
      <c r="XD250"/>
      <c r="YQ250"/>
      <c r="AAC250"/>
    </row>
    <row r="251" spans="1:705" x14ac:dyDescent="0.25">
      <c r="A251" s="1" t="s">
        <v>50</v>
      </c>
      <c r="B251" t="s">
        <v>0</v>
      </c>
      <c r="DL251" s="1" t="s">
        <v>50</v>
      </c>
      <c r="DM251" t="s">
        <v>0</v>
      </c>
      <c r="HW251" t="s">
        <v>226</v>
      </c>
      <c r="SS251"/>
      <c r="UE251"/>
      <c r="VR251"/>
      <c r="XD251"/>
      <c r="YQ251"/>
      <c r="AAC251"/>
    </row>
    <row r="252" spans="1:705" x14ac:dyDescent="0.25">
      <c r="B252" t="s">
        <v>1</v>
      </c>
      <c r="DM252" t="s">
        <v>1</v>
      </c>
      <c r="HW252" t="s">
        <v>132</v>
      </c>
      <c r="HZ252" t="s">
        <v>119</v>
      </c>
      <c r="SS252"/>
      <c r="UE252"/>
      <c r="VR252"/>
      <c r="XD252"/>
      <c r="YQ252"/>
      <c r="AAC252"/>
    </row>
    <row r="253" spans="1:705" x14ac:dyDescent="0.25">
      <c r="B253" t="s">
        <v>2</v>
      </c>
      <c r="DM253" t="s">
        <v>2</v>
      </c>
      <c r="HW253" t="s">
        <v>115</v>
      </c>
      <c r="SS253"/>
      <c r="UE253"/>
      <c r="VR253"/>
      <c r="XD253"/>
      <c r="YQ253"/>
      <c r="AAC253"/>
    </row>
    <row r="254" spans="1:705" x14ac:dyDescent="0.25">
      <c r="A254" s="1">
        <v>16384</v>
      </c>
      <c r="B254" t="s">
        <v>0</v>
      </c>
      <c r="DL254" s="1">
        <v>16384</v>
      </c>
      <c r="DM254" t="s">
        <v>0</v>
      </c>
      <c r="HW254" t="s">
        <v>133</v>
      </c>
      <c r="HZ254" t="s">
        <v>103</v>
      </c>
      <c r="IA254">
        <v>16.478636999999999</v>
      </c>
      <c r="IB254">
        <v>6.0685000000000003E-2</v>
      </c>
      <c r="IC254">
        <v>1024596855281</v>
      </c>
      <c r="ID254">
        <v>62177280000</v>
      </c>
      <c r="SS254"/>
      <c r="UE254"/>
      <c r="VR254"/>
      <c r="XD254"/>
      <c r="YQ254"/>
      <c r="AAC254"/>
    </row>
    <row r="255" spans="1:705" x14ac:dyDescent="0.25">
      <c r="B255" t="s">
        <v>1</v>
      </c>
      <c r="DM255" t="s">
        <v>1</v>
      </c>
      <c r="HW255" t="s">
        <v>134</v>
      </c>
      <c r="HZ255" t="s">
        <v>104</v>
      </c>
      <c r="IA255">
        <v>15.772868000000001</v>
      </c>
      <c r="IB255">
        <v>6.3399999999999998E-2</v>
      </c>
      <c r="IC255">
        <v>980714029370</v>
      </c>
      <c r="ID255">
        <v>62177280000</v>
      </c>
      <c r="SS255"/>
      <c r="UE255"/>
      <c r="VR255"/>
      <c r="XD255"/>
      <c r="YQ255"/>
      <c r="AAC255"/>
    </row>
    <row r="256" spans="1:705" x14ac:dyDescent="0.25">
      <c r="B256" t="s">
        <v>2</v>
      </c>
      <c r="DM256" t="s">
        <v>2</v>
      </c>
      <c r="HW256" t="s">
        <v>135</v>
      </c>
      <c r="HZ256" t="s">
        <v>296</v>
      </c>
      <c r="IA256">
        <v>15.667374000000001</v>
      </c>
      <c r="IB256">
        <v>6.3826999999999995E-2</v>
      </c>
      <c r="IC256">
        <v>974154692712</v>
      </c>
      <c r="ID256">
        <v>62177280000</v>
      </c>
      <c r="SS256"/>
      <c r="UE256"/>
      <c r="VR256"/>
      <c r="XD256"/>
      <c r="YQ256"/>
      <c r="AAC256"/>
    </row>
    <row r="257" spans="1:705" x14ac:dyDescent="0.25">
      <c r="A257" s="1" t="s">
        <v>51</v>
      </c>
      <c r="B257" t="s">
        <v>0</v>
      </c>
      <c r="DL257" s="1" t="s">
        <v>51</v>
      </c>
      <c r="DM257" t="s">
        <v>0</v>
      </c>
      <c r="HW257" t="s">
        <v>136</v>
      </c>
      <c r="HZ257" t="s">
        <v>272</v>
      </c>
      <c r="IA257">
        <v>15.63172</v>
      </c>
      <c r="IB257">
        <v>6.3972000000000001E-2</v>
      </c>
      <c r="IC257">
        <v>971937839421</v>
      </c>
      <c r="ID257">
        <v>62177280000</v>
      </c>
      <c r="SS257"/>
      <c r="UE257"/>
      <c r="VR257"/>
      <c r="XD257"/>
      <c r="YQ257"/>
      <c r="AAC257"/>
    </row>
    <row r="258" spans="1:705" x14ac:dyDescent="0.25">
      <c r="B258" t="s">
        <v>1</v>
      </c>
      <c r="DM258" t="s">
        <v>1</v>
      </c>
      <c r="HW258" t="s">
        <v>137</v>
      </c>
      <c r="HZ258" t="s">
        <v>273</v>
      </c>
      <c r="IA258">
        <v>15.554214</v>
      </c>
      <c r="IB258">
        <v>6.4291000000000001E-2</v>
      </c>
      <c r="IC258">
        <v>967118747619</v>
      </c>
      <c r="ID258">
        <v>62177280000</v>
      </c>
      <c r="SS258"/>
      <c r="UE258"/>
      <c r="VR258"/>
      <c r="XD258"/>
      <c r="YQ258"/>
      <c r="AAC258"/>
    </row>
    <row r="259" spans="1:705" x14ac:dyDescent="0.25">
      <c r="B259" t="s">
        <v>2</v>
      </c>
      <c r="DM259" t="s">
        <v>2</v>
      </c>
      <c r="HW259" t="s">
        <v>300</v>
      </c>
      <c r="HZ259" t="s">
        <v>274</v>
      </c>
      <c r="IA259">
        <v>15.414721</v>
      </c>
      <c r="IB259">
        <v>6.4873E-2</v>
      </c>
      <c r="IC259">
        <v>958445420513</v>
      </c>
      <c r="ID259">
        <v>62177280000</v>
      </c>
      <c r="SS259"/>
      <c r="UE259"/>
      <c r="VR259"/>
      <c r="XD259"/>
      <c r="YQ259"/>
      <c r="AAC259"/>
    </row>
    <row r="260" spans="1:705" x14ac:dyDescent="0.25">
      <c r="A260" s="1">
        <v>20480</v>
      </c>
      <c r="B260" t="s">
        <v>0</v>
      </c>
      <c r="DL260" s="1">
        <v>20480</v>
      </c>
      <c r="DM260" t="s">
        <v>0</v>
      </c>
      <c r="HW260" t="s">
        <v>301</v>
      </c>
      <c r="HZ260" t="s">
        <v>248</v>
      </c>
      <c r="IA260">
        <v>15.451947000000001</v>
      </c>
      <c r="IB260">
        <v>6.4716999999999997E-2</v>
      </c>
      <c r="IC260">
        <v>960760036442</v>
      </c>
      <c r="ID260">
        <v>62177280000</v>
      </c>
      <c r="SS260"/>
      <c r="UE260"/>
      <c r="VR260"/>
      <c r="XD260"/>
      <c r="YQ260"/>
      <c r="AAC260"/>
    </row>
    <row r="261" spans="1:705" x14ac:dyDescent="0.25">
      <c r="B261" t="s">
        <v>1</v>
      </c>
      <c r="DM261" t="s">
        <v>1</v>
      </c>
      <c r="HW261" t="s">
        <v>138</v>
      </c>
      <c r="HZ261" t="s">
        <v>275</v>
      </c>
      <c r="IA261">
        <v>15.65175</v>
      </c>
      <c r="IB261">
        <v>6.3891000000000003E-2</v>
      </c>
      <c r="IC261">
        <v>973183238306</v>
      </c>
      <c r="ID261">
        <v>62177280000</v>
      </c>
      <c r="SS261"/>
      <c r="UE261"/>
      <c r="VR261"/>
      <c r="XD261"/>
      <c r="YQ261"/>
      <c r="AAC261"/>
    </row>
    <row r="262" spans="1:705" x14ac:dyDescent="0.25">
      <c r="B262" t="s">
        <v>2</v>
      </c>
      <c r="DM262" t="s">
        <v>2</v>
      </c>
      <c r="HW262" t="s">
        <v>302</v>
      </c>
      <c r="HZ262" t="s">
        <v>297</v>
      </c>
      <c r="IA262">
        <v>15.854087</v>
      </c>
      <c r="IB262">
        <v>6.3075000000000006E-2</v>
      </c>
      <c r="IC262">
        <v>985764035509</v>
      </c>
      <c r="ID262">
        <v>62177280000</v>
      </c>
      <c r="SS262"/>
      <c r="UE262"/>
      <c r="VR262"/>
      <c r="XD262"/>
      <c r="YQ262"/>
      <c r="AAC262"/>
    </row>
    <row r="263" spans="1:705" x14ac:dyDescent="0.25">
      <c r="A263" s="1" t="s">
        <v>52</v>
      </c>
      <c r="B263" t="s">
        <v>0</v>
      </c>
      <c r="DL263" s="1" t="s">
        <v>52</v>
      </c>
      <c r="DM263" t="s">
        <v>0</v>
      </c>
      <c r="HW263" t="s">
        <v>139</v>
      </c>
      <c r="HZ263" t="s">
        <v>298</v>
      </c>
      <c r="IA263">
        <v>15.719934</v>
      </c>
      <c r="IB263">
        <v>6.3613000000000003E-2</v>
      </c>
      <c r="IC263">
        <v>977422728352</v>
      </c>
      <c r="ID263">
        <v>62177280000</v>
      </c>
      <c r="SS263"/>
      <c r="UE263"/>
      <c r="VR263"/>
      <c r="XD263"/>
      <c r="YQ263"/>
      <c r="AAC263"/>
    </row>
    <row r="264" spans="1:705" x14ac:dyDescent="0.25">
      <c r="B264" t="s">
        <v>1</v>
      </c>
      <c r="DM264" t="s">
        <v>1</v>
      </c>
      <c r="HW264" t="s">
        <v>140</v>
      </c>
      <c r="HZ264" t="s">
        <v>299</v>
      </c>
      <c r="IA264">
        <v>15.761631</v>
      </c>
      <c r="IB264">
        <v>6.3445000000000001E-2</v>
      </c>
      <c r="IC264">
        <v>980015329495</v>
      </c>
      <c r="ID264">
        <v>62177280000</v>
      </c>
      <c r="SS264"/>
      <c r="UE264"/>
      <c r="VR264"/>
      <c r="XD264"/>
      <c r="YQ264"/>
      <c r="AAC264"/>
    </row>
    <row r="265" spans="1:705" x14ac:dyDescent="0.25">
      <c r="B265" t="s">
        <v>2</v>
      </c>
      <c r="DM265" t="s">
        <v>2</v>
      </c>
      <c r="HW265" t="s">
        <v>141</v>
      </c>
      <c r="HZ265" t="s">
        <v>225</v>
      </c>
      <c r="IA265">
        <v>16.381101999999998</v>
      </c>
      <c r="IB265">
        <v>6.1046000000000003E-2</v>
      </c>
      <c r="IC265">
        <v>1018532334931</v>
      </c>
      <c r="ID265">
        <v>62177280000</v>
      </c>
      <c r="SS265"/>
      <c r="UE265"/>
      <c r="VR265"/>
      <c r="XD265"/>
      <c r="YQ265"/>
      <c r="AAC265"/>
    </row>
    <row r="266" spans="1:705" x14ac:dyDescent="0.25">
      <c r="A266" s="1">
        <v>24576</v>
      </c>
      <c r="B266" t="s">
        <v>0</v>
      </c>
      <c r="DL266" s="1">
        <v>24576</v>
      </c>
      <c r="DM266" t="s">
        <v>0</v>
      </c>
      <c r="HW266" t="s">
        <v>142</v>
      </c>
      <c r="HZ266" t="s">
        <v>226</v>
      </c>
      <c r="IA266">
        <v>16.086981000000002</v>
      </c>
      <c r="IB266">
        <v>6.2162000000000002E-2</v>
      </c>
      <c r="IC266">
        <v>1000244695297</v>
      </c>
      <c r="ID266">
        <v>62177280000</v>
      </c>
      <c r="SS266"/>
      <c r="UE266"/>
      <c r="VR266"/>
      <c r="XD266"/>
      <c r="YQ266"/>
      <c r="AAC266"/>
    </row>
    <row r="267" spans="1:705" x14ac:dyDescent="0.25">
      <c r="B267" t="s">
        <v>1</v>
      </c>
      <c r="DM267" t="s">
        <v>1</v>
      </c>
      <c r="HW267" t="s">
        <v>143</v>
      </c>
      <c r="HZ267" t="s">
        <v>132</v>
      </c>
      <c r="IA267">
        <v>15.820392</v>
      </c>
      <c r="IB267">
        <v>6.3210000000000002E-2</v>
      </c>
      <c r="IC267">
        <v>983668945868</v>
      </c>
      <c r="ID267">
        <v>62177280000</v>
      </c>
      <c r="SS267"/>
      <c r="UE267"/>
      <c r="VR267"/>
      <c r="XD267"/>
      <c r="YQ267"/>
      <c r="AAC267"/>
    </row>
    <row r="268" spans="1:705" x14ac:dyDescent="0.25">
      <c r="B268" t="s">
        <v>2</v>
      </c>
      <c r="DM268" t="s">
        <v>2</v>
      </c>
      <c r="HW268" t="s">
        <v>144</v>
      </c>
      <c r="HZ268" t="s">
        <v>115</v>
      </c>
      <c r="IA268">
        <v>16.556751999999999</v>
      </c>
      <c r="IB268">
        <v>6.0398E-2</v>
      </c>
      <c r="IC268">
        <v>1029453824521</v>
      </c>
      <c r="ID268">
        <v>62177280000</v>
      </c>
      <c r="SS268"/>
      <c r="UE268"/>
      <c r="VR268"/>
      <c r="XD268"/>
      <c r="YQ268"/>
      <c r="AAC268"/>
    </row>
    <row r="269" spans="1:705" x14ac:dyDescent="0.25">
      <c r="A269" s="1" t="s">
        <v>53</v>
      </c>
      <c r="B269" t="s">
        <v>0</v>
      </c>
      <c r="DL269" s="1" t="s">
        <v>53</v>
      </c>
      <c r="DM269" t="s">
        <v>0</v>
      </c>
      <c r="HW269" t="s">
        <v>145</v>
      </c>
      <c r="HZ269" t="s">
        <v>133</v>
      </c>
      <c r="IA269">
        <v>16.598205</v>
      </c>
      <c r="IB269">
        <v>6.0247000000000002E-2</v>
      </c>
      <c r="IC269">
        <v>1032031219451</v>
      </c>
      <c r="ID269">
        <v>62177280000</v>
      </c>
      <c r="SS269"/>
      <c r="UE269"/>
      <c r="VR269"/>
      <c r="XD269"/>
      <c r="YQ269"/>
      <c r="AAC269"/>
    </row>
    <row r="270" spans="1:705" x14ac:dyDescent="0.25">
      <c r="B270" t="s">
        <v>1</v>
      </c>
      <c r="DM270" t="s">
        <v>1</v>
      </c>
      <c r="HW270" t="s">
        <v>146</v>
      </c>
      <c r="HZ270" t="s">
        <v>134</v>
      </c>
      <c r="IA270">
        <v>15.581887999999999</v>
      </c>
      <c r="IB270">
        <v>6.4176999999999998E-2</v>
      </c>
      <c r="IC270">
        <v>968839436880</v>
      </c>
      <c r="ID270">
        <v>62177280000</v>
      </c>
      <c r="SS270"/>
      <c r="UE270"/>
      <c r="VR270"/>
      <c r="XD270"/>
      <c r="YQ270"/>
      <c r="AAC270"/>
    </row>
    <row r="271" spans="1:705" x14ac:dyDescent="0.25">
      <c r="B271" t="s">
        <v>2</v>
      </c>
      <c r="DM271" t="s">
        <v>2</v>
      </c>
      <c r="HW271" t="s">
        <v>147</v>
      </c>
      <c r="HZ271" t="s">
        <v>135</v>
      </c>
      <c r="IA271">
        <v>15.561204</v>
      </c>
      <c r="IB271">
        <v>6.4262E-2</v>
      </c>
      <c r="IC271">
        <v>967553331364</v>
      </c>
      <c r="ID271">
        <v>62177280000</v>
      </c>
      <c r="SS271"/>
      <c r="UE271"/>
      <c r="VR271"/>
      <c r="XD271"/>
      <c r="YQ271"/>
      <c r="AAC271"/>
    </row>
    <row r="272" spans="1:705" x14ac:dyDescent="0.25">
      <c r="A272" s="1">
        <v>28672</v>
      </c>
      <c r="B272" t="s">
        <v>0</v>
      </c>
      <c r="DL272" s="1">
        <v>28672</v>
      </c>
      <c r="DM272" t="s">
        <v>0</v>
      </c>
      <c r="HW272" t="s">
        <v>148</v>
      </c>
      <c r="HZ272" t="s">
        <v>136</v>
      </c>
      <c r="IA272">
        <v>15.455444</v>
      </c>
      <c r="IB272">
        <v>6.4701999999999996E-2</v>
      </c>
      <c r="IC272">
        <v>960977456976</v>
      </c>
      <c r="ID272">
        <v>62177280000</v>
      </c>
      <c r="SS272"/>
      <c r="UE272"/>
      <c r="VR272"/>
      <c r="XD272"/>
      <c r="YQ272"/>
      <c r="AAC272"/>
    </row>
    <row r="273" spans="1:705" x14ac:dyDescent="0.25">
      <c r="B273" t="s">
        <v>1</v>
      </c>
      <c r="DM273" t="s">
        <v>1</v>
      </c>
      <c r="HW273" t="s">
        <v>149</v>
      </c>
      <c r="HZ273" t="s">
        <v>137</v>
      </c>
      <c r="IA273">
        <v>15.491291</v>
      </c>
      <c r="IB273">
        <v>6.4551999999999998E-2</v>
      </c>
      <c r="IC273">
        <v>963206348082</v>
      </c>
      <c r="ID273">
        <v>62177280000</v>
      </c>
      <c r="SS273"/>
      <c r="UE273"/>
      <c r="VR273"/>
      <c r="XD273"/>
      <c r="YQ273"/>
      <c r="AAC273"/>
    </row>
    <row r="274" spans="1:705" x14ac:dyDescent="0.25">
      <c r="B274" t="s">
        <v>2</v>
      </c>
      <c r="DM274" t="s">
        <v>2</v>
      </c>
      <c r="HW274" t="s">
        <v>176</v>
      </c>
      <c r="HZ274" t="s">
        <v>300</v>
      </c>
      <c r="IA274">
        <v>15.69477</v>
      </c>
      <c r="IB274">
        <v>6.3714999999999994E-2</v>
      </c>
      <c r="IC274">
        <v>975858116102</v>
      </c>
      <c r="ID274">
        <v>62177280000</v>
      </c>
      <c r="SS274"/>
      <c r="UE274"/>
      <c r="VR274"/>
      <c r="XD274"/>
      <c r="YQ274"/>
      <c r="AAC274"/>
    </row>
    <row r="275" spans="1:705" x14ac:dyDescent="0.25">
      <c r="A275" s="1" t="s">
        <v>54</v>
      </c>
      <c r="B275" t="s">
        <v>0</v>
      </c>
      <c r="DL275" s="1" t="s">
        <v>54</v>
      </c>
      <c r="DM275" t="s">
        <v>0</v>
      </c>
      <c r="HZ275" t="s">
        <v>301</v>
      </c>
      <c r="IA275">
        <v>15.387107</v>
      </c>
      <c r="IB275">
        <v>6.4989000000000005E-2</v>
      </c>
      <c r="IC275">
        <v>956728463500</v>
      </c>
      <c r="ID275">
        <v>62177280000</v>
      </c>
      <c r="SS275"/>
      <c r="UE275"/>
      <c r="VR275"/>
      <c r="XD275"/>
      <c r="YQ275"/>
      <c r="AAC275"/>
    </row>
    <row r="276" spans="1:705" x14ac:dyDescent="0.25">
      <c r="B276" t="s">
        <v>1</v>
      </c>
      <c r="DM276" t="s">
        <v>1</v>
      </c>
      <c r="HW276" t="s">
        <v>303</v>
      </c>
      <c r="HZ276" t="s">
        <v>138</v>
      </c>
      <c r="IA276">
        <v>15.349124</v>
      </c>
      <c r="IB276">
        <v>6.515E-2</v>
      </c>
      <c r="IC276">
        <v>954366804174</v>
      </c>
      <c r="ID276">
        <v>62177280000</v>
      </c>
      <c r="SS276"/>
      <c r="UE276"/>
      <c r="VR276"/>
      <c r="XD276"/>
      <c r="YQ276"/>
      <c r="AAC276"/>
    </row>
    <row r="277" spans="1:705" x14ac:dyDescent="0.25">
      <c r="B277" t="s">
        <v>2</v>
      </c>
      <c r="DM277" t="s">
        <v>2</v>
      </c>
      <c r="HZ277" t="s">
        <v>302</v>
      </c>
      <c r="IA277">
        <v>16.054739000000001</v>
      </c>
      <c r="IB277">
        <v>6.2287000000000002E-2</v>
      </c>
      <c r="IC277">
        <v>998239976729</v>
      </c>
      <c r="ID277">
        <v>62177280000</v>
      </c>
      <c r="SS277"/>
      <c r="UE277"/>
      <c r="VR277"/>
      <c r="XD277"/>
      <c r="YQ277"/>
      <c r="AAC277"/>
    </row>
    <row r="278" spans="1:705" x14ac:dyDescent="0.25">
      <c r="A278" s="1">
        <v>32768</v>
      </c>
      <c r="B278" t="s">
        <v>0</v>
      </c>
      <c r="DL278" s="1">
        <v>32768</v>
      </c>
      <c r="DM278" t="s">
        <v>0</v>
      </c>
      <c r="HW278" t="s">
        <v>103</v>
      </c>
      <c r="HZ278" t="s">
        <v>139</v>
      </c>
      <c r="IA278">
        <v>16.058260000000001</v>
      </c>
      <c r="IB278">
        <v>6.2273000000000002E-2</v>
      </c>
      <c r="IC278">
        <v>998458907205</v>
      </c>
      <c r="ID278">
        <v>62177280000</v>
      </c>
      <c r="SS278"/>
      <c r="UE278"/>
      <c r="VR278"/>
      <c r="XD278"/>
      <c r="YQ278"/>
      <c r="AAC278"/>
    </row>
    <row r="279" spans="1:705" x14ac:dyDescent="0.25">
      <c r="B279" t="s">
        <v>1</v>
      </c>
      <c r="DM279" t="s">
        <v>1</v>
      </c>
      <c r="HW279" t="s">
        <v>104</v>
      </c>
      <c r="HZ279" t="s">
        <v>140</v>
      </c>
      <c r="IA279">
        <v>15.352395</v>
      </c>
      <c r="IB279">
        <v>6.5135999999999999E-2</v>
      </c>
      <c r="IC279">
        <v>954570179298</v>
      </c>
      <c r="ID279">
        <v>62177280000</v>
      </c>
      <c r="SS279"/>
      <c r="UE279"/>
      <c r="VR279"/>
      <c r="XD279"/>
      <c r="YQ279"/>
      <c r="AAC279"/>
    </row>
    <row r="280" spans="1:705" x14ac:dyDescent="0.25">
      <c r="B280" t="s">
        <v>2</v>
      </c>
      <c r="DM280" t="s">
        <v>2</v>
      </c>
      <c r="HW280" t="s">
        <v>296</v>
      </c>
      <c r="HZ280" t="s">
        <v>141</v>
      </c>
      <c r="IA280">
        <v>15.354554</v>
      </c>
      <c r="IB280">
        <v>6.5127000000000004E-2</v>
      </c>
      <c r="IC280">
        <v>954704377652</v>
      </c>
      <c r="ID280">
        <v>62177280000</v>
      </c>
      <c r="SS280"/>
      <c r="UE280"/>
      <c r="VR280"/>
      <c r="XD280"/>
      <c r="YQ280"/>
      <c r="AAC280"/>
    </row>
    <row r="281" spans="1:705" x14ac:dyDescent="0.25">
      <c r="A281" s="1" t="s">
        <v>55</v>
      </c>
      <c r="B281" t="s">
        <v>0</v>
      </c>
      <c r="DL281" s="1" t="s">
        <v>55</v>
      </c>
      <c r="DM281" t="s">
        <v>0</v>
      </c>
      <c r="HW281" t="s">
        <v>272</v>
      </c>
      <c r="HZ281" t="s">
        <v>142</v>
      </c>
      <c r="IA281">
        <v>15.3832</v>
      </c>
      <c r="IB281">
        <v>6.5005999999999994E-2</v>
      </c>
      <c r="IC281">
        <v>956485530938</v>
      </c>
      <c r="ID281">
        <v>62177280000</v>
      </c>
      <c r="SS281"/>
      <c r="UE281"/>
      <c r="VR281"/>
      <c r="XD281"/>
      <c r="YQ281"/>
      <c r="AAC281"/>
    </row>
    <row r="282" spans="1:705" x14ac:dyDescent="0.25">
      <c r="B282" t="s">
        <v>1</v>
      </c>
      <c r="DM282" t="s">
        <v>1</v>
      </c>
      <c r="HW282" t="s">
        <v>273</v>
      </c>
      <c r="HZ282" t="s">
        <v>143</v>
      </c>
      <c r="IA282">
        <v>15.600837</v>
      </c>
      <c r="IB282">
        <v>6.4099000000000003E-2</v>
      </c>
      <c r="IC282">
        <v>970017610003</v>
      </c>
      <c r="ID282">
        <v>62177280000</v>
      </c>
      <c r="SS282"/>
      <c r="UE282"/>
      <c r="VR282"/>
      <c r="XD282"/>
      <c r="YQ282"/>
      <c r="AAC282"/>
    </row>
    <row r="283" spans="1:705" x14ac:dyDescent="0.25">
      <c r="B283" t="s">
        <v>2</v>
      </c>
      <c r="DM283" t="s">
        <v>2</v>
      </c>
      <c r="HW283" t="s">
        <v>274</v>
      </c>
      <c r="HZ283" t="s">
        <v>144</v>
      </c>
      <c r="IA283">
        <v>15.531355</v>
      </c>
      <c r="IB283">
        <v>6.4385999999999999E-2</v>
      </c>
      <c r="IC283">
        <v>965697381737</v>
      </c>
      <c r="ID283">
        <v>62177280000</v>
      </c>
      <c r="SS283"/>
      <c r="UE283"/>
      <c r="VR283"/>
      <c r="XD283"/>
      <c r="YQ283"/>
      <c r="AAC283"/>
    </row>
    <row r="284" spans="1:705" x14ac:dyDescent="0.25">
      <c r="A284" s="1">
        <v>40960</v>
      </c>
      <c r="B284" t="s">
        <v>0</v>
      </c>
      <c r="DL284" s="1">
        <v>40960</v>
      </c>
      <c r="DM284" t="s">
        <v>0</v>
      </c>
      <c r="HW284" t="s">
        <v>248</v>
      </c>
      <c r="HZ284" t="s">
        <v>145</v>
      </c>
      <c r="IA284">
        <v>15.643865999999999</v>
      </c>
      <c r="IB284">
        <v>6.3922999999999994E-2</v>
      </c>
      <c r="IC284">
        <v>972693049709</v>
      </c>
      <c r="ID284">
        <v>62177280000</v>
      </c>
      <c r="SS284"/>
      <c r="UE284"/>
      <c r="VR284"/>
      <c r="XD284"/>
      <c r="YQ284"/>
      <c r="AAC284"/>
    </row>
    <row r="285" spans="1:705" x14ac:dyDescent="0.25">
      <c r="B285" t="s">
        <v>1</v>
      </c>
      <c r="DM285" t="s">
        <v>1</v>
      </c>
      <c r="HW285" t="s">
        <v>275</v>
      </c>
      <c r="HZ285" t="s">
        <v>146</v>
      </c>
      <c r="IA285">
        <v>15.918176000000001</v>
      </c>
      <c r="IB285">
        <v>6.2821000000000002E-2</v>
      </c>
      <c r="IC285">
        <v>989748916341</v>
      </c>
      <c r="ID285">
        <v>62177280000</v>
      </c>
      <c r="SS285"/>
      <c r="UE285"/>
      <c r="VR285"/>
      <c r="XD285"/>
      <c r="YQ285"/>
      <c r="AAC285"/>
    </row>
    <row r="286" spans="1:705" x14ac:dyDescent="0.25">
      <c r="B286" t="s">
        <v>2</v>
      </c>
      <c r="DM286" t="s">
        <v>2</v>
      </c>
      <c r="HW286" t="s">
        <v>297</v>
      </c>
      <c r="HZ286" t="s">
        <v>147</v>
      </c>
      <c r="IA286">
        <v>15.298635000000001</v>
      </c>
      <c r="IB286">
        <v>6.5365000000000006E-2</v>
      </c>
      <c r="IC286">
        <v>951227534486</v>
      </c>
      <c r="ID286">
        <v>62177280000</v>
      </c>
      <c r="SS286"/>
      <c r="UE286"/>
      <c r="VR286"/>
      <c r="XD286"/>
      <c r="YQ286"/>
      <c r="AAC286"/>
    </row>
    <row r="287" spans="1:705" x14ac:dyDescent="0.25">
      <c r="A287" s="1" t="s">
        <v>56</v>
      </c>
      <c r="B287" t="s">
        <v>0</v>
      </c>
      <c r="DL287" s="1" t="s">
        <v>56</v>
      </c>
      <c r="DM287" t="s">
        <v>0</v>
      </c>
      <c r="HW287" t="s">
        <v>298</v>
      </c>
      <c r="HZ287" t="s">
        <v>148</v>
      </c>
      <c r="IA287">
        <v>16.008783000000001</v>
      </c>
      <c r="IB287">
        <v>6.2466000000000001E-2</v>
      </c>
      <c r="IC287">
        <v>995382574185</v>
      </c>
      <c r="ID287">
        <v>62177280000</v>
      </c>
      <c r="SS287"/>
      <c r="UE287"/>
      <c r="VR287"/>
      <c r="XD287"/>
      <c r="YQ287"/>
      <c r="AAC287"/>
    </row>
    <row r="288" spans="1:705" x14ac:dyDescent="0.25">
      <c r="B288" t="s">
        <v>1</v>
      </c>
      <c r="DM288" t="s">
        <v>1</v>
      </c>
      <c r="HW288" t="s">
        <v>299</v>
      </c>
      <c r="HZ288" t="s">
        <v>149</v>
      </c>
      <c r="IA288">
        <v>15.942391000000001</v>
      </c>
      <c r="IB288">
        <v>6.2726000000000004E-2</v>
      </c>
      <c r="IC288">
        <v>991254480729</v>
      </c>
      <c r="ID288">
        <v>62177280000</v>
      </c>
      <c r="SS288"/>
      <c r="UE288"/>
      <c r="VR288"/>
      <c r="XD288"/>
      <c r="YQ288"/>
      <c r="AAC288"/>
    </row>
    <row r="289" spans="1:705" x14ac:dyDescent="0.25">
      <c r="B289" t="s">
        <v>2</v>
      </c>
      <c r="DM289" t="s">
        <v>2</v>
      </c>
      <c r="HW289" t="s">
        <v>225</v>
      </c>
      <c r="HZ289" t="s">
        <v>176</v>
      </c>
      <c r="IA289">
        <v>15.440618000000001</v>
      </c>
      <c r="IB289">
        <v>6.4764000000000002E-2</v>
      </c>
      <c r="IC289">
        <v>960055659153</v>
      </c>
      <c r="ID289">
        <v>62177280000</v>
      </c>
      <c r="SS289"/>
      <c r="UE289"/>
      <c r="VR289"/>
      <c r="XD289"/>
      <c r="YQ289"/>
      <c r="AAC289"/>
    </row>
    <row r="290" spans="1:705" x14ac:dyDescent="0.25">
      <c r="A290" s="1">
        <v>49152</v>
      </c>
      <c r="B290" t="s">
        <v>0</v>
      </c>
      <c r="DL290" s="1">
        <v>49152</v>
      </c>
      <c r="DM290" t="s">
        <v>0</v>
      </c>
      <c r="HW290" t="s">
        <v>226</v>
      </c>
      <c r="SS290"/>
      <c r="UE290"/>
      <c r="VR290"/>
      <c r="XD290"/>
      <c r="YQ290"/>
      <c r="AAC290"/>
    </row>
    <row r="291" spans="1:705" x14ac:dyDescent="0.25">
      <c r="B291" t="s">
        <v>1</v>
      </c>
      <c r="DM291" t="s">
        <v>1</v>
      </c>
      <c r="HW291" t="s">
        <v>132</v>
      </c>
      <c r="HZ291" t="s">
        <v>303</v>
      </c>
      <c r="SS291"/>
      <c r="UE291"/>
      <c r="VR291"/>
      <c r="XD291"/>
      <c r="YQ291"/>
      <c r="AAC291"/>
    </row>
    <row r="292" spans="1:705" x14ac:dyDescent="0.25">
      <c r="B292" t="s">
        <v>2</v>
      </c>
      <c r="DM292" t="s">
        <v>2</v>
      </c>
      <c r="HW292" t="s">
        <v>115</v>
      </c>
      <c r="SS292"/>
      <c r="UE292"/>
      <c r="VR292"/>
      <c r="XD292"/>
      <c r="YQ292"/>
      <c r="AAC292"/>
    </row>
    <row r="293" spans="1:705" x14ac:dyDescent="0.25">
      <c r="A293" s="1" t="s">
        <v>57</v>
      </c>
      <c r="B293" t="s">
        <v>0</v>
      </c>
      <c r="DL293" s="1" t="s">
        <v>57</v>
      </c>
      <c r="DM293" t="s">
        <v>0</v>
      </c>
      <c r="HW293" t="s">
        <v>133</v>
      </c>
      <c r="HZ293" t="s">
        <v>103</v>
      </c>
      <c r="IA293">
        <v>16.403206000000001</v>
      </c>
      <c r="IB293">
        <v>6.0963999999999997E-2</v>
      </c>
      <c r="IC293">
        <v>1019906723327</v>
      </c>
      <c r="ID293">
        <v>62177280000</v>
      </c>
      <c r="SS293"/>
      <c r="UE293"/>
      <c r="VR293"/>
      <c r="XD293"/>
      <c r="YQ293"/>
      <c r="AAC293"/>
    </row>
    <row r="294" spans="1:705" x14ac:dyDescent="0.25">
      <c r="B294" t="s">
        <v>1</v>
      </c>
      <c r="DM294" t="s">
        <v>1</v>
      </c>
      <c r="HW294" t="s">
        <v>134</v>
      </c>
      <c r="HZ294" t="s">
        <v>104</v>
      </c>
      <c r="IA294">
        <v>16.660698</v>
      </c>
      <c r="IB294">
        <v>6.0020999999999998E-2</v>
      </c>
      <c r="IC294">
        <v>1035916890193</v>
      </c>
      <c r="ID294">
        <v>62177280000</v>
      </c>
      <c r="SS294"/>
      <c r="UE294"/>
      <c r="VR294"/>
      <c r="XD294"/>
      <c r="YQ294"/>
      <c r="AAC294"/>
    </row>
    <row r="295" spans="1:705" x14ac:dyDescent="0.25">
      <c r="B295" t="s">
        <v>2</v>
      </c>
      <c r="DM295" t="s">
        <v>2</v>
      </c>
      <c r="HW295" t="s">
        <v>135</v>
      </c>
      <c r="HZ295" t="s">
        <v>296</v>
      </c>
      <c r="IA295">
        <v>16.005479999999999</v>
      </c>
      <c r="IB295">
        <v>6.2479E-2</v>
      </c>
      <c r="IC295">
        <v>995177197406</v>
      </c>
      <c r="ID295">
        <v>62177280000</v>
      </c>
      <c r="SS295"/>
      <c r="UE295"/>
      <c r="VR295"/>
      <c r="XD295"/>
      <c r="YQ295"/>
      <c r="AAC295"/>
    </row>
    <row r="296" spans="1:705" x14ac:dyDescent="0.25">
      <c r="A296" s="1">
        <v>57344</v>
      </c>
      <c r="B296" t="s">
        <v>0</v>
      </c>
      <c r="DL296" s="1">
        <v>57344</v>
      </c>
      <c r="DM296" t="s">
        <v>0</v>
      </c>
      <c r="HW296" t="s">
        <v>136</v>
      </c>
      <c r="HZ296" t="s">
        <v>272</v>
      </c>
      <c r="IA296">
        <v>16.007235999999999</v>
      </c>
      <c r="IB296">
        <v>6.2472E-2</v>
      </c>
      <c r="IC296">
        <v>995286396449</v>
      </c>
      <c r="ID296">
        <v>62177280000</v>
      </c>
      <c r="SS296"/>
      <c r="UE296"/>
      <c r="VR296"/>
      <c r="XD296"/>
      <c r="YQ296"/>
      <c r="AAC296"/>
    </row>
    <row r="297" spans="1:705" x14ac:dyDescent="0.25">
      <c r="B297" t="s">
        <v>1</v>
      </c>
      <c r="DM297" t="s">
        <v>1</v>
      </c>
      <c r="HW297" t="s">
        <v>137</v>
      </c>
      <c r="HZ297" t="s">
        <v>273</v>
      </c>
      <c r="IA297">
        <v>15.975493999999999</v>
      </c>
      <c r="IB297">
        <v>6.2595999999999999E-2</v>
      </c>
      <c r="IC297">
        <v>993312750876</v>
      </c>
      <c r="ID297">
        <v>62177280000</v>
      </c>
      <c r="SS297"/>
      <c r="UE297"/>
      <c r="VR297"/>
      <c r="XD297"/>
      <c r="YQ297"/>
      <c r="AAC297"/>
    </row>
    <row r="298" spans="1:705" x14ac:dyDescent="0.25">
      <c r="B298" t="s">
        <v>2</v>
      </c>
      <c r="DM298" t="s">
        <v>2</v>
      </c>
      <c r="HW298" t="s">
        <v>300</v>
      </c>
      <c r="HZ298" t="s">
        <v>274</v>
      </c>
      <c r="IA298">
        <v>17.227098999999999</v>
      </c>
      <c r="IB298">
        <v>5.8048000000000002E-2</v>
      </c>
      <c r="IC298">
        <v>1071134176842</v>
      </c>
      <c r="ID298">
        <v>62177280000</v>
      </c>
      <c r="SS298"/>
      <c r="UE298"/>
      <c r="VR298"/>
      <c r="XD298"/>
      <c r="YQ298"/>
      <c r="AAC298"/>
    </row>
    <row r="299" spans="1:705" x14ac:dyDescent="0.25">
      <c r="A299" s="1" t="s">
        <v>58</v>
      </c>
      <c r="B299" t="s">
        <v>0</v>
      </c>
      <c r="DL299" s="1" t="s">
        <v>58</v>
      </c>
      <c r="DM299" t="s">
        <v>0</v>
      </c>
      <c r="HW299" t="s">
        <v>301</v>
      </c>
      <c r="HZ299" t="s">
        <v>248</v>
      </c>
      <c r="IA299">
        <v>17.233355</v>
      </c>
      <c r="IB299">
        <v>5.8027000000000002E-2</v>
      </c>
      <c r="IC299">
        <v>1071523149095</v>
      </c>
      <c r="ID299">
        <v>62177280000</v>
      </c>
      <c r="SS299"/>
      <c r="UE299"/>
      <c r="VR299"/>
      <c r="XD299"/>
      <c r="YQ299"/>
      <c r="AAC299"/>
    </row>
    <row r="300" spans="1:705" x14ac:dyDescent="0.25">
      <c r="B300" t="s">
        <v>1</v>
      </c>
      <c r="DM300" t="s">
        <v>1</v>
      </c>
      <c r="HW300" t="s">
        <v>138</v>
      </c>
      <c r="HZ300" t="s">
        <v>275</v>
      </c>
      <c r="IA300">
        <v>16.001935</v>
      </c>
      <c r="IB300">
        <v>6.2491999999999999E-2</v>
      </c>
      <c r="IC300">
        <v>994956813848</v>
      </c>
      <c r="ID300">
        <v>62177280000</v>
      </c>
      <c r="SS300"/>
      <c r="UE300"/>
      <c r="VR300"/>
      <c r="XD300"/>
      <c r="YQ300"/>
      <c r="AAC300"/>
    </row>
    <row r="301" spans="1:705" x14ac:dyDescent="0.25">
      <c r="B301" t="s">
        <v>2</v>
      </c>
      <c r="DM301" t="s">
        <v>2</v>
      </c>
      <c r="HW301" t="s">
        <v>302</v>
      </c>
      <c r="HZ301" t="s">
        <v>297</v>
      </c>
      <c r="IA301">
        <v>15.987214</v>
      </c>
      <c r="IB301">
        <v>6.2549999999999994E-2</v>
      </c>
      <c r="IC301">
        <v>994041495358</v>
      </c>
      <c r="ID301">
        <v>62177280000</v>
      </c>
      <c r="SS301"/>
      <c r="UE301"/>
      <c r="VR301"/>
      <c r="XD301"/>
      <c r="YQ301"/>
      <c r="AAC301"/>
    </row>
    <row r="302" spans="1:705" x14ac:dyDescent="0.25">
      <c r="A302" s="1">
        <v>65536</v>
      </c>
      <c r="B302" t="s">
        <v>0</v>
      </c>
      <c r="DL302" s="1">
        <v>65536</v>
      </c>
      <c r="DM302" t="s">
        <v>0</v>
      </c>
      <c r="HW302" t="s">
        <v>139</v>
      </c>
      <c r="HZ302" t="s">
        <v>298</v>
      </c>
      <c r="IA302">
        <v>15.962567999999999</v>
      </c>
      <c r="IB302">
        <v>6.2646999999999994E-2</v>
      </c>
      <c r="IC302">
        <v>992509039788</v>
      </c>
      <c r="ID302">
        <v>62177280000</v>
      </c>
      <c r="SS302"/>
      <c r="UE302"/>
      <c r="VR302"/>
      <c r="XD302"/>
      <c r="YQ302"/>
      <c r="AAC302"/>
    </row>
    <row r="303" spans="1:705" x14ac:dyDescent="0.25">
      <c r="B303" t="s">
        <v>1</v>
      </c>
      <c r="DM303" t="s">
        <v>1</v>
      </c>
      <c r="HW303" t="s">
        <v>140</v>
      </c>
      <c r="HZ303" t="s">
        <v>299</v>
      </c>
      <c r="IA303">
        <v>15.99386</v>
      </c>
      <c r="IB303">
        <v>6.2523999999999996E-2</v>
      </c>
      <c r="IC303">
        <v>994454740187</v>
      </c>
      <c r="ID303">
        <v>62177280000</v>
      </c>
      <c r="SS303"/>
      <c r="UE303"/>
      <c r="VR303"/>
      <c r="XD303"/>
      <c r="YQ303"/>
      <c r="AAC303"/>
    </row>
    <row r="304" spans="1:705" x14ac:dyDescent="0.25">
      <c r="B304" t="s">
        <v>2</v>
      </c>
      <c r="DM304" t="s">
        <v>2</v>
      </c>
      <c r="HW304" t="s">
        <v>141</v>
      </c>
      <c r="HZ304" t="s">
        <v>225</v>
      </c>
      <c r="IA304">
        <v>16.777135999999999</v>
      </c>
      <c r="IB304">
        <v>5.9604999999999998E-2</v>
      </c>
      <c r="IC304">
        <v>1043156669021</v>
      </c>
      <c r="ID304">
        <v>62177280000</v>
      </c>
      <c r="SS304"/>
      <c r="UE304"/>
      <c r="VR304"/>
      <c r="XD304"/>
      <c r="YQ304"/>
      <c r="AAC304"/>
    </row>
    <row r="305" spans="1:705" x14ac:dyDescent="0.25">
      <c r="A305" s="1" t="s">
        <v>59</v>
      </c>
      <c r="B305" t="s">
        <v>0</v>
      </c>
      <c r="DL305" s="1" t="s">
        <v>59</v>
      </c>
      <c r="DM305" t="s">
        <v>0</v>
      </c>
      <c r="HW305" t="s">
        <v>142</v>
      </c>
      <c r="HZ305" t="s">
        <v>226</v>
      </c>
      <c r="IA305">
        <v>16.774539999999998</v>
      </c>
      <c r="IB305">
        <v>5.9614E-2</v>
      </c>
      <c r="IC305">
        <v>1042995279854</v>
      </c>
      <c r="ID305">
        <v>62177280000</v>
      </c>
      <c r="SS305"/>
      <c r="UE305"/>
      <c r="VR305"/>
      <c r="XD305"/>
      <c r="YQ305"/>
      <c r="AAC305"/>
    </row>
    <row r="306" spans="1:705" x14ac:dyDescent="0.25">
      <c r="B306" t="s">
        <v>1</v>
      </c>
      <c r="DM306" t="s">
        <v>1</v>
      </c>
      <c r="HW306" t="s">
        <v>143</v>
      </c>
      <c r="HZ306" t="s">
        <v>132</v>
      </c>
      <c r="IA306">
        <v>17.100633999999999</v>
      </c>
      <c r="IB306">
        <v>5.8477000000000001E-2</v>
      </c>
      <c r="IC306">
        <v>1063270927547</v>
      </c>
      <c r="ID306">
        <v>62177280000</v>
      </c>
      <c r="SS306"/>
      <c r="UE306"/>
      <c r="VR306"/>
      <c r="XD306"/>
      <c r="YQ306"/>
      <c r="AAC306"/>
    </row>
    <row r="307" spans="1:705" x14ac:dyDescent="0.25">
      <c r="B307" t="s">
        <v>2</v>
      </c>
      <c r="DM307" t="s">
        <v>2</v>
      </c>
      <c r="HW307" t="s">
        <v>144</v>
      </c>
      <c r="HZ307" t="s">
        <v>115</v>
      </c>
      <c r="IA307">
        <v>17.440370000000001</v>
      </c>
      <c r="IB307">
        <v>5.7338E-2</v>
      </c>
      <c r="IC307">
        <v>1084394790979</v>
      </c>
      <c r="ID307">
        <v>62177280000</v>
      </c>
      <c r="SS307"/>
      <c r="UE307"/>
      <c r="VR307"/>
      <c r="XD307"/>
      <c r="YQ307"/>
      <c r="AAC307"/>
    </row>
    <row r="308" spans="1:705" x14ac:dyDescent="0.25">
      <c r="A308" s="1">
        <v>81920</v>
      </c>
      <c r="B308" t="s">
        <v>0</v>
      </c>
      <c r="DL308" s="1">
        <v>81920</v>
      </c>
      <c r="DM308" t="s">
        <v>0</v>
      </c>
      <c r="HW308" t="s">
        <v>145</v>
      </c>
      <c r="HZ308" t="s">
        <v>133</v>
      </c>
      <c r="IA308">
        <v>17.040876000000001</v>
      </c>
      <c r="IB308">
        <v>5.8681999999999998E-2</v>
      </c>
      <c r="IC308">
        <v>1059555319033</v>
      </c>
      <c r="ID308">
        <v>62177280000</v>
      </c>
      <c r="SS308"/>
      <c r="UE308"/>
      <c r="VR308"/>
      <c r="XD308"/>
      <c r="YQ308"/>
      <c r="AAC308"/>
    </row>
    <row r="309" spans="1:705" x14ac:dyDescent="0.25">
      <c r="B309" t="s">
        <v>1</v>
      </c>
      <c r="DM309" t="s">
        <v>1</v>
      </c>
      <c r="HW309" t="s">
        <v>146</v>
      </c>
      <c r="HZ309" t="s">
        <v>134</v>
      </c>
      <c r="IA309">
        <v>17.246970999999998</v>
      </c>
      <c r="IB309">
        <v>5.7980999999999998E-2</v>
      </c>
      <c r="IC309">
        <v>1072369767665</v>
      </c>
      <c r="ID309">
        <v>62177280000</v>
      </c>
      <c r="SS309"/>
      <c r="UE309"/>
      <c r="VR309"/>
      <c r="XD309"/>
      <c r="YQ309"/>
      <c r="AAC309"/>
    </row>
    <row r="310" spans="1:705" x14ac:dyDescent="0.25">
      <c r="B310" t="s">
        <v>2</v>
      </c>
      <c r="DM310" t="s">
        <v>2</v>
      </c>
      <c r="HW310" t="s">
        <v>147</v>
      </c>
      <c r="HZ310" t="s">
        <v>135</v>
      </c>
      <c r="IA310">
        <v>17.153171</v>
      </c>
      <c r="IB310">
        <v>5.8298000000000003E-2</v>
      </c>
      <c r="IC310">
        <v>1066537516866</v>
      </c>
      <c r="ID310">
        <v>62177280000</v>
      </c>
      <c r="SS310"/>
      <c r="UE310"/>
      <c r="VR310"/>
      <c r="XD310"/>
      <c r="YQ310"/>
      <c r="AAC310"/>
    </row>
    <row r="311" spans="1:705" x14ac:dyDescent="0.25">
      <c r="A311" s="1" t="s">
        <v>60</v>
      </c>
      <c r="B311" t="s">
        <v>0</v>
      </c>
      <c r="DL311" s="1" t="s">
        <v>60</v>
      </c>
      <c r="DM311" t="s">
        <v>0</v>
      </c>
      <c r="HW311" t="s">
        <v>148</v>
      </c>
      <c r="HZ311" t="s">
        <v>136</v>
      </c>
      <c r="IA311">
        <v>17.241516000000001</v>
      </c>
      <c r="IB311">
        <v>5.8000000000000003E-2</v>
      </c>
      <c r="IC311">
        <v>1072030539815</v>
      </c>
      <c r="ID311">
        <v>62177280000</v>
      </c>
      <c r="SS311"/>
      <c r="UE311"/>
      <c r="VR311"/>
      <c r="XD311"/>
      <c r="YQ311"/>
      <c r="AAC311"/>
    </row>
    <row r="312" spans="1:705" x14ac:dyDescent="0.25">
      <c r="B312" t="s">
        <v>1</v>
      </c>
      <c r="DM312" t="s">
        <v>1</v>
      </c>
      <c r="HW312" t="s">
        <v>149</v>
      </c>
      <c r="HZ312" t="s">
        <v>137</v>
      </c>
      <c r="IA312">
        <v>17.626249999999999</v>
      </c>
      <c r="IB312">
        <v>5.6734E-2</v>
      </c>
      <c r="IC312">
        <v>1095952291209</v>
      </c>
      <c r="ID312">
        <v>62177280000</v>
      </c>
      <c r="SS312"/>
      <c r="UE312"/>
      <c r="VR312"/>
      <c r="XD312"/>
      <c r="YQ312"/>
      <c r="AAC312"/>
    </row>
    <row r="313" spans="1:705" x14ac:dyDescent="0.25">
      <c r="B313" t="s">
        <v>2</v>
      </c>
      <c r="DM313" t="s">
        <v>2</v>
      </c>
      <c r="HW313" t="s">
        <v>176</v>
      </c>
      <c r="HZ313" t="s">
        <v>300</v>
      </c>
      <c r="IA313">
        <v>16.354389000000001</v>
      </c>
      <c r="IB313">
        <v>6.1145999999999999E-2</v>
      </c>
      <c r="IC313">
        <v>1016871424684</v>
      </c>
      <c r="ID313">
        <v>62177280000</v>
      </c>
      <c r="SS313"/>
      <c r="UE313"/>
      <c r="VR313"/>
      <c r="XD313"/>
      <c r="YQ313"/>
      <c r="AAC313"/>
    </row>
    <row r="314" spans="1:705" x14ac:dyDescent="0.25">
      <c r="A314" s="1">
        <v>98304</v>
      </c>
      <c r="B314" t="s">
        <v>0</v>
      </c>
      <c r="DL314" s="1">
        <v>98304</v>
      </c>
      <c r="DM314" t="s">
        <v>0</v>
      </c>
      <c r="HZ314" t="s">
        <v>301</v>
      </c>
      <c r="IA314">
        <v>17.484743000000002</v>
      </c>
      <c r="IB314">
        <v>5.7193000000000001E-2</v>
      </c>
      <c r="IC314">
        <v>1087153780026</v>
      </c>
      <c r="ID314">
        <v>62177280000</v>
      </c>
      <c r="SS314"/>
      <c r="UE314"/>
      <c r="VR314"/>
      <c r="XD314"/>
      <c r="YQ314"/>
      <c r="AAC314"/>
    </row>
    <row r="315" spans="1:705" x14ac:dyDescent="0.25">
      <c r="B315" t="s">
        <v>1</v>
      </c>
      <c r="DM315" t="s">
        <v>1</v>
      </c>
      <c r="HW315" t="s">
        <v>120</v>
      </c>
      <c r="HZ315" t="s">
        <v>138</v>
      </c>
      <c r="IA315">
        <v>18.279062</v>
      </c>
      <c r="IB315">
        <v>5.4706999999999999E-2</v>
      </c>
      <c r="IC315">
        <v>1136542354950</v>
      </c>
      <c r="ID315">
        <v>62177280000</v>
      </c>
      <c r="SS315"/>
      <c r="UE315"/>
      <c r="VR315"/>
      <c r="XD315"/>
      <c r="YQ315"/>
      <c r="AAC315"/>
    </row>
    <row r="316" spans="1:705" x14ac:dyDescent="0.25">
      <c r="B316" t="s">
        <v>2</v>
      </c>
      <c r="DM316" t="s">
        <v>2</v>
      </c>
      <c r="HZ316" t="s">
        <v>302</v>
      </c>
      <c r="IA316">
        <v>16.843876999999999</v>
      </c>
      <c r="IB316">
        <v>5.9368999999999998E-2</v>
      </c>
      <c r="IC316">
        <v>1047306444513</v>
      </c>
      <c r="ID316">
        <v>62177280000</v>
      </c>
      <c r="SS316"/>
      <c r="UE316"/>
      <c r="VR316"/>
      <c r="XD316"/>
      <c r="YQ316"/>
      <c r="AAC316"/>
    </row>
    <row r="317" spans="1:705" x14ac:dyDescent="0.25">
      <c r="A317" s="1" t="s">
        <v>61</v>
      </c>
      <c r="B317" t="s">
        <v>0</v>
      </c>
      <c r="DL317" s="1" t="s">
        <v>61</v>
      </c>
      <c r="DM317" t="s">
        <v>0</v>
      </c>
      <c r="HW317" t="s">
        <v>103</v>
      </c>
      <c r="HZ317" t="s">
        <v>139</v>
      </c>
      <c r="IA317">
        <v>17.557319</v>
      </c>
      <c r="IB317">
        <v>5.6956E-2</v>
      </c>
      <c r="IC317">
        <v>1091666356780</v>
      </c>
      <c r="ID317">
        <v>62177280000</v>
      </c>
      <c r="SS317"/>
      <c r="UE317"/>
      <c r="VR317"/>
      <c r="XD317"/>
      <c r="YQ317"/>
      <c r="AAC317"/>
    </row>
    <row r="318" spans="1:705" x14ac:dyDescent="0.25">
      <c r="B318" t="s">
        <v>1</v>
      </c>
      <c r="DM318" t="s">
        <v>1</v>
      </c>
      <c r="HW318" t="s">
        <v>104</v>
      </c>
      <c r="HZ318" t="s">
        <v>140</v>
      </c>
      <c r="IA318">
        <v>17.598618999999999</v>
      </c>
      <c r="IB318">
        <v>5.6822999999999999E-2</v>
      </c>
      <c r="IC318">
        <v>1094234286390</v>
      </c>
      <c r="ID318">
        <v>62177280000</v>
      </c>
      <c r="SS318"/>
      <c r="UE318"/>
      <c r="VR318"/>
      <c r="XD318"/>
      <c r="YQ318"/>
      <c r="AAC318"/>
    </row>
    <row r="319" spans="1:705" x14ac:dyDescent="0.25">
      <c r="B319" t="s">
        <v>2</v>
      </c>
      <c r="DM319" t="s">
        <v>2</v>
      </c>
      <c r="HW319" t="s">
        <v>296</v>
      </c>
      <c r="HZ319" t="s">
        <v>141</v>
      </c>
      <c r="IA319">
        <v>17.543151999999999</v>
      </c>
      <c r="IB319">
        <v>5.7001999999999997E-2</v>
      </c>
      <c r="IC319">
        <v>1090785454556</v>
      </c>
      <c r="ID319">
        <v>62177280000</v>
      </c>
      <c r="SS319"/>
      <c r="UE319"/>
      <c r="VR319"/>
      <c r="XD319"/>
      <c r="YQ319"/>
      <c r="AAC319"/>
    </row>
    <row r="320" spans="1:705" x14ac:dyDescent="0.25">
      <c r="A320" s="1">
        <v>114688</v>
      </c>
      <c r="B320" t="s">
        <v>0</v>
      </c>
      <c r="DL320" s="1">
        <v>114688</v>
      </c>
      <c r="DM320" t="s">
        <v>0</v>
      </c>
      <c r="HW320" t="s">
        <v>272</v>
      </c>
      <c r="HZ320" t="s">
        <v>142</v>
      </c>
      <c r="IA320">
        <v>17.415554</v>
      </c>
      <c r="IB320">
        <v>5.7419999999999999E-2</v>
      </c>
      <c r="IC320">
        <v>1082851771724</v>
      </c>
      <c r="ID320">
        <v>62177280000</v>
      </c>
      <c r="SS320"/>
      <c r="UE320"/>
      <c r="VR320"/>
      <c r="XD320"/>
      <c r="YQ320"/>
      <c r="AAC320"/>
    </row>
    <row r="321" spans="1:705" x14ac:dyDescent="0.25">
      <c r="B321" t="s">
        <v>1</v>
      </c>
      <c r="DM321" t="s">
        <v>1</v>
      </c>
      <c r="HW321" t="s">
        <v>273</v>
      </c>
      <c r="HZ321" t="s">
        <v>143</v>
      </c>
      <c r="IA321">
        <v>16.248615000000001</v>
      </c>
      <c r="IB321">
        <v>6.1544000000000001E-2</v>
      </c>
      <c r="IC321">
        <v>1010294706819</v>
      </c>
      <c r="ID321">
        <v>62177280000</v>
      </c>
      <c r="SS321"/>
      <c r="UE321"/>
      <c r="VR321"/>
      <c r="XD321"/>
      <c r="YQ321"/>
      <c r="AAC321"/>
    </row>
    <row r="322" spans="1:705" x14ac:dyDescent="0.25">
      <c r="B322" t="s">
        <v>2</v>
      </c>
      <c r="DM322" t="s">
        <v>2</v>
      </c>
      <c r="HW322" t="s">
        <v>274</v>
      </c>
      <c r="HZ322" t="s">
        <v>144</v>
      </c>
      <c r="IA322">
        <v>16.248524</v>
      </c>
      <c r="IB322">
        <v>6.1544000000000001E-2</v>
      </c>
      <c r="IC322">
        <v>1010289029220</v>
      </c>
      <c r="ID322">
        <v>62177280000</v>
      </c>
      <c r="SS322"/>
      <c r="UE322"/>
      <c r="VR322"/>
      <c r="XD322"/>
      <c r="YQ322"/>
      <c r="AAC322"/>
    </row>
    <row r="323" spans="1:705" x14ac:dyDescent="0.25">
      <c r="A323" s="1" t="s">
        <v>62</v>
      </c>
      <c r="B323" t="s">
        <v>0</v>
      </c>
      <c r="DL323" s="1" t="s">
        <v>62</v>
      </c>
      <c r="DM323" t="s">
        <v>0</v>
      </c>
      <c r="HW323" t="s">
        <v>248</v>
      </c>
      <c r="HZ323" t="s">
        <v>145</v>
      </c>
      <c r="IA323">
        <v>16.450061999999999</v>
      </c>
      <c r="IB323">
        <v>6.0789999999999997E-2</v>
      </c>
      <c r="IC323">
        <v>1022820135588</v>
      </c>
      <c r="ID323">
        <v>62177280000</v>
      </c>
      <c r="SS323"/>
      <c r="UE323"/>
      <c r="VR323"/>
      <c r="XD323"/>
      <c r="YQ323"/>
      <c r="AAC323"/>
    </row>
    <row r="324" spans="1:705" x14ac:dyDescent="0.25">
      <c r="B324" t="s">
        <v>1</v>
      </c>
      <c r="DM324" t="s">
        <v>1</v>
      </c>
      <c r="HW324" t="s">
        <v>275</v>
      </c>
      <c r="HZ324" t="s">
        <v>146</v>
      </c>
      <c r="IA324">
        <v>17.386354999999998</v>
      </c>
      <c r="IB324">
        <v>5.7515999999999998E-2</v>
      </c>
      <c r="IC324">
        <v>1081036265561</v>
      </c>
      <c r="ID324">
        <v>62177280000</v>
      </c>
      <c r="SS324"/>
      <c r="UE324"/>
      <c r="VR324"/>
      <c r="XD324"/>
      <c r="YQ324"/>
      <c r="AAC324"/>
    </row>
    <row r="325" spans="1:705" x14ac:dyDescent="0.25">
      <c r="B325" t="s">
        <v>2</v>
      </c>
      <c r="DM325" t="s">
        <v>2</v>
      </c>
      <c r="HW325" t="s">
        <v>297</v>
      </c>
      <c r="HZ325" t="s">
        <v>147</v>
      </c>
      <c r="IA325">
        <v>17.305685</v>
      </c>
      <c r="IB325">
        <v>5.7784000000000002E-2</v>
      </c>
      <c r="IC325">
        <v>1076020436147</v>
      </c>
      <c r="ID325">
        <v>62177280000</v>
      </c>
      <c r="SS325"/>
      <c r="UE325"/>
      <c r="VR325"/>
      <c r="XD325"/>
      <c r="YQ325"/>
      <c r="AAC325"/>
    </row>
    <row r="326" spans="1:705" x14ac:dyDescent="0.25">
      <c r="A326" s="1">
        <v>131072</v>
      </c>
      <c r="B326" t="s">
        <v>0</v>
      </c>
      <c r="DL326" s="1">
        <v>131072</v>
      </c>
      <c r="DM326" t="s">
        <v>0</v>
      </c>
      <c r="HW326" t="s">
        <v>298</v>
      </c>
      <c r="HZ326" t="s">
        <v>148</v>
      </c>
      <c r="IA326">
        <v>17.599944000000001</v>
      </c>
      <c r="IB326">
        <v>5.6818E-2</v>
      </c>
      <c r="IC326">
        <v>1094316626047</v>
      </c>
      <c r="ID326">
        <v>62177280000</v>
      </c>
      <c r="SS326"/>
      <c r="UE326"/>
      <c r="VR326"/>
      <c r="XD326"/>
      <c r="YQ326"/>
      <c r="AAC326"/>
    </row>
    <row r="327" spans="1:705" x14ac:dyDescent="0.25">
      <c r="B327" t="s">
        <v>1</v>
      </c>
      <c r="DM327" t="s">
        <v>1</v>
      </c>
      <c r="HW327" t="s">
        <v>299</v>
      </c>
      <c r="HZ327" t="s">
        <v>149</v>
      </c>
      <c r="IA327">
        <v>17.374448999999998</v>
      </c>
      <c r="IB327">
        <v>5.7556000000000003E-2</v>
      </c>
      <c r="IC327">
        <v>1080296009198</v>
      </c>
      <c r="ID327">
        <v>62177280000</v>
      </c>
      <c r="SS327"/>
      <c r="UE327"/>
      <c r="VR327"/>
      <c r="XD327"/>
      <c r="YQ327"/>
      <c r="AAC327"/>
    </row>
    <row r="328" spans="1:705" x14ac:dyDescent="0.25">
      <c r="B328" t="s">
        <v>2</v>
      </c>
      <c r="DM328" t="s">
        <v>2</v>
      </c>
      <c r="HW328" t="s">
        <v>225</v>
      </c>
      <c r="HZ328" t="s">
        <v>176</v>
      </c>
      <c r="IA328">
        <v>17.702873</v>
      </c>
      <c r="IB328">
        <v>5.6487999999999997E-2</v>
      </c>
      <c r="IC328">
        <v>1100716461338</v>
      </c>
      <c r="ID328">
        <v>62177280000</v>
      </c>
      <c r="SS328"/>
      <c r="UE328"/>
      <c r="VR328"/>
      <c r="XD328"/>
      <c r="YQ328"/>
      <c r="AAC328"/>
    </row>
    <row r="329" spans="1:705" x14ac:dyDescent="0.25">
      <c r="A329" s="1" t="s">
        <v>63</v>
      </c>
      <c r="B329" t="s">
        <v>0</v>
      </c>
      <c r="DL329" s="1" t="s">
        <v>63</v>
      </c>
      <c r="DM329" t="s">
        <v>0</v>
      </c>
      <c r="HW329" t="s">
        <v>226</v>
      </c>
      <c r="SS329"/>
      <c r="UE329"/>
      <c r="VR329"/>
      <c r="XD329"/>
      <c r="YQ329"/>
      <c r="AAC329"/>
    </row>
    <row r="330" spans="1:705" x14ac:dyDescent="0.25">
      <c r="B330" t="s">
        <v>1</v>
      </c>
      <c r="DM330" t="s">
        <v>1</v>
      </c>
      <c r="HW330" t="s">
        <v>132</v>
      </c>
      <c r="HZ330" t="s">
        <v>120</v>
      </c>
      <c r="SS330"/>
      <c r="UE330"/>
      <c r="VR330"/>
      <c r="XD330"/>
      <c r="YQ330"/>
      <c r="AAC330"/>
    </row>
    <row r="331" spans="1:705" x14ac:dyDescent="0.25">
      <c r="B331" t="s">
        <v>2</v>
      </c>
      <c r="DM331" t="s">
        <v>2</v>
      </c>
      <c r="HW331" t="s">
        <v>115</v>
      </c>
      <c r="SS331"/>
      <c r="UE331"/>
      <c r="VR331"/>
      <c r="XD331"/>
      <c r="YQ331"/>
      <c r="AAC331"/>
    </row>
    <row r="332" spans="1:705" x14ac:dyDescent="0.25">
      <c r="A332" s="1">
        <v>163840</v>
      </c>
      <c r="B332" t="s">
        <v>0</v>
      </c>
      <c r="DL332" s="1">
        <v>163840</v>
      </c>
      <c r="DM332" t="s">
        <v>0</v>
      </c>
      <c r="HW332" t="s">
        <v>133</v>
      </c>
      <c r="HZ332" t="s">
        <v>103</v>
      </c>
      <c r="IA332">
        <v>16.898738999999999</v>
      </c>
      <c r="IB332">
        <v>5.9175999999999999E-2</v>
      </c>
      <c r="IC332">
        <v>1050717643035</v>
      </c>
      <c r="ID332">
        <v>62177280000</v>
      </c>
      <c r="SS332"/>
      <c r="UE332"/>
      <c r="VR332"/>
      <c r="XD332"/>
      <c r="YQ332"/>
      <c r="AAC332"/>
    </row>
    <row r="333" spans="1:705" x14ac:dyDescent="0.25">
      <c r="B333" t="s">
        <v>1</v>
      </c>
      <c r="DM333" t="s">
        <v>1</v>
      </c>
      <c r="HW333" t="s">
        <v>134</v>
      </c>
      <c r="HZ333" t="s">
        <v>104</v>
      </c>
      <c r="IA333">
        <v>16.710173999999999</v>
      </c>
      <c r="IB333">
        <v>5.9844000000000001E-2</v>
      </c>
      <c r="IC333">
        <v>1038993181106</v>
      </c>
      <c r="ID333">
        <v>62177280000</v>
      </c>
      <c r="SS333"/>
      <c r="UE333"/>
      <c r="VR333"/>
      <c r="XD333"/>
      <c r="YQ333"/>
      <c r="AAC333"/>
    </row>
    <row r="334" spans="1:705" x14ac:dyDescent="0.25">
      <c r="B334" t="s">
        <v>2</v>
      </c>
      <c r="DM334" t="s">
        <v>2</v>
      </c>
      <c r="HW334" t="s">
        <v>135</v>
      </c>
      <c r="HZ334" t="s">
        <v>296</v>
      </c>
      <c r="IA334">
        <v>16.399021000000001</v>
      </c>
      <c r="IB334">
        <v>6.0978999999999998E-2</v>
      </c>
      <c r="IC334">
        <v>1019646512419</v>
      </c>
      <c r="ID334">
        <v>62177280000</v>
      </c>
      <c r="SS334"/>
      <c r="UE334"/>
      <c r="VR334"/>
      <c r="XD334"/>
      <c r="YQ334"/>
      <c r="AAC334"/>
    </row>
    <row r="335" spans="1:705" x14ac:dyDescent="0.25">
      <c r="A335" s="1" t="s">
        <v>64</v>
      </c>
      <c r="B335" t="s">
        <v>0</v>
      </c>
      <c r="DL335" s="1" t="s">
        <v>64</v>
      </c>
      <c r="DM335" t="s">
        <v>0</v>
      </c>
      <c r="HW335" t="s">
        <v>136</v>
      </c>
      <c r="HZ335" t="s">
        <v>272</v>
      </c>
      <c r="IA335">
        <v>16.111916999999998</v>
      </c>
      <c r="IB335">
        <v>6.2066000000000003E-2</v>
      </c>
      <c r="IC335">
        <v>1001795199914</v>
      </c>
      <c r="ID335">
        <v>62177280000</v>
      </c>
      <c r="SS335"/>
      <c r="UE335"/>
      <c r="VR335"/>
      <c r="XD335"/>
      <c r="YQ335"/>
      <c r="AAC335"/>
    </row>
    <row r="336" spans="1:705" x14ac:dyDescent="0.25">
      <c r="B336" t="s">
        <v>1</v>
      </c>
      <c r="DM336" t="s">
        <v>1</v>
      </c>
      <c r="HW336" t="s">
        <v>137</v>
      </c>
      <c r="HZ336" t="s">
        <v>273</v>
      </c>
      <c r="IA336">
        <v>16.026899</v>
      </c>
      <c r="IB336">
        <v>6.2394999999999999E-2</v>
      </c>
      <c r="IC336">
        <v>996508994809</v>
      </c>
      <c r="ID336">
        <v>62177280000</v>
      </c>
      <c r="SS336"/>
      <c r="UE336"/>
      <c r="VR336"/>
      <c r="XD336"/>
      <c r="YQ336"/>
      <c r="AAC336"/>
    </row>
    <row r="337" spans="1:705" x14ac:dyDescent="0.25">
      <c r="B337" t="s">
        <v>2</v>
      </c>
      <c r="DM337" t="s">
        <v>2</v>
      </c>
      <c r="HW337" t="s">
        <v>300</v>
      </c>
      <c r="HZ337" t="s">
        <v>274</v>
      </c>
      <c r="IA337">
        <v>17.271324</v>
      </c>
      <c r="IB337">
        <v>5.7898999999999999E-2</v>
      </c>
      <c r="IC337">
        <v>1073883944436</v>
      </c>
      <c r="ID337">
        <v>62177280000</v>
      </c>
      <c r="SS337"/>
      <c r="UE337"/>
      <c r="VR337"/>
      <c r="XD337"/>
      <c r="YQ337"/>
      <c r="AAC337"/>
    </row>
    <row r="338" spans="1:705" x14ac:dyDescent="0.25">
      <c r="A338" s="1">
        <v>196608</v>
      </c>
      <c r="B338" t="s">
        <v>0</v>
      </c>
      <c r="DL338" s="1">
        <v>196608</v>
      </c>
      <c r="DM338" t="s">
        <v>0</v>
      </c>
      <c r="HW338" t="s">
        <v>301</v>
      </c>
      <c r="HZ338" t="s">
        <v>248</v>
      </c>
      <c r="IA338">
        <v>17.299337999999999</v>
      </c>
      <c r="IB338">
        <v>5.7806000000000003E-2</v>
      </c>
      <c r="IC338">
        <v>1075625799966</v>
      </c>
      <c r="ID338">
        <v>62177280000</v>
      </c>
      <c r="SS338"/>
      <c r="UE338"/>
      <c r="VR338"/>
      <c r="XD338"/>
      <c r="YQ338"/>
      <c r="AAC338"/>
    </row>
    <row r="339" spans="1:705" x14ac:dyDescent="0.25">
      <c r="B339" t="s">
        <v>1</v>
      </c>
      <c r="DM339" t="s">
        <v>1</v>
      </c>
      <c r="HW339" t="s">
        <v>138</v>
      </c>
      <c r="HZ339" t="s">
        <v>275</v>
      </c>
      <c r="IA339">
        <v>16.062906000000002</v>
      </c>
      <c r="IB339">
        <v>6.2254999999999998E-2</v>
      </c>
      <c r="IC339">
        <v>998747803877</v>
      </c>
      <c r="ID339">
        <v>62177280000</v>
      </c>
      <c r="SS339"/>
      <c r="UE339"/>
      <c r="VR339"/>
      <c r="XD339"/>
      <c r="YQ339"/>
      <c r="AAC339"/>
    </row>
    <row r="340" spans="1:705" x14ac:dyDescent="0.25">
      <c r="B340" t="s">
        <v>2</v>
      </c>
      <c r="DM340" t="s">
        <v>2</v>
      </c>
      <c r="HW340" t="s">
        <v>302</v>
      </c>
      <c r="HZ340" t="s">
        <v>297</v>
      </c>
      <c r="IA340">
        <v>16.057950999999999</v>
      </c>
      <c r="IB340">
        <v>6.2274000000000003E-2</v>
      </c>
      <c r="IC340">
        <v>998439724655</v>
      </c>
      <c r="ID340">
        <v>62177280000</v>
      </c>
      <c r="SS340"/>
      <c r="UE340"/>
      <c r="VR340"/>
      <c r="XD340"/>
      <c r="YQ340"/>
      <c r="AAC340"/>
    </row>
    <row r="341" spans="1:705" x14ac:dyDescent="0.25">
      <c r="A341" s="1" t="s">
        <v>65</v>
      </c>
      <c r="B341" t="s">
        <v>0</v>
      </c>
      <c r="DL341" s="1" t="s">
        <v>65</v>
      </c>
      <c r="DM341" t="s">
        <v>0</v>
      </c>
      <c r="HW341" t="s">
        <v>139</v>
      </c>
      <c r="HZ341" t="s">
        <v>298</v>
      </c>
      <c r="IA341">
        <v>16.098056</v>
      </c>
      <c r="IB341">
        <v>6.2119000000000001E-2</v>
      </c>
      <c r="IC341">
        <v>1000933318349</v>
      </c>
      <c r="ID341">
        <v>62177280000</v>
      </c>
      <c r="SS341"/>
      <c r="UE341"/>
      <c r="VR341"/>
      <c r="XD341"/>
      <c r="YQ341"/>
      <c r="AAC341"/>
    </row>
    <row r="342" spans="1:705" x14ac:dyDescent="0.25">
      <c r="B342" t="s">
        <v>1</v>
      </c>
      <c r="DM342" t="s">
        <v>1</v>
      </c>
      <c r="HW342" t="s">
        <v>140</v>
      </c>
      <c r="HZ342" t="s">
        <v>299</v>
      </c>
      <c r="IA342">
        <v>16.061993999999999</v>
      </c>
      <c r="IB342">
        <v>6.2259000000000002E-2</v>
      </c>
      <c r="IC342">
        <v>998691121766</v>
      </c>
      <c r="ID342">
        <v>62177280000</v>
      </c>
      <c r="SS342"/>
      <c r="UE342"/>
      <c r="VR342"/>
      <c r="XD342"/>
      <c r="YQ342"/>
      <c r="AAC342"/>
    </row>
    <row r="343" spans="1:705" x14ac:dyDescent="0.25">
      <c r="B343" t="s">
        <v>2</v>
      </c>
      <c r="DM343" t="s">
        <v>2</v>
      </c>
      <c r="HW343" t="s">
        <v>141</v>
      </c>
      <c r="HZ343" t="s">
        <v>225</v>
      </c>
      <c r="IA343">
        <v>16.982609</v>
      </c>
      <c r="IB343">
        <v>5.8883999999999999E-2</v>
      </c>
      <c r="IC343">
        <v>1055932404318</v>
      </c>
      <c r="ID343">
        <v>62177280000</v>
      </c>
      <c r="SS343"/>
      <c r="UE343"/>
      <c r="VR343"/>
      <c r="XD343"/>
      <c r="YQ343"/>
      <c r="AAC343"/>
    </row>
    <row r="344" spans="1:705" x14ac:dyDescent="0.25">
      <c r="A344" s="1">
        <v>229376</v>
      </c>
      <c r="B344" t="s">
        <v>0</v>
      </c>
      <c r="DL344" s="1">
        <v>229376</v>
      </c>
      <c r="DM344" t="s">
        <v>0</v>
      </c>
      <c r="HW344" t="s">
        <v>142</v>
      </c>
      <c r="HZ344" t="s">
        <v>226</v>
      </c>
      <c r="IA344">
        <v>16.952904</v>
      </c>
      <c r="IB344">
        <v>5.8986999999999998E-2</v>
      </c>
      <c r="IC344">
        <v>1054085443022</v>
      </c>
      <c r="ID344">
        <v>62177280000</v>
      </c>
      <c r="SS344"/>
      <c r="UE344"/>
      <c r="VR344"/>
      <c r="XD344"/>
      <c r="YQ344"/>
      <c r="AAC344"/>
    </row>
    <row r="345" spans="1:705" x14ac:dyDescent="0.25">
      <c r="B345" t="s">
        <v>1</v>
      </c>
      <c r="DM345" t="s">
        <v>1</v>
      </c>
      <c r="HW345" t="s">
        <v>143</v>
      </c>
      <c r="HZ345" t="s">
        <v>132</v>
      </c>
      <c r="IA345">
        <v>17.169875000000001</v>
      </c>
      <c r="IB345">
        <v>5.8242000000000002E-2</v>
      </c>
      <c r="IC345">
        <v>1067576127678</v>
      </c>
      <c r="ID345">
        <v>62177280000</v>
      </c>
      <c r="SS345"/>
      <c r="UE345"/>
      <c r="VR345"/>
      <c r="XD345"/>
      <c r="YQ345"/>
      <c r="AAC345"/>
    </row>
    <row r="346" spans="1:705" x14ac:dyDescent="0.25">
      <c r="B346" t="s">
        <v>2</v>
      </c>
      <c r="DM346" t="s">
        <v>2</v>
      </c>
      <c r="HW346" t="s">
        <v>144</v>
      </c>
      <c r="HZ346" t="s">
        <v>115</v>
      </c>
      <c r="IA346">
        <v>17.541665999999999</v>
      </c>
      <c r="IB346">
        <v>5.7007000000000002E-2</v>
      </c>
      <c r="IC346">
        <v>1090693071813</v>
      </c>
      <c r="ID346">
        <v>62177280000</v>
      </c>
      <c r="SS346"/>
      <c r="UE346"/>
      <c r="VR346"/>
      <c r="XD346"/>
      <c r="YQ346"/>
      <c r="AAC346"/>
    </row>
    <row r="347" spans="1:705" x14ac:dyDescent="0.25">
      <c r="A347" s="1" t="s">
        <v>66</v>
      </c>
      <c r="B347" t="s">
        <v>0</v>
      </c>
      <c r="DL347" s="1" t="s">
        <v>66</v>
      </c>
      <c r="DM347" t="s">
        <v>0</v>
      </c>
      <c r="HW347" t="s">
        <v>145</v>
      </c>
      <c r="HZ347" t="s">
        <v>133</v>
      </c>
      <c r="IA347">
        <v>17.022988000000002</v>
      </c>
      <c r="IB347">
        <v>5.8743999999999998E-2</v>
      </c>
      <c r="IC347">
        <v>1058443092024</v>
      </c>
      <c r="ID347">
        <v>62177280000</v>
      </c>
      <c r="SS347"/>
      <c r="UE347"/>
      <c r="VR347"/>
      <c r="XD347"/>
      <c r="YQ347"/>
      <c r="AAC347"/>
    </row>
    <row r="348" spans="1:705" x14ac:dyDescent="0.25">
      <c r="B348" t="s">
        <v>1</v>
      </c>
      <c r="DM348" t="s">
        <v>1</v>
      </c>
      <c r="HW348" t="s">
        <v>146</v>
      </c>
      <c r="HZ348" t="s">
        <v>134</v>
      </c>
      <c r="IA348">
        <v>17.28398</v>
      </c>
      <c r="IB348">
        <v>5.7856999999999999E-2</v>
      </c>
      <c r="IC348">
        <v>1074670860070</v>
      </c>
      <c r="ID348">
        <v>62177280000</v>
      </c>
      <c r="SS348"/>
      <c r="UE348"/>
      <c r="VR348"/>
      <c r="XD348"/>
      <c r="YQ348"/>
      <c r="AAC348"/>
    </row>
    <row r="349" spans="1:705" x14ac:dyDescent="0.25">
      <c r="B349" t="s">
        <v>2</v>
      </c>
      <c r="DM349" t="s">
        <v>2</v>
      </c>
      <c r="HW349" t="s">
        <v>147</v>
      </c>
      <c r="HZ349" t="s">
        <v>135</v>
      </c>
      <c r="IA349">
        <v>17.239951999999999</v>
      </c>
      <c r="IB349">
        <v>5.8005000000000001E-2</v>
      </c>
      <c r="IC349">
        <v>1071933339035</v>
      </c>
      <c r="ID349">
        <v>62177280000</v>
      </c>
      <c r="SS349"/>
      <c r="UE349"/>
      <c r="VR349"/>
      <c r="XD349"/>
      <c r="YQ349"/>
      <c r="AAC349"/>
    </row>
    <row r="350" spans="1:705" x14ac:dyDescent="0.25">
      <c r="A350" s="1">
        <v>262144</v>
      </c>
      <c r="B350" t="s">
        <v>0</v>
      </c>
      <c r="DL350" s="1">
        <v>262144</v>
      </c>
      <c r="DM350" t="s">
        <v>0</v>
      </c>
      <c r="HW350" t="s">
        <v>148</v>
      </c>
      <c r="HZ350" t="s">
        <v>136</v>
      </c>
      <c r="IA350">
        <v>17.261600999999999</v>
      </c>
      <c r="IB350">
        <v>5.7931999999999997E-2</v>
      </c>
      <c r="IC350">
        <v>1073279419252</v>
      </c>
      <c r="ID350">
        <v>62177280000</v>
      </c>
      <c r="SS350"/>
      <c r="UE350"/>
      <c r="VR350"/>
      <c r="XD350"/>
      <c r="YQ350"/>
      <c r="AAC350"/>
    </row>
    <row r="351" spans="1:705" x14ac:dyDescent="0.25">
      <c r="B351" t="s">
        <v>1</v>
      </c>
      <c r="DM351" t="s">
        <v>1</v>
      </c>
      <c r="HW351" t="s">
        <v>149</v>
      </c>
      <c r="HZ351" t="s">
        <v>137</v>
      </c>
      <c r="IA351">
        <v>17.291993000000002</v>
      </c>
      <c r="IB351">
        <v>5.7829999999999999E-2</v>
      </c>
      <c r="IC351">
        <v>1075169096937</v>
      </c>
      <c r="ID351">
        <v>62177280000</v>
      </c>
      <c r="SS351"/>
      <c r="UE351"/>
      <c r="VR351"/>
      <c r="XD351"/>
      <c r="YQ351"/>
      <c r="AAC351"/>
    </row>
    <row r="352" spans="1:705" x14ac:dyDescent="0.25">
      <c r="B352" t="s">
        <v>2</v>
      </c>
      <c r="DM352" t="s">
        <v>2</v>
      </c>
      <c r="HW352" t="s">
        <v>176</v>
      </c>
      <c r="HZ352" t="s">
        <v>300</v>
      </c>
      <c r="IA352">
        <v>16.126322999999999</v>
      </c>
      <c r="IB352">
        <v>6.2010000000000003E-2</v>
      </c>
      <c r="IC352">
        <v>1002690916954</v>
      </c>
      <c r="ID352">
        <v>62177280000</v>
      </c>
      <c r="SS352"/>
      <c r="UE352"/>
      <c r="VR352"/>
      <c r="XD352"/>
      <c r="YQ352"/>
      <c r="AAC352"/>
    </row>
    <row r="353" spans="1:705" x14ac:dyDescent="0.25">
      <c r="A353" s="1" t="s">
        <v>67</v>
      </c>
      <c r="B353" t="s">
        <v>0</v>
      </c>
      <c r="DL353" s="1" t="s">
        <v>67</v>
      </c>
      <c r="DM353" t="s">
        <v>0</v>
      </c>
      <c r="HZ353" t="s">
        <v>301</v>
      </c>
      <c r="IA353">
        <v>17.253153999999999</v>
      </c>
      <c r="IB353">
        <v>5.7959999999999998E-2</v>
      </c>
      <c r="IC353">
        <v>1072754162612</v>
      </c>
      <c r="ID353">
        <v>62177280000</v>
      </c>
      <c r="SS353"/>
      <c r="UE353"/>
      <c r="VR353"/>
      <c r="XD353"/>
      <c r="YQ353"/>
      <c r="AAC353"/>
    </row>
    <row r="354" spans="1:705" x14ac:dyDescent="0.25">
      <c r="B354" t="s">
        <v>1</v>
      </c>
      <c r="DM354" t="s">
        <v>1</v>
      </c>
      <c r="HW354" t="s">
        <v>97</v>
      </c>
      <c r="HZ354" t="s">
        <v>138</v>
      </c>
      <c r="IA354">
        <v>17.255533</v>
      </c>
      <c r="IB354">
        <v>5.7951999999999997E-2</v>
      </c>
      <c r="IC354">
        <v>1072902119704</v>
      </c>
      <c r="ID354">
        <v>62177280000</v>
      </c>
      <c r="SS354"/>
      <c r="UE354"/>
      <c r="VR354"/>
      <c r="XD354"/>
      <c r="YQ354"/>
      <c r="AAC354"/>
    </row>
    <row r="355" spans="1:705" x14ac:dyDescent="0.25">
      <c r="B355" t="s">
        <v>2</v>
      </c>
      <c r="DM355" t="s">
        <v>2</v>
      </c>
      <c r="HZ355" t="s">
        <v>302</v>
      </c>
      <c r="IA355">
        <v>16.478770000000001</v>
      </c>
      <c r="IB355">
        <v>6.0684000000000002E-2</v>
      </c>
      <c r="IC355">
        <v>1024605101391</v>
      </c>
      <c r="ID355">
        <v>62177280000</v>
      </c>
      <c r="SS355"/>
      <c r="UE355"/>
      <c r="VR355"/>
      <c r="XD355"/>
      <c r="YQ355"/>
      <c r="AAC355"/>
    </row>
    <row r="356" spans="1:705" x14ac:dyDescent="0.25">
      <c r="A356" s="1">
        <v>327680</v>
      </c>
      <c r="B356" t="s">
        <v>0</v>
      </c>
      <c r="DL356" s="1">
        <v>327680</v>
      </c>
      <c r="DM356" t="s">
        <v>0</v>
      </c>
      <c r="HW356" t="s">
        <v>119</v>
      </c>
      <c r="HZ356" t="s">
        <v>139</v>
      </c>
      <c r="IA356">
        <v>17.008115</v>
      </c>
      <c r="IB356">
        <v>5.8795E-2</v>
      </c>
      <c r="IC356">
        <v>1057518320926</v>
      </c>
      <c r="ID356">
        <v>62177280000</v>
      </c>
      <c r="SS356"/>
      <c r="UE356"/>
      <c r="VR356"/>
      <c r="XD356"/>
      <c r="YQ356"/>
      <c r="AAC356"/>
    </row>
    <row r="357" spans="1:705" x14ac:dyDescent="0.25">
      <c r="B357" t="s">
        <v>1</v>
      </c>
      <c r="DM357" t="s">
        <v>1</v>
      </c>
      <c r="HZ357" t="s">
        <v>140</v>
      </c>
      <c r="IA357">
        <v>17.248996999999999</v>
      </c>
      <c r="IB357">
        <v>5.7973999999999998E-2</v>
      </c>
      <c r="IC357">
        <v>1072495728221</v>
      </c>
      <c r="ID357">
        <v>62177280000</v>
      </c>
      <c r="SS357"/>
      <c r="UE357"/>
      <c r="VR357"/>
      <c r="XD357"/>
      <c r="YQ357"/>
      <c r="AAC357"/>
    </row>
    <row r="358" spans="1:705" x14ac:dyDescent="0.25">
      <c r="B358" t="s">
        <v>2</v>
      </c>
      <c r="DM358" t="s">
        <v>2</v>
      </c>
      <c r="HW358" t="s">
        <v>103</v>
      </c>
      <c r="HZ358" t="s">
        <v>141</v>
      </c>
      <c r="IA358">
        <v>17.254629999999999</v>
      </c>
      <c r="IB358">
        <v>5.7955E-2</v>
      </c>
      <c r="IC358">
        <v>1072845938102</v>
      </c>
      <c r="ID358">
        <v>62177280000</v>
      </c>
      <c r="SS358"/>
      <c r="UE358"/>
      <c r="VR358"/>
      <c r="XD358"/>
      <c r="YQ358"/>
      <c r="AAC358"/>
    </row>
    <row r="359" spans="1:705" x14ac:dyDescent="0.25">
      <c r="A359" s="1" t="s">
        <v>68</v>
      </c>
      <c r="B359" t="s">
        <v>0</v>
      </c>
      <c r="DL359" s="1" t="s">
        <v>68</v>
      </c>
      <c r="DM359" t="s">
        <v>0</v>
      </c>
      <c r="HW359" t="s">
        <v>104</v>
      </c>
      <c r="HZ359" t="s">
        <v>142</v>
      </c>
      <c r="IA359">
        <v>17.286916999999999</v>
      </c>
      <c r="IB359">
        <v>5.7847000000000003E-2</v>
      </c>
      <c r="IC359">
        <v>1074853501729</v>
      </c>
      <c r="ID359">
        <v>62177280000</v>
      </c>
      <c r="SS359"/>
      <c r="UE359"/>
      <c r="VR359"/>
      <c r="XD359"/>
      <c r="YQ359"/>
      <c r="AAC359"/>
    </row>
    <row r="360" spans="1:705" x14ac:dyDescent="0.25">
      <c r="B360" t="s">
        <v>1</v>
      </c>
      <c r="DM360" t="s">
        <v>1</v>
      </c>
      <c r="HW360" t="s">
        <v>296</v>
      </c>
      <c r="HZ360" t="s">
        <v>143</v>
      </c>
      <c r="IA360">
        <v>16.102753</v>
      </c>
      <c r="IB360">
        <v>6.2101000000000003E-2</v>
      </c>
      <c r="IC360">
        <v>1001225368635</v>
      </c>
      <c r="ID360">
        <v>62177280000</v>
      </c>
      <c r="SS360"/>
      <c r="UE360"/>
      <c r="VR360"/>
      <c r="XD360"/>
      <c r="YQ360"/>
      <c r="AAC360"/>
    </row>
    <row r="361" spans="1:705" x14ac:dyDescent="0.25">
      <c r="B361" t="s">
        <v>2</v>
      </c>
      <c r="DM361" t="s">
        <v>2</v>
      </c>
      <c r="HW361" t="s">
        <v>272</v>
      </c>
      <c r="HZ361" t="s">
        <v>144</v>
      </c>
      <c r="IA361">
        <v>16.033038000000001</v>
      </c>
      <c r="IB361">
        <v>6.2371000000000003E-2</v>
      </c>
      <c r="IC361">
        <v>996890666618</v>
      </c>
      <c r="ID361">
        <v>62177280000</v>
      </c>
      <c r="SS361"/>
      <c r="UE361"/>
      <c r="VR361"/>
      <c r="XD361"/>
      <c r="YQ361"/>
      <c r="AAC361"/>
    </row>
    <row r="362" spans="1:705" x14ac:dyDescent="0.25">
      <c r="A362" s="1">
        <v>393216</v>
      </c>
      <c r="B362" t="s">
        <v>0</v>
      </c>
      <c r="DL362" s="1">
        <v>393216</v>
      </c>
      <c r="DM362" t="s">
        <v>0</v>
      </c>
      <c r="HW362" t="s">
        <v>273</v>
      </c>
      <c r="HZ362" t="s">
        <v>145</v>
      </c>
      <c r="IA362">
        <v>16.144034999999999</v>
      </c>
      <c r="IB362">
        <v>6.1941999999999997E-2</v>
      </c>
      <c r="IC362">
        <v>1003792201084</v>
      </c>
      <c r="ID362">
        <v>62177280000</v>
      </c>
      <c r="SS362"/>
      <c r="UE362"/>
      <c r="VR362"/>
      <c r="XD362"/>
      <c r="YQ362"/>
      <c r="AAC362"/>
    </row>
    <row r="363" spans="1:705" x14ac:dyDescent="0.25">
      <c r="B363" t="s">
        <v>1</v>
      </c>
      <c r="DM363" t="s">
        <v>1</v>
      </c>
      <c r="HW363" t="s">
        <v>274</v>
      </c>
      <c r="HZ363" t="s">
        <v>146</v>
      </c>
      <c r="IA363">
        <v>16.854219000000001</v>
      </c>
      <c r="IB363">
        <v>5.9332000000000003E-2</v>
      </c>
      <c r="IC363">
        <v>1047949505575</v>
      </c>
      <c r="ID363">
        <v>62177280000</v>
      </c>
      <c r="SS363"/>
      <c r="UE363"/>
      <c r="VR363"/>
      <c r="XD363"/>
      <c r="YQ363"/>
      <c r="AAC363"/>
    </row>
    <row r="364" spans="1:705" x14ac:dyDescent="0.25">
      <c r="B364" t="s">
        <v>2</v>
      </c>
      <c r="DM364" t="s">
        <v>2</v>
      </c>
      <c r="HW364" t="s">
        <v>248</v>
      </c>
      <c r="HZ364" t="s">
        <v>147</v>
      </c>
      <c r="IA364">
        <v>17.203213000000002</v>
      </c>
      <c r="IB364">
        <v>5.8129E-2</v>
      </c>
      <c r="IC364">
        <v>1069648984714</v>
      </c>
      <c r="ID364">
        <v>62177280000</v>
      </c>
      <c r="SS364"/>
      <c r="UE364"/>
      <c r="VR364"/>
      <c r="XD364"/>
      <c r="YQ364"/>
      <c r="AAC364"/>
    </row>
    <row r="365" spans="1:705" x14ac:dyDescent="0.25">
      <c r="A365" s="1" t="s">
        <v>69</v>
      </c>
      <c r="B365" t="s">
        <v>0</v>
      </c>
      <c r="DL365" s="1" t="s">
        <v>69</v>
      </c>
      <c r="DM365" t="s">
        <v>0</v>
      </c>
      <c r="HW365" t="s">
        <v>275</v>
      </c>
      <c r="HZ365" t="s">
        <v>148</v>
      </c>
      <c r="IA365">
        <v>17.259281000000001</v>
      </c>
      <c r="IB365">
        <v>5.7939999999999998E-2</v>
      </c>
      <c r="IC365">
        <v>1073135137596</v>
      </c>
      <c r="ID365">
        <v>62177280000</v>
      </c>
      <c r="SS365"/>
      <c r="UE365"/>
      <c r="VR365"/>
      <c r="XD365"/>
      <c r="YQ365"/>
      <c r="AAC365"/>
    </row>
    <row r="366" spans="1:705" x14ac:dyDescent="0.25">
      <c r="B366" t="s">
        <v>1</v>
      </c>
      <c r="DM366" t="s">
        <v>1</v>
      </c>
      <c r="HW366" t="s">
        <v>297</v>
      </c>
      <c r="HZ366" t="s">
        <v>149</v>
      </c>
      <c r="IA366">
        <v>17.512568000000002</v>
      </c>
      <c r="IB366">
        <v>5.7102E-2</v>
      </c>
      <c r="IC366">
        <v>1088883870386</v>
      </c>
      <c r="ID366">
        <v>62177280000</v>
      </c>
      <c r="SS366"/>
      <c r="UE366"/>
      <c r="VR366"/>
      <c r="XD366"/>
      <c r="YQ366"/>
      <c r="AAC366"/>
    </row>
    <row r="367" spans="1:705" x14ac:dyDescent="0.25">
      <c r="B367" t="s">
        <v>2</v>
      </c>
      <c r="DM367" t="s">
        <v>2</v>
      </c>
      <c r="HW367" t="s">
        <v>298</v>
      </c>
      <c r="HZ367" t="s">
        <v>176</v>
      </c>
      <c r="IA367">
        <v>17.87153</v>
      </c>
      <c r="IB367">
        <v>5.5954999999999998E-2</v>
      </c>
      <c r="IC367">
        <v>1111203143363</v>
      </c>
      <c r="ID367">
        <v>62177280000</v>
      </c>
      <c r="SS367"/>
      <c r="UE367"/>
      <c r="VR367"/>
      <c r="XD367"/>
      <c r="YQ367"/>
      <c r="AAC367"/>
    </row>
    <row r="368" spans="1:705" x14ac:dyDescent="0.25">
      <c r="A368" s="1">
        <v>458752</v>
      </c>
      <c r="B368" t="s">
        <v>0</v>
      </c>
      <c r="DL368" s="1">
        <v>458752</v>
      </c>
      <c r="DM368" t="s">
        <v>0</v>
      </c>
      <c r="HW368" t="s">
        <v>299</v>
      </c>
      <c r="SS368"/>
      <c r="UE368"/>
      <c r="VR368"/>
      <c r="XD368"/>
      <c r="YQ368"/>
      <c r="AAC368"/>
    </row>
    <row r="369" spans="1:705" x14ac:dyDescent="0.25">
      <c r="B369" t="s">
        <v>1</v>
      </c>
      <c r="DM369" t="s">
        <v>1</v>
      </c>
      <c r="HW369" t="s">
        <v>225</v>
      </c>
      <c r="HZ369" t="s">
        <v>97</v>
      </c>
      <c r="SS369"/>
      <c r="UE369"/>
      <c r="VR369"/>
      <c r="XD369"/>
      <c r="YQ369"/>
      <c r="AAC369"/>
    </row>
    <row r="370" spans="1:705" x14ac:dyDescent="0.25">
      <c r="B370" t="s">
        <v>2</v>
      </c>
      <c r="DM370" t="s">
        <v>2</v>
      </c>
      <c r="HW370" t="s">
        <v>226</v>
      </c>
      <c r="SS370"/>
      <c r="UE370"/>
      <c r="VR370"/>
      <c r="XD370"/>
      <c r="YQ370"/>
      <c r="AAC370"/>
    </row>
    <row r="371" spans="1:705" x14ac:dyDescent="0.25">
      <c r="A371" s="1" t="s">
        <v>70</v>
      </c>
      <c r="B371" t="s">
        <v>0</v>
      </c>
      <c r="DL371" s="1" t="s">
        <v>70</v>
      </c>
      <c r="DM371" t="s">
        <v>0</v>
      </c>
      <c r="HW371" t="s">
        <v>132</v>
      </c>
      <c r="HZ371" t="s">
        <v>119</v>
      </c>
      <c r="SS371"/>
      <c r="UE371"/>
      <c r="VR371"/>
      <c r="XD371"/>
      <c r="YQ371"/>
      <c r="AAC371"/>
    </row>
    <row r="372" spans="1:705" x14ac:dyDescent="0.25">
      <c r="B372" t="s">
        <v>1</v>
      </c>
      <c r="DM372" t="s">
        <v>1</v>
      </c>
      <c r="HW372" t="s">
        <v>115</v>
      </c>
      <c r="SS372"/>
      <c r="UE372"/>
      <c r="VR372"/>
      <c r="XD372"/>
      <c r="YQ372"/>
      <c r="AAC372"/>
    </row>
    <row r="373" spans="1:705" x14ac:dyDescent="0.25">
      <c r="B373" t="s">
        <v>2</v>
      </c>
      <c r="DM373" t="s">
        <v>2</v>
      </c>
      <c r="HW373" t="s">
        <v>133</v>
      </c>
      <c r="HZ373" t="s">
        <v>103</v>
      </c>
      <c r="IA373">
        <v>1.1407369999999999</v>
      </c>
      <c r="IB373">
        <v>0.87662600000000002</v>
      </c>
      <c r="IC373">
        <v>141855834258</v>
      </c>
      <c r="ID373">
        <v>124354560000</v>
      </c>
      <c r="SS373"/>
      <c r="UE373"/>
      <c r="VR373"/>
      <c r="XD373"/>
      <c r="YQ373"/>
      <c r="AAC373"/>
    </row>
    <row r="374" spans="1:705" x14ac:dyDescent="0.25">
      <c r="A374" s="1">
        <v>524288</v>
      </c>
      <c r="B374" t="s">
        <v>0</v>
      </c>
      <c r="DL374" s="1">
        <v>524288</v>
      </c>
      <c r="DM374" t="s">
        <v>0</v>
      </c>
      <c r="HW374" t="s">
        <v>134</v>
      </c>
      <c r="HZ374" t="s">
        <v>104</v>
      </c>
      <c r="IA374">
        <v>1.2478260000000001</v>
      </c>
      <c r="IB374">
        <v>0.80139400000000005</v>
      </c>
      <c r="IC374">
        <v>155172905227</v>
      </c>
      <c r="ID374">
        <v>124354560000</v>
      </c>
      <c r="SS374"/>
      <c r="UE374"/>
      <c r="VR374"/>
      <c r="XD374"/>
      <c r="YQ374"/>
      <c r="AAC374"/>
    </row>
    <row r="375" spans="1:705" x14ac:dyDescent="0.25">
      <c r="B375" t="s">
        <v>1</v>
      </c>
      <c r="DM375" t="s">
        <v>1</v>
      </c>
      <c r="HW375" t="s">
        <v>135</v>
      </c>
      <c r="HZ375" t="s">
        <v>296</v>
      </c>
      <c r="IA375">
        <v>0.89486699999999997</v>
      </c>
      <c r="IB375">
        <v>1.1174850000000001</v>
      </c>
      <c r="IC375">
        <v>111280770971</v>
      </c>
      <c r="ID375">
        <v>124354560000</v>
      </c>
      <c r="SS375"/>
      <c r="UE375"/>
      <c r="VR375"/>
      <c r="XD375"/>
      <c r="YQ375"/>
      <c r="AAC375"/>
    </row>
    <row r="376" spans="1:705" x14ac:dyDescent="0.25">
      <c r="B376" t="s">
        <v>2</v>
      </c>
      <c r="DM376" t="s">
        <v>2</v>
      </c>
      <c r="HW376" t="s">
        <v>136</v>
      </c>
      <c r="HZ376" t="s">
        <v>272</v>
      </c>
      <c r="IA376">
        <v>0.83596000000000004</v>
      </c>
      <c r="IB376">
        <v>1.196229</v>
      </c>
      <c r="IC376">
        <v>103955447758</v>
      </c>
      <c r="ID376">
        <v>124354560000</v>
      </c>
      <c r="SS376"/>
      <c r="UE376"/>
      <c r="VR376"/>
      <c r="XD376"/>
      <c r="YQ376"/>
      <c r="AAC376"/>
    </row>
    <row r="377" spans="1:705" x14ac:dyDescent="0.25">
      <c r="A377" s="1" t="s">
        <v>71</v>
      </c>
      <c r="B377" t="s">
        <v>0</v>
      </c>
      <c r="DL377" s="1" t="s">
        <v>71</v>
      </c>
      <c r="DM377" t="s">
        <v>0</v>
      </c>
      <c r="HW377" t="s">
        <v>137</v>
      </c>
      <c r="HZ377" t="s">
        <v>273</v>
      </c>
      <c r="IA377">
        <v>0.82867299999999999</v>
      </c>
      <c r="IB377">
        <v>1.2067490000000001</v>
      </c>
      <c r="IC377">
        <v>103049270943</v>
      </c>
      <c r="ID377">
        <v>124354560000</v>
      </c>
      <c r="SS377"/>
      <c r="UE377"/>
      <c r="VR377"/>
      <c r="XD377"/>
      <c r="YQ377"/>
      <c r="AAC377"/>
    </row>
    <row r="378" spans="1:705" x14ac:dyDescent="0.25">
      <c r="B378" t="s">
        <v>1</v>
      </c>
      <c r="DM378" t="s">
        <v>1</v>
      </c>
      <c r="HW378" t="s">
        <v>300</v>
      </c>
      <c r="HZ378" t="s">
        <v>274</v>
      </c>
      <c r="IA378">
        <v>1.1066149999999999</v>
      </c>
      <c r="IB378">
        <v>0.90365600000000001</v>
      </c>
      <c r="IC378">
        <v>137612653923</v>
      </c>
      <c r="ID378">
        <v>124354560000</v>
      </c>
      <c r="SS378"/>
      <c r="UE378"/>
      <c r="VR378"/>
      <c r="XD378"/>
      <c r="YQ378"/>
      <c r="AAC378"/>
    </row>
    <row r="379" spans="1:705" x14ac:dyDescent="0.25">
      <c r="B379" t="s">
        <v>2</v>
      </c>
      <c r="DM379" t="s">
        <v>2</v>
      </c>
      <c r="HW379" t="s">
        <v>301</v>
      </c>
      <c r="HZ379" t="s">
        <v>248</v>
      </c>
      <c r="IA379">
        <v>1.111075</v>
      </c>
      <c r="IB379">
        <v>0.90002899999999997</v>
      </c>
      <c r="IC379">
        <v>138167237162</v>
      </c>
      <c r="ID379">
        <v>124354560000</v>
      </c>
      <c r="SS379"/>
      <c r="UE379"/>
      <c r="VR379"/>
      <c r="XD379"/>
      <c r="YQ379"/>
      <c r="AAC379"/>
    </row>
    <row r="380" spans="1:705" x14ac:dyDescent="0.25">
      <c r="A380" s="1">
        <v>655360</v>
      </c>
      <c r="B380" t="s">
        <v>0</v>
      </c>
      <c r="DL380" s="1">
        <v>655360</v>
      </c>
      <c r="DM380" t="s">
        <v>0</v>
      </c>
      <c r="HW380" t="s">
        <v>138</v>
      </c>
      <c r="HZ380" t="s">
        <v>275</v>
      </c>
      <c r="IA380">
        <v>0.89702700000000002</v>
      </c>
      <c r="IB380">
        <v>1.1147940000000001</v>
      </c>
      <c r="IC380">
        <v>111549353808</v>
      </c>
      <c r="ID380">
        <v>124354560000</v>
      </c>
      <c r="SS380"/>
      <c r="UE380"/>
      <c r="VR380"/>
      <c r="XD380"/>
      <c r="YQ380"/>
      <c r="AAC380"/>
    </row>
    <row r="381" spans="1:705" x14ac:dyDescent="0.25">
      <c r="B381" t="s">
        <v>1</v>
      </c>
      <c r="DM381" t="s">
        <v>1</v>
      </c>
      <c r="HW381" t="s">
        <v>302</v>
      </c>
      <c r="HZ381" t="s">
        <v>297</v>
      </c>
      <c r="IA381">
        <v>0.90652600000000005</v>
      </c>
      <c r="IB381">
        <v>1.103113</v>
      </c>
      <c r="IC381">
        <v>112730603211</v>
      </c>
      <c r="ID381">
        <v>124354560000</v>
      </c>
      <c r="SS381"/>
      <c r="UE381"/>
      <c r="VR381"/>
      <c r="XD381"/>
      <c r="YQ381"/>
      <c r="AAC381"/>
    </row>
    <row r="382" spans="1:705" x14ac:dyDescent="0.25">
      <c r="B382" t="s">
        <v>2</v>
      </c>
      <c r="DM382" t="s">
        <v>2</v>
      </c>
      <c r="HW382" t="s">
        <v>139</v>
      </c>
      <c r="HZ382" t="s">
        <v>298</v>
      </c>
      <c r="IA382">
        <v>0.98200299999999996</v>
      </c>
      <c r="IB382">
        <v>1.018327</v>
      </c>
      <c r="IC382">
        <v>122116561220</v>
      </c>
      <c r="ID382">
        <v>124354560000</v>
      </c>
      <c r="SS382"/>
      <c r="UE382"/>
      <c r="VR382"/>
      <c r="XD382"/>
      <c r="YQ382"/>
      <c r="AAC382"/>
    </row>
    <row r="383" spans="1:705" x14ac:dyDescent="0.25">
      <c r="A383" s="1" t="s">
        <v>72</v>
      </c>
      <c r="B383" t="s">
        <v>0</v>
      </c>
      <c r="DL383" s="1" t="s">
        <v>72</v>
      </c>
      <c r="DM383" t="s">
        <v>0</v>
      </c>
      <c r="HW383" t="s">
        <v>140</v>
      </c>
      <c r="HZ383" t="s">
        <v>299</v>
      </c>
      <c r="IA383">
        <v>0.90374399999999999</v>
      </c>
      <c r="IB383">
        <v>1.106508</v>
      </c>
      <c r="IC383">
        <v>112384705101</v>
      </c>
      <c r="ID383">
        <v>124354560000</v>
      </c>
      <c r="SS383"/>
      <c r="UE383"/>
      <c r="VR383"/>
      <c r="XD383"/>
      <c r="YQ383"/>
      <c r="AAC383"/>
    </row>
    <row r="384" spans="1:705" x14ac:dyDescent="0.25">
      <c r="B384" t="s">
        <v>1</v>
      </c>
      <c r="DM384" t="s">
        <v>1</v>
      </c>
      <c r="HW384" t="s">
        <v>141</v>
      </c>
      <c r="HZ384" t="s">
        <v>225</v>
      </c>
      <c r="IA384">
        <v>0.75955799999999996</v>
      </c>
      <c r="IB384">
        <v>1.3165549999999999</v>
      </c>
      <c r="IC384">
        <v>94454522623</v>
      </c>
      <c r="ID384">
        <v>124354560000</v>
      </c>
      <c r="SS384"/>
      <c r="UE384"/>
      <c r="VR384"/>
      <c r="XD384"/>
      <c r="YQ384"/>
      <c r="AAC384"/>
    </row>
    <row r="385" spans="1:705" x14ac:dyDescent="0.25">
      <c r="B385" t="s">
        <v>2</v>
      </c>
      <c r="DM385" t="s">
        <v>2</v>
      </c>
      <c r="HW385" t="s">
        <v>142</v>
      </c>
      <c r="HZ385" t="s">
        <v>226</v>
      </c>
      <c r="IA385">
        <v>0.74294099999999996</v>
      </c>
      <c r="IB385">
        <v>1.3460030000000001</v>
      </c>
      <c r="IC385">
        <v>92388041166</v>
      </c>
      <c r="ID385">
        <v>124354560000</v>
      </c>
      <c r="SS385"/>
      <c r="UE385"/>
      <c r="VR385"/>
      <c r="XD385"/>
      <c r="YQ385"/>
      <c r="AAC385"/>
    </row>
    <row r="386" spans="1:705" x14ac:dyDescent="0.25">
      <c r="A386" s="1">
        <v>786432</v>
      </c>
      <c r="B386" t="s">
        <v>0</v>
      </c>
      <c r="DL386" s="1">
        <v>786432</v>
      </c>
      <c r="DM386" t="s">
        <v>0</v>
      </c>
      <c r="HW386" t="s">
        <v>143</v>
      </c>
      <c r="HZ386" t="s">
        <v>132</v>
      </c>
      <c r="IA386">
        <v>1.193506</v>
      </c>
      <c r="IB386">
        <v>0.83786799999999995</v>
      </c>
      <c r="IC386">
        <v>148417860493</v>
      </c>
      <c r="ID386">
        <v>124354560000</v>
      </c>
      <c r="SS386"/>
      <c r="UE386"/>
      <c r="VR386"/>
      <c r="XD386"/>
      <c r="YQ386"/>
      <c r="AAC386"/>
    </row>
    <row r="387" spans="1:705" x14ac:dyDescent="0.25">
      <c r="B387" t="s">
        <v>1</v>
      </c>
      <c r="DM387" t="s">
        <v>1</v>
      </c>
      <c r="HW387" t="s">
        <v>144</v>
      </c>
      <c r="HZ387" t="s">
        <v>115</v>
      </c>
      <c r="IA387">
        <v>0.83492699999999997</v>
      </c>
      <c r="IB387">
        <v>1.1977089999999999</v>
      </c>
      <c r="IC387">
        <v>103827026227</v>
      </c>
      <c r="ID387">
        <v>124354560000</v>
      </c>
      <c r="SS387"/>
      <c r="UE387"/>
      <c r="VR387"/>
      <c r="XD387"/>
      <c r="YQ387"/>
      <c r="AAC387"/>
    </row>
    <row r="388" spans="1:705" x14ac:dyDescent="0.25">
      <c r="B388" t="s">
        <v>2</v>
      </c>
      <c r="DM388" t="s">
        <v>2</v>
      </c>
      <c r="HW388" t="s">
        <v>145</v>
      </c>
      <c r="HZ388" t="s">
        <v>133</v>
      </c>
      <c r="IA388">
        <v>0.77718500000000001</v>
      </c>
      <c r="IB388">
        <v>1.2866949999999999</v>
      </c>
      <c r="IC388">
        <v>96646461120</v>
      </c>
      <c r="ID388">
        <v>124354560000</v>
      </c>
      <c r="SS388"/>
      <c r="UE388"/>
      <c r="VR388"/>
      <c r="XD388"/>
      <c r="YQ388"/>
      <c r="AAC388"/>
    </row>
    <row r="389" spans="1:705" x14ac:dyDescent="0.25">
      <c r="A389" s="1" t="s">
        <v>73</v>
      </c>
      <c r="B389" t="s">
        <v>0</v>
      </c>
      <c r="DL389" s="1" t="s">
        <v>73</v>
      </c>
      <c r="DM389" t="s">
        <v>0</v>
      </c>
      <c r="HW389" t="s">
        <v>146</v>
      </c>
      <c r="HZ389" t="s">
        <v>134</v>
      </c>
      <c r="IA389">
        <v>1.104133</v>
      </c>
      <c r="IB389">
        <v>0.90568800000000005</v>
      </c>
      <c r="IC389">
        <v>137304034559</v>
      </c>
      <c r="ID389">
        <v>124354560000</v>
      </c>
      <c r="SS389"/>
      <c r="UE389"/>
      <c r="VR389"/>
      <c r="XD389"/>
      <c r="YQ389"/>
      <c r="AAC389"/>
    </row>
    <row r="390" spans="1:705" x14ac:dyDescent="0.25">
      <c r="B390" t="s">
        <v>1</v>
      </c>
      <c r="DM390" t="s">
        <v>1</v>
      </c>
      <c r="HW390" t="s">
        <v>147</v>
      </c>
      <c r="HZ390" t="s">
        <v>135</v>
      </c>
      <c r="IA390">
        <v>1.224173</v>
      </c>
      <c r="IB390">
        <v>0.81687799999999999</v>
      </c>
      <c r="IC390">
        <v>152231480297</v>
      </c>
      <c r="ID390">
        <v>124354560000</v>
      </c>
      <c r="SS390"/>
      <c r="UE390"/>
      <c r="VR390"/>
      <c r="XD390"/>
      <c r="YQ390"/>
      <c r="AAC390"/>
    </row>
    <row r="391" spans="1:705" x14ac:dyDescent="0.25">
      <c r="B391" t="s">
        <v>2</v>
      </c>
      <c r="DM391" t="s">
        <v>2</v>
      </c>
      <c r="HW391" t="s">
        <v>148</v>
      </c>
      <c r="HZ391" t="s">
        <v>136</v>
      </c>
      <c r="IA391">
        <v>0.75598799999999999</v>
      </c>
      <c r="IB391">
        <v>1.3227720000000001</v>
      </c>
      <c r="IC391">
        <v>94010559878</v>
      </c>
      <c r="ID391">
        <v>124354560000</v>
      </c>
      <c r="SS391"/>
      <c r="UE391"/>
      <c r="VR391"/>
      <c r="XD391"/>
      <c r="YQ391"/>
      <c r="AAC391"/>
    </row>
    <row r="392" spans="1:705" x14ac:dyDescent="0.25">
      <c r="A392" s="1">
        <v>917504</v>
      </c>
      <c r="B392" t="s">
        <v>0</v>
      </c>
      <c r="DL392" s="1">
        <v>917504</v>
      </c>
      <c r="DM392" t="s">
        <v>0</v>
      </c>
      <c r="HW392" t="s">
        <v>149</v>
      </c>
      <c r="HZ392" t="s">
        <v>137</v>
      </c>
      <c r="IA392">
        <v>0.81411</v>
      </c>
      <c r="IB392">
        <v>1.2283360000000001</v>
      </c>
      <c r="IC392">
        <v>101238247592</v>
      </c>
      <c r="ID392">
        <v>124354560000</v>
      </c>
      <c r="SS392"/>
      <c r="UE392"/>
      <c r="VR392"/>
      <c r="XD392"/>
      <c r="YQ392"/>
      <c r="AAC392"/>
    </row>
    <row r="393" spans="1:705" x14ac:dyDescent="0.25">
      <c r="B393" t="s">
        <v>1</v>
      </c>
      <c r="DM393" t="s">
        <v>1</v>
      </c>
      <c r="HW393" t="s">
        <v>176</v>
      </c>
      <c r="HZ393" t="s">
        <v>300</v>
      </c>
      <c r="IA393">
        <v>0.98950199999999999</v>
      </c>
      <c r="IB393">
        <v>1.01061</v>
      </c>
      <c r="IC393">
        <v>123049065035</v>
      </c>
      <c r="ID393">
        <v>124354560000</v>
      </c>
      <c r="SS393"/>
      <c r="UE393"/>
      <c r="VR393"/>
      <c r="XD393"/>
      <c r="YQ393"/>
      <c r="AAC393"/>
    </row>
    <row r="394" spans="1:705" x14ac:dyDescent="0.25">
      <c r="B394" t="s">
        <v>2</v>
      </c>
      <c r="DM394" t="s">
        <v>2</v>
      </c>
      <c r="HZ394" t="s">
        <v>301</v>
      </c>
      <c r="IA394">
        <v>0.78737500000000005</v>
      </c>
      <c r="IB394">
        <v>1.270043</v>
      </c>
      <c r="IC394">
        <v>97913650262</v>
      </c>
      <c r="ID394">
        <v>124354560000</v>
      </c>
      <c r="SS394"/>
      <c r="UE394"/>
      <c r="VR394"/>
      <c r="XD394"/>
      <c r="YQ394"/>
      <c r="AAC394"/>
    </row>
    <row r="395" spans="1:705" x14ac:dyDescent="0.25">
      <c r="A395" s="1" t="s">
        <v>74</v>
      </c>
      <c r="B395" t="s">
        <v>0</v>
      </c>
      <c r="DL395" s="1" t="s">
        <v>74</v>
      </c>
      <c r="DM395" t="s">
        <v>0</v>
      </c>
      <c r="HW395" t="s">
        <v>303</v>
      </c>
      <c r="HZ395" t="s">
        <v>138</v>
      </c>
      <c r="IA395">
        <v>0.79479299999999997</v>
      </c>
      <c r="IB395">
        <v>1.258189</v>
      </c>
      <c r="IC395">
        <v>98836174354</v>
      </c>
      <c r="ID395">
        <v>124354560000</v>
      </c>
      <c r="SS395"/>
      <c r="UE395"/>
      <c r="VR395"/>
      <c r="XD395"/>
      <c r="YQ395"/>
      <c r="AAC395"/>
    </row>
    <row r="396" spans="1:705" x14ac:dyDescent="0.25">
      <c r="B396" t="s">
        <v>1</v>
      </c>
      <c r="DM396" t="s">
        <v>1</v>
      </c>
      <c r="HZ396" t="s">
        <v>302</v>
      </c>
      <c r="IA396">
        <v>0.80801100000000003</v>
      </c>
      <c r="IB396">
        <v>1.2376069999999999</v>
      </c>
      <c r="IC396">
        <v>100479815171</v>
      </c>
      <c r="ID396">
        <v>124354560000</v>
      </c>
      <c r="SS396"/>
      <c r="UE396"/>
      <c r="VR396"/>
      <c r="XD396"/>
      <c r="YQ396"/>
      <c r="AAC396"/>
    </row>
    <row r="397" spans="1:705" x14ac:dyDescent="0.25">
      <c r="B397" t="s">
        <v>2</v>
      </c>
      <c r="DM397" t="s">
        <v>2</v>
      </c>
      <c r="HW397" t="s">
        <v>103</v>
      </c>
      <c r="HZ397" t="s">
        <v>139</v>
      </c>
      <c r="IA397">
        <v>0.80779900000000004</v>
      </c>
      <c r="IB397">
        <v>1.2379309999999999</v>
      </c>
      <c r="IC397">
        <v>100453517661</v>
      </c>
      <c r="ID397">
        <v>124354560000</v>
      </c>
      <c r="SS397"/>
      <c r="UE397"/>
      <c r="VR397"/>
      <c r="XD397"/>
      <c r="YQ397"/>
      <c r="AAC397"/>
    </row>
    <row r="398" spans="1:705" x14ac:dyDescent="0.25">
      <c r="A398" s="1">
        <v>1048576</v>
      </c>
      <c r="B398" t="s">
        <v>0</v>
      </c>
      <c r="DL398" s="1">
        <v>1048576</v>
      </c>
      <c r="DM398" t="s">
        <v>0</v>
      </c>
      <c r="HW398" t="s">
        <v>104</v>
      </c>
      <c r="HZ398" t="s">
        <v>140</v>
      </c>
      <c r="IA398">
        <v>0.77008299999999996</v>
      </c>
      <c r="IB398">
        <v>1.2985610000000001</v>
      </c>
      <c r="IC398">
        <v>95763358074</v>
      </c>
      <c r="ID398">
        <v>124354560000</v>
      </c>
      <c r="SS398"/>
      <c r="UE398"/>
      <c r="VR398"/>
      <c r="XD398"/>
      <c r="YQ398"/>
      <c r="AAC398"/>
    </row>
    <row r="399" spans="1:705" x14ac:dyDescent="0.25">
      <c r="B399" t="s">
        <v>1</v>
      </c>
      <c r="DM399" t="s">
        <v>1</v>
      </c>
      <c r="HW399" t="s">
        <v>296</v>
      </c>
      <c r="HZ399" t="s">
        <v>141</v>
      </c>
      <c r="IA399">
        <v>0.77792499999999998</v>
      </c>
      <c r="IB399">
        <v>1.285471</v>
      </c>
      <c r="IC399">
        <v>96738554678</v>
      </c>
      <c r="ID399">
        <v>124354560000</v>
      </c>
      <c r="SS399"/>
      <c r="UE399"/>
      <c r="VR399"/>
      <c r="XD399"/>
      <c r="YQ399"/>
      <c r="AAC399"/>
    </row>
    <row r="400" spans="1:705" x14ac:dyDescent="0.25">
      <c r="B400" t="s">
        <v>2</v>
      </c>
      <c r="DM400" t="s">
        <v>2</v>
      </c>
      <c r="HW400" t="s">
        <v>272</v>
      </c>
      <c r="HZ400" t="s">
        <v>142</v>
      </c>
      <c r="IA400">
        <v>1.113874</v>
      </c>
      <c r="IB400">
        <v>0.89776800000000001</v>
      </c>
      <c r="IC400">
        <v>138515274870</v>
      </c>
      <c r="ID400">
        <v>124354560000</v>
      </c>
      <c r="SS400"/>
      <c r="UE400"/>
      <c r="VR400"/>
      <c r="XD400"/>
      <c r="YQ400"/>
      <c r="AAC400"/>
    </row>
    <row r="401" spans="1:705" x14ac:dyDescent="0.25">
      <c r="A401" s="1" t="s">
        <v>75</v>
      </c>
      <c r="B401" t="s">
        <v>0</v>
      </c>
      <c r="DL401" s="1" t="s">
        <v>75</v>
      </c>
      <c r="DM401" t="s">
        <v>0</v>
      </c>
      <c r="HW401" t="s">
        <v>273</v>
      </c>
      <c r="HZ401" t="s">
        <v>143</v>
      </c>
      <c r="IA401">
        <v>0.96882500000000005</v>
      </c>
      <c r="IB401">
        <v>1.032178</v>
      </c>
      <c r="IC401">
        <v>120477768692</v>
      </c>
      <c r="ID401">
        <v>124354560000</v>
      </c>
      <c r="SS401"/>
      <c r="UE401"/>
      <c r="VR401"/>
      <c r="XD401"/>
      <c r="YQ401"/>
      <c r="AAC401"/>
    </row>
    <row r="402" spans="1:705" x14ac:dyDescent="0.25">
      <c r="B402" t="s">
        <v>1</v>
      </c>
      <c r="DM402" t="s">
        <v>1</v>
      </c>
      <c r="HW402" t="s">
        <v>274</v>
      </c>
      <c r="HZ402" t="s">
        <v>144</v>
      </c>
      <c r="IA402">
        <v>0.89737199999999995</v>
      </c>
      <c r="IB402">
        <v>1.114365</v>
      </c>
      <c r="IC402">
        <v>111592349992</v>
      </c>
      <c r="ID402">
        <v>124354560000</v>
      </c>
      <c r="SS402"/>
      <c r="UE402"/>
      <c r="VR402"/>
      <c r="XD402"/>
      <c r="YQ402"/>
      <c r="AAC402"/>
    </row>
    <row r="403" spans="1:705" x14ac:dyDescent="0.25">
      <c r="B403" t="s">
        <v>2</v>
      </c>
      <c r="DM403" t="s">
        <v>2</v>
      </c>
      <c r="HW403" t="s">
        <v>248</v>
      </c>
      <c r="HZ403" t="s">
        <v>145</v>
      </c>
      <c r="IA403">
        <v>0.98486399999999996</v>
      </c>
      <c r="IB403">
        <v>1.015369</v>
      </c>
      <c r="IC403">
        <v>122472284998</v>
      </c>
      <c r="ID403">
        <v>124354560000</v>
      </c>
      <c r="SS403"/>
      <c r="UE403"/>
      <c r="VR403"/>
      <c r="XD403"/>
      <c r="YQ403"/>
      <c r="AAC403"/>
    </row>
    <row r="404" spans="1:705" x14ac:dyDescent="0.25">
      <c r="A404" s="1">
        <v>1310720</v>
      </c>
      <c r="B404" t="s">
        <v>0</v>
      </c>
      <c r="DL404" s="1">
        <v>1310720</v>
      </c>
      <c r="DM404" t="s">
        <v>0</v>
      </c>
      <c r="HW404" t="s">
        <v>275</v>
      </c>
      <c r="HZ404" t="s">
        <v>146</v>
      </c>
      <c r="IA404">
        <v>0.86647799999999997</v>
      </c>
      <c r="IB404">
        <v>1.1540969999999999</v>
      </c>
      <c r="IC404">
        <v>107750492995</v>
      </c>
      <c r="ID404">
        <v>124354560000</v>
      </c>
      <c r="SS404"/>
      <c r="UE404"/>
      <c r="VR404"/>
      <c r="XD404"/>
      <c r="YQ404"/>
      <c r="AAC404"/>
    </row>
    <row r="405" spans="1:705" x14ac:dyDescent="0.25">
      <c r="B405" t="s">
        <v>1</v>
      </c>
      <c r="DM405" t="s">
        <v>1</v>
      </c>
      <c r="HW405" t="s">
        <v>297</v>
      </c>
      <c r="HZ405" t="s">
        <v>147</v>
      </c>
      <c r="IA405">
        <v>1.191192</v>
      </c>
      <c r="IB405">
        <v>0.83949499999999999</v>
      </c>
      <c r="IC405">
        <v>148130171471</v>
      </c>
      <c r="ID405">
        <v>124354560000</v>
      </c>
      <c r="SS405"/>
      <c r="UE405"/>
      <c r="VR405"/>
      <c r="XD405"/>
      <c r="YQ405"/>
      <c r="AAC405"/>
    </row>
    <row r="406" spans="1:705" x14ac:dyDescent="0.25">
      <c r="B406" t="s">
        <v>2</v>
      </c>
      <c r="DM406" t="s">
        <v>2</v>
      </c>
      <c r="HW406" t="s">
        <v>298</v>
      </c>
      <c r="HZ406" t="s">
        <v>148</v>
      </c>
      <c r="IA406">
        <v>0.83044099999999998</v>
      </c>
      <c r="IB406">
        <v>1.2041790000000001</v>
      </c>
      <c r="IC406">
        <v>103269156484</v>
      </c>
      <c r="ID406">
        <v>124354560000</v>
      </c>
      <c r="SS406"/>
      <c r="UE406"/>
      <c r="VR406"/>
      <c r="XD406"/>
      <c r="YQ406"/>
      <c r="AAC406"/>
    </row>
    <row r="407" spans="1:705" x14ac:dyDescent="0.25">
      <c r="A407" s="1" t="s">
        <v>76</v>
      </c>
      <c r="B407" t="s">
        <v>0</v>
      </c>
      <c r="DL407" s="1" t="s">
        <v>76</v>
      </c>
      <c r="DM407" t="s">
        <v>0</v>
      </c>
      <c r="HW407" t="s">
        <v>299</v>
      </c>
      <c r="HZ407" t="s">
        <v>149</v>
      </c>
      <c r="IA407">
        <v>0.752552</v>
      </c>
      <c r="IB407">
        <v>1.328811</v>
      </c>
      <c r="IC407">
        <v>93583316773</v>
      </c>
      <c r="ID407">
        <v>124354560000</v>
      </c>
      <c r="SS407"/>
      <c r="UE407"/>
      <c r="VR407"/>
      <c r="XD407"/>
      <c r="YQ407"/>
      <c r="AAC407"/>
    </row>
    <row r="408" spans="1:705" x14ac:dyDescent="0.25">
      <c r="B408" t="s">
        <v>1</v>
      </c>
      <c r="DM408" t="s">
        <v>1</v>
      </c>
      <c r="HW408" t="s">
        <v>225</v>
      </c>
      <c r="HZ408" t="s">
        <v>176</v>
      </c>
      <c r="IA408">
        <v>1.241635</v>
      </c>
      <c r="IB408">
        <v>0.80539000000000005</v>
      </c>
      <c r="IC408">
        <v>154402931003</v>
      </c>
      <c r="ID408">
        <v>124354560000</v>
      </c>
      <c r="SS408"/>
      <c r="UE408"/>
      <c r="VR408"/>
      <c r="XD408"/>
      <c r="YQ408"/>
      <c r="AAC408"/>
    </row>
    <row r="409" spans="1:705" x14ac:dyDescent="0.25">
      <c r="B409" t="s">
        <v>2</v>
      </c>
      <c r="DM409" t="s">
        <v>2</v>
      </c>
      <c r="HW409" t="s">
        <v>226</v>
      </c>
      <c r="SS409"/>
      <c r="UE409"/>
      <c r="VR409"/>
      <c r="XD409"/>
      <c r="YQ409"/>
      <c r="AAC409"/>
    </row>
    <row r="410" spans="1:705" x14ac:dyDescent="0.25">
      <c r="A410" s="1">
        <v>1572864</v>
      </c>
      <c r="B410" t="s">
        <v>0</v>
      </c>
      <c r="DL410" s="1">
        <v>1572864</v>
      </c>
      <c r="DM410" t="s">
        <v>0</v>
      </c>
      <c r="HW410" t="s">
        <v>132</v>
      </c>
      <c r="HZ410" t="s">
        <v>303</v>
      </c>
      <c r="SS410"/>
      <c r="UE410"/>
      <c r="VR410"/>
      <c r="XD410"/>
      <c r="YQ410"/>
      <c r="AAC410"/>
    </row>
    <row r="411" spans="1:705" x14ac:dyDescent="0.25">
      <c r="B411" t="s">
        <v>1</v>
      </c>
      <c r="DM411" t="s">
        <v>1</v>
      </c>
      <c r="HW411" t="s">
        <v>115</v>
      </c>
      <c r="SS411"/>
      <c r="UE411"/>
      <c r="VR411"/>
      <c r="XD411"/>
      <c r="YQ411"/>
      <c r="AAC411"/>
    </row>
    <row r="412" spans="1:705" x14ac:dyDescent="0.25">
      <c r="B412" t="s">
        <v>2</v>
      </c>
      <c r="DM412" t="s">
        <v>2</v>
      </c>
      <c r="HW412" t="s">
        <v>133</v>
      </c>
      <c r="HZ412" t="s">
        <v>103</v>
      </c>
      <c r="IA412">
        <v>2.0478209999999999</v>
      </c>
      <c r="IB412">
        <v>0.48832399999999998</v>
      </c>
      <c r="IC412">
        <v>254655877310</v>
      </c>
      <c r="ID412">
        <v>124354560000</v>
      </c>
      <c r="SS412"/>
      <c r="UE412"/>
      <c r="VR412"/>
      <c r="XD412"/>
      <c r="YQ412"/>
      <c r="AAC412"/>
    </row>
    <row r="413" spans="1:705" x14ac:dyDescent="0.25">
      <c r="A413" s="1" t="s">
        <v>77</v>
      </c>
      <c r="B413" t="s">
        <v>0</v>
      </c>
      <c r="DL413" s="1" t="s">
        <v>77</v>
      </c>
      <c r="DM413" t="s">
        <v>0</v>
      </c>
      <c r="HW413" t="s">
        <v>134</v>
      </c>
      <c r="HZ413" t="s">
        <v>104</v>
      </c>
      <c r="IA413">
        <v>1.3558079999999999</v>
      </c>
      <c r="IB413">
        <v>0.737568</v>
      </c>
      <c r="IC413">
        <v>168600874132</v>
      </c>
      <c r="ID413">
        <v>124354560000</v>
      </c>
      <c r="SS413"/>
      <c r="UE413"/>
      <c r="VR413"/>
      <c r="XD413"/>
      <c r="YQ413"/>
      <c r="AAC413"/>
    </row>
    <row r="414" spans="1:705" x14ac:dyDescent="0.25">
      <c r="B414" t="s">
        <v>1</v>
      </c>
      <c r="DM414" t="s">
        <v>1</v>
      </c>
      <c r="HW414" t="s">
        <v>135</v>
      </c>
      <c r="HZ414" t="s">
        <v>296</v>
      </c>
      <c r="IA414">
        <v>1.038411</v>
      </c>
      <c r="IB414">
        <v>0.96301000000000003</v>
      </c>
      <c r="IC414">
        <v>129131098168</v>
      </c>
      <c r="ID414">
        <v>124354560000</v>
      </c>
      <c r="SS414"/>
      <c r="UE414"/>
      <c r="VR414"/>
      <c r="XD414"/>
      <c r="YQ414"/>
      <c r="AAC414"/>
    </row>
    <row r="415" spans="1:705" x14ac:dyDescent="0.25">
      <c r="B415" t="s">
        <v>2</v>
      </c>
      <c r="DM415" t="s">
        <v>2</v>
      </c>
      <c r="HW415" t="s">
        <v>136</v>
      </c>
      <c r="HZ415" t="s">
        <v>272</v>
      </c>
      <c r="IA415">
        <v>1.039221</v>
      </c>
      <c r="IB415">
        <v>0.96225899999999998</v>
      </c>
      <c r="IC415">
        <v>129231869297</v>
      </c>
      <c r="ID415">
        <v>124354560000</v>
      </c>
      <c r="SS415"/>
      <c r="UE415"/>
      <c r="VR415"/>
      <c r="XD415"/>
      <c r="YQ415"/>
      <c r="AAC415"/>
    </row>
    <row r="416" spans="1:705" x14ac:dyDescent="0.25">
      <c r="A416" s="1">
        <v>1835008</v>
      </c>
      <c r="B416" t="s">
        <v>0</v>
      </c>
      <c r="DL416" s="1">
        <v>1835008</v>
      </c>
      <c r="DM416" t="s">
        <v>0</v>
      </c>
      <c r="HW416" t="s">
        <v>137</v>
      </c>
      <c r="HZ416" t="s">
        <v>273</v>
      </c>
      <c r="IA416">
        <v>1.0384070000000001</v>
      </c>
      <c r="IB416">
        <v>0.96301300000000001</v>
      </c>
      <c r="IC416">
        <v>129130658098</v>
      </c>
      <c r="ID416">
        <v>124354560000</v>
      </c>
      <c r="SS416"/>
      <c r="UE416"/>
      <c r="VR416"/>
      <c r="XD416"/>
      <c r="YQ416"/>
      <c r="AAC416"/>
    </row>
    <row r="417" spans="1:705" x14ac:dyDescent="0.25">
      <c r="B417" t="s">
        <v>1</v>
      </c>
      <c r="DM417" t="s">
        <v>1</v>
      </c>
      <c r="HW417" t="s">
        <v>300</v>
      </c>
      <c r="HZ417" t="s">
        <v>274</v>
      </c>
      <c r="IA417">
        <v>1.1219570000000001</v>
      </c>
      <c r="IB417">
        <v>0.89129999999999998</v>
      </c>
      <c r="IC417">
        <v>139520500893</v>
      </c>
      <c r="ID417">
        <v>124354560000</v>
      </c>
      <c r="SS417"/>
      <c r="UE417"/>
      <c r="VR417"/>
      <c r="XD417"/>
      <c r="YQ417"/>
      <c r="AAC417"/>
    </row>
    <row r="418" spans="1:705" x14ac:dyDescent="0.25">
      <c r="B418" t="s">
        <v>2</v>
      </c>
      <c r="DM418" t="s">
        <v>2</v>
      </c>
      <c r="HW418" t="s">
        <v>301</v>
      </c>
      <c r="HZ418" t="s">
        <v>248</v>
      </c>
      <c r="IA418">
        <v>1.069439</v>
      </c>
      <c r="IB418">
        <v>0.93506999999999996</v>
      </c>
      <c r="IC418">
        <v>132989573212</v>
      </c>
      <c r="ID418">
        <v>124354560000</v>
      </c>
      <c r="SS418"/>
      <c r="UE418"/>
      <c r="VR418"/>
      <c r="XD418"/>
      <c r="YQ418"/>
      <c r="AAC418"/>
    </row>
    <row r="419" spans="1:705" x14ac:dyDescent="0.25">
      <c r="A419" s="1" t="s">
        <v>78</v>
      </c>
      <c r="B419" t="s">
        <v>0</v>
      </c>
      <c r="DL419" s="1" t="s">
        <v>78</v>
      </c>
      <c r="DM419" t="s">
        <v>0</v>
      </c>
      <c r="HW419" t="s">
        <v>138</v>
      </c>
      <c r="HZ419" t="s">
        <v>275</v>
      </c>
      <c r="IA419">
        <v>0.95599500000000004</v>
      </c>
      <c r="IB419">
        <v>1.04603</v>
      </c>
      <c r="IC419">
        <v>118882351447</v>
      </c>
      <c r="ID419">
        <v>124354560000</v>
      </c>
      <c r="SS419"/>
      <c r="UE419"/>
      <c r="VR419"/>
      <c r="XD419"/>
      <c r="YQ419"/>
      <c r="AAC419"/>
    </row>
    <row r="420" spans="1:705" x14ac:dyDescent="0.25">
      <c r="B420" t="s">
        <v>1</v>
      </c>
      <c r="DM420" t="s">
        <v>1</v>
      </c>
      <c r="HW420" t="s">
        <v>302</v>
      </c>
      <c r="HZ420" t="s">
        <v>297</v>
      </c>
      <c r="IA420">
        <v>0.97450099999999995</v>
      </c>
      <c r="IB420">
        <v>1.0261670000000001</v>
      </c>
      <c r="IC420">
        <v>121183585834</v>
      </c>
      <c r="ID420">
        <v>124354560000</v>
      </c>
      <c r="SS420"/>
      <c r="UE420"/>
      <c r="VR420"/>
      <c r="XD420"/>
      <c r="YQ420"/>
      <c r="AAC420"/>
    </row>
    <row r="421" spans="1:705" x14ac:dyDescent="0.25">
      <c r="B421" t="s">
        <v>2</v>
      </c>
      <c r="DM421" t="s">
        <v>2</v>
      </c>
      <c r="HW421" t="s">
        <v>139</v>
      </c>
      <c r="HZ421" t="s">
        <v>298</v>
      </c>
      <c r="IA421">
        <v>0.94254000000000004</v>
      </c>
      <c r="IB421">
        <v>1.0609630000000001</v>
      </c>
      <c r="IC421">
        <v>117209103027</v>
      </c>
      <c r="ID421">
        <v>124354560000</v>
      </c>
      <c r="SS421"/>
      <c r="UE421"/>
      <c r="VR421"/>
      <c r="XD421"/>
      <c r="YQ421"/>
      <c r="AAC421"/>
    </row>
    <row r="422" spans="1:705" x14ac:dyDescent="0.25">
      <c r="A422" s="1">
        <v>2097152</v>
      </c>
      <c r="B422" t="s">
        <v>0</v>
      </c>
      <c r="DL422" s="1">
        <v>2097152</v>
      </c>
      <c r="DM422" t="s">
        <v>0</v>
      </c>
      <c r="HW422" t="s">
        <v>140</v>
      </c>
      <c r="HZ422" t="s">
        <v>299</v>
      </c>
      <c r="IA422">
        <v>0.97586700000000004</v>
      </c>
      <c r="IB422">
        <v>1.0247299999999999</v>
      </c>
      <c r="IC422">
        <v>121353457246</v>
      </c>
      <c r="ID422">
        <v>124354560000</v>
      </c>
      <c r="SS422"/>
      <c r="UE422"/>
      <c r="VR422"/>
      <c r="XD422"/>
      <c r="YQ422"/>
      <c r="AAC422"/>
    </row>
    <row r="423" spans="1:705" x14ac:dyDescent="0.25">
      <c r="B423" t="s">
        <v>1</v>
      </c>
      <c r="DM423" t="s">
        <v>1</v>
      </c>
      <c r="HW423" t="s">
        <v>141</v>
      </c>
      <c r="HZ423" t="s">
        <v>225</v>
      </c>
      <c r="IA423">
        <v>0.95524500000000001</v>
      </c>
      <c r="IB423">
        <v>1.0468519999999999</v>
      </c>
      <c r="IC423">
        <v>118789085064</v>
      </c>
      <c r="ID423">
        <v>124354560000</v>
      </c>
      <c r="SS423"/>
      <c r="UE423"/>
      <c r="VR423"/>
      <c r="XD423"/>
      <c r="YQ423"/>
      <c r="AAC423"/>
    </row>
    <row r="424" spans="1:705" x14ac:dyDescent="0.25">
      <c r="B424" t="s">
        <v>2</v>
      </c>
      <c r="DM424" t="s">
        <v>2</v>
      </c>
      <c r="HW424" t="s">
        <v>142</v>
      </c>
      <c r="HZ424" t="s">
        <v>226</v>
      </c>
      <c r="IA424">
        <v>0.99515600000000004</v>
      </c>
      <c r="IB424">
        <v>1.0048680000000001</v>
      </c>
      <c r="IC424">
        <v>123752142633</v>
      </c>
      <c r="ID424">
        <v>124354560000</v>
      </c>
      <c r="SS424"/>
      <c r="UE424"/>
      <c r="VR424"/>
      <c r="XD424"/>
      <c r="YQ424"/>
      <c r="AAC424"/>
    </row>
    <row r="425" spans="1:705" x14ac:dyDescent="0.25">
      <c r="A425" s="1" t="s">
        <v>79</v>
      </c>
      <c r="B425" t="s">
        <v>0</v>
      </c>
      <c r="DL425" s="1" t="s">
        <v>79</v>
      </c>
      <c r="DM425" t="s">
        <v>0</v>
      </c>
      <c r="HW425" t="s">
        <v>143</v>
      </c>
      <c r="HZ425" t="s">
        <v>132</v>
      </c>
      <c r="IA425">
        <v>1.0736509999999999</v>
      </c>
      <c r="IB425">
        <v>0.93140100000000003</v>
      </c>
      <c r="IC425">
        <v>133513398983</v>
      </c>
      <c r="ID425">
        <v>124354560000</v>
      </c>
      <c r="SS425"/>
      <c r="UE425"/>
      <c r="VR425"/>
      <c r="XD425"/>
      <c r="YQ425"/>
      <c r="AAC425"/>
    </row>
    <row r="426" spans="1:705" x14ac:dyDescent="0.25">
      <c r="B426" t="s">
        <v>1</v>
      </c>
      <c r="DM426" t="s">
        <v>1</v>
      </c>
      <c r="HW426" t="s">
        <v>144</v>
      </c>
      <c r="HZ426" t="s">
        <v>115</v>
      </c>
      <c r="IA426">
        <v>0.98401899999999998</v>
      </c>
      <c r="IB426">
        <v>1.0162409999999999</v>
      </c>
      <c r="IC426">
        <v>122367202617</v>
      </c>
      <c r="ID426">
        <v>124354560000</v>
      </c>
      <c r="SS426"/>
      <c r="UE426"/>
      <c r="VR426"/>
      <c r="XD426"/>
      <c r="YQ426"/>
      <c r="AAC426"/>
    </row>
    <row r="427" spans="1:705" x14ac:dyDescent="0.25">
      <c r="B427" t="s">
        <v>2</v>
      </c>
      <c r="DM427" t="s">
        <v>2</v>
      </c>
      <c r="HW427" t="s">
        <v>145</v>
      </c>
      <c r="HZ427" t="s">
        <v>133</v>
      </c>
      <c r="IA427">
        <v>1.048054</v>
      </c>
      <c r="IB427">
        <v>0.95414900000000002</v>
      </c>
      <c r="IC427">
        <v>130330323587</v>
      </c>
      <c r="ID427">
        <v>124354560000</v>
      </c>
      <c r="SS427"/>
      <c r="UE427"/>
      <c r="VR427"/>
      <c r="XD427"/>
      <c r="YQ427"/>
      <c r="AAC427"/>
    </row>
    <row r="428" spans="1:705" x14ac:dyDescent="0.25">
      <c r="A428" s="1">
        <v>2621440</v>
      </c>
      <c r="B428" t="s">
        <v>0</v>
      </c>
      <c r="DL428" s="1">
        <v>2621440</v>
      </c>
      <c r="DM428" t="s">
        <v>0</v>
      </c>
      <c r="HW428" t="s">
        <v>146</v>
      </c>
      <c r="HZ428" t="s">
        <v>134</v>
      </c>
      <c r="IA428">
        <v>1.1016360000000001</v>
      </c>
      <c r="IB428">
        <v>0.90774100000000002</v>
      </c>
      <c r="IC428">
        <v>136993494094</v>
      </c>
      <c r="ID428">
        <v>124354560000</v>
      </c>
      <c r="SS428"/>
      <c r="UE428"/>
      <c r="VR428"/>
      <c r="XD428"/>
      <c r="YQ428"/>
      <c r="AAC428"/>
    </row>
    <row r="429" spans="1:705" x14ac:dyDescent="0.25">
      <c r="B429" t="s">
        <v>1</v>
      </c>
      <c r="DM429" t="s">
        <v>1</v>
      </c>
      <c r="HW429" t="s">
        <v>147</v>
      </c>
      <c r="HZ429" t="s">
        <v>135</v>
      </c>
      <c r="IA429">
        <v>1.126484</v>
      </c>
      <c r="IB429">
        <v>0.88771800000000001</v>
      </c>
      <c r="IC429">
        <v>140083391444</v>
      </c>
      <c r="ID429">
        <v>124354560000</v>
      </c>
      <c r="SS429"/>
      <c r="UE429"/>
      <c r="VR429"/>
      <c r="XD429"/>
      <c r="YQ429"/>
      <c r="AAC429"/>
    </row>
    <row r="430" spans="1:705" x14ac:dyDescent="0.25">
      <c r="B430" t="s">
        <v>2</v>
      </c>
      <c r="DM430" t="s">
        <v>2</v>
      </c>
      <c r="HW430" t="s">
        <v>148</v>
      </c>
      <c r="HZ430" t="s">
        <v>136</v>
      </c>
      <c r="IA430">
        <v>0.94439600000000001</v>
      </c>
      <c r="IB430">
        <v>1.058878</v>
      </c>
      <c r="IC430">
        <v>117439913988</v>
      </c>
      <c r="ID430">
        <v>124354560000</v>
      </c>
      <c r="SS430"/>
      <c r="UE430"/>
      <c r="VR430"/>
      <c r="XD430"/>
      <c r="YQ430"/>
      <c r="AAC430"/>
    </row>
    <row r="431" spans="1:705" x14ac:dyDescent="0.25">
      <c r="A431" s="1" t="s">
        <v>80</v>
      </c>
      <c r="B431" t="s">
        <v>0</v>
      </c>
      <c r="DL431" s="1" t="s">
        <v>80</v>
      </c>
      <c r="DM431" t="s">
        <v>0</v>
      </c>
      <c r="HW431" t="s">
        <v>149</v>
      </c>
      <c r="HZ431" t="s">
        <v>137</v>
      </c>
      <c r="IA431">
        <v>0.96552800000000005</v>
      </c>
      <c r="IB431">
        <v>1.0357019999999999</v>
      </c>
      <c r="IC431">
        <v>120067865025</v>
      </c>
      <c r="ID431">
        <v>124354560000</v>
      </c>
      <c r="SS431"/>
      <c r="UE431"/>
      <c r="VR431"/>
      <c r="XD431"/>
      <c r="YQ431"/>
      <c r="AAC431"/>
    </row>
    <row r="432" spans="1:705" x14ac:dyDescent="0.25">
      <c r="B432" t="s">
        <v>1</v>
      </c>
      <c r="DM432" t="s">
        <v>1</v>
      </c>
      <c r="HW432" t="s">
        <v>176</v>
      </c>
      <c r="HZ432" t="s">
        <v>300</v>
      </c>
      <c r="IA432">
        <v>0.96720499999999998</v>
      </c>
      <c r="IB432">
        <v>1.0339069999999999</v>
      </c>
      <c r="IC432">
        <v>120276348419</v>
      </c>
      <c r="ID432">
        <v>124354560000</v>
      </c>
      <c r="SS432"/>
      <c r="UE432"/>
      <c r="VR432"/>
      <c r="XD432"/>
      <c r="YQ432"/>
      <c r="AAC432"/>
    </row>
    <row r="433" spans="1:705" x14ac:dyDescent="0.25">
      <c r="B433" t="s">
        <v>2</v>
      </c>
      <c r="DM433" t="s">
        <v>2</v>
      </c>
      <c r="HZ433" t="s">
        <v>301</v>
      </c>
      <c r="IA433">
        <v>0.94655699999999998</v>
      </c>
      <c r="IB433">
        <v>1.05646</v>
      </c>
      <c r="IC433">
        <v>117708716150</v>
      </c>
      <c r="ID433">
        <v>124354560000</v>
      </c>
      <c r="SS433"/>
      <c r="UE433"/>
      <c r="VR433"/>
      <c r="XD433"/>
      <c r="YQ433"/>
      <c r="AAC433"/>
    </row>
    <row r="434" spans="1:705" x14ac:dyDescent="0.25">
      <c r="A434" s="1">
        <v>3145728</v>
      </c>
      <c r="B434" t="s">
        <v>0</v>
      </c>
      <c r="DL434" s="1">
        <v>3145728</v>
      </c>
      <c r="DM434" t="s">
        <v>0</v>
      </c>
      <c r="HW434" t="s">
        <v>120</v>
      </c>
      <c r="HZ434" t="s">
        <v>138</v>
      </c>
      <c r="IA434">
        <v>0.91020199999999996</v>
      </c>
      <c r="IB434">
        <v>1.0986579999999999</v>
      </c>
      <c r="IC434">
        <v>113187719354</v>
      </c>
      <c r="ID434">
        <v>124354560000</v>
      </c>
      <c r="SS434"/>
      <c r="UE434"/>
      <c r="VR434"/>
      <c r="XD434"/>
      <c r="YQ434"/>
      <c r="AAC434"/>
    </row>
    <row r="435" spans="1:705" x14ac:dyDescent="0.25">
      <c r="B435" t="s">
        <v>1</v>
      </c>
      <c r="DM435" t="s">
        <v>1</v>
      </c>
      <c r="HZ435" t="s">
        <v>302</v>
      </c>
      <c r="IA435">
        <v>0.82762599999999997</v>
      </c>
      <c r="IB435">
        <v>1.208275</v>
      </c>
      <c r="IC435">
        <v>102919085118</v>
      </c>
      <c r="ID435">
        <v>124354560000</v>
      </c>
      <c r="SS435"/>
      <c r="UE435"/>
      <c r="VR435"/>
      <c r="XD435"/>
      <c r="YQ435"/>
      <c r="AAC435"/>
    </row>
    <row r="436" spans="1:705" x14ac:dyDescent="0.25">
      <c r="B436" t="s">
        <v>2</v>
      </c>
      <c r="DM436" t="s">
        <v>2</v>
      </c>
      <c r="HW436" t="s">
        <v>103</v>
      </c>
      <c r="HZ436" t="s">
        <v>139</v>
      </c>
      <c r="IA436">
        <v>0.89239900000000005</v>
      </c>
      <c r="IB436">
        <v>1.1205750000000001</v>
      </c>
      <c r="IC436">
        <v>110973893879</v>
      </c>
      <c r="ID436">
        <v>124354560000</v>
      </c>
      <c r="SS436"/>
      <c r="UE436"/>
      <c r="VR436"/>
      <c r="XD436"/>
      <c r="YQ436"/>
      <c r="AAC436"/>
    </row>
    <row r="437" spans="1:705" x14ac:dyDescent="0.25">
      <c r="A437" s="1" t="s">
        <v>81</v>
      </c>
      <c r="B437" t="s">
        <v>0</v>
      </c>
      <c r="DL437" s="1" t="s">
        <v>81</v>
      </c>
      <c r="DM437" t="s">
        <v>0</v>
      </c>
      <c r="HW437" t="s">
        <v>104</v>
      </c>
      <c r="HZ437" t="s">
        <v>140</v>
      </c>
      <c r="IA437">
        <v>0.90237199999999995</v>
      </c>
      <c r="IB437">
        <v>1.1081909999999999</v>
      </c>
      <c r="IC437">
        <v>112214018326</v>
      </c>
      <c r="ID437">
        <v>124354560000</v>
      </c>
      <c r="SS437"/>
      <c r="UE437"/>
      <c r="VR437"/>
      <c r="XD437"/>
      <c r="YQ437"/>
      <c r="AAC437"/>
    </row>
    <row r="438" spans="1:705" x14ac:dyDescent="0.25">
      <c r="B438" t="s">
        <v>1</v>
      </c>
      <c r="DM438" t="s">
        <v>1</v>
      </c>
      <c r="HW438" t="s">
        <v>296</v>
      </c>
      <c r="HZ438" t="s">
        <v>141</v>
      </c>
      <c r="IA438">
        <v>0.904582</v>
      </c>
      <c r="IB438">
        <v>1.105483</v>
      </c>
      <c r="IC438">
        <v>112488925514</v>
      </c>
      <c r="ID438">
        <v>124354560000</v>
      </c>
      <c r="SS438"/>
      <c r="UE438"/>
      <c r="VR438"/>
      <c r="XD438"/>
      <c r="YQ438"/>
      <c r="AAC438"/>
    </row>
    <row r="439" spans="1:705" x14ac:dyDescent="0.25">
      <c r="B439" t="s">
        <v>2</v>
      </c>
      <c r="DM439" t="s">
        <v>2</v>
      </c>
      <c r="HW439" t="s">
        <v>272</v>
      </c>
      <c r="HZ439" t="s">
        <v>142</v>
      </c>
      <c r="IA439">
        <v>1.050603</v>
      </c>
      <c r="IB439">
        <v>0.95183399999999996</v>
      </c>
      <c r="IC439">
        <v>130647313019</v>
      </c>
      <c r="ID439">
        <v>124354560000</v>
      </c>
      <c r="SS439"/>
      <c r="UE439"/>
      <c r="VR439"/>
      <c r="XD439"/>
      <c r="YQ439"/>
      <c r="AAC439"/>
    </row>
    <row r="440" spans="1:705" x14ac:dyDescent="0.25">
      <c r="A440" s="1">
        <v>3670016</v>
      </c>
      <c r="B440" t="s">
        <v>0</v>
      </c>
      <c r="DL440" s="1">
        <v>3670016</v>
      </c>
      <c r="DM440" t="s">
        <v>0</v>
      </c>
      <c r="HW440" t="s">
        <v>273</v>
      </c>
      <c r="HZ440" t="s">
        <v>143</v>
      </c>
      <c r="IA440">
        <v>0.988734</v>
      </c>
      <c r="IB440">
        <v>1.0113939999999999</v>
      </c>
      <c r="IC440">
        <v>122953618471</v>
      </c>
      <c r="ID440">
        <v>124354560000</v>
      </c>
      <c r="SS440"/>
      <c r="UE440"/>
      <c r="VR440"/>
      <c r="XD440"/>
      <c r="YQ440"/>
      <c r="AAC440"/>
    </row>
    <row r="441" spans="1:705" x14ac:dyDescent="0.25">
      <c r="B441" t="s">
        <v>1</v>
      </c>
      <c r="DM441" t="s">
        <v>1</v>
      </c>
      <c r="HW441" t="s">
        <v>274</v>
      </c>
      <c r="HZ441" t="s">
        <v>144</v>
      </c>
      <c r="IA441">
        <v>0.95364800000000005</v>
      </c>
      <c r="IB441">
        <v>1.048605</v>
      </c>
      <c r="IC441">
        <v>118590428653</v>
      </c>
      <c r="ID441">
        <v>124354560000</v>
      </c>
      <c r="SS441"/>
      <c r="UE441"/>
      <c r="VR441"/>
      <c r="XD441"/>
      <c r="YQ441"/>
      <c r="AAC441"/>
    </row>
    <row r="442" spans="1:705" x14ac:dyDescent="0.25">
      <c r="B442" t="s">
        <v>2</v>
      </c>
      <c r="DM442" t="s">
        <v>2</v>
      </c>
      <c r="HW442" t="s">
        <v>248</v>
      </c>
      <c r="HZ442" t="s">
        <v>145</v>
      </c>
      <c r="IA442">
        <v>1.047766</v>
      </c>
      <c r="IB442">
        <v>0.95441100000000001</v>
      </c>
      <c r="IC442">
        <v>130294529378</v>
      </c>
      <c r="ID442">
        <v>124354560000</v>
      </c>
      <c r="SS442"/>
      <c r="UE442"/>
      <c r="VR442"/>
      <c r="XD442"/>
      <c r="YQ442"/>
      <c r="AAC442"/>
    </row>
    <row r="443" spans="1:705" x14ac:dyDescent="0.25">
      <c r="A443" s="1" t="s">
        <v>82</v>
      </c>
      <c r="B443" t="s">
        <v>0</v>
      </c>
      <c r="DL443" s="1" t="s">
        <v>82</v>
      </c>
      <c r="DM443" t="s">
        <v>0</v>
      </c>
      <c r="HW443" t="s">
        <v>275</v>
      </c>
      <c r="HZ443" t="s">
        <v>146</v>
      </c>
      <c r="IA443">
        <v>0.96928899999999996</v>
      </c>
      <c r="IB443">
        <v>1.031685</v>
      </c>
      <c r="IC443">
        <v>120535447522</v>
      </c>
      <c r="ID443">
        <v>124354560000</v>
      </c>
      <c r="SS443"/>
      <c r="UE443"/>
      <c r="VR443"/>
      <c r="XD443"/>
      <c r="YQ443"/>
      <c r="AAC443"/>
    </row>
    <row r="444" spans="1:705" x14ac:dyDescent="0.25">
      <c r="B444" t="s">
        <v>1</v>
      </c>
      <c r="DM444" t="s">
        <v>1</v>
      </c>
      <c r="HW444" t="s">
        <v>297</v>
      </c>
      <c r="HZ444" t="s">
        <v>147</v>
      </c>
      <c r="IA444">
        <v>1.056295</v>
      </c>
      <c r="IB444">
        <v>0.94670500000000002</v>
      </c>
      <c r="IC444">
        <v>131355121048</v>
      </c>
      <c r="ID444">
        <v>124354560000</v>
      </c>
      <c r="SS444"/>
      <c r="UE444"/>
      <c r="VR444"/>
      <c r="XD444"/>
      <c r="YQ444"/>
      <c r="AAC444"/>
    </row>
    <row r="445" spans="1:705" x14ac:dyDescent="0.25">
      <c r="B445" t="s">
        <v>2</v>
      </c>
      <c r="DM445" t="s">
        <v>2</v>
      </c>
      <c r="HW445" t="s">
        <v>298</v>
      </c>
      <c r="HZ445" t="s">
        <v>148</v>
      </c>
      <c r="IA445">
        <v>0.94725599999999999</v>
      </c>
      <c r="IB445">
        <v>1.05568</v>
      </c>
      <c r="IC445">
        <v>117795648624</v>
      </c>
      <c r="ID445">
        <v>124354560000</v>
      </c>
      <c r="SS445"/>
      <c r="UE445"/>
      <c r="VR445"/>
      <c r="XD445"/>
      <c r="YQ445"/>
      <c r="AAC445"/>
    </row>
    <row r="446" spans="1:705" x14ac:dyDescent="0.25">
      <c r="A446" s="1">
        <v>4194304</v>
      </c>
      <c r="B446" t="s">
        <v>0</v>
      </c>
      <c r="DL446" s="1">
        <v>4194304</v>
      </c>
      <c r="DM446" t="s">
        <v>0</v>
      </c>
      <c r="HW446" t="s">
        <v>299</v>
      </c>
      <c r="HZ446" t="s">
        <v>149</v>
      </c>
      <c r="IA446">
        <v>0.96002299999999996</v>
      </c>
      <c r="IB446">
        <v>1.041642</v>
      </c>
      <c r="IC446">
        <v>119383179924</v>
      </c>
      <c r="ID446">
        <v>124354560000</v>
      </c>
      <c r="SS446"/>
      <c r="UE446"/>
      <c r="VR446"/>
      <c r="XD446"/>
      <c r="YQ446"/>
      <c r="AAC446"/>
    </row>
    <row r="447" spans="1:705" x14ac:dyDescent="0.25">
      <c r="B447" t="s">
        <v>1</v>
      </c>
      <c r="DM447" t="s">
        <v>1</v>
      </c>
      <c r="HW447" t="s">
        <v>225</v>
      </c>
      <c r="HZ447" t="s">
        <v>176</v>
      </c>
      <c r="IA447">
        <v>1.119909</v>
      </c>
      <c r="IB447">
        <v>0.89293</v>
      </c>
      <c r="IC447">
        <v>139265809014</v>
      </c>
      <c r="ID447">
        <v>124354560000</v>
      </c>
      <c r="SS447"/>
      <c r="UE447"/>
      <c r="VR447"/>
      <c r="XD447"/>
      <c r="YQ447"/>
      <c r="AAC447"/>
    </row>
    <row r="448" spans="1:705" x14ac:dyDescent="0.25">
      <c r="B448" t="s">
        <v>2</v>
      </c>
      <c r="DM448" t="s">
        <v>2</v>
      </c>
      <c r="HW448" t="s">
        <v>226</v>
      </c>
      <c r="SS448"/>
      <c r="UE448"/>
      <c r="VR448"/>
      <c r="XD448"/>
      <c r="YQ448"/>
      <c r="AAC448"/>
    </row>
    <row r="449" spans="1:705" x14ac:dyDescent="0.25">
      <c r="A449" s="1" t="s">
        <v>83</v>
      </c>
      <c r="B449" t="s">
        <v>0</v>
      </c>
      <c r="DL449" s="1" t="s">
        <v>83</v>
      </c>
      <c r="DM449" t="s">
        <v>0</v>
      </c>
      <c r="HW449" t="s">
        <v>132</v>
      </c>
      <c r="HZ449" t="s">
        <v>120</v>
      </c>
      <c r="SS449"/>
      <c r="UE449"/>
      <c r="VR449"/>
      <c r="XD449"/>
      <c r="YQ449"/>
      <c r="AAC449"/>
    </row>
    <row r="450" spans="1:705" x14ac:dyDescent="0.25">
      <c r="B450" t="s">
        <v>1</v>
      </c>
      <c r="DM450" t="s">
        <v>1</v>
      </c>
      <c r="HW450" t="s">
        <v>115</v>
      </c>
      <c r="SS450"/>
      <c r="UE450"/>
      <c r="VR450"/>
      <c r="XD450"/>
      <c r="YQ450"/>
      <c r="AAC450"/>
    </row>
    <row r="451" spans="1:705" x14ac:dyDescent="0.25">
      <c r="B451" t="s">
        <v>2</v>
      </c>
      <c r="DM451" t="s">
        <v>2</v>
      </c>
      <c r="HW451" t="s">
        <v>133</v>
      </c>
      <c r="HZ451" t="s">
        <v>103</v>
      </c>
      <c r="IA451">
        <v>2.1187109999999998</v>
      </c>
      <c r="IB451">
        <v>0.47198499999999999</v>
      </c>
      <c r="IC451">
        <v>263471387732</v>
      </c>
      <c r="ID451">
        <v>124354560000</v>
      </c>
      <c r="SS451"/>
      <c r="UE451"/>
      <c r="VR451"/>
      <c r="XD451"/>
      <c r="YQ451"/>
      <c r="AAC451"/>
    </row>
    <row r="452" spans="1:705" x14ac:dyDescent="0.25">
      <c r="A452" s="1">
        <v>8388608</v>
      </c>
      <c r="B452" t="s">
        <v>0</v>
      </c>
      <c r="DL452" s="1">
        <v>8388608</v>
      </c>
      <c r="DM452" t="s">
        <v>0</v>
      </c>
      <c r="HW452" t="s">
        <v>134</v>
      </c>
      <c r="HZ452" t="s">
        <v>104</v>
      </c>
      <c r="IA452">
        <v>1.3336980000000001</v>
      </c>
      <c r="IB452">
        <v>0.74979499999999999</v>
      </c>
      <c r="IC452">
        <v>165851451738</v>
      </c>
      <c r="ID452">
        <v>124354560000</v>
      </c>
      <c r="SS452"/>
      <c r="UE452"/>
      <c r="VR452"/>
      <c r="XD452"/>
      <c r="YQ452"/>
      <c r="AAC452"/>
    </row>
    <row r="453" spans="1:705" x14ac:dyDescent="0.25">
      <c r="B453" t="s">
        <v>1</v>
      </c>
      <c r="DM453" t="s">
        <v>1</v>
      </c>
      <c r="HW453" t="s">
        <v>135</v>
      </c>
      <c r="HZ453" t="s">
        <v>296</v>
      </c>
      <c r="IA453">
        <v>0.98861200000000005</v>
      </c>
      <c r="IB453">
        <v>1.0115190000000001</v>
      </c>
      <c r="IC453">
        <v>122938388575</v>
      </c>
      <c r="ID453">
        <v>124354560000</v>
      </c>
      <c r="SS453"/>
      <c r="UE453"/>
      <c r="VR453"/>
      <c r="XD453"/>
      <c r="YQ453"/>
      <c r="AAC453"/>
    </row>
    <row r="454" spans="1:705" x14ac:dyDescent="0.25">
      <c r="B454" t="s">
        <v>2</v>
      </c>
      <c r="DM454" t="s">
        <v>2</v>
      </c>
      <c r="HW454" t="s">
        <v>136</v>
      </c>
      <c r="HZ454" t="s">
        <v>272</v>
      </c>
      <c r="IA454">
        <v>0.95811000000000002</v>
      </c>
      <c r="IB454">
        <v>1.043722</v>
      </c>
      <c r="IC454">
        <v>119145310371</v>
      </c>
      <c r="ID454">
        <v>124354560000</v>
      </c>
      <c r="SS454"/>
      <c r="UE454"/>
      <c r="VR454"/>
      <c r="XD454"/>
      <c r="YQ454"/>
      <c r="AAC454"/>
    </row>
    <row r="455" spans="1:705" x14ac:dyDescent="0.25">
      <c r="A455" s="1" t="s">
        <v>84</v>
      </c>
      <c r="B455" t="s">
        <v>0</v>
      </c>
      <c r="DL455" s="1" t="s">
        <v>84</v>
      </c>
      <c r="DM455" t="s">
        <v>0</v>
      </c>
      <c r="HW455" t="s">
        <v>137</v>
      </c>
      <c r="HZ455" t="s">
        <v>273</v>
      </c>
      <c r="IA455">
        <v>0.95246600000000003</v>
      </c>
      <c r="IB455">
        <v>1.0499069999999999</v>
      </c>
      <c r="IC455">
        <v>118443445186</v>
      </c>
      <c r="ID455">
        <v>124354560000</v>
      </c>
      <c r="SS455"/>
      <c r="UE455"/>
      <c r="VR455"/>
      <c r="XD455"/>
      <c r="YQ455"/>
      <c r="AAC455"/>
    </row>
    <row r="456" spans="1:705" x14ac:dyDescent="0.25">
      <c r="B456" t="s">
        <v>1</v>
      </c>
      <c r="DM456" t="s">
        <v>1</v>
      </c>
      <c r="HW456" t="s">
        <v>300</v>
      </c>
      <c r="HZ456" t="s">
        <v>274</v>
      </c>
      <c r="IA456">
        <v>1.084732</v>
      </c>
      <c r="IB456">
        <v>0.92188599999999998</v>
      </c>
      <c r="IC456">
        <v>134891421450</v>
      </c>
      <c r="ID456">
        <v>124354560000</v>
      </c>
      <c r="SS456"/>
      <c r="UE456"/>
      <c r="VR456"/>
      <c r="XD456"/>
      <c r="YQ456"/>
      <c r="AAC456"/>
    </row>
    <row r="457" spans="1:705" x14ac:dyDescent="0.25">
      <c r="B457" t="s">
        <v>2</v>
      </c>
      <c r="DM457" t="s">
        <v>2</v>
      </c>
      <c r="HW457" t="s">
        <v>301</v>
      </c>
      <c r="HZ457" t="s">
        <v>248</v>
      </c>
      <c r="IA457">
        <v>1.069804</v>
      </c>
      <c r="IB457">
        <v>0.934751</v>
      </c>
      <c r="IC457">
        <v>133034987702</v>
      </c>
      <c r="ID457">
        <v>124354560000</v>
      </c>
      <c r="SS457"/>
      <c r="UE457"/>
      <c r="VR457"/>
      <c r="XD457"/>
      <c r="YQ457"/>
      <c r="AAC457"/>
    </row>
    <row r="458" spans="1:705" x14ac:dyDescent="0.25">
      <c r="A458" s="1">
        <v>16777216</v>
      </c>
      <c r="B458" t="s">
        <v>0</v>
      </c>
      <c r="DL458" s="1">
        <v>16777216</v>
      </c>
      <c r="DM458" t="s">
        <v>0</v>
      </c>
      <c r="HW458" t="s">
        <v>138</v>
      </c>
      <c r="HZ458" t="s">
        <v>275</v>
      </c>
      <c r="IA458">
        <v>0.97245800000000004</v>
      </c>
      <c r="IB458">
        <v>1.028322</v>
      </c>
      <c r="IC458">
        <v>120929628794</v>
      </c>
      <c r="ID458">
        <v>124354560000</v>
      </c>
      <c r="SS458"/>
      <c r="UE458"/>
      <c r="VR458"/>
      <c r="XD458"/>
      <c r="YQ458"/>
      <c r="AAC458"/>
    </row>
    <row r="459" spans="1:705" x14ac:dyDescent="0.25">
      <c r="B459" t="s">
        <v>1</v>
      </c>
      <c r="DM459" t="s">
        <v>1</v>
      </c>
      <c r="HW459" t="s">
        <v>302</v>
      </c>
      <c r="HZ459" t="s">
        <v>297</v>
      </c>
      <c r="IA459">
        <v>0.96985500000000002</v>
      </c>
      <c r="IB459">
        <v>1.0310820000000001</v>
      </c>
      <c r="IC459">
        <v>120605923253</v>
      </c>
      <c r="ID459">
        <v>124354560000</v>
      </c>
      <c r="SS459"/>
      <c r="UE459"/>
      <c r="VR459"/>
      <c r="XD459"/>
      <c r="YQ459"/>
      <c r="AAC459"/>
    </row>
    <row r="460" spans="1:705" x14ac:dyDescent="0.25">
      <c r="B460" t="s">
        <v>2</v>
      </c>
      <c r="DM460" t="s">
        <v>2</v>
      </c>
      <c r="HW460" t="s">
        <v>139</v>
      </c>
      <c r="HZ460" t="s">
        <v>298</v>
      </c>
      <c r="IA460">
        <v>0.95813099999999995</v>
      </c>
      <c r="IB460">
        <v>1.0436989999999999</v>
      </c>
      <c r="IC460">
        <v>119147914145</v>
      </c>
      <c r="ID460">
        <v>124354560000</v>
      </c>
      <c r="SS460"/>
      <c r="UE460"/>
      <c r="VR460"/>
      <c r="XD460"/>
      <c r="YQ460"/>
      <c r="AAC460"/>
    </row>
    <row r="461" spans="1:705" x14ac:dyDescent="0.25">
      <c r="A461" s="1" t="s">
        <v>85</v>
      </c>
      <c r="B461" t="s">
        <v>0</v>
      </c>
      <c r="DL461" s="1" t="s">
        <v>85</v>
      </c>
      <c r="DM461" t="s">
        <v>0</v>
      </c>
      <c r="HW461" t="s">
        <v>140</v>
      </c>
      <c r="HZ461" t="s">
        <v>299</v>
      </c>
      <c r="IA461">
        <v>0.96919299999999997</v>
      </c>
      <c r="IB461">
        <v>1.0317860000000001</v>
      </c>
      <c r="IC461">
        <v>120523607925</v>
      </c>
      <c r="ID461">
        <v>124354560000</v>
      </c>
      <c r="SS461"/>
      <c r="UE461"/>
      <c r="VR461"/>
      <c r="XD461"/>
      <c r="YQ461"/>
      <c r="AAC461"/>
    </row>
    <row r="462" spans="1:705" x14ac:dyDescent="0.25">
      <c r="B462" t="s">
        <v>1</v>
      </c>
      <c r="DM462" t="s">
        <v>1</v>
      </c>
      <c r="HW462" t="s">
        <v>141</v>
      </c>
      <c r="HZ462" t="s">
        <v>225</v>
      </c>
      <c r="IA462">
        <v>0.97482000000000002</v>
      </c>
      <c r="IB462">
        <v>1.02583</v>
      </c>
      <c r="IC462">
        <v>121223307011</v>
      </c>
      <c r="ID462">
        <v>124354560000</v>
      </c>
      <c r="SS462"/>
      <c r="UE462"/>
      <c r="VR462"/>
      <c r="XD462"/>
      <c r="YQ462"/>
      <c r="AAC462"/>
    </row>
    <row r="463" spans="1:705" x14ac:dyDescent="0.25">
      <c r="B463" t="s">
        <v>2</v>
      </c>
      <c r="DM463" t="s">
        <v>2</v>
      </c>
      <c r="HW463" t="s">
        <v>142</v>
      </c>
      <c r="HZ463" t="s">
        <v>226</v>
      </c>
      <c r="IA463">
        <v>1.0118529999999999</v>
      </c>
      <c r="IB463">
        <v>0.988286</v>
      </c>
      <c r="IC463">
        <v>125828572941</v>
      </c>
      <c r="ID463">
        <v>124354560000</v>
      </c>
      <c r="SS463"/>
      <c r="UE463"/>
      <c r="VR463"/>
      <c r="XD463"/>
      <c r="YQ463"/>
      <c r="AAC463"/>
    </row>
    <row r="464" spans="1:705" x14ac:dyDescent="0.25">
      <c r="A464" s="1">
        <v>33554432</v>
      </c>
      <c r="B464" t="s">
        <v>0</v>
      </c>
      <c r="DL464" s="1">
        <v>33554432</v>
      </c>
      <c r="DM464" t="s">
        <v>0</v>
      </c>
      <c r="HW464" t="s">
        <v>143</v>
      </c>
      <c r="HZ464" t="s">
        <v>132</v>
      </c>
      <c r="IA464">
        <v>1.1031409999999999</v>
      </c>
      <c r="IB464">
        <v>0.90650200000000003</v>
      </c>
      <c r="IC464">
        <v>137180667903</v>
      </c>
      <c r="ID464">
        <v>124354560000</v>
      </c>
      <c r="SS464"/>
      <c r="UE464"/>
      <c r="VR464"/>
      <c r="XD464"/>
      <c r="YQ464"/>
      <c r="AAC464"/>
    </row>
    <row r="465" spans="1:705" x14ac:dyDescent="0.25">
      <c r="B465" t="s">
        <v>1</v>
      </c>
      <c r="DM465" t="s">
        <v>1</v>
      </c>
      <c r="HW465" t="s">
        <v>144</v>
      </c>
      <c r="HZ465" t="s">
        <v>115</v>
      </c>
      <c r="IA465">
        <v>1.056306</v>
      </c>
      <c r="IB465">
        <v>0.94669499999999995</v>
      </c>
      <c r="IC465">
        <v>131356462980</v>
      </c>
      <c r="ID465">
        <v>124354560000</v>
      </c>
      <c r="SS465"/>
      <c r="UE465"/>
      <c r="VR465"/>
      <c r="XD465"/>
      <c r="YQ465"/>
      <c r="AAC465"/>
    </row>
    <row r="466" spans="1:705" x14ac:dyDescent="0.25">
      <c r="B466" t="s">
        <v>2</v>
      </c>
      <c r="DM466" t="s">
        <v>2</v>
      </c>
      <c r="HW466" t="s">
        <v>145</v>
      </c>
      <c r="HZ466" t="s">
        <v>133</v>
      </c>
      <c r="IA466">
        <v>1.0043930000000001</v>
      </c>
      <c r="IB466">
        <v>0.99562600000000001</v>
      </c>
      <c r="IC466">
        <v>124900872946</v>
      </c>
      <c r="ID466">
        <v>124354560000</v>
      </c>
      <c r="SS466"/>
      <c r="UE466"/>
      <c r="VR466"/>
      <c r="XD466"/>
      <c r="YQ466"/>
      <c r="AAC466"/>
    </row>
    <row r="467" spans="1:705" x14ac:dyDescent="0.25">
      <c r="A467" s="1" t="s">
        <v>86</v>
      </c>
      <c r="B467" t="s">
        <v>0</v>
      </c>
      <c r="DL467" s="1" t="s">
        <v>86</v>
      </c>
      <c r="DM467" t="s">
        <v>0</v>
      </c>
      <c r="HW467" t="s">
        <v>146</v>
      </c>
      <c r="HZ467" t="s">
        <v>134</v>
      </c>
      <c r="IA467">
        <v>1.0700050000000001</v>
      </c>
      <c r="IB467">
        <v>0.93457500000000004</v>
      </c>
      <c r="IC467">
        <v>133059989393</v>
      </c>
      <c r="ID467">
        <v>124354560000</v>
      </c>
      <c r="SS467"/>
      <c r="UE467"/>
      <c r="VR467"/>
      <c r="XD467"/>
      <c r="YQ467"/>
      <c r="AAC467"/>
    </row>
    <row r="468" spans="1:705" x14ac:dyDescent="0.25">
      <c r="B468" t="s">
        <v>1</v>
      </c>
      <c r="DM468" t="s">
        <v>1</v>
      </c>
      <c r="HW468" t="s">
        <v>147</v>
      </c>
      <c r="HZ468" t="s">
        <v>135</v>
      </c>
      <c r="IA468">
        <v>1.102633</v>
      </c>
      <c r="IB468">
        <v>0.90691999999999995</v>
      </c>
      <c r="IC468">
        <v>137117444798</v>
      </c>
      <c r="ID468">
        <v>124354560000</v>
      </c>
      <c r="SS468"/>
      <c r="UE468"/>
      <c r="VR468"/>
      <c r="XD468"/>
      <c r="YQ468"/>
      <c r="AAC468"/>
    </row>
    <row r="469" spans="1:705" x14ac:dyDescent="0.25">
      <c r="B469" t="s">
        <v>2</v>
      </c>
      <c r="DM469" t="s">
        <v>2</v>
      </c>
      <c r="HW469" t="s">
        <v>148</v>
      </c>
      <c r="HZ469" t="s">
        <v>136</v>
      </c>
      <c r="IA469">
        <v>0.92755600000000005</v>
      </c>
      <c r="IB469">
        <v>1.0781019999999999</v>
      </c>
      <c r="IC469">
        <v>115345795274</v>
      </c>
      <c r="ID469">
        <v>124354560000</v>
      </c>
      <c r="SS469"/>
      <c r="UE469"/>
      <c r="VR469"/>
      <c r="XD469"/>
      <c r="YQ469"/>
      <c r="AAC469"/>
    </row>
    <row r="470" spans="1:705" x14ac:dyDescent="0.25">
      <c r="A470" s="1">
        <v>67108864</v>
      </c>
      <c r="B470" t="s">
        <v>0</v>
      </c>
      <c r="DL470" s="1">
        <v>67108864</v>
      </c>
      <c r="DM470" t="s">
        <v>0</v>
      </c>
      <c r="HW470" t="s">
        <v>149</v>
      </c>
      <c r="HZ470" t="s">
        <v>137</v>
      </c>
      <c r="IA470">
        <v>0.94294199999999995</v>
      </c>
      <c r="IB470">
        <v>1.060511</v>
      </c>
      <c r="IC470">
        <v>117259145361</v>
      </c>
      <c r="ID470">
        <v>124354560000</v>
      </c>
      <c r="SS470"/>
      <c r="UE470"/>
      <c r="VR470"/>
      <c r="XD470"/>
      <c r="YQ470"/>
      <c r="AAC470"/>
    </row>
    <row r="471" spans="1:705" x14ac:dyDescent="0.25">
      <c r="B471" t="s">
        <v>1</v>
      </c>
      <c r="DM471" t="s">
        <v>1</v>
      </c>
      <c r="HW471" t="s">
        <v>176</v>
      </c>
      <c r="HZ471" t="s">
        <v>300</v>
      </c>
      <c r="IA471">
        <v>1.0064200000000001</v>
      </c>
      <c r="IB471">
        <v>0.99362099999999998</v>
      </c>
      <c r="IC471">
        <v>125152911077</v>
      </c>
      <c r="ID471">
        <v>124354560000</v>
      </c>
      <c r="SS471"/>
      <c r="UE471"/>
      <c r="VR471"/>
      <c r="XD471"/>
      <c r="YQ471"/>
      <c r="AAC471"/>
    </row>
    <row r="472" spans="1:705" x14ac:dyDescent="0.25">
      <c r="B472" t="s">
        <v>2</v>
      </c>
      <c r="DM472" t="s">
        <v>2</v>
      </c>
      <c r="HZ472" t="s">
        <v>301</v>
      </c>
      <c r="IA472">
        <v>0.91002700000000003</v>
      </c>
      <c r="IB472">
        <v>1.098868</v>
      </c>
      <c r="IC472">
        <v>113166009379</v>
      </c>
      <c r="ID472">
        <v>124354560000</v>
      </c>
      <c r="SS472"/>
      <c r="UE472"/>
      <c r="VR472"/>
      <c r="XD472"/>
      <c r="YQ472"/>
      <c r="AAC472"/>
    </row>
    <row r="473" spans="1:705" x14ac:dyDescent="0.25">
      <c r="A473" s="1" t="s">
        <v>87</v>
      </c>
      <c r="B473" t="s">
        <v>0</v>
      </c>
      <c r="DL473" s="1" t="s">
        <v>87</v>
      </c>
      <c r="DM473" t="s">
        <v>0</v>
      </c>
      <c r="HW473" t="s">
        <v>187</v>
      </c>
      <c r="HZ473" t="s">
        <v>138</v>
      </c>
      <c r="IA473">
        <v>0.910389</v>
      </c>
      <c r="IB473">
        <v>1.0984309999999999</v>
      </c>
      <c r="IC473">
        <v>113211066180</v>
      </c>
      <c r="ID473">
        <v>124354560000</v>
      </c>
      <c r="SS473"/>
      <c r="UE473"/>
      <c r="VR473"/>
      <c r="XD473"/>
      <c r="YQ473"/>
      <c r="AAC473"/>
    </row>
    <row r="474" spans="1:705" x14ac:dyDescent="0.25">
      <c r="B474" t="s">
        <v>1</v>
      </c>
      <c r="DM474" t="s">
        <v>1</v>
      </c>
      <c r="HZ474" t="s">
        <v>302</v>
      </c>
      <c r="IA474">
        <v>0.85383100000000001</v>
      </c>
      <c r="IB474">
        <v>1.1711910000000001</v>
      </c>
      <c r="IC474">
        <v>106177834689</v>
      </c>
      <c r="ID474">
        <v>124354560000</v>
      </c>
      <c r="SS474"/>
      <c r="UE474"/>
      <c r="VR474"/>
      <c r="XD474"/>
      <c r="YQ474"/>
      <c r="AAC474"/>
    </row>
    <row r="475" spans="1:705" x14ac:dyDescent="0.25">
      <c r="B475" t="s">
        <v>2</v>
      </c>
      <c r="DM475" t="s">
        <v>2</v>
      </c>
      <c r="HW475" t="s">
        <v>119</v>
      </c>
      <c r="HZ475" t="s">
        <v>139</v>
      </c>
      <c r="IA475">
        <v>0.93405300000000002</v>
      </c>
      <c r="IB475">
        <v>1.070603</v>
      </c>
      <c r="IC475">
        <v>116153775963</v>
      </c>
      <c r="ID475">
        <v>124354560000</v>
      </c>
      <c r="SS475"/>
      <c r="UE475"/>
      <c r="VR475"/>
      <c r="XD475"/>
      <c r="YQ475"/>
      <c r="AAC475"/>
    </row>
    <row r="476" spans="1:705" x14ac:dyDescent="0.25">
      <c r="HZ476" t="s">
        <v>140</v>
      </c>
      <c r="IA476">
        <v>0.92293099999999995</v>
      </c>
      <c r="IB476">
        <v>1.083504</v>
      </c>
      <c r="IC476">
        <v>114770721051</v>
      </c>
      <c r="ID476">
        <v>124354560000</v>
      </c>
      <c r="SS476"/>
      <c r="UE476"/>
      <c r="VR476"/>
      <c r="XD476"/>
      <c r="YQ476"/>
      <c r="AAC476"/>
    </row>
    <row r="477" spans="1:705" x14ac:dyDescent="0.25">
      <c r="A477"/>
      <c r="AN477"/>
      <c r="DL477"/>
      <c r="HW477" t="s">
        <v>103</v>
      </c>
      <c r="HZ477" t="s">
        <v>141</v>
      </c>
      <c r="IA477">
        <v>0.92351899999999998</v>
      </c>
      <c r="IB477">
        <v>1.0828150000000001</v>
      </c>
      <c r="IC477">
        <v>114843799504</v>
      </c>
      <c r="ID477">
        <v>124354560000</v>
      </c>
      <c r="SS477"/>
      <c r="UE477"/>
      <c r="VR477"/>
      <c r="XD477"/>
      <c r="YQ477"/>
      <c r="AAC477"/>
    </row>
    <row r="478" spans="1:705" x14ac:dyDescent="0.25">
      <c r="A478"/>
      <c r="AN478"/>
      <c r="DL478"/>
      <c r="HW478" t="s">
        <v>104</v>
      </c>
      <c r="HZ478" t="s">
        <v>142</v>
      </c>
      <c r="IA478">
        <v>1.074668</v>
      </c>
      <c r="IB478">
        <v>0.93052000000000001</v>
      </c>
      <c r="IC478">
        <v>133639828723</v>
      </c>
      <c r="ID478">
        <v>124354560000</v>
      </c>
      <c r="SS478"/>
      <c r="UE478"/>
      <c r="VR478"/>
      <c r="XD478"/>
      <c r="YQ478"/>
      <c r="AAC478"/>
    </row>
    <row r="479" spans="1:705" x14ac:dyDescent="0.25">
      <c r="A479"/>
      <c r="AN479"/>
      <c r="DL479"/>
      <c r="HW479" t="s">
        <v>296</v>
      </c>
      <c r="HZ479" t="s">
        <v>143</v>
      </c>
      <c r="IA479">
        <v>1.04443</v>
      </c>
      <c r="IB479">
        <v>0.95745999999999998</v>
      </c>
      <c r="IC479">
        <v>129879653111</v>
      </c>
      <c r="ID479">
        <v>124354560000</v>
      </c>
      <c r="SS479"/>
      <c r="UE479"/>
      <c r="VR479"/>
      <c r="XD479"/>
      <c r="YQ479"/>
      <c r="AAC479"/>
    </row>
    <row r="480" spans="1:705" x14ac:dyDescent="0.25">
      <c r="A480"/>
      <c r="AN480"/>
      <c r="DL480"/>
      <c r="HW480" t="s">
        <v>272</v>
      </c>
      <c r="HZ480" t="s">
        <v>144</v>
      </c>
      <c r="IA480">
        <v>0.97258299999999998</v>
      </c>
      <c r="IB480">
        <v>1.0281899999999999</v>
      </c>
      <c r="IC480">
        <v>120945073937</v>
      </c>
      <c r="ID480">
        <v>124354560000</v>
      </c>
      <c r="SS480"/>
      <c r="UE480"/>
      <c r="VR480"/>
      <c r="XD480"/>
      <c r="YQ480"/>
      <c r="AAC480"/>
    </row>
    <row r="481" spans="1:705" x14ac:dyDescent="0.25">
      <c r="A481"/>
      <c r="AN481"/>
      <c r="DL481"/>
      <c r="HW481" t="s">
        <v>273</v>
      </c>
      <c r="HZ481" t="s">
        <v>145</v>
      </c>
      <c r="IA481">
        <v>1.084589</v>
      </c>
      <c r="IB481">
        <v>0.92200800000000005</v>
      </c>
      <c r="IC481">
        <v>134873568579</v>
      </c>
      <c r="ID481">
        <v>124354560000</v>
      </c>
      <c r="SS481"/>
      <c r="UE481"/>
      <c r="VR481"/>
      <c r="XD481"/>
      <c r="YQ481"/>
      <c r="AAC481"/>
    </row>
    <row r="482" spans="1:705" x14ac:dyDescent="0.25">
      <c r="A482"/>
      <c r="AN482"/>
      <c r="DL482"/>
      <c r="HW482" t="s">
        <v>274</v>
      </c>
      <c r="HZ482" t="s">
        <v>146</v>
      </c>
      <c r="IA482">
        <v>0.96799800000000003</v>
      </c>
      <c r="IB482">
        <v>1.0330600000000001</v>
      </c>
      <c r="IC482">
        <v>120374997804</v>
      </c>
      <c r="ID482">
        <v>124354560000</v>
      </c>
      <c r="SS482"/>
      <c r="UE482"/>
      <c r="VR482"/>
      <c r="XD482"/>
      <c r="YQ482"/>
      <c r="AAC482"/>
    </row>
    <row r="483" spans="1:705" x14ac:dyDescent="0.25">
      <c r="A483"/>
      <c r="AN483"/>
      <c r="DL483"/>
      <c r="HW483" t="s">
        <v>248</v>
      </c>
      <c r="HZ483" t="s">
        <v>147</v>
      </c>
      <c r="IA483">
        <v>1.0836939999999999</v>
      </c>
      <c r="IB483">
        <v>0.92276999999999998</v>
      </c>
      <c r="IC483">
        <v>134762319884</v>
      </c>
      <c r="ID483">
        <v>124354560000</v>
      </c>
      <c r="SS483"/>
      <c r="UE483"/>
      <c r="VR483"/>
      <c r="XD483"/>
      <c r="YQ483"/>
      <c r="AAC483"/>
    </row>
    <row r="484" spans="1:705" x14ac:dyDescent="0.25">
      <c r="A484"/>
      <c r="AN484"/>
      <c r="DL484"/>
      <c r="HW484" t="s">
        <v>275</v>
      </c>
      <c r="HZ484" t="s">
        <v>148</v>
      </c>
      <c r="IA484">
        <v>0.95794000000000001</v>
      </c>
      <c r="IB484">
        <v>1.0439069999999999</v>
      </c>
      <c r="IC484">
        <v>119124214049</v>
      </c>
      <c r="ID484">
        <v>124354560000</v>
      </c>
      <c r="SS484"/>
      <c r="UE484"/>
      <c r="VR484"/>
      <c r="XD484"/>
      <c r="YQ484"/>
      <c r="AAC484"/>
    </row>
    <row r="485" spans="1:705" x14ac:dyDescent="0.25">
      <c r="A485"/>
      <c r="AN485"/>
      <c r="DL485"/>
      <c r="HW485" t="s">
        <v>297</v>
      </c>
      <c r="HZ485" t="s">
        <v>149</v>
      </c>
      <c r="IA485">
        <v>0.98641000000000001</v>
      </c>
      <c r="IB485">
        <v>1.0137769999999999</v>
      </c>
      <c r="IC485">
        <v>122664635975</v>
      </c>
      <c r="ID485">
        <v>124354560000</v>
      </c>
      <c r="SS485"/>
      <c r="UE485"/>
      <c r="VR485"/>
      <c r="XD485"/>
      <c r="YQ485"/>
      <c r="AAC485"/>
    </row>
    <row r="486" spans="1:705" x14ac:dyDescent="0.25">
      <c r="A486"/>
      <c r="AN486"/>
      <c r="DL486"/>
      <c r="HW486" t="s">
        <v>298</v>
      </c>
      <c r="HZ486" t="s">
        <v>176</v>
      </c>
      <c r="IA486">
        <v>1.1079509999999999</v>
      </c>
      <c r="IB486">
        <v>0.90256700000000001</v>
      </c>
      <c r="IC486">
        <v>137778719100</v>
      </c>
      <c r="ID486">
        <v>124354560000</v>
      </c>
      <c r="SS486"/>
      <c r="UE486"/>
      <c r="VR486"/>
      <c r="XD486"/>
      <c r="YQ486"/>
      <c r="AAC486"/>
    </row>
    <row r="487" spans="1:705" x14ac:dyDescent="0.25">
      <c r="A487"/>
      <c r="AN487"/>
      <c r="DL487"/>
      <c r="HW487" t="s">
        <v>299</v>
      </c>
      <c r="SS487"/>
      <c r="UE487"/>
      <c r="VR487"/>
      <c r="XD487"/>
      <c r="YQ487"/>
      <c r="AAC487"/>
    </row>
    <row r="488" spans="1:705" x14ac:dyDescent="0.25">
      <c r="A488"/>
      <c r="AN488"/>
      <c r="DL488"/>
      <c r="HW488" t="s">
        <v>225</v>
      </c>
      <c r="HZ488" t="s">
        <v>177</v>
      </c>
      <c r="SS488"/>
      <c r="UE488"/>
      <c r="VR488"/>
      <c r="XD488"/>
      <c r="YQ488"/>
      <c r="AAC488"/>
    </row>
    <row r="489" spans="1:705" x14ac:dyDescent="0.25">
      <c r="A489"/>
      <c r="AN489"/>
      <c r="DL489"/>
      <c r="HW489" t="s">
        <v>226</v>
      </c>
      <c r="SS489"/>
      <c r="UE489"/>
      <c r="VR489"/>
      <c r="XD489"/>
      <c r="YQ489"/>
      <c r="AAC489"/>
    </row>
    <row r="490" spans="1:705" x14ac:dyDescent="0.25">
      <c r="A490"/>
      <c r="AN490"/>
      <c r="DL490"/>
      <c r="HW490" t="s">
        <v>132</v>
      </c>
      <c r="HZ490" t="s">
        <v>119</v>
      </c>
      <c r="SS490"/>
      <c r="UE490"/>
      <c r="VR490"/>
      <c r="XD490"/>
      <c r="YQ490"/>
      <c r="AAC490"/>
    </row>
    <row r="491" spans="1:705" x14ac:dyDescent="0.25">
      <c r="A491"/>
      <c r="AN491"/>
      <c r="DL491"/>
      <c r="HW491" t="s">
        <v>115</v>
      </c>
      <c r="SS491"/>
      <c r="UE491"/>
      <c r="VR491"/>
      <c r="XD491"/>
      <c r="YQ491"/>
      <c r="AAC491"/>
    </row>
    <row r="492" spans="1:705" x14ac:dyDescent="0.25">
      <c r="A492"/>
      <c r="AN492"/>
      <c r="DL492"/>
      <c r="HW492" t="s">
        <v>133</v>
      </c>
      <c r="HZ492" t="s">
        <v>103</v>
      </c>
      <c r="IA492">
        <v>13.77853</v>
      </c>
      <c r="IB492">
        <v>7.2577000000000003E-2</v>
      </c>
      <c r="IC492">
        <v>966904504094</v>
      </c>
      <c r="ID492">
        <v>70174720000</v>
      </c>
      <c r="SS492"/>
      <c r="UE492"/>
      <c r="VR492"/>
      <c r="XD492"/>
      <c r="YQ492"/>
      <c r="AAC492"/>
    </row>
    <row r="493" spans="1:705" x14ac:dyDescent="0.25">
      <c r="A493"/>
      <c r="AN493"/>
      <c r="DL493"/>
      <c r="HW493" t="s">
        <v>134</v>
      </c>
      <c r="HZ493" t="s">
        <v>104</v>
      </c>
      <c r="IA493">
        <v>14.084265</v>
      </c>
      <c r="IB493">
        <v>7.1000999999999995E-2</v>
      </c>
      <c r="IC493">
        <v>988359372459</v>
      </c>
      <c r="ID493">
        <v>70174720000</v>
      </c>
      <c r="SS493"/>
      <c r="UE493"/>
      <c r="VR493"/>
      <c r="XD493"/>
      <c r="YQ493"/>
      <c r="AAC493"/>
    </row>
    <row r="494" spans="1:705" x14ac:dyDescent="0.25">
      <c r="A494"/>
      <c r="AN494"/>
      <c r="DL494"/>
      <c r="HW494" t="s">
        <v>135</v>
      </c>
      <c r="HZ494" t="s">
        <v>296</v>
      </c>
      <c r="IA494">
        <v>13.458843999999999</v>
      </c>
      <c r="IB494">
        <v>7.4301000000000006E-2</v>
      </c>
      <c r="IC494">
        <v>944470588685</v>
      </c>
      <c r="ID494">
        <v>70174720000</v>
      </c>
      <c r="SS494"/>
      <c r="UE494"/>
      <c r="VR494"/>
      <c r="XD494"/>
      <c r="YQ494"/>
      <c r="AAC494"/>
    </row>
    <row r="495" spans="1:705" x14ac:dyDescent="0.25">
      <c r="A495"/>
      <c r="AN495"/>
      <c r="DL495"/>
      <c r="HW495" t="s">
        <v>136</v>
      </c>
      <c r="HZ495" t="s">
        <v>272</v>
      </c>
      <c r="IA495">
        <v>13.416741999999999</v>
      </c>
      <c r="IB495">
        <v>7.4534000000000003E-2</v>
      </c>
      <c r="IC495">
        <v>941516111510</v>
      </c>
      <c r="ID495">
        <v>70174720000</v>
      </c>
      <c r="SS495"/>
      <c r="UE495"/>
      <c r="VR495"/>
      <c r="XD495"/>
      <c r="YQ495"/>
      <c r="AAC495"/>
    </row>
    <row r="496" spans="1:705" x14ac:dyDescent="0.25">
      <c r="A496"/>
      <c r="AN496"/>
      <c r="DL496"/>
      <c r="HW496" t="s">
        <v>137</v>
      </c>
      <c r="HZ496" t="s">
        <v>273</v>
      </c>
      <c r="IA496">
        <v>13.360973</v>
      </c>
      <c r="IB496">
        <v>7.4844999999999995E-2</v>
      </c>
      <c r="IC496">
        <v>937602558481</v>
      </c>
      <c r="ID496">
        <v>70174720000</v>
      </c>
      <c r="SS496"/>
      <c r="UE496"/>
      <c r="VR496"/>
      <c r="XD496"/>
      <c r="YQ496"/>
      <c r="AAC496"/>
    </row>
    <row r="497" spans="1:705" x14ac:dyDescent="0.25">
      <c r="A497"/>
      <c r="AN497"/>
      <c r="DL497"/>
      <c r="HW497" t="s">
        <v>300</v>
      </c>
      <c r="HZ497" t="s">
        <v>274</v>
      </c>
      <c r="IA497">
        <v>13.233124</v>
      </c>
      <c r="IB497">
        <v>7.5567999999999996E-2</v>
      </c>
      <c r="IC497">
        <v>928630805228</v>
      </c>
      <c r="ID497">
        <v>70174720000</v>
      </c>
      <c r="SS497"/>
      <c r="UE497"/>
      <c r="VR497"/>
      <c r="XD497"/>
      <c r="YQ497"/>
      <c r="AAC497"/>
    </row>
    <row r="498" spans="1:705" x14ac:dyDescent="0.25">
      <c r="A498"/>
      <c r="AN498"/>
      <c r="DL498"/>
      <c r="HW498" t="s">
        <v>301</v>
      </c>
      <c r="HZ498" t="s">
        <v>248</v>
      </c>
      <c r="IA498">
        <v>13.259473</v>
      </c>
      <c r="IB498">
        <v>7.5417999999999999E-2</v>
      </c>
      <c r="IC498">
        <v>930479835680</v>
      </c>
      <c r="ID498">
        <v>70174720000</v>
      </c>
      <c r="SS498"/>
      <c r="UE498"/>
      <c r="VR498"/>
      <c r="XD498"/>
      <c r="YQ498"/>
      <c r="AAC498"/>
    </row>
    <row r="499" spans="1:705" x14ac:dyDescent="0.25">
      <c r="A499"/>
      <c r="AN499"/>
      <c r="DL499"/>
      <c r="HW499" t="s">
        <v>138</v>
      </c>
      <c r="HZ499" t="s">
        <v>275</v>
      </c>
      <c r="IA499">
        <v>13.427421000000001</v>
      </c>
      <c r="IB499">
        <v>7.4473999999999999E-2</v>
      </c>
      <c r="IC499">
        <v>942265532318</v>
      </c>
      <c r="ID499">
        <v>70174720000</v>
      </c>
      <c r="SS499"/>
      <c r="UE499"/>
      <c r="VR499"/>
      <c r="XD499"/>
      <c r="YQ499"/>
      <c r="AAC499"/>
    </row>
    <row r="500" spans="1:705" x14ac:dyDescent="0.25">
      <c r="A500"/>
      <c r="AN500"/>
      <c r="DL500"/>
      <c r="HW500" t="s">
        <v>302</v>
      </c>
      <c r="HZ500" t="s">
        <v>297</v>
      </c>
      <c r="IA500">
        <v>13.414773</v>
      </c>
      <c r="IB500">
        <v>7.4545E-2</v>
      </c>
      <c r="IC500">
        <v>941377936554</v>
      </c>
      <c r="ID500">
        <v>70174720000</v>
      </c>
      <c r="SS500"/>
      <c r="UE500"/>
      <c r="VR500"/>
      <c r="XD500"/>
      <c r="YQ500"/>
      <c r="AAC500"/>
    </row>
    <row r="501" spans="1:705" x14ac:dyDescent="0.25">
      <c r="A501"/>
      <c r="AN501"/>
      <c r="DL501"/>
      <c r="HW501" t="s">
        <v>139</v>
      </c>
      <c r="HZ501" t="s">
        <v>298</v>
      </c>
      <c r="IA501">
        <v>13.436712</v>
      </c>
      <c r="IB501">
        <v>7.4423000000000003E-2</v>
      </c>
      <c r="IC501">
        <v>942917498430</v>
      </c>
      <c r="ID501">
        <v>70174720000</v>
      </c>
      <c r="SS501"/>
      <c r="UE501"/>
      <c r="VR501"/>
      <c r="XD501"/>
      <c r="YQ501"/>
      <c r="AAC501"/>
    </row>
    <row r="502" spans="1:705" x14ac:dyDescent="0.25">
      <c r="A502"/>
      <c r="AN502"/>
      <c r="DL502"/>
      <c r="HW502" t="s">
        <v>140</v>
      </c>
      <c r="HZ502" t="s">
        <v>299</v>
      </c>
      <c r="IA502">
        <v>13.412652</v>
      </c>
      <c r="IB502">
        <v>7.4555999999999997E-2</v>
      </c>
      <c r="IC502">
        <v>941229101951</v>
      </c>
      <c r="ID502">
        <v>70174720000</v>
      </c>
      <c r="SS502"/>
      <c r="UE502"/>
      <c r="VR502"/>
      <c r="XD502"/>
      <c r="YQ502"/>
      <c r="AAC502"/>
    </row>
    <row r="503" spans="1:705" x14ac:dyDescent="0.25">
      <c r="A503"/>
      <c r="AN503"/>
      <c r="DL503"/>
      <c r="HW503" t="s">
        <v>141</v>
      </c>
      <c r="HZ503" t="s">
        <v>225</v>
      </c>
      <c r="IA503">
        <v>13.838857000000001</v>
      </c>
      <c r="IB503">
        <v>7.2260000000000005E-2</v>
      </c>
      <c r="IC503">
        <v>971137936134</v>
      </c>
      <c r="ID503">
        <v>70174720000</v>
      </c>
      <c r="SS503"/>
      <c r="UE503"/>
      <c r="VR503"/>
      <c r="XD503"/>
      <c r="YQ503"/>
      <c r="AAC503"/>
    </row>
    <row r="504" spans="1:705" x14ac:dyDescent="0.25">
      <c r="A504"/>
      <c r="AN504"/>
      <c r="DL504"/>
      <c r="HW504" t="s">
        <v>142</v>
      </c>
      <c r="HZ504" t="s">
        <v>226</v>
      </c>
      <c r="IA504">
        <v>13.956566</v>
      </c>
      <c r="IB504">
        <v>7.1651000000000006E-2</v>
      </c>
      <c r="IC504">
        <v>979398110116</v>
      </c>
      <c r="ID504">
        <v>70174720000</v>
      </c>
      <c r="SS504"/>
      <c r="UE504"/>
      <c r="VR504"/>
      <c r="XD504"/>
      <c r="YQ504"/>
      <c r="AAC504"/>
    </row>
    <row r="505" spans="1:705" x14ac:dyDescent="0.25">
      <c r="A505"/>
      <c r="AN505"/>
      <c r="DL505"/>
      <c r="HW505" t="s">
        <v>143</v>
      </c>
      <c r="HZ505" t="s">
        <v>132</v>
      </c>
      <c r="IA505">
        <v>13.445031999999999</v>
      </c>
      <c r="IB505">
        <v>7.4376999999999999E-2</v>
      </c>
      <c r="IC505">
        <v>943501371503</v>
      </c>
      <c r="ID505">
        <v>70174720000</v>
      </c>
      <c r="SS505"/>
      <c r="UE505"/>
      <c r="VR505"/>
      <c r="XD505"/>
      <c r="YQ505"/>
      <c r="AAC505"/>
    </row>
    <row r="506" spans="1:705" x14ac:dyDescent="0.25">
      <c r="A506"/>
      <c r="AN506"/>
      <c r="DL506"/>
      <c r="HW506" t="s">
        <v>144</v>
      </c>
      <c r="HZ506" t="s">
        <v>115</v>
      </c>
      <c r="IA506">
        <v>14.322659</v>
      </c>
      <c r="IB506">
        <v>6.9819000000000006E-2</v>
      </c>
      <c r="IC506">
        <v>1005088569023</v>
      </c>
      <c r="ID506">
        <v>70174720000</v>
      </c>
      <c r="SS506"/>
      <c r="UE506"/>
      <c r="VR506"/>
      <c r="XD506"/>
      <c r="YQ506"/>
      <c r="AAC506"/>
    </row>
    <row r="507" spans="1:705" x14ac:dyDescent="0.25">
      <c r="A507"/>
      <c r="AN507"/>
      <c r="DL507"/>
      <c r="HW507" t="s">
        <v>145</v>
      </c>
      <c r="HZ507" t="s">
        <v>133</v>
      </c>
      <c r="IA507">
        <v>14.304703</v>
      </c>
      <c r="IB507">
        <v>6.9906999999999997E-2</v>
      </c>
      <c r="IC507">
        <v>1003828524962</v>
      </c>
      <c r="ID507">
        <v>70174720000</v>
      </c>
      <c r="SS507"/>
      <c r="UE507"/>
      <c r="VR507"/>
      <c r="XD507"/>
      <c r="YQ507"/>
      <c r="AAC507"/>
    </row>
    <row r="508" spans="1:705" x14ac:dyDescent="0.25">
      <c r="A508"/>
      <c r="AN508"/>
      <c r="DL508"/>
      <c r="HW508" t="s">
        <v>146</v>
      </c>
      <c r="HZ508" t="s">
        <v>134</v>
      </c>
      <c r="IA508">
        <v>13.329242000000001</v>
      </c>
      <c r="IB508">
        <v>7.5023000000000006E-2</v>
      </c>
      <c r="IC508">
        <v>935375798720</v>
      </c>
      <c r="ID508">
        <v>70174720000</v>
      </c>
      <c r="SS508"/>
      <c r="UE508"/>
      <c r="VR508"/>
      <c r="XD508"/>
      <c r="YQ508"/>
      <c r="AAC508"/>
    </row>
    <row r="509" spans="1:705" x14ac:dyDescent="0.25">
      <c r="A509"/>
      <c r="AN509"/>
      <c r="DL509"/>
      <c r="HW509" t="s">
        <v>147</v>
      </c>
      <c r="HZ509" t="s">
        <v>135</v>
      </c>
      <c r="IA509">
        <v>13.376601000000001</v>
      </c>
      <c r="IB509">
        <v>7.4757000000000004E-2</v>
      </c>
      <c r="IC509">
        <v>938699234649</v>
      </c>
      <c r="ID509">
        <v>70174720000</v>
      </c>
      <c r="SS509"/>
      <c r="UE509"/>
      <c r="VR509"/>
      <c r="XD509"/>
      <c r="YQ509"/>
      <c r="AAC509"/>
    </row>
    <row r="510" spans="1:705" x14ac:dyDescent="0.25">
      <c r="A510"/>
      <c r="AN510"/>
      <c r="DL510"/>
      <c r="HW510" t="s">
        <v>148</v>
      </c>
      <c r="HZ510" t="s">
        <v>136</v>
      </c>
      <c r="IA510">
        <v>14.570418</v>
      </c>
      <c r="IB510">
        <v>6.8631999999999999E-2</v>
      </c>
      <c r="IC510">
        <v>1022474984158</v>
      </c>
      <c r="ID510">
        <v>70174720000</v>
      </c>
      <c r="SS510"/>
      <c r="UE510"/>
      <c r="VR510"/>
      <c r="XD510"/>
      <c r="YQ510"/>
      <c r="AAC510"/>
    </row>
    <row r="511" spans="1:705" x14ac:dyDescent="0.25">
      <c r="A511"/>
      <c r="AN511"/>
      <c r="DL511"/>
      <c r="HW511" t="s">
        <v>149</v>
      </c>
      <c r="HZ511" t="s">
        <v>137</v>
      </c>
      <c r="IA511">
        <v>15.321451</v>
      </c>
      <c r="IB511">
        <v>6.5268000000000007E-2</v>
      </c>
      <c r="IC511">
        <v>1075178558851</v>
      </c>
      <c r="ID511">
        <v>70174720000</v>
      </c>
      <c r="SS511"/>
      <c r="UE511"/>
      <c r="VR511"/>
      <c r="XD511"/>
      <c r="YQ511"/>
      <c r="AAC511"/>
    </row>
    <row r="512" spans="1:705" x14ac:dyDescent="0.25">
      <c r="A512"/>
      <c r="AN512"/>
      <c r="DL512"/>
      <c r="HW512" t="s">
        <v>176</v>
      </c>
      <c r="HZ512" t="s">
        <v>300</v>
      </c>
      <c r="IA512">
        <v>14.683289</v>
      </c>
      <c r="IB512">
        <v>6.8104999999999999E-2</v>
      </c>
      <c r="IC512">
        <v>1030395693427</v>
      </c>
      <c r="ID512">
        <v>70174720000</v>
      </c>
      <c r="SS512"/>
      <c r="UE512"/>
      <c r="VR512"/>
      <c r="XD512"/>
      <c r="YQ512"/>
      <c r="AAC512"/>
    </row>
    <row r="513" spans="1:705" x14ac:dyDescent="0.25">
      <c r="A513"/>
      <c r="AN513"/>
      <c r="DL513"/>
      <c r="HZ513" t="s">
        <v>301</v>
      </c>
      <c r="IA513">
        <v>14.010983</v>
      </c>
      <c r="IB513">
        <v>7.1373000000000006E-2</v>
      </c>
      <c r="IC513">
        <v>983216843122</v>
      </c>
      <c r="ID513">
        <v>70174720000</v>
      </c>
      <c r="SS513"/>
      <c r="UE513"/>
      <c r="VR513"/>
      <c r="XD513"/>
      <c r="YQ513"/>
      <c r="AAC513"/>
    </row>
    <row r="514" spans="1:705" x14ac:dyDescent="0.25">
      <c r="A514"/>
      <c r="AN514"/>
      <c r="DL514"/>
      <c r="HW514" t="s">
        <v>303</v>
      </c>
      <c r="HZ514" t="s">
        <v>138</v>
      </c>
      <c r="IA514">
        <v>14.236471999999999</v>
      </c>
      <c r="IB514">
        <v>7.0241999999999999E-2</v>
      </c>
      <c r="IC514">
        <v>999040467004</v>
      </c>
      <c r="ID514">
        <v>70174720000</v>
      </c>
      <c r="SS514"/>
      <c r="UE514"/>
      <c r="VR514"/>
      <c r="XD514"/>
      <c r="YQ514"/>
      <c r="AAC514"/>
    </row>
    <row r="515" spans="1:705" x14ac:dyDescent="0.25">
      <c r="A515"/>
      <c r="AN515"/>
      <c r="DL515"/>
      <c r="HZ515" t="s">
        <v>302</v>
      </c>
      <c r="IA515">
        <v>14.299084000000001</v>
      </c>
      <c r="IB515">
        <v>6.9934999999999997E-2</v>
      </c>
      <c r="IC515">
        <v>1003434181836</v>
      </c>
      <c r="ID515">
        <v>70174720000</v>
      </c>
      <c r="SS515"/>
      <c r="UE515"/>
      <c r="VR515"/>
      <c r="XD515"/>
      <c r="YQ515"/>
      <c r="AAC515"/>
    </row>
    <row r="516" spans="1:705" x14ac:dyDescent="0.25">
      <c r="A516"/>
      <c r="AN516"/>
      <c r="DL516"/>
      <c r="HW516" t="s">
        <v>103</v>
      </c>
      <c r="HZ516" t="s">
        <v>139</v>
      </c>
      <c r="IA516">
        <v>13.501519999999999</v>
      </c>
      <c r="IB516">
        <v>7.4066000000000007E-2</v>
      </c>
      <c r="IC516">
        <v>947465364033</v>
      </c>
      <c r="ID516">
        <v>70174720000</v>
      </c>
      <c r="SS516"/>
      <c r="UE516"/>
      <c r="VR516"/>
      <c r="XD516"/>
      <c r="YQ516"/>
      <c r="AAC516"/>
    </row>
    <row r="517" spans="1:705" x14ac:dyDescent="0.25">
      <c r="A517"/>
      <c r="AN517"/>
      <c r="DL517"/>
      <c r="HW517" t="s">
        <v>104</v>
      </c>
      <c r="HZ517" t="s">
        <v>140</v>
      </c>
      <c r="IA517">
        <v>13.757785</v>
      </c>
      <c r="IB517">
        <v>7.2686000000000001E-2</v>
      </c>
      <c r="IC517">
        <v>965448709469</v>
      </c>
      <c r="ID517">
        <v>70174720000</v>
      </c>
      <c r="SS517"/>
      <c r="UE517"/>
      <c r="VR517"/>
      <c r="XD517"/>
      <c r="YQ517"/>
      <c r="AAC517"/>
    </row>
    <row r="518" spans="1:705" x14ac:dyDescent="0.25">
      <c r="A518"/>
      <c r="AN518"/>
      <c r="DL518"/>
      <c r="HW518" t="s">
        <v>296</v>
      </c>
      <c r="HZ518" t="s">
        <v>141</v>
      </c>
      <c r="IA518">
        <v>13.767861999999999</v>
      </c>
      <c r="IB518">
        <v>7.2633000000000003E-2</v>
      </c>
      <c r="IC518">
        <v>966155861695</v>
      </c>
      <c r="ID518">
        <v>70174720000</v>
      </c>
      <c r="SS518"/>
      <c r="UE518"/>
      <c r="VR518"/>
      <c r="XD518"/>
      <c r="YQ518"/>
      <c r="AAC518"/>
    </row>
    <row r="519" spans="1:705" x14ac:dyDescent="0.25">
      <c r="A519"/>
      <c r="AN519"/>
      <c r="DL519"/>
      <c r="HW519" t="s">
        <v>272</v>
      </c>
      <c r="HZ519" t="s">
        <v>142</v>
      </c>
      <c r="IA519">
        <v>13.261445999999999</v>
      </c>
      <c r="IB519">
        <v>7.5407000000000002E-2</v>
      </c>
      <c r="IC519">
        <v>930618248415</v>
      </c>
      <c r="ID519">
        <v>70174720000</v>
      </c>
      <c r="SS519"/>
      <c r="UE519"/>
      <c r="VR519"/>
      <c r="XD519"/>
      <c r="YQ519"/>
      <c r="AAC519"/>
    </row>
    <row r="520" spans="1:705" x14ac:dyDescent="0.25">
      <c r="A520"/>
      <c r="AN520"/>
      <c r="DL520"/>
      <c r="HW520" t="s">
        <v>273</v>
      </c>
      <c r="HZ520" t="s">
        <v>143</v>
      </c>
      <c r="IA520">
        <v>13.505580999999999</v>
      </c>
      <c r="IB520">
        <v>7.4042999999999998E-2</v>
      </c>
      <c r="IC520">
        <v>947750346478</v>
      </c>
      <c r="ID520">
        <v>70174720000</v>
      </c>
      <c r="SS520"/>
      <c r="UE520"/>
      <c r="VR520"/>
      <c r="XD520"/>
      <c r="YQ520"/>
      <c r="AAC520"/>
    </row>
    <row r="521" spans="1:705" x14ac:dyDescent="0.25">
      <c r="A521"/>
      <c r="AN521"/>
      <c r="DL521"/>
      <c r="HW521" t="s">
        <v>274</v>
      </c>
      <c r="HZ521" t="s">
        <v>144</v>
      </c>
      <c r="IA521">
        <v>13.505903</v>
      </c>
      <c r="IB521">
        <v>7.4041999999999997E-2</v>
      </c>
      <c r="IC521">
        <v>947772956657</v>
      </c>
      <c r="ID521">
        <v>70174720000</v>
      </c>
      <c r="SS521"/>
      <c r="UE521"/>
      <c r="VR521"/>
      <c r="XD521"/>
      <c r="YQ521"/>
      <c r="AAC521"/>
    </row>
    <row r="522" spans="1:705" x14ac:dyDescent="0.25">
      <c r="A522"/>
      <c r="AN522"/>
      <c r="DL522"/>
      <c r="HW522" t="s">
        <v>248</v>
      </c>
      <c r="HZ522" t="s">
        <v>145</v>
      </c>
      <c r="IA522">
        <v>13.579257</v>
      </c>
      <c r="IB522">
        <v>7.3641999999999999E-2</v>
      </c>
      <c r="IC522">
        <v>952920555177</v>
      </c>
      <c r="ID522">
        <v>70174720000</v>
      </c>
      <c r="SS522"/>
      <c r="UE522"/>
      <c r="VR522"/>
      <c r="XD522"/>
      <c r="YQ522"/>
      <c r="AAC522"/>
    </row>
    <row r="523" spans="1:705" x14ac:dyDescent="0.25">
      <c r="A523"/>
      <c r="AN523"/>
      <c r="DL523"/>
      <c r="HW523" t="s">
        <v>275</v>
      </c>
      <c r="HZ523" t="s">
        <v>146</v>
      </c>
      <c r="IA523">
        <v>13.826209</v>
      </c>
      <c r="IB523">
        <v>7.2326000000000001E-2</v>
      </c>
      <c r="IC523">
        <v>970250349595</v>
      </c>
      <c r="ID523">
        <v>70174720000</v>
      </c>
      <c r="SS523"/>
      <c r="UE523"/>
      <c r="VR523"/>
      <c r="XD523"/>
      <c r="YQ523"/>
      <c r="AAC523"/>
    </row>
    <row r="524" spans="1:705" x14ac:dyDescent="0.25">
      <c r="A524"/>
      <c r="AN524"/>
      <c r="DL524"/>
      <c r="HW524" t="s">
        <v>297</v>
      </c>
      <c r="HZ524" t="s">
        <v>147</v>
      </c>
      <c r="IA524">
        <v>13.296195000000001</v>
      </c>
      <c r="IB524">
        <v>7.5208999999999998E-2</v>
      </c>
      <c r="IC524">
        <v>933056769301</v>
      </c>
      <c r="ID524">
        <v>70174720000</v>
      </c>
      <c r="SS524"/>
      <c r="UE524"/>
      <c r="VR524"/>
      <c r="XD524"/>
      <c r="YQ524"/>
      <c r="AAC524"/>
    </row>
    <row r="525" spans="1:705" x14ac:dyDescent="0.25">
      <c r="A525"/>
      <c r="AN525"/>
      <c r="DL525"/>
      <c r="HW525" t="s">
        <v>298</v>
      </c>
      <c r="HZ525" t="s">
        <v>148</v>
      </c>
      <c r="IA525">
        <v>13.971589</v>
      </c>
      <c r="IB525">
        <v>7.1573999999999999E-2</v>
      </c>
      <c r="IC525">
        <v>980452326507</v>
      </c>
      <c r="ID525">
        <v>70174720000</v>
      </c>
      <c r="SS525"/>
      <c r="UE525"/>
      <c r="VR525"/>
      <c r="XD525"/>
      <c r="YQ525"/>
      <c r="AAC525"/>
    </row>
    <row r="526" spans="1:705" x14ac:dyDescent="0.25">
      <c r="A526"/>
      <c r="AN526"/>
      <c r="DL526"/>
      <c r="HW526" t="s">
        <v>299</v>
      </c>
      <c r="HZ526" t="s">
        <v>149</v>
      </c>
      <c r="IA526">
        <v>14.117260999999999</v>
      </c>
      <c r="IB526">
        <v>7.0834999999999995E-2</v>
      </c>
      <c r="IC526">
        <v>990674835412</v>
      </c>
      <c r="ID526">
        <v>70174720000</v>
      </c>
      <c r="SS526"/>
      <c r="UE526"/>
      <c r="VR526"/>
      <c r="XD526"/>
      <c r="YQ526"/>
      <c r="AAC526"/>
    </row>
    <row r="527" spans="1:705" x14ac:dyDescent="0.25">
      <c r="A527"/>
      <c r="AN527"/>
      <c r="DL527"/>
      <c r="HW527" t="s">
        <v>225</v>
      </c>
      <c r="HZ527" t="s">
        <v>176</v>
      </c>
      <c r="IA527">
        <v>13.761474</v>
      </c>
      <c r="IB527">
        <v>7.2666999999999995E-2</v>
      </c>
      <c r="IC527">
        <v>965707557292</v>
      </c>
      <c r="ID527">
        <v>70174720000</v>
      </c>
      <c r="SS527"/>
      <c r="UE527"/>
      <c r="VR527"/>
      <c r="XD527"/>
      <c r="YQ527"/>
      <c r="AAC527"/>
    </row>
    <row r="528" spans="1:705" x14ac:dyDescent="0.25">
      <c r="A528"/>
      <c r="AN528"/>
      <c r="DL528"/>
      <c r="HW528" t="s">
        <v>226</v>
      </c>
      <c r="SS528"/>
      <c r="UE528"/>
      <c r="VR528"/>
      <c r="XD528"/>
      <c r="YQ528"/>
      <c r="AAC528"/>
    </row>
    <row r="529" spans="1:705" x14ac:dyDescent="0.25">
      <c r="A529"/>
      <c r="AN529"/>
      <c r="DL529"/>
      <c r="HW529" t="s">
        <v>132</v>
      </c>
      <c r="HZ529" t="s">
        <v>303</v>
      </c>
      <c r="SS529"/>
      <c r="UE529"/>
      <c r="VR529"/>
      <c r="XD529"/>
      <c r="YQ529"/>
      <c r="AAC529"/>
    </row>
    <row r="530" spans="1:705" x14ac:dyDescent="0.25">
      <c r="A530"/>
      <c r="AN530"/>
      <c r="DL530"/>
      <c r="HW530" t="s">
        <v>115</v>
      </c>
      <c r="SS530"/>
      <c r="UE530"/>
      <c r="VR530"/>
      <c r="XD530"/>
      <c r="YQ530"/>
      <c r="AAC530"/>
    </row>
    <row r="531" spans="1:705" x14ac:dyDescent="0.25">
      <c r="A531"/>
      <c r="AN531"/>
      <c r="DL531"/>
      <c r="HW531" t="s">
        <v>133</v>
      </c>
      <c r="HZ531" t="s">
        <v>103</v>
      </c>
      <c r="IA531">
        <v>14.708132000000001</v>
      </c>
      <c r="IB531">
        <v>6.7989999999999995E-2</v>
      </c>
      <c r="IC531">
        <v>1032139036430</v>
      </c>
      <c r="ID531">
        <v>70174720000</v>
      </c>
      <c r="SS531"/>
      <c r="UE531"/>
      <c r="VR531"/>
      <c r="XD531"/>
      <c r="YQ531"/>
      <c r="AAC531"/>
    </row>
    <row r="532" spans="1:705" x14ac:dyDescent="0.25">
      <c r="A532"/>
      <c r="AN532"/>
      <c r="DL532"/>
      <c r="HZ532" t="s">
        <v>104</v>
      </c>
      <c r="IA532">
        <v>14.602657000000001</v>
      </c>
      <c r="IB532">
        <v>6.8481E-2</v>
      </c>
      <c r="IC532">
        <v>1024737372298</v>
      </c>
      <c r="ID532">
        <v>70174720000</v>
      </c>
      <c r="SS532"/>
      <c r="UE532"/>
      <c r="VR532"/>
      <c r="XD532"/>
      <c r="YQ532"/>
      <c r="AAC532"/>
    </row>
    <row r="533" spans="1:705" x14ac:dyDescent="0.25">
      <c r="A533"/>
      <c r="AN533"/>
      <c r="DL533"/>
      <c r="HZ533" t="s">
        <v>296</v>
      </c>
      <c r="IA533">
        <v>14.286303999999999</v>
      </c>
      <c r="IB533">
        <v>6.9997000000000004E-2</v>
      </c>
      <c r="IC533">
        <v>1002537398324</v>
      </c>
      <c r="ID533">
        <v>70174720000</v>
      </c>
      <c r="SS533"/>
      <c r="UE533"/>
      <c r="VR533"/>
      <c r="XD533"/>
      <c r="YQ533"/>
      <c r="AAC533"/>
    </row>
    <row r="534" spans="1:705" x14ac:dyDescent="0.25">
      <c r="A534"/>
      <c r="AN534"/>
      <c r="DL534"/>
      <c r="HZ534" t="s">
        <v>272</v>
      </c>
      <c r="IA534">
        <v>14.271117</v>
      </c>
      <c r="IB534">
        <v>7.0071999999999995E-2</v>
      </c>
      <c r="IC534">
        <v>1001471640839</v>
      </c>
      <c r="ID534">
        <v>70174720000</v>
      </c>
      <c r="SS534"/>
      <c r="UE534"/>
      <c r="VR534"/>
      <c r="XD534"/>
      <c r="YQ534"/>
      <c r="AAC534"/>
    </row>
    <row r="535" spans="1:705" x14ac:dyDescent="0.25">
      <c r="A535"/>
      <c r="AN535"/>
      <c r="DL535"/>
      <c r="HZ535" t="s">
        <v>273</v>
      </c>
      <c r="IA535">
        <v>14.219744</v>
      </c>
      <c r="IB535">
        <v>7.0324999999999999E-2</v>
      </c>
      <c r="IC535">
        <v>997866561377</v>
      </c>
      <c r="ID535">
        <v>70174720000</v>
      </c>
      <c r="SS535"/>
      <c r="UE535"/>
      <c r="VR535"/>
      <c r="XD535"/>
      <c r="YQ535"/>
      <c r="AAC535"/>
    </row>
    <row r="536" spans="1:705" x14ac:dyDescent="0.25">
      <c r="A536"/>
      <c r="AN536"/>
      <c r="DL536"/>
      <c r="HZ536" t="s">
        <v>274</v>
      </c>
      <c r="IA536">
        <v>16.194731999999998</v>
      </c>
      <c r="IB536">
        <v>6.1747999999999997E-2</v>
      </c>
      <c r="IC536">
        <v>1136460786270</v>
      </c>
      <c r="ID536">
        <v>70174720000</v>
      </c>
      <c r="SS536"/>
      <c r="UE536"/>
      <c r="VR536"/>
      <c r="XD536"/>
      <c r="YQ536"/>
      <c r="AAC536"/>
    </row>
    <row r="537" spans="1:705" x14ac:dyDescent="0.25">
      <c r="A537"/>
      <c r="AN537"/>
      <c r="DL537"/>
      <c r="HZ537" t="s">
        <v>248</v>
      </c>
      <c r="IA537">
        <v>16.247827999999998</v>
      </c>
      <c r="IB537">
        <v>6.1546999999999998E-2</v>
      </c>
      <c r="IC537">
        <v>1140186764567</v>
      </c>
      <c r="ID537">
        <v>70174720000</v>
      </c>
      <c r="SS537"/>
      <c r="UE537"/>
      <c r="VR537"/>
      <c r="XD537"/>
      <c r="YQ537"/>
      <c r="AAC537"/>
    </row>
    <row r="538" spans="1:705" x14ac:dyDescent="0.25">
      <c r="A538"/>
      <c r="AN538"/>
      <c r="DL538"/>
      <c r="HZ538" t="s">
        <v>275</v>
      </c>
      <c r="IA538">
        <v>14.457879999999999</v>
      </c>
      <c r="IB538">
        <v>6.9166000000000005E-2</v>
      </c>
      <c r="IC538">
        <v>1014577650395</v>
      </c>
      <c r="ID538">
        <v>70174720000</v>
      </c>
      <c r="SS538"/>
      <c r="UE538"/>
      <c r="VR538"/>
      <c r="XD538"/>
      <c r="YQ538"/>
      <c r="AAC538"/>
    </row>
    <row r="539" spans="1:705" x14ac:dyDescent="0.25">
      <c r="A539"/>
      <c r="AN539"/>
      <c r="DL539"/>
      <c r="HZ539" t="s">
        <v>297</v>
      </c>
      <c r="IA539">
        <v>14.385615</v>
      </c>
      <c r="IB539">
        <v>6.9514000000000006E-2</v>
      </c>
      <c r="IC539">
        <v>1009506532508</v>
      </c>
      <c r="ID539">
        <v>70174720000</v>
      </c>
      <c r="SS539"/>
      <c r="UE539"/>
      <c r="VR539"/>
      <c r="XD539"/>
      <c r="YQ539"/>
      <c r="AAC539"/>
    </row>
    <row r="540" spans="1:705" x14ac:dyDescent="0.25">
      <c r="A540"/>
      <c r="AN540"/>
      <c r="DL540"/>
      <c r="HZ540" t="s">
        <v>298</v>
      </c>
      <c r="IA540">
        <v>15.067534</v>
      </c>
      <c r="IB540">
        <v>6.6367999999999996E-2</v>
      </c>
      <c r="IC540">
        <v>1057359968472</v>
      </c>
      <c r="ID540">
        <v>70174720000</v>
      </c>
      <c r="SS540"/>
      <c r="UE540"/>
      <c r="VR540"/>
      <c r="XD540"/>
      <c r="YQ540"/>
      <c r="AAC540"/>
    </row>
    <row r="541" spans="1:705" x14ac:dyDescent="0.25">
      <c r="A541"/>
      <c r="AN541"/>
      <c r="DL541"/>
      <c r="HZ541" t="s">
        <v>299</v>
      </c>
      <c r="IA541">
        <v>14.937984</v>
      </c>
      <c r="IB541">
        <v>6.6943000000000003E-2</v>
      </c>
      <c r="IC541">
        <v>1048268871482</v>
      </c>
      <c r="ID541">
        <v>70174720000</v>
      </c>
      <c r="SS541"/>
      <c r="UE541"/>
      <c r="VR541"/>
      <c r="XD541"/>
      <c r="YQ541"/>
      <c r="AAC541"/>
    </row>
    <row r="542" spans="1:705" x14ac:dyDescent="0.25">
      <c r="A542"/>
      <c r="AN542"/>
      <c r="DL542"/>
      <c r="HZ542" t="s">
        <v>225</v>
      </c>
      <c r="IA542">
        <v>16.013874999999999</v>
      </c>
      <c r="IB542">
        <v>6.2446000000000002E-2</v>
      </c>
      <c r="IC542">
        <v>1123769199424</v>
      </c>
      <c r="ID542">
        <v>70174720000</v>
      </c>
      <c r="SS542"/>
      <c r="UE542"/>
      <c r="VR542"/>
      <c r="XD542"/>
      <c r="YQ542"/>
      <c r="AAC542"/>
    </row>
    <row r="543" spans="1:705" x14ac:dyDescent="0.25">
      <c r="A543"/>
      <c r="AN543"/>
      <c r="DL543"/>
      <c r="HZ543" t="s">
        <v>226</v>
      </c>
      <c r="IA543">
        <v>15.292679</v>
      </c>
      <c r="IB543">
        <v>6.5391000000000005E-2</v>
      </c>
      <c r="IC543">
        <v>1073159494656</v>
      </c>
      <c r="ID543">
        <v>70174720000</v>
      </c>
      <c r="SS543"/>
      <c r="UE543"/>
      <c r="VR543"/>
      <c r="XD543"/>
      <c r="YQ543"/>
      <c r="AAC543"/>
    </row>
    <row r="544" spans="1:705" x14ac:dyDescent="0.25">
      <c r="A544"/>
      <c r="AN544"/>
      <c r="DL544"/>
      <c r="HZ544" t="s">
        <v>132</v>
      </c>
      <c r="IA544">
        <v>16.978355000000001</v>
      </c>
      <c r="IB544">
        <v>5.8899E-2</v>
      </c>
      <c r="IC544">
        <v>1191451298789</v>
      </c>
      <c r="ID544">
        <v>70174720000</v>
      </c>
      <c r="SS544"/>
      <c r="UE544"/>
      <c r="VR544"/>
      <c r="XD544"/>
      <c r="YQ544"/>
      <c r="AAC544"/>
    </row>
    <row r="545" spans="1:705" x14ac:dyDescent="0.25">
      <c r="A545"/>
      <c r="AN545"/>
      <c r="DL545"/>
      <c r="HZ545" t="s">
        <v>115</v>
      </c>
      <c r="IA545">
        <v>15.541625</v>
      </c>
      <c r="IB545">
        <v>6.4342999999999997E-2</v>
      </c>
      <c r="IC545">
        <v>1090629185093</v>
      </c>
      <c r="ID545">
        <v>70174720000</v>
      </c>
      <c r="SS545"/>
      <c r="UE545"/>
      <c r="VR545"/>
      <c r="XD545"/>
      <c r="YQ545"/>
      <c r="AAC545"/>
    </row>
    <row r="546" spans="1:705" x14ac:dyDescent="0.25">
      <c r="A546"/>
      <c r="AN546"/>
      <c r="DL546"/>
      <c r="HZ546" t="s">
        <v>133</v>
      </c>
      <c r="IA546">
        <v>14.949446</v>
      </c>
      <c r="IB546">
        <v>6.6891999999999993E-2</v>
      </c>
      <c r="IC546">
        <v>1049073211822</v>
      </c>
      <c r="ID546">
        <v>70174720000</v>
      </c>
      <c r="SS546"/>
      <c r="UE546"/>
      <c r="VR546"/>
      <c r="XD546"/>
      <c r="YQ546"/>
      <c r="AAC546"/>
    </row>
    <row r="547" spans="1:705" x14ac:dyDescent="0.25">
      <c r="A547"/>
      <c r="AN547"/>
      <c r="DL547"/>
      <c r="HZ547" t="s">
        <v>134</v>
      </c>
      <c r="IA547">
        <v>15.988123999999999</v>
      </c>
      <c r="IB547">
        <v>6.2546000000000004E-2</v>
      </c>
      <c r="IC547">
        <v>1121962140957</v>
      </c>
      <c r="ID547">
        <v>70174720000</v>
      </c>
      <c r="SS547"/>
      <c r="UE547"/>
      <c r="VR547"/>
      <c r="XD547"/>
      <c r="YQ547"/>
      <c r="AAC547"/>
    </row>
    <row r="548" spans="1:705" x14ac:dyDescent="0.25">
      <c r="A548"/>
      <c r="AN548"/>
      <c r="DL548"/>
      <c r="HZ548" t="s">
        <v>135</v>
      </c>
      <c r="IA548">
        <v>16.113655000000001</v>
      </c>
      <c r="IB548">
        <v>6.2059000000000003E-2</v>
      </c>
      <c r="IC548">
        <v>1130771216577</v>
      </c>
      <c r="ID548">
        <v>70174720000</v>
      </c>
      <c r="SS548"/>
      <c r="UE548"/>
      <c r="VR548"/>
      <c r="XD548"/>
      <c r="YQ548"/>
      <c r="AAC548"/>
    </row>
    <row r="549" spans="1:705" x14ac:dyDescent="0.25">
      <c r="A549"/>
      <c r="AN549"/>
      <c r="DL549"/>
      <c r="HZ549" t="s">
        <v>136</v>
      </c>
      <c r="IA549">
        <v>15.037307999999999</v>
      </c>
      <c r="IB549">
        <v>6.6501000000000005E-2</v>
      </c>
      <c r="IC549">
        <v>1055238865950</v>
      </c>
      <c r="ID549">
        <v>70174720000</v>
      </c>
      <c r="SS549"/>
      <c r="UE549"/>
      <c r="VR549"/>
      <c r="XD549"/>
      <c r="YQ549"/>
      <c r="AAC549"/>
    </row>
    <row r="550" spans="1:705" x14ac:dyDescent="0.25">
      <c r="A550"/>
      <c r="AN550"/>
      <c r="DL550"/>
      <c r="HZ550" t="s">
        <v>137</v>
      </c>
      <c r="IA550">
        <v>14.907496</v>
      </c>
      <c r="IB550">
        <v>6.7080000000000001E-2</v>
      </c>
      <c r="IC550">
        <v>1046129386385</v>
      </c>
      <c r="ID550">
        <v>70174720000</v>
      </c>
      <c r="SS550"/>
      <c r="UE550"/>
      <c r="VR550"/>
      <c r="XD550"/>
      <c r="YQ550"/>
      <c r="AAC550"/>
    </row>
    <row r="551" spans="1:705" x14ac:dyDescent="0.25">
      <c r="A551"/>
      <c r="AN551"/>
      <c r="DL551"/>
      <c r="HZ551" t="s">
        <v>300</v>
      </c>
      <c r="IA551">
        <v>14.163019</v>
      </c>
      <c r="IB551">
        <v>7.0606000000000002E-2</v>
      </c>
      <c r="IC551">
        <v>993885904235</v>
      </c>
      <c r="ID551">
        <v>70174720000</v>
      </c>
      <c r="SS551"/>
      <c r="UE551"/>
      <c r="VR551"/>
      <c r="XD551"/>
      <c r="YQ551"/>
      <c r="AAC551"/>
    </row>
    <row r="552" spans="1:705" x14ac:dyDescent="0.25">
      <c r="A552"/>
      <c r="AN552"/>
      <c r="DL552"/>
      <c r="HZ552" t="s">
        <v>301</v>
      </c>
      <c r="IA552">
        <v>14.924047</v>
      </c>
      <c r="IB552">
        <v>6.7005999999999996E-2</v>
      </c>
      <c r="IC552">
        <v>1047290789171</v>
      </c>
      <c r="ID552">
        <v>70174720000</v>
      </c>
      <c r="SS552"/>
      <c r="UE552"/>
      <c r="VR552"/>
      <c r="XD552"/>
      <c r="YQ552"/>
      <c r="AAC552"/>
    </row>
    <row r="553" spans="1:705" x14ac:dyDescent="0.25">
      <c r="A553"/>
      <c r="AN553"/>
      <c r="DL553"/>
      <c r="HZ553" t="s">
        <v>138</v>
      </c>
      <c r="IA553">
        <v>15.370307</v>
      </c>
      <c r="IB553">
        <v>6.5060999999999994E-2</v>
      </c>
      <c r="IC553">
        <v>1078607000574</v>
      </c>
      <c r="ID553">
        <v>70174720000</v>
      </c>
      <c r="SS553"/>
      <c r="UE553"/>
      <c r="VR553"/>
      <c r="XD553"/>
      <c r="YQ553"/>
      <c r="AAC553"/>
    </row>
    <row r="554" spans="1:705" x14ac:dyDescent="0.25">
      <c r="A554"/>
      <c r="AN554"/>
      <c r="DL554"/>
      <c r="HZ554" t="s">
        <v>302</v>
      </c>
      <c r="IA554">
        <v>15.306945000000001</v>
      </c>
      <c r="IB554">
        <v>6.5329999999999999E-2</v>
      </c>
      <c r="IC554">
        <v>1074160556285</v>
      </c>
      <c r="ID554">
        <v>70174720000</v>
      </c>
      <c r="SS554"/>
      <c r="UE554"/>
      <c r="VR554"/>
      <c r="XD554"/>
      <c r="YQ554"/>
      <c r="AAC554"/>
    </row>
    <row r="555" spans="1:705" x14ac:dyDescent="0.25">
      <c r="A555"/>
      <c r="AN555"/>
      <c r="DL555"/>
      <c r="HZ555" t="s">
        <v>139</v>
      </c>
      <c r="IA555">
        <v>14.494795</v>
      </c>
      <c r="IB555">
        <v>6.8989999999999996E-2</v>
      </c>
      <c r="IC555">
        <v>1017168211755</v>
      </c>
      <c r="ID555">
        <v>70174720000</v>
      </c>
      <c r="SS555"/>
      <c r="UE555"/>
      <c r="VR555"/>
      <c r="XD555"/>
      <c r="YQ555"/>
      <c r="AAC555"/>
    </row>
    <row r="556" spans="1:705" x14ac:dyDescent="0.25">
      <c r="A556"/>
      <c r="AN556"/>
      <c r="DL556"/>
      <c r="HZ556" t="s">
        <v>140</v>
      </c>
      <c r="IA556">
        <v>15.288404999999999</v>
      </c>
      <c r="IB556">
        <v>6.5408999999999995E-2</v>
      </c>
      <c r="IC556">
        <v>1072859544132</v>
      </c>
      <c r="ID556">
        <v>70174720000</v>
      </c>
      <c r="SS556"/>
      <c r="UE556"/>
      <c r="VR556"/>
      <c r="XD556"/>
      <c r="YQ556"/>
      <c r="AAC556"/>
    </row>
    <row r="557" spans="1:705" x14ac:dyDescent="0.25">
      <c r="A557"/>
      <c r="AN557"/>
      <c r="DL557"/>
      <c r="HZ557" t="s">
        <v>141</v>
      </c>
      <c r="IA557">
        <v>15.382663000000001</v>
      </c>
      <c r="IB557">
        <v>6.5007999999999996E-2</v>
      </c>
      <c r="IC557">
        <v>1079474096546</v>
      </c>
      <c r="ID557">
        <v>70174720000</v>
      </c>
      <c r="SS557"/>
      <c r="UE557"/>
      <c r="VR557"/>
      <c r="XD557"/>
      <c r="YQ557"/>
      <c r="AAC557"/>
    </row>
    <row r="558" spans="1:705" x14ac:dyDescent="0.25">
      <c r="A558"/>
      <c r="AN558"/>
      <c r="DL558"/>
      <c r="HZ558" t="s">
        <v>142</v>
      </c>
      <c r="IA558">
        <v>16.465876000000002</v>
      </c>
      <c r="IB558">
        <v>6.0732000000000001E-2</v>
      </c>
      <c r="IC558">
        <v>1155488213701</v>
      </c>
      <c r="ID558">
        <v>70174720000</v>
      </c>
      <c r="SS558"/>
      <c r="UE558"/>
      <c r="VR558"/>
      <c r="XD558"/>
      <c r="YQ558"/>
      <c r="AAC558"/>
    </row>
    <row r="559" spans="1:705" x14ac:dyDescent="0.25">
      <c r="A559"/>
      <c r="AN559"/>
      <c r="DL559"/>
      <c r="HZ559" t="s">
        <v>143</v>
      </c>
      <c r="IA559">
        <v>14.700815</v>
      </c>
      <c r="IB559">
        <v>6.8023E-2</v>
      </c>
      <c r="IC559">
        <v>1031625606994</v>
      </c>
      <c r="ID559">
        <v>70174720000</v>
      </c>
      <c r="SS559"/>
      <c r="UE559"/>
      <c r="VR559"/>
      <c r="XD559"/>
      <c r="YQ559"/>
      <c r="AAC559"/>
    </row>
    <row r="560" spans="1:705" x14ac:dyDescent="0.25">
      <c r="A560"/>
      <c r="AN560"/>
      <c r="DL560"/>
      <c r="HZ560" t="s">
        <v>144</v>
      </c>
      <c r="IA560">
        <v>14.552294</v>
      </c>
      <c r="IB560">
        <v>6.8718000000000001E-2</v>
      </c>
      <c r="IC560">
        <v>1021203151128</v>
      </c>
      <c r="ID560">
        <v>70174720000</v>
      </c>
      <c r="SS560"/>
      <c r="UE560"/>
      <c r="VR560"/>
      <c r="XD560"/>
      <c r="YQ560"/>
      <c r="AAC560"/>
    </row>
    <row r="561" spans="1:705" x14ac:dyDescent="0.25">
      <c r="A561"/>
      <c r="AN561"/>
      <c r="DL561"/>
      <c r="HZ561" t="s">
        <v>145</v>
      </c>
      <c r="IA561">
        <v>14.681350999999999</v>
      </c>
      <c r="IB561">
        <v>6.8113999999999994E-2</v>
      </c>
      <c r="IC561">
        <v>1030259690019</v>
      </c>
      <c r="ID561">
        <v>70174720000</v>
      </c>
      <c r="SS561"/>
      <c r="UE561"/>
      <c r="VR561"/>
      <c r="XD561"/>
      <c r="YQ561"/>
      <c r="AAC561"/>
    </row>
    <row r="562" spans="1:705" x14ac:dyDescent="0.25">
      <c r="A562"/>
      <c r="AN562"/>
      <c r="DL562"/>
      <c r="HZ562" t="s">
        <v>146</v>
      </c>
      <c r="IA562">
        <v>15.382296999999999</v>
      </c>
      <c r="IB562">
        <v>6.5009999999999998E-2</v>
      </c>
      <c r="IC562">
        <v>1079448415440</v>
      </c>
      <c r="ID562">
        <v>70174720000</v>
      </c>
      <c r="SS562"/>
      <c r="UE562"/>
      <c r="VR562"/>
      <c r="XD562"/>
      <c r="YQ562"/>
      <c r="AAC562"/>
    </row>
    <row r="563" spans="1:705" x14ac:dyDescent="0.25">
      <c r="A563"/>
      <c r="AN563"/>
      <c r="DL563"/>
      <c r="HZ563" t="s">
        <v>147</v>
      </c>
      <c r="IA563">
        <v>16.377725000000002</v>
      </c>
      <c r="IB563">
        <v>6.1059000000000002E-2</v>
      </c>
      <c r="IC563">
        <v>1149302279058</v>
      </c>
      <c r="ID563">
        <v>70174720000</v>
      </c>
      <c r="SS563"/>
      <c r="UE563"/>
      <c r="VR563"/>
      <c r="XD563"/>
      <c r="YQ563"/>
      <c r="AAC563"/>
    </row>
    <row r="564" spans="1:705" x14ac:dyDescent="0.25">
      <c r="A564"/>
      <c r="AN564"/>
      <c r="DL564"/>
      <c r="HZ564" t="s">
        <v>148</v>
      </c>
      <c r="IA564">
        <v>15.46388</v>
      </c>
      <c r="IB564">
        <v>6.4667000000000002E-2</v>
      </c>
      <c r="IC564">
        <v>1085173415844</v>
      </c>
      <c r="ID564">
        <v>70174720000</v>
      </c>
      <c r="SS564"/>
      <c r="UE564"/>
      <c r="VR564"/>
      <c r="XD564"/>
      <c r="YQ564"/>
      <c r="AAC564"/>
    </row>
    <row r="565" spans="1:705" x14ac:dyDescent="0.25">
      <c r="A565"/>
      <c r="AN565"/>
      <c r="DL565"/>
      <c r="HZ565" t="s">
        <v>149</v>
      </c>
      <c r="IA565">
        <v>15.359773000000001</v>
      </c>
      <c r="IB565">
        <v>6.5104999999999996E-2</v>
      </c>
      <c r="IC565">
        <v>1077867795957</v>
      </c>
      <c r="ID565">
        <v>70174720000</v>
      </c>
      <c r="SS565"/>
      <c r="UE565"/>
      <c r="VR565"/>
      <c r="XD565"/>
      <c r="YQ565"/>
      <c r="AAC565"/>
    </row>
    <row r="566" spans="1:705" x14ac:dyDescent="0.25">
      <c r="A566"/>
      <c r="AN566"/>
      <c r="DL566"/>
      <c r="HZ566" t="s">
        <v>176</v>
      </c>
      <c r="IA566">
        <v>16.270668000000001</v>
      </c>
      <c r="IB566">
        <v>6.1460000000000001E-2</v>
      </c>
      <c r="IC566">
        <v>1141789545247</v>
      </c>
      <c r="ID566">
        <v>70174720000</v>
      </c>
      <c r="SS566"/>
      <c r="UE566"/>
      <c r="VR566"/>
      <c r="XD566"/>
      <c r="YQ566"/>
      <c r="AAC566"/>
    </row>
    <row r="567" spans="1:705" x14ac:dyDescent="0.25">
      <c r="A567"/>
      <c r="AN567"/>
      <c r="DL567"/>
      <c r="SS567"/>
      <c r="UE567"/>
      <c r="VR567"/>
      <c r="XD567"/>
      <c r="YQ567"/>
      <c r="AAC567"/>
    </row>
    <row r="568" spans="1:705" x14ac:dyDescent="0.25">
      <c r="A568"/>
      <c r="AN568"/>
      <c r="DL568"/>
      <c r="HZ568" t="s">
        <v>120</v>
      </c>
      <c r="SS568"/>
      <c r="UE568"/>
      <c r="VR568"/>
      <c r="XD568"/>
      <c r="YQ568"/>
      <c r="AAC568"/>
    </row>
    <row r="569" spans="1:705" x14ac:dyDescent="0.25">
      <c r="A569"/>
      <c r="AN569"/>
      <c r="DL569"/>
      <c r="SS569"/>
      <c r="UE569"/>
      <c r="VR569"/>
      <c r="XD569"/>
      <c r="YQ569"/>
      <c r="AAC569"/>
    </row>
    <row r="570" spans="1:705" x14ac:dyDescent="0.25">
      <c r="A570"/>
      <c r="AN570"/>
      <c r="DL570"/>
      <c r="HZ570" t="s">
        <v>103</v>
      </c>
      <c r="IA570">
        <v>14.772739</v>
      </c>
      <c r="IB570">
        <v>6.7692000000000002E-2</v>
      </c>
      <c r="IC570">
        <v>1036672837404</v>
      </c>
      <c r="ID570">
        <v>70174720000</v>
      </c>
      <c r="SS570"/>
      <c r="UE570"/>
      <c r="VR570"/>
      <c r="XD570"/>
      <c r="YQ570"/>
      <c r="AAC570"/>
    </row>
    <row r="571" spans="1:705" x14ac:dyDescent="0.25">
      <c r="A571"/>
      <c r="AN571"/>
      <c r="DL571"/>
      <c r="HZ571" t="s">
        <v>104</v>
      </c>
      <c r="IA571">
        <v>14.372206</v>
      </c>
      <c r="IB571">
        <v>6.9579000000000002E-2</v>
      </c>
      <c r="IC571">
        <v>1008565551943</v>
      </c>
      <c r="ID571">
        <v>70174720000</v>
      </c>
      <c r="SS571"/>
      <c r="UE571"/>
      <c r="VR571"/>
      <c r="XD571"/>
      <c r="YQ571"/>
      <c r="AAC571"/>
    </row>
    <row r="572" spans="1:705" x14ac:dyDescent="0.25">
      <c r="A572"/>
      <c r="AN572"/>
      <c r="DL572"/>
      <c r="HZ572" t="s">
        <v>296</v>
      </c>
      <c r="IA572">
        <v>14.183991000000001</v>
      </c>
      <c r="IB572">
        <v>7.0501999999999995E-2</v>
      </c>
      <c r="IC572">
        <v>995357609137</v>
      </c>
      <c r="ID572">
        <v>70174720000</v>
      </c>
      <c r="SS572"/>
      <c r="UE572"/>
      <c r="VR572"/>
      <c r="XD572"/>
      <c r="YQ572"/>
      <c r="AAC572"/>
    </row>
    <row r="573" spans="1:705" x14ac:dyDescent="0.25">
      <c r="A573"/>
      <c r="AN573"/>
      <c r="DL573"/>
      <c r="HZ573" t="s">
        <v>272</v>
      </c>
      <c r="IA573">
        <v>14.458135</v>
      </c>
      <c r="IB573">
        <v>6.9165000000000004E-2</v>
      </c>
      <c r="IC573">
        <v>1014595600380</v>
      </c>
      <c r="ID573">
        <v>70174720000</v>
      </c>
      <c r="SS573"/>
      <c r="UE573"/>
      <c r="VR573"/>
      <c r="XD573"/>
      <c r="YQ573"/>
      <c r="AAC573"/>
    </row>
    <row r="574" spans="1:705" x14ac:dyDescent="0.25">
      <c r="A574"/>
      <c r="AN574"/>
      <c r="DL574"/>
      <c r="HZ574" t="s">
        <v>273</v>
      </c>
      <c r="IA574">
        <v>14.471481000000001</v>
      </c>
      <c r="IB574">
        <v>6.9100999999999996E-2</v>
      </c>
      <c r="IC574">
        <v>1015532114627</v>
      </c>
      <c r="ID574">
        <v>70174720000</v>
      </c>
      <c r="SS574"/>
      <c r="UE574"/>
      <c r="VR574"/>
      <c r="XD574"/>
      <c r="YQ574"/>
      <c r="AAC574"/>
    </row>
    <row r="575" spans="1:705" x14ac:dyDescent="0.25">
      <c r="A575"/>
      <c r="AN575"/>
      <c r="DL575"/>
      <c r="HZ575" t="s">
        <v>274</v>
      </c>
      <c r="IA575">
        <v>16.428584000000001</v>
      </c>
      <c r="IB575">
        <v>6.087E-2</v>
      </c>
      <c r="IC575">
        <v>1152871289470</v>
      </c>
      <c r="ID575">
        <v>70174720000</v>
      </c>
      <c r="SS575"/>
      <c r="UE575"/>
      <c r="VR575"/>
      <c r="XD575"/>
      <c r="YQ575"/>
      <c r="AAC575"/>
    </row>
    <row r="576" spans="1:705" x14ac:dyDescent="0.25">
      <c r="A576"/>
      <c r="AN576"/>
      <c r="DL576"/>
      <c r="HZ576" t="s">
        <v>248</v>
      </c>
      <c r="IA576">
        <v>16.489449</v>
      </c>
      <c r="IB576">
        <v>6.0644999999999998E-2</v>
      </c>
      <c r="IC576">
        <v>1157142450284</v>
      </c>
      <c r="ID576">
        <v>70174720000</v>
      </c>
      <c r="SS576"/>
      <c r="UE576"/>
      <c r="VR576"/>
      <c r="XD576"/>
      <c r="YQ576"/>
      <c r="AAC576"/>
    </row>
    <row r="577" spans="1:705" x14ac:dyDescent="0.25">
      <c r="A577"/>
      <c r="AN577"/>
      <c r="DL577"/>
      <c r="HZ577" t="s">
        <v>275</v>
      </c>
      <c r="IA577">
        <v>14.621435</v>
      </c>
      <c r="IB577">
        <v>6.8392999999999995E-2</v>
      </c>
      <c r="IC577">
        <v>1026055133503</v>
      </c>
      <c r="ID577">
        <v>70174720000</v>
      </c>
      <c r="SS577"/>
      <c r="UE577"/>
      <c r="VR577"/>
      <c r="XD577"/>
      <c r="YQ577"/>
      <c r="AAC577"/>
    </row>
    <row r="578" spans="1:705" x14ac:dyDescent="0.25">
      <c r="A578"/>
      <c r="AN578"/>
      <c r="DL578"/>
      <c r="HZ578" t="s">
        <v>297</v>
      </c>
      <c r="IA578">
        <v>14.630744</v>
      </c>
      <c r="IB578">
        <v>6.8348999999999993E-2</v>
      </c>
      <c r="IC578">
        <v>1026708351400</v>
      </c>
      <c r="ID578">
        <v>70174720000</v>
      </c>
      <c r="SS578"/>
      <c r="UE578"/>
      <c r="VR578"/>
      <c r="XD578"/>
      <c r="YQ578"/>
      <c r="AAC578"/>
    </row>
    <row r="579" spans="1:705" x14ac:dyDescent="0.25">
      <c r="A579"/>
      <c r="AN579"/>
      <c r="DL579"/>
      <c r="HZ579" t="s">
        <v>298</v>
      </c>
      <c r="IA579">
        <v>14.664682000000001</v>
      </c>
      <c r="IB579">
        <v>6.8191000000000002E-2</v>
      </c>
      <c r="IC579">
        <v>1029089939925</v>
      </c>
      <c r="ID579">
        <v>70174720000</v>
      </c>
      <c r="SS579"/>
      <c r="UE579"/>
      <c r="VR579"/>
      <c r="XD579"/>
      <c r="YQ579"/>
      <c r="AAC579"/>
    </row>
    <row r="580" spans="1:705" x14ac:dyDescent="0.25">
      <c r="A580"/>
      <c r="AN580"/>
      <c r="DL580"/>
      <c r="HZ580" t="s">
        <v>299</v>
      </c>
      <c r="IA580">
        <v>14.716213</v>
      </c>
      <c r="IB580">
        <v>6.7951999999999999E-2</v>
      </c>
      <c r="IC580">
        <v>1032706155743</v>
      </c>
      <c r="ID580">
        <v>70174720000</v>
      </c>
      <c r="SS580"/>
      <c r="UE580"/>
      <c r="VR580"/>
      <c r="XD580"/>
      <c r="YQ580"/>
      <c r="AAC580"/>
    </row>
    <row r="581" spans="1:705" x14ac:dyDescent="0.25">
      <c r="A581"/>
      <c r="AN581"/>
      <c r="DL581"/>
      <c r="HZ581" t="s">
        <v>225</v>
      </c>
      <c r="IA581">
        <v>15.732669</v>
      </c>
      <c r="IB581">
        <v>6.3561999999999994E-2</v>
      </c>
      <c r="IC581">
        <v>1104035674875</v>
      </c>
      <c r="ID581">
        <v>70174720000</v>
      </c>
      <c r="SS581"/>
      <c r="UE581"/>
      <c r="VR581"/>
      <c r="XD581"/>
      <c r="YQ581"/>
      <c r="AAC581"/>
    </row>
    <row r="582" spans="1:705" x14ac:dyDescent="0.25">
      <c r="A582"/>
      <c r="AN582"/>
      <c r="DL582"/>
      <c r="HZ582" t="s">
        <v>226</v>
      </c>
      <c r="IA582">
        <v>15.730238999999999</v>
      </c>
      <c r="IB582">
        <v>6.3572000000000004E-2</v>
      </c>
      <c r="IC582">
        <v>1103865118326</v>
      </c>
      <c r="ID582">
        <v>70174720000</v>
      </c>
      <c r="SS582"/>
      <c r="UE582"/>
      <c r="VR582"/>
      <c r="XD582"/>
      <c r="YQ582"/>
      <c r="AAC582"/>
    </row>
    <row r="583" spans="1:705" x14ac:dyDescent="0.25">
      <c r="A583"/>
      <c r="AN583"/>
      <c r="DL583"/>
      <c r="HZ583" t="s">
        <v>132</v>
      </c>
      <c r="IA583">
        <v>16.435224000000002</v>
      </c>
      <c r="IB583">
        <v>6.0845000000000003E-2</v>
      </c>
      <c r="IC583">
        <v>1153337246918</v>
      </c>
      <c r="ID583">
        <v>70174720000</v>
      </c>
      <c r="SS583"/>
      <c r="UE583"/>
      <c r="VR583"/>
      <c r="XD583"/>
      <c r="YQ583"/>
      <c r="AAC583"/>
    </row>
    <row r="584" spans="1:705" x14ac:dyDescent="0.25">
      <c r="A584"/>
      <c r="AN584"/>
      <c r="DL584"/>
      <c r="HZ584" t="s">
        <v>115</v>
      </c>
      <c r="IA584">
        <v>15.603120000000001</v>
      </c>
      <c r="IB584">
        <v>6.4089999999999994E-2</v>
      </c>
      <c r="IC584">
        <v>1094944554569</v>
      </c>
      <c r="ID584">
        <v>70174720000</v>
      </c>
      <c r="SS584"/>
      <c r="UE584"/>
      <c r="VR584"/>
      <c r="XD584"/>
      <c r="YQ584"/>
      <c r="AAC584"/>
    </row>
    <row r="585" spans="1:705" x14ac:dyDescent="0.25">
      <c r="A585"/>
      <c r="AN585"/>
      <c r="DL585"/>
      <c r="HZ585" t="s">
        <v>133</v>
      </c>
      <c r="IA585">
        <v>15.120170999999999</v>
      </c>
      <c r="IB585">
        <v>6.6137000000000001E-2</v>
      </c>
      <c r="IC585">
        <v>1061053782947</v>
      </c>
      <c r="ID585">
        <v>70174720000</v>
      </c>
      <c r="SS585"/>
      <c r="UE585"/>
      <c r="VR585"/>
      <c r="XD585"/>
      <c r="YQ585"/>
      <c r="AAC585"/>
    </row>
    <row r="586" spans="1:705" x14ac:dyDescent="0.25">
      <c r="A586"/>
      <c r="AN586"/>
      <c r="DL586"/>
      <c r="HZ586" t="s">
        <v>134</v>
      </c>
      <c r="IA586">
        <v>16.317777</v>
      </c>
      <c r="IB586">
        <v>6.1282999999999997E-2</v>
      </c>
      <c r="IC586">
        <v>1145095462640</v>
      </c>
      <c r="ID586">
        <v>70174720000</v>
      </c>
      <c r="SS586"/>
      <c r="UE586"/>
      <c r="VR586"/>
      <c r="XD586"/>
      <c r="YQ586"/>
      <c r="AAC586"/>
    </row>
    <row r="587" spans="1:705" x14ac:dyDescent="0.25">
      <c r="A587"/>
      <c r="AN587"/>
      <c r="DL587"/>
      <c r="HZ587" t="s">
        <v>135</v>
      </c>
      <c r="IA587">
        <v>16.817150999999999</v>
      </c>
      <c r="IB587">
        <v>5.9463000000000002E-2</v>
      </c>
      <c r="IC587">
        <v>1180138873603</v>
      </c>
      <c r="ID587">
        <v>70174720000</v>
      </c>
      <c r="SS587"/>
      <c r="UE587"/>
      <c r="VR587"/>
      <c r="XD587"/>
      <c r="YQ587"/>
      <c r="AAC587"/>
    </row>
    <row r="588" spans="1:705" x14ac:dyDescent="0.25">
      <c r="A588"/>
      <c r="AN588"/>
      <c r="DL588"/>
      <c r="HZ588" t="s">
        <v>136</v>
      </c>
      <c r="IA588">
        <v>15.752307</v>
      </c>
      <c r="IB588">
        <v>6.3482999999999998E-2</v>
      </c>
      <c r="IC588">
        <v>1105413703449</v>
      </c>
      <c r="ID588">
        <v>70174720000</v>
      </c>
      <c r="SS588"/>
      <c r="UE588"/>
      <c r="VR588"/>
      <c r="XD588"/>
      <c r="YQ588"/>
      <c r="AAC588"/>
    </row>
    <row r="589" spans="1:705" x14ac:dyDescent="0.25">
      <c r="A589"/>
      <c r="AN589"/>
      <c r="DL589"/>
      <c r="HZ589" t="s">
        <v>137</v>
      </c>
      <c r="IA589">
        <v>15.804784</v>
      </c>
      <c r="IB589">
        <v>6.3271999999999995E-2</v>
      </c>
      <c r="IC589">
        <v>1109096322335</v>
      </c>
      <c r="ID589">
        <v>70174720000</v>
      </c>
      <c r="SS589"/>
      <c r="UE589"/>
      <c r="VR589"/>
      <c r="XD589"/>
      <c r="YQ589"/>
      <c r="AAC589"/>
    </row>
    <row r="590" spans="1:705" x14ac:dyDescent="0.25">
      <c r="A590"/>
      <c r="AN590"/>
      <c r="DL590"/>
      <c r="HZ590" t="s">
        <v>300</v>
      </c>
      <c r="IA590">
        <v>15.126638</v>
      </c>
      <c r="IB590">
        <v>6.6109000000000001E-2</v>
      </c>
      <c r="IC590">
        <v>1061507581709</v>
      </c>
      <c r="ID590">
        <v>70174720000</v>
      </c>
      <c r="SS590"/>
      <c r="UE590"/>
      <c r="VR590"/>
      <c r="XD590"/>
      <c r="YQ590"/>
      <c r="AAC590"/>
    </row>
    <row r="591" spans="1:705" x14ac:dyDescent="0.25">
      <c r="A591"/>
      <c r="AN591"/>
      <c r="DL591"/>
      <c r="HZ591" t="s">
        <v>301</v>
      </c>
      <c r="IA591">
        <v>15.792445000000001</v>
      </c>
      <c r="IB591">
        <v>6.3321000000000002E-2</v>
      </c>
      <c r="IC591">
        <v>1108230378572</v>
      </c>
      <c r="ID591">
        <v>70174720000</v>
      </c>
      <c r="SS591"/>
      <c r="UE591"/>
      <c r="VR591"/>
      <c r="XD591"/>
      <c r="YQ591"/>
      <c r="AAC591"/>
    </row>
    <row r="592" spans="1:705" x14ac:dyDescent="0.25">
      <c r="A592"/>
      <c r="AN592"/>
      <c r="DL592"/>
      <c r="HZ592" t="s">
        <v>138</v>
      </c>
      <c r="IA592">
        <v>15.774559999999999</v>
      </c>
      <c r="IB592">
        <v>6.3393000000000005E-2</v>
      </c>
      <c r="IC592">
        <v>1106975311642</v>
      </c>
      <c r="ID592">
        <v>70174720000</v>
      </c>
      <c r="SS592"/>
      <c r="UE592"/>
      <c r="VR592"/>
      <c r="XD592"/>
      <c r="YQ592"/>
      <c r="AAC592"/>
    </row>
    <row r="593" spans="1:705" x14ac:dyDescent="0.25">
      <c r="A593"/>
      <c r="AN593"/>
      <c r="DL593"/>
      <c r="HZ593" t="s">
        <v>302</v>
      </c>
      <c r="IA593">
        <v>15.705401</v>
      </c>
      <c r="IB593">
        <v>6.3672000000000006E-2</v>
      </c>
      <c r="IC593">
        <v>1102122144576</v>
      </c>
      <c r="ID593">
        <v>70174720000</v>
      </c>
      <c r="SS593"/>
      <c r="UE593"/>
      <c r="VR593"/>
      <c r="XD593"/>
      <c r="YQ593"/>
      <c r="AAC593"/>
    </row>
    <row r="594" spans="1:705" x14ac:dyDescent="0.25">
      <c r="A594"/>
      <c r="AN594"/>
      <c r="DL594"/>
      <c r="HZ594" t="s">
        <v>139</v>
      </c>
      <c r="IA594">
        <v>15.069160999999999</v>
      </c>
      <c r="IB594">
        <v>6.6361000000000003E-2</v>
      </c>
      <c r="IC594">
        <v>1057474177908</v>
      </c>
      <c r="ID594">
        <v>70174720000</v>
      </c>
      <c r="SS594"/>
      <c r="UE594"/>
      <c r="VR594"/>
      <c r="XD594"/>
      <c r="YQ594"/>
      <c r="AAC594"/>
    </row>
    <row r="595" spans="1:705" x14ac:dyDescent="0.25">
      <c r="A595"/>
      <c r="AN595"/>
      <c r="DL595"/>
      <c r="HZ595" t="s">
        <v>140</v>
      </c>
      <c r="IA595">
        <v>15.688027</v>
      </c>
      <c r="IB595">
        <v>6.3742999999999994E-2</v>
      </c>
      <c r="IC595">
        <v>1100902917144</v>
      </c>
      <c r="ID595">
        <v>70174720000</v>
      </c>
      <c r="SS595"/>
      <c r="UE595"/>
      <c r="VR595"/>
      <c r="XD595"/>
      <c r="YQ595"/>
      <c r="AAC595"/>
    </row>
    <row r="596" spans="1:705" x14ac:dyDescent="0.25">
      <c r="A596"/>
      <c r="AN596"/>
      <c r="DL596"/>
      <c r="HZ596" t="s">
        <v>141</v>
      </c>
      <c r="IA596">
        <v>16.948587</v>
      </c>
      <c r="IB596">
        <v>5.9001999999999999E-2</v>
      </c>
      <c r="IC596">
        <v>1189362380436</v>
      </c>
      <c r="ID596">
        <v>70174720000</v>
      </c>
      <c r="SS596"/>
      <c r="UE596"/>
      <c r="VR596"/>
      <c r="XD596"/>
      <c r="YQ596"/>
      <c r="AAC596"/>
    </row>
    <row r="597" spans="1:705" x14ac:dyDescent="0.25">
      <c r="A597"/>
      <c r="AN597"/>
      <c r="DL597"/>
      <c r="HZ597" t="s">
        <v>142</v>
      </c>
      <c r="IA597">
        <v>17.284220000000001</v>
      </c>
      <c r="IB597">
        <v>5.7855999999999998E-2</v>
      </c>
      <c r="IC597">
        <v>1212915276129</v>
      </c>
      <c r="ID597">
        <v>70174720000</v>
      </c>
      <c r="SS597"/>
      <c r="UE597"/>
      <c r="VR597"/>
      <c r="XD597"/>
      <c r="YQ597"/>
      <c r="AAC597"/>
    </row>
    <row r="598" spans="1:705" x14ac:dyDescent="0.25">
      <c r="A598"/>
      <c r="AN598"/>
      <c r="DL598"/>
      <c r="HZ598" t="s">
        <v>143</v>
      </c>
      <c r="IA598">
        <v>14.666796</v>
      </c>
      <c r="IB598">
        <v>6.8181000000000005E-2</v>
      </c>
      <c r="IC598">
        <v>1029238275028</v>
      </c>
      <c r="ID598">
        <v>70174720000</v>
      </c>
      <c r="SS598"/>
      <c r="UE598"/>
      <c r="VR598"/>
      <c r="XD598"/>
      <c r="YQ598"/>
      <c r="AAC598"/>
    </row>
    <row r="599" spans="1:705" x14ac:dyDescent="0.25">
      <c r="A599"/>
      <c r="AN599"/>
      <c r="DL599"/>
      <c r="HZ599" t="s">
        <v>144</v>
      </c>
      <c r="IA599">
        <v>14.802455</v>
      </c>
      <c r="IB599">
        <v>6.7556000000000005E-2</v>
      </c>
      <c r="IC599">
        <v>1038758155721</v>
      </c>
      <c r="ID599">
        <v>70174720000</v>
      </c>
      <c r="SS599"/>
      <c r="UE599"/>
      <c r="VR599"/>
      <c r="XD599"/>
      <c r="YQ599"/>
      <c r="AAC599"/>
    </row>
    <row r="600" spans="1:705" x14ac:dyDescent="0.25">
      <c r="A600"/>
      <c r="AN600"/>
      <c r="DL600"/>
      <c r="HZ600" t="s">
        <v>145</v>
      </c>
      <c r="IA600">
        <v>14.993902</v>
      </c>
      <c r="IB600">
        <v>6.6694000000000003E-2</v>
      </c>
      <c r="IC600">
        <v>1052192862967</v>
      </c>
      <c r="ID600">
        <v>70174720000</v>
      </c>
      <c r="SS600"/>
      <c r="UE600"/>
      <c r="VR600"/>
      <c r="XD600"/>
      <c r="YQ600"/>
      <c r="AAC600"/>
    </row>
    <row r="601" spans="1:705" x14ac:dyDescent="0.25">
      <c r="A601"/>
      <c r="AN601"/>
      <c r="DL601"/>
      <c r="HZ601" t="s">
        <v>146</v>
      </c>
      <c r="IA601">
        <v>16.055062</v>
      </c>
      <c r="IB601">
        <v>6.2286000000000001E-2</v>
      </c>
      <c r="IC601">
        <v>1126659453963</v>
      </c>
      <c r="ID601">
        <v>70174720000</v>
      </c>
      <c r="SS601"/>
      <c r="UE601"/>
      <c r="VR601"/>
      <c r="XD601"/>
      <c r="YQ601"/>
      <c r="AAC601"/>
    </row>
    <row r="602" spans="1:705" x14ac:dyDescent="0.25">
      <c r="A602"/>
      <c r="AN602"/>
      <c r="DL602"/>
      <c r="HZ602" t="s">
        <v>147</v>
      </c>
      <c r="IA602">
        <v>16.804691999999999</v>
      </c>
      <c r="IB602">
        <v>5.9506999999999997E-2</v>
      </c>
      <c r="IC602">
        <v>1179264537292</v>
      </c>
      <c r="ID602">
        <v>70174720000</v>
      </c>
      <c r="SS602"/>
      <c r="UE602"/>
      <c r="VR602"/>
      <c r="XD602"/>
      <c r="YQ602"/>
      <c r="AAC602"/>
    </row>
    <row r="603" spans="1:705" x14ac:dyDescent="0.25">
      <c r="A603"/>
      <c r="AN603"/>
      <c r="DL603"/>
      <c r="HZ603" t="s">
        <v>148</v>
      </c>
      <c r="IA603">
        <v>15.344590999999999</v>
      </c>
      <c r="IB603">
        <v>6.5170000000000006E-2</v>
      </c>
      <c r="IC603">
        <v>1076802383727</v>
      </c>
      <c r="ID603">
        <v>70174720000</v>
      </c>
      <c r="SS603"/>
      <c r="UE603"/>
      <c r="VR603"/>
      <c r="XD603"/>
      <c r="YQ603"/>
      <c r="AAC603"/>
    </row>
    <row r="604" spans="1:705" x14ac:dyDescent="0.25">
      <c r="A604"/>
      <c r="AN604"/>
      <c r="DL604"/>
      <c r="HZ604" t="s">
        <v>149</v>
      </c>
      <c r="IA604">
        <v>16.020520000000001</v>
      </c>
      <c r="IB604">
        <v>6.2420000000000003E-2</v>
      </c>
      <c r="IC604">
        <v>1124235498593</v>
      </c>
      <c r="ID604">
        <v>70174720000</v>
      </c>
      <c r="SS604"/>
      <c r="UE604"/>
      <c r="VR604"/>
      <c r="XD604"/>
      <c r="YQ604"/>
      <c r="AAC604"/>
    </row>
    <row r="605" spans="1:705" x14ac:dyDescent="0.25">
      <c r="A605"/>
      <c r="AN605"/>
      <c r="DL605"/>
      <c r="HZ605" t="s">
        <v>176</v>
      </c>
      <c r="IA605">
        <v>16.127851</v>
      </c>
      <c r="IB605">
        <v>6.2004999999999998E-2</v>
      </c>
      <c r="IC605">
        <v>1131767437754</v>
      </c>
      <c r="ID605">
        <v>70174720000</v>
      </c>
      <c r="SS605"/>
      <c r="UE605"/>
      <c r="VR605"/>
      <c r="XD605"/>
      <c r="YQ605"/>
      <c r="AAC605"/>
    </row>
    <row r="606" spans="1:705" x14ac:dyDescent="0.25">
      <c r="A606"/>
      <c r="AN606"/>
      <c r="DL606"/>
      <c r="SS606"/>
      <c r="UE606"/>
      <c r="VR606"/>
      <c r="XD606"/>
      <c r="YQ606"/>
      <c r="AAC606"/>
    </row>
    <row r="607" spans="1:705" x14ac:dyDescent="0.25">
      <c r="A607"/>
      <c r="AN607"/>
      <c r="DL607"/>
      <c r="HZ607" t="s">
        <v>97</v>
      </c>
      <c r="SS607"/>
      <c r="UE607"/>
      <c r="VR607"/>
      <c r="XD607"/>
      <c r="YQ607"/>
      <c r="AAC607"/>
    </row>
    <row r="608" spans="1:705" x14ac:dyDescent="0.25">
      <c r="A608"/>
      <c r="AN608"/>
      <c r="DL608"/>
      <c r="SS608"/>
      <c r="UE608"/>
      <c r="VR608"/>
      <c r="XD608"/>
      <c r="YQ608"/>
      <c r="AAC608"/>
    </row>
    <row r="609" spans="1:705" x14ac:dyDescent="0.25">
      <c r="A609"/>
      <c r="AN609"/>
      <c r="DL609"/>
      <c r="HZ609" t="s">
        <v>119</v>
      </c>
      <c r="SS609"/>
      <c r="UE609"/>
      <c r="VR609"/>
      <c r="XD609"/>
      <c r="YQ609"/>
      <c r="AAC609"/>
    </row>
    <row r="610" spans="1:705" x14ac:dyDescent="0.25">
      <c r="A610"/>
      <c r="AN610"/>
      <c r="DL610"/>
      <c r="SS610"/>
      <c r="UE610"/>
      <c r="VR610"/>
      <c r="XD610"/>
      <c r="YQ610"/>
      <c r="AAC610"/>
    </row>
    <row r="611" spans="1:705" x14ac:dyDescent="0.25">
      <c r="A611"/>
      <c r="AN611"/>
      <c r="DL611"/>
      <c r="HZ611" t="s">
        <v>103</v>
      </c>
      <c r="IA611">
        <v>1.014621</v>
      </c>
      <c r="IB611">
        <v>0.98558999999999997</v>
      </c>
      <c r="IC611">
        <v>142401435785</v>
      </c>
      <c r="ID611">
        <v>140349440000</v>
      </c>
      <c r="SS611"/>
      <c r="UE611"/>
      <c r="VR611"/>
      <c r="XD611"/>
      <c r="YQ611"/>
      <c r="AAC611"/>
    </row>
    <row r="612" spans="1:705" x14ac:dyDescent="0.25">
      <c r="A612"/>
      <c r="AN612"/>
      <c r="DL612"/>
      <c r="HZ612" t="s">
        <v>104</v>
      </c>
      <c r="IA612">
        <v>1.049728</v>
      </c>
      <c r="IB612">
        <v>0.95262800000000003</v>
      </c>
      <c r="IC612">
        <v>147328667249</v>
      </c>
      <c r="ID612">
        <v>140349440000</v>
      </c>
      <c r="SS612"/>
      <c r="UE612"/>
      <c r="VR612"/>
      <c r="XD612"/>
      <c r="YQ612"/>
      <c r="AAC612"/>
    </row>
    <row r="613" spans="1:705" x14ac:dyDescent="0.25">
      <c r="A613"/>
      <c r="AN613"/>
      <c r="DL613"/>
      <c r="HZ613" t="s">
        <v>296</v>
      </c>
      <c r="IA613">
        <v>0.76333300000000004</v>
      </c>
      <c r="IB613">
        <v>1.3100449999999999</v>
      </c>
      <c r="IC613">
        <v>107133290346</v>
      </c>
      <c r="ID613">
        <v>140349440000</v>
      </c>
      <c r="SS613"/>
      <c r="UE613"/>
      <c r="VR613"/>
      <c r="XD613"/>
      <c r="YQ613"/>
      <c r="AAC613"/>
    </row>
    <row r="614" spans="1:705" x14ac:dyDescent="0.25">
      <c r="A614"/>
      <c r="AN614"/>
      <c r="DL614"/>
      <c r="HZ614" t="s">
        <v>272</v>
      </c>
      <c r="IA614">
        <v>0.75625399999999998</v>
      </c>
      <c r="IB614">
        <v>1.3223069999999999</v>
      </c>
      <c r="IC614">
        <v>106139836347</v>
      </c>
      <c r="ID614">
        <v>140349440000</v>
      </c>
      <c r="SS614"/>
      <c r="UE614"/>
      <c r="VR614"/>
      <c r="XD614"/>
      <c r="YQ614"/>
      <c r="AAC614"/>
    </row>
    <row r="615" spans="1:705" x14ac:dyDescent="0.25">
      <c r="A615"/>
      <c r="AN615"/>
      <c r="DL615"/>
      <c r="HZ615" t="s">
        <v>273</v>
      </c>
      <c r="IA615">
        <v>0.76613399999999998</v>
      </c>
      <c r="IB615">
        <v>1.3052550000000001</v>
      </c>
      <c r="IC615">
        <v>107526413369</v>
      </c>
      <c r="ID615">
        <v>140349440000</v>
      </c>
      <c r="SS615"/>
      <c r="UE615"/>
      <c r="VR615"/>
      <c r="XD615"/>
      <c r="YQ615"/>
      <c r="AAC615"/>
    </row>
    <row r="616" spans="1:705" x14ac:dyDescent="0.25">
      <c r="A616"/>
      <c r="AN616"/>
      <c r="DL616"/>
      <c r="HZ616" t="s">
        <v>274</v>
      </c>
      <c r="IA616">
        <v>0.90609200000000001</v>
      </c>
      <c r="IB616">
        <v>1.10364</v>
      </c>
      <c r="IC616">
        <v>127169528398</v>
      </c>
      <c r="ID616">
        <v>140349440000</v>
      </c>
      <c r="SS616"/>
      <c r="UE616"/>
      <c r="VR616"/>
      <c r="XD616"/>
      <c r="YQ616"/>
      <c r="AAC616"/>
    </row>
    <row r="617" spans="1:705" x14ac:dyDescent="0.25">
      <c r="A617"/>
      <c r="AN617"/>
      <c r="DL617"/>
      <c r="HZ617" t="s">
        <v>248</v>
      </c>
      <c r="IA617">
        <v>0.915879</v>
      </c>
      <c r="IB617">
        <v>1.091847</v>
      </c>
      <c r="IC617">
        <v>128543163393</v>
      </c>
      <c r="ID617">
        <v>140349440000</v>
      </c>
      <c r="SS617"/>
      <c r="UE617"/>
      <c r="VR617"/>
      <c r="XD617"/>
      <c r="YQ617"/>
      <c r="AAC617"/>
    </row>
    <row r="618" spans="1:705" x14ac:dyDescent="0.25">
      <c r="A618"/>
      <c r="AN618"/>
      <c r="DL618"/>
      <c r="HZ618" t="s">
        <v>275</v>
      </c>
      <c r="IA618">
        <v>0.77291799999999999</v>
      </c>
      <c r="IB618">
        <v>1.2937989999999999</v>
      </c>
      <c r="IC618">
        <v>108478573578</v>
      </c>
      <c r="ID618">
        <v>140349440000</v>
      </c>
      <c r="SS618"/>
      <c r="UE618"/>
      <c r="VR618"/>
      <c r="XD618"/>
      <c r="YQ618"/>
      <c r="AAC618"/>
    </row>
    <row r="619" spans="1:705" x14ac:dyDescent="0.25">
      <c r="A619"/>
      <c r="AN619"/>
      <c r="DL619"/>
      <c r="HZ619" t="s">
        <v>297</v>
      </c>
      <c r="IA619">
        <v>0.77786900000000003</v>
      </c>
      <c r="IB619">
        <v>1.2855639999999999</v>
      </c>
      <c r="IC619">
        <v>109173453030</v>
      </c>
      <c r="ID619">
        <v>140349440000</v>
      </c>
      <c r="SS619"/>
      <c r="UE619"/>
      <c r="VR619"/>
      <c r="XD619"/>
      <c r="YQ619"/>
      <c r="AAC619"/>
    </row>
    <row r="620" spans="1:705" x14ac:dyDescent="0.25">
      <c r="A620"/>
      <c r="AN620"/>
      <c r="DL620"/>
      <c r="HZ620" t="s">
        <v>298</v>
      </c>
      <c r="IA620">
        <v>0.79762699999999997</v>
      </c>
      <c r="IB620">
        <v>1.253719</v>
      </c>
      <c r="IC620">
        <v>111946464041</v>
      </c>
      <c r="ID620">
        <v>140349440000</v>
      </c>
      <c r="SS620"/>
      <c r="UE620"/>
      <c r="VR620"/>
      <c r="XD620"/>
      <c r="YQ620"/>
      <c r="AAC620"/>
    </row>
    <row r="621" spans="1:705" x14ac:dyDescent="0.25">
      <c r="A621"/>
      <c r="AN621"/>
      <c r="DL621"/>
      <c r="HZ621" t="s">
        <v>299</v>
      </c>
      <c r="IA621">
        <v>0.760432</v>
      </c>
      <c r="IB621">
        <v>1.315043</v>
      </c>
      <c r="IC621">
        <v>106726151032</v>
      </c>
      <c r="ID621">
        <v>140349440000</v>
      </c>
      <c r="SS621"/>
      <c r="UE621"/>
      <c r="VR621"/>
      <c r="XD621"/>
      <c r="YQ621"/>
      <c r="AAC621"/>
    </row>
    <row r="622" spans="1:705" x14ac:dyDescent="0.25">
      <c r="A622"/>
      <c r="AN622"/>
      <c r="DL622"/>
      <c r="HZ622" t="s">
        <v>225</v>
      </c>
      <c r="IA622">
        <v>0.73423000000000005</v>
      </c>
      <c r="IB622">
        <v>1.361972</v>
      </c>
      <c r="IC622">
        <v>103048707826</v>
      </c>
      <c r="ID622">
        <v>140349440000</v>
      </c>
      <c r="SS622"/>
      <c r="UE622"/>
      <c r="VR622"/>
      <c r="XD622"/>
      <c r="YQ622"/>
      <c r="AAC622"/>
    </row>
    <row r="623" spans="1:705" x14ac:dyDescent="0.25">
      <c r="A623"/>
      <c r="AN623"/>
      <c r="DL623"/>
      <c r="HZ623" t="s">
        <v>226</v>
      </c>
      <c r="IA623">
        <v>0.721804</v>
      </c>
      <c r="IB623">
        <v>1.3854169999999999</v>
      </c>
      <c r="IC623">
        <v>101304828391</v>
      </c>
      <c r="ID623">
        <v>140349440000</v>
      </c>
      <c r="SS623"/>
      <c r="UE623"/>
      <c r="VR623"/>
      <c r="XD623"/>
      <c r="YQ623"/>
      <c r="AAC623"/>
    </row>
    <row r="624" spans="1:705" x14ac:dyDescent="0.25">
      <c r="A624"/>
      <c r="AN624"/>
      <c r="DL624"/>
      <c r="HZ624" t="s">
        <v>132</v>
      </c>
      <c r="IA624">
        <v>1.008982</v>
      </c>
      <c r="IB624">
        <v>0.99109800000000003</v>
      </c>
      <c r="IC624">
        <v>141610066026</v>
      </c>
      <c r="ID624">
        <v>140349440000</v>
      </c>
      <c r="SS624"/>
      <c r="UE624"/>
      <c r="VR624"/>
      <c r="XD624"/>
      <c r="YQ624"/>
      <c r="AAC624"/>
    </row>
    <row r="625" spans="1:705" x14ac:dyDescent="0.25">
      <c r="A625"/>
      <c r="AN625"/>
      <c r="DL625"/>
      <c r="HZ625" t="s">
        <v>115</v>
      </c>
      <c r="IA625">
        <v>0.83131699999999997</v>
      </c>
      <c r="IB625">
        <v>1.2029110000000001</v>
      </c>
      <c r="IC625">
        <v>116674822082</v>
      </c>
      <c r="ID625">
        <v>140349440000</v>
      </c>
      <c r="SS625"/>
      <c r="UE625"/>
      <c r="VR625"/>
      <c r="XD625"/>
      <c r="YQ625"/>
      <c r="AAC625"/>
    </row>
    <row r="626" spans="1:705" x14ac:dyDescent="0.25">
      <c r="A626"/>
      <c r="AN626"/>
      <c r="DL626"/>
      <c r="HZ626" t="s">
        <v>133</v>
      </c>
      <c r="IA626">
        <v>0.77156599999999997</v>
      </c>
      <c r="IB626">
        <v>1.2960659999999999</v>
      </c>
      <c r="IC626">
        <v>108288798600</v>
      </c>
      <c r="ID626">
        <v>140349440000</v>
      </c>
      <c r="SS626"/>
      <c r="UE626"/>
      <c r="VR626"/>
      <c r="XD626"/>
      <c r="YQ626"/>
      <c r="AAC626"/>
    </row>
    <row r="627" spans="1:705" x14ac:dyDescent="0.25">
      <c r="A627"/>
      <c r="AN627"/>
      <c r="DL627"/>
      <c r="HZ627" t="s">
        <v>134</v>
      </c>
      <c r="IA627">
        <v>0.92903500000000006</v>
      </c>
      <c r="IB627">
        <v>1.0763860000000001</v>
      </c>
      <c r="IC627">
        <v>130389499398</v>
      </c>
      <c r="ID627">
        <v>140349440000</v>
      </c>
      <c r="SS627"/>
      <c r="UE627"/>
      <c r="VR627"/>
      <c r="XD627"/>
      <c r="YQ627"/>
      <c r="AAC627"/>
    </row>
    <row r="628" spans="1:705" x14ac:dyDescent="0.25">
      <c r="A628"/>
      <c r="AN628"/>
      <c r="DL628"/>
      <c r="HZ628" t="s">
        <v>135</v>
      </c>
      <c r="IA628">
        <v>1.040456</v>
      </c>
      <c r="IB628">
        <v>0.961117</v>
      </c>
      <c r="IC628">
        <v>146027394908</v>
      </c>
      <c r="ID628">
        <v>140349440000</v>
      </c>
      <c r="SS628"/>
      <c r="UE628"/>
      <c r="VR628"/>
      <c r="XD628"/>
      <c r="YQ628"/>
      <c r="AAC628"/>
    </row>
    <row r="629" spans="1:705" x14ac:dyDescent="0.25">
      <c r="A629"/>
      <c r="AN629"/>
      <c r="DL629"/>
      <c r="HZ629" t="s">
        <v>136</v>
      </c>
      <c r="IA629">
        <v>0.81334700000000004</v>
      </c>
      <c r="IB629">
        <v>1.229487</v>
      </c>
      <c r="IC629">
        <v>114152865164</v>
      </c>
      <c r="ID629">
        <v>140349440000</v>
      </c>
      <c r="SS629"/>
      <c r="UE629"/>
      <c r="VR629"/>
      <c r="XD629"/>
      <c r="YQ629"/>
      <c r="AAC629"/>
    </row>
    <row r="630" spans="1:705" x14ac:dyDescent="0.25">
      <c r="A630"/>
      <c r="AN630"/>
      <c r="DL630"/>
      <c r="HZ630" t="s">
        <v>137</v>
      </c>
      <c r="IA630">
        <v>0.77488400000000002</v>
      </c>
      <c r="IB630">
        <v>1.290516</v>
      </c>
      <c r="IC630">
        <v>108754503843</v>
      </c>
      <c r="ID630">
        <v>140349440000</v>
      </c>
      <c r="SS630"/>
      <c r="UE630"/>
      <c r="VR630"/>
      <c r="XD630"/>
      <c r="YQ630"/>
      <c r="AAC630"/>
    </row>
    <row r="631" spans="1:705" x14ac:dyDescent="0.25">
      <c r="A631"/>
      <c r="AN631"/>
      <c r="DL631"/>
      <c r="HZ631" t="s">
        <v>300</v>
      </c>
      <c r="IA631">
        <v>0.90352399999999999</v>
      </c>
      <c r="IB631">
        <v>1.106778</v>
      </c>
      <c r="IC631">
        <v>126809028750</v>
      </c>
      <c r="ID631">
        <v>140349440000</v>
      </c>
      <c r="SS631"/>
      <c r="UE631"/>
      <c r="VR631"/>
      <c r="XD631"/>
      <c r="YQ631"/>
      <c r="AAC631"/>
    </row>
    <row r="632" spans="1:705" x14ac:dyDescent="0.25">
      <c r="A632"/>
      <c r="AN632"/>
      <c r="DL632"/>
      <c r="HZ632" t="s">
        <v>301</v>
      </c>
      <c r="IA632">
        <v>0.86055400000000004</v>
      </c>
      <c r="IB632">
        <v>1.162042</v>
      </c>
      <c r="IC632">
        <v>120778293764</v>
      </c>
      <c r="ID632">
        <v>140349440000</v>
      </c>
      <c r="SS632"/>
      <c r="UE632"/>
      <c r="VR632"/>
      <c r="XD632"/>
      <c r="YQ632"/>
      <c r="AAC632"/>
    </row>
    <row r="633" spans="1:705" x14ac:dyDescent="0.25">
      <c r="A633"/>
      <c r="AN633"/>
      <c r="DL633"/>
      <c r="HZ633" t="s">
        <v>138</v>
      </c>
      <c r="IA633">
        <v>0.85729599999999995</v>
      </c>
      <c r="IB633">
        <v>1.166458</v>
      </c>
      <c r="IC633">
        <v>120321049218</v>
      </c>
      <c r="ID633">
        <v>140349440000</v>
      </c>
      <c r="SS633"/>
      <c r="UE633"/>
      <c r="VR633"/>
      <c r="XD633"/>
      <c r="YQ633"/>
      <c r="AAC633"/>
    </row>
    <row r="634" spans="1:705" x14ac:dyDescent="0.25">
      <c r="A634"/>
      <c r="AN634"/>
      <c r="DL634"/>
      <c r="HZ634" t="s">
        <v>302</v>
      </c>
      <c r="IA634">
        <v>0.69345100000000004</v>
      </c>
      <c r="IB634">
        <v>1.442064</v>
      </c>
      <c r="IC634">
        <v>97325400210</v>
      </c>
      <c r="ID634">
        <v>140349440000</v>
      </c>
      <c r="SS634"/>
      <c r="UE634"/>
      <c r="VR634"/>
      <c r="XD634"/>
      <c r="YQ634"/>
      <c r="AAC634"/>
    </row>
    <row r="635" spans="1:705" x14ac:dyDescent="0.25">
      <c r="A635"/>
      <c r="AN635"/>
      <c r="DL635"/>
      <c r="HZ635" t="s">
        <v>139</v>
      </c>
      <c r="IA635">
        <v>0.79354999999999998</v>
      </c>
      <c r="IB635">
        <v>1.2601599999999999</v>
      </c>
      <c r="IC635">
        <v>111374321160</v>
      </c>
      <c r="ID635">
        <v>140349440000</v>
      </c>
      <c r="SS635"/>
      <c r="UE635"/>
      <c r="VR635"/>
      <c r="XD635"/>
      <c r="YQ635"/>
      <c r="AAC635"/>
    </row>
    <row r="636" spans="1:705" x14ac:dyDescent="0.25">
      <c r="A636"/>
      <c r="AN636"/>
      <c r="DL636"/>
      <c r="HZ636" t="s">
        <v>140</v>
      </c>
      <c r="IA636">
        <v>0.82479800000000003</v>
      </c>
      <c r="IB636">
        <v>1.2124189999999999</v>
      </c>
      <c r="IC636">
        <v>115759887317</v>
      </c>
      <c r="ID636">
        <v>140349440000</v>
      </c>
      <c r="SS636"/>
      <c r="UE636"/>
      <c r="VR636"/>
      <c r="XD636"/>
      <c r="YQ636"/>
      <c r="AAC636"/>
    </row>
    <row r="637" spans="1:705" x14ac:dyDescent="0.25">
      <c r="A637"/>
      <c r="AN637"/>
      <c r="DL637"/>
      <c r="HZ637" t="s">
        <v>141</v>
      </c>
      <c r="IA637">
        <v>0.80052699999999999</v>
      </c>
      <c r="IB637">
        <v>1.249177</v>
      </c>
      <c r="IC637">
        <v>112353510019</v>
      </c>
      <c r="ID637">
        <v>140349440000</v>
      </c>
      <c r="SS637"/>
      <c r="UE637"/>
      <c r="VR637"/>
      <c r="XD637"/>
      <c r="YQ637"/>
      <c r="AAC637"/>
    </row>
    <row r="638" spans="1:705" x14ac:dyDescent="0.25">
      <c r="A638"/>
      <c r="AN638"/>
      <c r="DL638"/>
      <c r="HZ638" t="s">
        <v>142</v>
      </c>
      <c r="IA638">
        <v>0.88975499999999996</v>
      </c>
      <c r="IB638">
        <v>1.1239049999999999</v>
      </c>
      <c r="IC638">
        <v>124876637356</v>
      </c>
      <c r="ID638">
        <v>140349440000</v>
      </c>
      <c r="SS638"/>
      <c r="UE638"/>
      <c r="VR638"/>
      <c r="XD638"/>
      <c r="YQ638"/>
      <c r="AAC638"/>
    </row>
    <row r="639" spans="1:705" x14ac:dyDescent="0.25">
      <c r="A639"/>
      <c r="AN639"/>
      <c r="DL639"/>
      <c r="HZ639" t="s">
        <v>143</v>
      </c>
      <c r="IA639">
        <v>0.89617400000000003</v>
      </c>
      <c r="IB639">
        <v>1.115855</v>
      </c>
      <c r="IC639">
        <v>125777545124</v>
      </c>
      <c r="ID639">
        <v>140349440000</v>
      </c>
      <c r="SS639"/>
      <c r="UE639"/>
      <c r="VR639"/>
      <c r="XD639"/>
      <c r="YQ639"/>
      <c r="AAC639"/>
    </row>
    <row r="640" spans="1:705" x14ac:dyDescent="0.25">
      <c r="A640"/>
      <c r="AN640"/>
      <c r="DL640"/>
      <c r="HZ640" t="s">
        <v>144</v>
      </c>
      <c r="IA640">
        <v>0.75748599999999999</v>
      </c>
      <c r="IB640">
        <v>1.3201560000000001</v>
      </c>
      <c r="IC640">
        <v>106312766618</v>
      </c>
      <c r="ID640">
        <v>140349440000</v>
      </c>
      <c r="SS640"/>
      <c r="UE640"/>
      <c r="VR640"/>
      <c r="XD640"/>
      <c r="YQ640"/>
      <c r="AAC640"/>
    </row>
    <row r="641" spans="1:705" x14ac:dyDescent="0.25">
      <c r="A641"/>
      <c r="AN641"/>
      <c r="DL641"/>
      <c r="HZ641" t="s">
        <v>145</v>
      </c>
      <c r="IA641">
        <v>0.91261199999999998</v>
      </c>
      <c r="IB641">
        <v>1.095756</v>
      </c>
      <c r="IC641">
        <v>128084515568</v>
      </c>
      <c r="ID641">
        <v>140349440000</v>
      </c>
      <c r="SS641"/>
      <c r="UE641"/>
      <c r="VR641"/>
      <c r="XD641"/>
      <c r="YQ641"/>
      <c r="AAC641"/>
    </row>
    <row r="642" spans="1:705" x14ac:dyDescent="0.25">
      <c r="A642"/>
      <c r="AN642"/>
      <c r="DL642"/>
      <c r="HZ642" t="s">
        <v>146</v>
      </c>
      <c r="IA642">
        <v>0.74835200000000002</v>
      </c>
      <c r="IB642">
        <v>1.3362700000000001</v>
      </c>
      <c r="IC642">
        <v>105030731155</v>
      </c>
      <c r="ID642">
        <v>140349440000</v>
      </c>
      <c r="SS642"/>
      <c r="UE642"/>
      <c r="VR642"/>
      <c r="XD642"/>
      <c r="YQ642"/>
      <c r="AAC642"/>
    </row>
    <row r="643" spans="1:705" x14ac:dyDescent="0.25">
      <c r="A643"/>
      <c r="AN643"/>
      <c r="DL643"/>
      <c r="HZ643" t="s">
        <v>147</v>
      </c>
      <c r="IA643">
        <v>0.97323599999999999</v>
      </c>
      <c r="IB643">
        <v>1.0275000000000001</v>
      </c>
      <c r="IC643">
        <v>136593123865</v>
      </c>
      <c r="ID643">
        <v>140349440000</v>
      </c>
      <c r="SS643"/>
      <c r="UE643"/>
      <c r="VR643"/>
      <c r="XD643"/>
      <c r="YQ643"/>
      <c r="AAC643"/>
    </row>
    <row r="644" spans="1:705" x14ac:dyDescent="0.25">
      <c r="A644"/>
      <c r="AN644"/>
      <c r="DL644"/>
      <c r="HZ644" t="s">
        <v>148</v>
      </c>
      <c r="IA644">
        <v>0.84102500000000002</v>
      </c>
      <c r="IB644">
        <v>1.189025</v>
      </c>
      <c r="IC644">
        <v>118037451975</v>
      </c>
      <c r="ID644">
        <v>140349440000</v>
      </c>
      <c r="SS644"/>
      <c r="UE644"/>
      <c r="VR644"/>
      <c r="XD644"/>
      <c r="YQ644"/>
      <c r="AAC644"/>
    </row>
    <row r="645" spans="1:705" x14ac:dyDescent="0.25">
      <c r="A645"/>
      <c r="AN645"/>
      <c r="DL645"/>
      <c r="HZ645" t="s">
        <v>149</v>
      </c>
      <c r="IA645">
        <v>0.81090899999999999</v>
      </c>
      <c r="IB645">
        <v>1.2331840000000001</v>
      </c>
      <c r="IC645">
        <v>113810614694</v>
      </c>
      <c r="ID645">
        <v>140349440000</v>
      </c>
      <c r="SS645"/>
      <c r="UE645"/>
      <c r="VR645"/>
      <c r="XD645"/>
      <c r="YQ645"/>
      <c r="AAC645"/>
    </row>
    <row r="646" spans="1:705" x14ac:dyDescent="0.25">
      <c r="A646"/>
      <c r="AN646"/>
      <c r="DL646"/>
      <c r="HZ646" t="s">
        <v>176</v>
      </c>
      <c r="IA646">
        <v>1.0357890000000001</v>
      </c>
      <c r="IB646">
        <v>0.96544700000000006</v>
      </c>
      <c r="IC646">
        <v>145372450078</v>
      </c>
      <c r="ID646">
        <v>140349440000</v>
      </c>
      <c r="SS646"/>
      <c r="UE646"/>
      <c r="VR646"/>
      <c r="XD646"/>
      <c r="YQ646"/>
      <c r="AAC646"/>
    </row>
    <row r="647" spans="1:705" x14ac:dyDescent="0.25">
      <c r="A647"/>
      <c r="AN647"/>
      <c r="DL647"/>
      <c r="SS647"/>
      <c r="UE647"/>
      <c r="VR647"/>
      <c r="XD647"/>
      <c r="YQ647"/>
      <c r="AAC647"/>
    </row>
    <row r="648" spans="1:705" x14ac:dyDescent="0.25">
      <c r="A648"/>
      <c r="AN648"/>
      <c r="DL648"/>
      <c r="HZ648" t="s">
        <v>303</v>
      </c>
      <c r="SS648"/>
      <c r="UE648"/>
      <c r="VR648"/>
      <c r="XD648"/>
      <c r="YQ648"/>
      <c r="AAC648"/>
    </row>
    <row r="649" spans="1:705" x14ac:dyDescent="0.25">
      <c r="A649"/>
      <c r="AN649"/>
      <c r="DL649"/>
      <c r="SS649"/>
      <c r="UE649"/>
      <c r="VR649"/>
      <c r="XD649"/>
      <c r="YQ649"/>
      <c r="AAC649"/>
    </row>
    <row r="650" spans="1:705" x14ac:dyDescent="0.25">
      <c r="A650"/>
      <c r="AN650"/>
      <c r="DL650"/>
      <c r="HZ650" t="s">
        <v>103</v>
      </c>
      <c r="IA650">
        <v>1.739411</v>
      </c>
      <c r="IB650">
        <v>0.57490699999999995</v>
      </c>
      <c r="IC650">
        <v>244125290313</v>
      </c>
      <c r="ID650">
        <v>140349440000</v>
      </c>
      <c r="SS650"/>
      <c r="UE650"/>
      <c r="VR650"/>
      <c r="XD650"/>
      <c r="YQ650"/>
      <c r="AAC650"/>
    </row>
    <row r="651" spans="1:705" x14ac:dyDescent="0.25">
      <c r="A651"/>
      <c r="AN651"/>
      <c r="DL651"/>
      <c r="HZ651" t="s">
        <v>104</v>
      </c>
      <c r="IA651">
        <v>1.14032</v>
      </c>
      <c r="IB651">
        <v>0.87694700000000003</v>
      </c>
      <c r="IC651">
        <v>160043225574</v>
      </c>
      <c r="ID651">
        <v>140349440000</v>
      </c>
      <c r="SS651"/>
      <c r="UE651"/>
      <c r="VR651"/>
      <c r="XD651"/>
      <c r="YQ651"/>
      <c r="AAC651"/>
    </row>
    <row r="652" spans="1:705" x14ac:dyDescent="0.25">
      <c r="A652"/>
      <c r="AN652"/>
      <c r="DL652"/>
      <c r="HZ652" t="s">
        <v>296</v>
      </c>
      <c r="IA652">
        <v>0.77903199999999995</v>
      </c>
      <c r="IB652">
        <v>1.283644</v>
      </c>
      <c r="IC652">
        <v>109336689759</v>
      </c>
      <c r="ID652">
        <v>140349440000</v>
      </c>
      <c r="SS652"/>
      <c r="UE652"/>
      <c r="VR652"/>
      <c r="XD652"/>
      <c r="YQ652"/>
      <c r="AAC652"/>
    </row>
    <row r="653" spans="1:705" x14ac:dyDescent="0.25">
      <c r="A653"/>
      <c r="AN653"/>
      <c r="DL653"/>
      <c r="HZ653" t="s">
        <v>272</v>
      </c>
      <c r="IA653">
        <v>0.78056499999999995</v>
      </c>
      <c r="IB653">
        <v>1.2811239999999999</v>
      </c>
      <c r="IC653">
        <v>109551808273</v>
      </c>
      <c r="ID653">
        <v>140349440000</v>
      </c>
      <c r="SS653"/>
      <c r="UE653"/>
      <c r="VR653"/>
      <c r="XD653"/>
      <c r="YQ653"/>
      <c r="AAC653"/>
    </row>
    <row r="654" spans="1:705" x14ac:dyDescent="0.25">
      <c r="A654"/>
      <c r="AN654"/>
      <c r="DL654"/>
      <c r="HZ654" t="s">
        <v>273</v>
      </c>
      <c r="IA654">
        <v>0.77694600000000003</v>
      </c>
      <c r="IB654">
        <v>1.2870900000000001</v>
      </c>
      <c r="IC654">
        <v>109044000211</v>
      </c>
      <c r="ID654">
        <v>140349440000</v>
      </c>
      <c r="SS654"/>
      <c r="UE654"/>
      <c r="VR654"/>
      <c r="XD654"/>
      <c r="YQ654"/>
      <c r="AAC654"/>
    </row>
    <row r="655" spans="1:705" x14ac:dyDescent="0.25">
      <c r="A655"/>
      <c r="AN655"/>
      <c r="DL655"/>
      <c r="HZ655" t="s">
        <v>274</v>
      </c>
      <c r="IA655">
        <v>0.81510800000000005</v>
      </c>
      <c r="IB655">
        <v>1.2268319999999999</v>
      </c>
      <c r="IC655">
        <v>114399888049</v>
      </c>
      <c r="ID655">
        <v>140349440000</v>
      </c>
      <c r="SS655"/>
      <c r="UE655"/>
      <c r="VR655"/>
      <c r="XD655"/>
      <c r="YQ655"/>
      <c r="AAC655"/>
    </row>
    <row r="656" spans="1:705" x14ac:dyDescent="0.25">
      <c r="A656"/>
      <c r="AN656"/>
      <c r="DL656"/>
      <c r="HZ656" t="s">
        <v>248</v>
      </c>
      <c r="IA656">
        <v>0.80173799999999995</v>
      </c>
      <c r="IB656">
        <v>1.24729</v>
      </c>
      <c r="IC656">
        <v>112523511244</v>
      </c>
      <c r="ID656">
        <v>140349440000</v>
      </c>
      <c r="SS656"/>
      <c r="UE656"/>
      <c r="VR656"/>
      <c r="XD656"/>
      <c r="YQ656"/>
      <c r="AAC656"/>
    </row>
    <row r="657" spans="1:705" x14ac:dyDescent="0.25">
      <c r="A657"/>
      <c r="AN657"/>
      <c r="DL657"/>
      <c r="HZ657" t="s">
        <v>275</v>
      </c>
      <c r="IA657">
        <v>0.75609199999999999</v>
      </c>
      <c r="IB657">
        <v>1.3225899999999999</v>
      </c>
      <c r="IC657">
        <v>106117114577</v>
      </c>
      <c r="ID657">
        <v>140349440000</v>
      </c>
      <c r="SS657"/>
      <c r="UE657"/>
      <c r="VR657"/>
      <c r="XD657"/>
      <c r="YQ657"/>
      <c r="AAC657"/>
    </row>
    <row r="658" spans="1:705" x14ac:dyDescent="0.25">
      <c r="A658"/>
      <c r="AN658"/>
      <c r="DL658"/>
      <c r="HZ658" t="s">
        <v>297</v>
      </c>
      <c r="IA658">
        <v>0.77205299999999999</v>
      </c>
      <c r="IB658">
        <v>1.295247</v>
      </c>
      <c r="IC658">
        <v>108357268817</v>
      </c>
      <c r="ID658">
        <v>140349440000</v>
      </c>
      <c r="SS658"/>
      <c r="UE658"/>
      <c r="VR658"/>
      <c r="XD658"/>
      <c r="YQ658"/>
      <c r="AAC658"/>
    </row>
    <row r="659" spans="1:705" x14ac:dyDescent="0.25">
      <c r="A659"/>
      <c r="AN659"/>
      <c r="DL659"/>
      <c r="HZ659" t="s">
        <v>298</v>
      </c>
      <c r="IA659">
        <v>0.74889799999999995</v>
      </c>
      <c r="IB659">
        <v>1.3352949999999999</v>
      </c>
      <c r="IC659">
        <v>105107456124</v>
      </c>
      <c r="ID659">
        <v>140349440000</v>
      </c>
      <c r="SS659"/>
      <c r="UE659"/>
      <c r="VR659"/>
      <c r="XD659"/>
      <c r="YQ659"/>
      <c r="AAC659"/>
    </row>
    <row r="660" spans="1:705" x14ac:dyDescent="0.25">
      <c r="A660"/>
      <c r="AN660"/>
      <c r="DL660"/>
      <c r="HZ660" t="s">
        <v>299</v>
      </c>
      <c r="IA660">
        <v>0.76847500000000002</v>
      </c>
      <c r="IB660">
        <v>1.3012779999999999</v>
      </c>
      <c r="IC660">
        <v>107855053438</v>
      </c>
      <c r="ID660">
        <v>140349440000</v>
      </c>
      <c r="SS660"/>
      <c r="UE660"/>
      <c r="VR660"/>
      <c r="XD660"/>
      <c r="YQ660"/>
      <c r="AAC660"/>
    </row>
    <row r="661" spans="1:705" x14ac:dyDescent="0.25">
      <c r="A661"/>
      <c r="AN661"/>
      <c r="DL661"/>
      <c r="HZ661" t="s">
        <v>225</v>
      </c>
      <c r="IA661">
        <v>0.77357100000000001</v>
      </c>
      <c r="IB661">
        <v>1.2927059999999999</v>
      </c>
      <c r="IC661">
        <v>108570294747</v>
      </c>
      <c r="ID661">
        <v>140349440000</v>
      </c>
      <c r="SS661"/>
      <c r="UE661"/>
      <c r="VR661"/>
      <c r="XD661"/>
      <c r="YQ661"/>
      <c r="AAC661"/>
    </row>
    <row r="662" spans="1:705" x14ac:dyDescent="0.25">
      <c r="A662"/>
      <c r="AN662"/>
      <c r="DL662"/>
      <c r="HZ662" t="s">
        <v>226</v>
      </c>
      <c r="IA662">
        <v>0.82044899999999998</v>
      </c>
      <c r="IB662">
        <v>1.218844</v>
      </c>
      <c r="IC662">
        <v>115149587062</v>
      </c>
      <c r="ID662">
        <v>140349440000</v>
      </c>
      <c r="SS662"/>
      <c r="UE662"/>
      <c r="VR662"/>
      <c r="XD662"/>
      <c r="YQ662"/>
      <c r="AAC662"/>
    </row>
    <row r="663" spans="1:705" x14ac:dyDescent="0.25">
      <c r="A663"/>
      <c r="AN663"/>
      <c r="DL663"/>
      <c r="HZ663" t="s">
        <v>132</v>
      </c>
      <c r="IA663">
        <v>0.86247300000000005</v>
      </c>
      <c r="IB663">
        <v>1.159456</v>
      </c>
      <c r="IC663">
        <v>121047660196</v>
      </c>
      <c r="ID663">
        <v>140349440000</v>
      </c>
      <c r="SS663"/>
      <c r="UE663"/>
      <c r="VR663"/>
      <c r="XD663"/>
      <c r="YQ663"/>
      <c r="AAC663"/>
    </row>
    <row r="664" spans="1:705" x14ac:dyDescent="0.25">
      <c r="A664"/>
      <c r="AN664"/>
      <c r="DL664"/>
      <c r="HZ664" t="s">
        <v>115</v>
      </c>
      <c r="IA664">
        <v>0.78519499999999998</v>
      </c>
      <c r="IB664">
        <v>1.2735700000000001</v>
      </c>
      <c r="IC664">
        <v>110201620848</v>
      </c>
      <c r="ID664">
        <v>140349440000</v>
      </c>
      <c r="SS664"/>
      <c r="UE664"/>
      <c r="VR664"/>
      <c r="XD664"/>
      <c r="YQ664"/>
      <c r="AAC664"/>
    </row>
    <row r="665" spans="1:705" x14ac:dyDescent="0.25">
      <c r="A665"/>
      <c r="AN665"/>
      <c r="DL665"/>
      <c r="HZ665" t="s">
        <v>133</v>
      </c>
      <c r="IA665">
        <v>0.83098000000000005</v>
      </c>
      <c r="IB665">
        <v>1.2033990000000001</v>
      </c>
      <c r="IC665">
        <v>116627512287</v>
      </c>
      <c r="ID665">
        <v>140349440000</v>
      </c>
      <c r="SS665"/>
      <c r="UE665"/>
      <c r="VR665"/>
      <c r="XD665"/>
      <c r="YQ665"/>
      <c r="AAC665"/>
    </row>
    <row r="666" spans="1:705" x14ac:dyDescent="0.25">
      <c r="A666"/>
      <c r="AN666"/>
      <c r="DL666"/>
      <c r="HZ666" t="s">
        <v>134</v>
      </c>
      <c r="IA666">
        <v>0.82846299999999995</v>
      </c>
      <c r="IB666">
        <v>1.2070540000000001</v>
      </c>
      <c r="IC666">
        <v>116274374309</v>
      </c>
      <c r="ID666">
        <v>140349440000</v>
      </c>
      <c r="SS666"/>
      <c r="UE666"/>
      <c r="VR666"/>
      <c r="XD666"/>
      <c r="YQ666"/>
      <c r="AAC666"/>
    </row>
    <row r="667" spans="1:705" x14ac:dyDescent="0.25">
      <c r="A667"/>
      <c r="AN667"/>
      <c r="DL667"/>
      <c r="HZ667" t="s">
        <v>135</v>
      </c>
      <c r="IA667">
        <v>0.81320999999999999</v>
      </c>
      <c r="IB667">
        <v>1.229695</v>
      </c>
      <c r="IC667">
        <v>114133563192</v>
      </c>
      <c r="ID667">
        <v>140349440000</v>
      </c>
      <c r="SS667"/>
      <c r="UE667"/>
      <c r="VR667"/>
      <c r="XD667"/>
      <c r="YQ667"/>
      <c r="AAC667"/>
    </row>
    <row r="668" spans="1:705" x14ac:dyDescent="0.25">
      <c r="A668"/>
      <c r="AN668"/>
      <c r="DL668"/>
      <c r="HZ668" t="s">
        <v>136</v>
      </c>
      <c r="IA668">
        <v>0.76872600000000002</v>
      </c>
      <c r="IB668">
        <v>1.300854</v>
      </c>
      <c r="IC668">
        <v>107890214171</v>
      </c>
      <c r="ID668">
        <v>140349440000</v>
      </c>
      <c r="SS668"/>
      <c r="UE668"/>
      <c r="VR668"/>
      <c r="XD668"/>
      <c r="YQ668"/>
      <c r="AAC668"/>
    </row>
    <row r="669" spans="1:705" x14ac:dyDescent="0.25">
      <c r="A669"/>
      <c r="AN669"/>
      <c r="DL669"/>
      <c r="HZ669" t="s">
        <v>137</v>
      </c>
      <c r="IA669">
        <v>0.78225699999999998</v>
      </c>
      <c r="IB669">
        <v>1.2783530000000001</v>
      </c>
      <c r="IC669">
        <v>109789298475</v>
      </c>
      <c r="ID669">
        <v>140349440000</v>
      </c>
      <c r="SS669"/>
      <c r="UE669"/>
      <c r="VR669"/>
      <c r="XD669"/>
      <c r="YQ669"/>
      <c r="AAC669"/>
    </row>
    <row r="670" spans="1:705" x14ac:dyDescent="0.25">
      <c r="A670"/>
      <c r="AN670"/>
      <c r="DL670"/>
      <c r="HZ670" t="s">
        <v>300</v>
      </c>
      <c r="IA670">
        <v>0.78285700000000003</v>
      </c>
      <c r="IB670">
        <v>1.2773730000000001</v>
      </c>
      <c r="IC670">
        <v>109873540746</v>
      </c>
      <c r="ID670">
        <v>140349440000</v>
      </c>
      <c r="SS670"/>
      <c r="UE670"/>
      <c r="VR670"/>
      <c r="XD670"/>
      <c r="YQ670"/>
      <c r="AAC670"/>
    </row>
    <row r="671" spans="1:705" x14ac:dyDescent="0.25">
      <c r="A671"/>
      <c r="AN671"/>
      <c r="DL671"/>
      <c r="HZ671" t="s">
        <v>301</v>
      </c>
      <c r="IA671">
        <v>0.81673300000000004</v>
      </c>
      <c r="IB671">
        <v>1.2243900000000001</v>
      </c>
      <c r="IC671">
        <v>114628040585</v>
      </c>
      <c r="ID671">
        <v>140349440000</v>
      </c>
      <c r="SS671"/>
      <c r="UE671"/>
      <c r="VR671"/>
      <c r="XD671"/>
      <c r="YQ671"/>
      <c r="AAC671"/>
    </row>
    <row r="672" spans="1:705" x14ac:dyDescent="0.25">
      <c r="A672"/>
      <c r="AN672"/>
      <c r="DL672"/>
      <c r="HZ672" t="s">
        <v>138</v>
      </c>
      <c r="IA672">
        <v>0.81078700000000004</v>
      </c>
      <c r="IB672">
        <v>1.2333700000000001</v>
      </c>
      <c r="IC672">
        <v>113793457073</v>
      </c>
      <c r="ID672">
        <v>140349440000</v>
      </c>
      <c r="SS672"/>
      <c r="UE672"/>
      <c r="VR672"/>
      <c r="XD672"/>
      <c r="YQ672"/>
      <c r="AAC672"/>
    </row>
    <row r="673" spans="1:705" x14ac:dyDescent="0.25">
      <c r="A673"/>
      <c r="AN673"/>
      <c r="DL673"/>
      <c r="HZ673" t="s">
        <v>302</v>
      </c>
      <c r="IA673">
        <v>0.69785699999999995</v>
      </c>
      <c r="IB673">
        <v>1.432958</v>
      </c>
      <c r="IC673">
        <v>97943865844</v>
      </c>
      <c r="ID673">
        <v>140349440000</v>
      </c>
      <c r="SS673"/>
      <c r="UE673"/>
      <c r="VR673"/>
      <c r="XD673"/>
      <c r="YQ673"/>
      <c r="AAC673"/>
    </row>
    <row r="674" spans="1:705" x14ac:dyDescent="0.25">
      <c r="A674"/>
      <c r="AN674"/>
      <c r="DL674"/>
      <c r="HZ674" t="s">
        <v>139</v>
      </c>
      <c r="IA674">
        <v>0.76931899999999998</v>
      </c>
      <c r="IB674">
        <v>1.2998510000000001</v>
      </c>
      <c r="IC674">
        <v>107973472895</v>
      </c>
      <c r="ID674">
        <v>140349440000</v>
      </c>
      <c r="SS674"/>
      <c r="UE674"/>
      <c r="VR674"/>
      <c r="XD674"/>
      <c r="YQ674"/>
      <c r="AAC674"/>
    </row>
    <row r="675" spans="1:705" x14ac:dyDescent="0.25">
      <c r="A675"/>
      <c r="AN675"/>
      <c r="DL675"/>
      <c r="HZ675" t="s">
        <v>140</v>
      </c>
      <c r="IA675">
        <v>0.78774200000000005</v>
      </c>
      <c r="IB675">
        <v>1.2694510000000001</v>
      </c>
      <c r="IC675">
        <v>110559120774</v>
      </c>
      <c r="ID675">
        <v>140349440000</v>
      </c>
      <c r="SS675"/>
      <c r="UE675"/>
      <c r="VR675"/>
      <c r="XD675"/>
      <c r="YQ675"/>
      <c r="AAC675"/>
    </row>
    <row r="676" spans="1:705" x14ac:dyDescent="0.25">
      <c r="A676"/>
      <c r="AN676"/>
      <c r="DL676"/>
      <c r="HZ676" t="s">
        <v>141</v>
      </c>
      <c r="IA676">
        <v>0.77332000000000001</v>
      </c>
      <c r="IB676">
        <v>1.293126</v>
      </c>
      <c r="IC676">
        <v>108535017382</v>
      </c>
      <c r="ID676">
        <v>140349440000</v>
      </c>
      <c r="SS676"/>
      <c r="UE676"/>
      <c r="VR676"/>
      <c r="XD676"/>
      <c r="YQ676"/>
      <c r="AAC676"/>
    </row>
    <row r="677" spans="1:705" x14ac:dyDescent="0.25">
      <c r="A677"/>
      <c r="AN677"/>
      <c r="DL677"/>
      <c r="HZ677" t="s">
        <v>142</v>
      </c>
      <c r="IA677">
        <v>0.81759700000000002</v>
      </c>
      <c r="IB677">
        <v>1.223096</v>
      </c>
      <c r="IC677">
        <v>114749338889</v>
      </c>
      <c r="ID677">
        <v>140349440000</v>
      </c>
      <c r="SS677"/>
      <c r="UE677"/>
      <c r="VR677"/>
      <c r="XD677"/>
      <c r="YQ677"/>
      <c r="AAC677"/>
    </row>
    <row r="678" spans="1:705" x14ac:dyDescent="0.25">
      <c r="A678"/>
      <c r="AN678"/>
      <c r="DL678"/>
      <c r="HZ678" t="s">
        <v>143</v>
      </c>
      <c r="IA678">
        <v>0.80743699999999996</v>
      </c>
      <c r="IB678">
        <v>1.2384869999999999</v>
      </c>
      <c r="IC678">
        <v>113323288064</v>
      </c>
      <c r="ID678">
        <v>140349440000</v>
      </c>
      <c r="SS678"/>
      <c r="UE678"/>
      <c r="VR678"/>
      <c r="XD678"/>
      <c r="YQ678"/>
      <c r="AAC678"/>
    </row>
    <row r="679" spans="1:705" x14ac:dyDescent="0.25">
      <c r="A679"/>
      <c r="AN679"/>
      <c r="DL679"/>
      <c r="HZ679" t="s">
        <v>144</v>
      </c>
      <c r="IA679">
        <v>0.761436</v>
      </c>
      <c r="IB679">
        <v>1.3133079999999999</v>
      </c>
      <c r="IC679">
        <v>106867083995</v>
      </c>
      <c r="ID679">
        <v>140349440000</v>
      </c>
      <c r="SS679"/>
      <c r="UE679"/>
      <c r="VR679"/>
      <c r="XD679"/>
      <c r="YQ679"/>
      <c r="AAC679"/>
    </row>
    <row r="680" spans="1:705" x14ac:dyDescent="0.25">
      <c r="A680"/>
      <c r="AN680"/>
      <c r="DL680"/>
      <c r="HZ680" t="s">
        <v>145</v>
      </c>
      <c r="IA680">
        <v>0.82749600000000001</v>
      </c>
      <c r="IB680">
        <v>1.2084649999999999</v>
      </c>
      <c r="IC680">
        <v>116138568722</v>
      </c>
      <c r="ID680">
        <v>140349440000</v>
      </c>
      <c r="SS680"/>
      <c r="UE680"/>
      <c r="VR680"/>
      <c r="XD680"/>
      <c r="YQ680"/>
      <c r="AAC680"/>
    </row>
    <row r="681" spans="1:705" x14ac:dyDescent="0.25">
      <c r="A681"/>
      <c r="AN681"/>
      <c r="DL681"/>
      <c r="HZ681" t="s">
        <v>146</v>
      </c>
      <c r="IA681">
        <v>0.784138</v>
      </c>
      <c r="IB681">
        <v>1.2752859999999999</v>
      </c>
      <c r="IC681">
        <v>110053292299</v>
      </c>
      <c r="ID681">
        <v>140349440000</v>
      </c>
      <c r="SS681"/>
      <c r="UE681"/>
      <c r="VR681"/>
      <c r="XD681"/>
      <c r="YQ681"/>
      <c r="AAC681"/>
    </row>
    <row r="682" spans="1:705" x14ac:dyDescent="0.25">
      <c r="A682"/>
      <c r="AN682"/>
      <c r="DL682"/>
      <c r="HZ682" t="s">
        <v>147</v>
      </c>
      <c r="IA682">
        <v>0.84110399999999996</v>
      </c>
      <c r="IB682">
        <v>1.188914</v>
      </c>
      <c r="IC682">
        <v>118048473815</v>
      </c>
      <c r="ID682">
        <v>140349440000</v>
      </c>
      <c r="SS682"/>
      <c r="UE682"/>
      <c r="VR682"/>
      <c r="XD682"/>
      <c r="YQ682"/>
      <c r="AAC682"/>
    </row>
    <row r="683" spans="1:705" x14ac:dyDescent="0.25">
      <c r="A683"/>
      <c r="AN683"/>
      <c r="DL683"/>
      <c r="HZ683" t="s">
        <v>148</v>
      </c>
      <c r="IA683">
        <v>0.78956300000000001</v>
      </c>
      <c r="IB683">
        <v>1.2665230000000001</v>
      </c>
      <c r="IC683">
        <v>110814723763</v>
      </c>
      <c r="ID683">
        <v>140349440000</v>
      </c>
      <c r="SS683"/>
      <c r="UE683"/>
      <c r="VR683"/>
      <c r="XD683"/>
      <c r="YQ683"/>
      <c r="AAC683"/>
    </row>
    <row r="684" spans="1:705" x14ac:dyDescent="0.25">
      <c r="A684"/>
      <c r="AN684"/>
      <c r="DL684"/>
      <c r="HZ684" t="s">
        <v>149</v>
      </c>
      <c r="IA684">
        <v>0.79612400000000005</v>
      </c>
      <c r="IB684">
        <v>1.256086</v>
      </c>
      <c r="IC684">
        <v>111735525664</v>
      </c>
      <c r="ID684">
        <v>140349440000</v>
      </c>
      <c r="SS684"/>
      <c r="UE684"/>
      <c r="VR684"/>
      <c r="XD684"/>
      <c r="YQ684"/>
      <c r="AAC684"/>
    </row>
    <row r="685" spans="1:705" x14ac:dyDescent="0.25">
      <c r="A685"/>
      <c r="AN685"/>
      <c r="DL685"/>
      <c r="HZ685" t="s">
        <v>176</v>
      </c>
      <c r="IA685">
        <v>0.88648899999999997</v>
      </c>
      <c r="IB685">
        <v>1.128045</v>
      </c>
      <c r="IC685">
        <v>124418288042</v>
      </c>
      <c r="ID685">
        <v>140349440000</v>
      </c>
      <c r="SS685"/>
      <c r="UE685"/>
      <c r="VR685"/>
      <c r="XD685"/>
      <c r="YQ685"/>
      <c r="AAC685"/>
    </row>
    <row r="686" spans="1:705" x14ac:dyDescent="0.25">
      <c r="A686"/>
      <c r="AN686"/>
      <c r="DL686"/>
      <c r="SS686"/>
      <c r="UE686"/>
      <c r="VR686"/>
      <c r="XD686"/>
      <c r="YQ686"/>
      <c r="AAC686"/>
    </row>
    <row r="687" spans="1:705" x14ac:dyDescent="0.25">
      <c r="A687"/>
      <c r="AN687"/>
      <c r="DL687"/>
      <c r="HZ687" t="s">
        <v>120</v>
      </c>
      <c r="SS687"/>
      <c r="UE687"/>
      <c r="VR687"/>
      <c r="XD687"/>
      <c r="YQ687"/>
      <c r="AAC687"/>
    </row>
    <row r="688" spans="1:705" x14ac:dyDescent="0.25">
      <c r="A688"/>
      <c r="AN688"/>
      <c r="DL688"/>
      <c r="SS688"/>
      <c r="UE688"/>
      <c r="VR688"/>
      <c r="XD688"/>
      <c r="YQ688"/>
      <c r="AAC688"/>
    </row>
    <row r="689" spans="1:705" x14ac:dyDescent="0.25">
      <c r="A689"/>
      <c r="AN689"/>
      <c r="DL689"/>
      <c r="HZ689" t="s">
        <v>103</v>
      </c>
      <c r="IA689">
        <v>1.7895639999999999</v>
      </c>
      <c r="IB689">
        <v>0.55879500000000004</v>
      </c>
      <c r="IC689">
        <v>251164316756</v>
      </c>
      <c r="ID689">
        <v>140349440000</v>
      </c>
      <c r="SS689"/>
      <c r="UE689"/>
      <c r="VR689"/>
      <c r="XD689"/>
      <c r="YQ689"/>
      <c r="AAC689"/>
    </row>
    <row r="690" spans="1:705" x14ac:dyDescent="0.25">
      <c r="A690"/>
      <c r="AN690"/>
      <c r="DL690"/>
      <c r="HZ690" t="s">
        <v>104</v>
      </c>
      <c r="IA690">
        <v>1.181057</v>
      </c>
      <c r="IB690">
        <v>0.84669899999999998</v>
      </c>
      <c r="IC690">
        <v>165760719047</v>
      </c>
      <c r="ID690">
        <v>140349440000</v>
      </c>
      <c r="SS690"/>
      <c r="UE690"/>
      <c r="VR690"/>
      <c r="XD690"/>
      <c r="YQ690"/>
      <c r="AAC690"/>
    </row>
    <row r="691" spans="1:705" x14ac:dyDescent="0.25">
      <c r="A691"/>
      <c r="AN691"/>
      <c r="DL691"/>
      <c r="HZ691" t="s">
        <v>296</v>
      </c>
      <c r="IA691">
        <v>0.82208400000000004</v>
      </c>
      <c r="IB691">
        <v>1.216421</v>
      </c>
      <c r="IC691">
        <v>115379020829</v>
      </c>
      <c r="ID691">
        <v>140349440000</v>
      </c>
      <c r="SS691"/>
      <c r="UE691"/>
      <c r="VR691"/>
      <c r="XD691"/>
      <c r="YQ691"/>
      <c r="AAC691"/>
    </row>
    <row r="692" spans="1:705" x14ac:dyDescent="0.25">
      <c r="A692"/>
      <c r="AN692"/>
      <c r="DL692"/>
      <c r="HZ692" t="s">
        <v>272</v>
      </c>
      <c r="IA692">
        <v>0.80405700000000002</v>
      </c>
      <c r="IB692">
        <v>1.2436929999999999</v>
      </c>
      <c r="IC692">
        <v>112848947933</v>
      </c>
      <c r="ID692">
        <v>140349440000</v>
      </c>
      <c r="SS692"/>
      <c r="UE692"/>
      <c r="VR692"/>
      <c r="XD692"/>
      <c r="YQ692"/>
      <c r="AAC692"/>
    </row>
    <row r="693" spans="1:705" x14ac:dyDescent="0.25">
      <c r="A693"/>
      <c r="AN693"/>
      <c r="DL693"/>
      <c r="HZ693" t="s">
        <v>273</v>
      </c>
      <c r="IA693">
        <v>0.79949400000000004</v>
      </c>
      <c r="IB693">
        <v>1.250791</v>
      </c>
      <c r="IC693">
        <v>112208571404</v>
      </c>
      <c r="ID693">
        <v>140349440000</v>
      </c>
      <c r="SS693"/>
      <c r="UE693"/>
      <c r="VR693"/>
      <c r="XD693"/>
      <c r="YQ693"/>
      <c r="AAC693"/>
    </row>
    <row r="694" spans="1:705" x14ac:dyDescent="0.25">
      <c r="A694"/>
      <c r="AN694"/>
      <c r="DL694"/>
      <c r="HZ694" t="s">
        <v>274</v>
      </c>
      <c r="IA694">
        <v>0.86976200000000004</v>
      </c>
      <c r="IB694">
        <v>1.14974</v>
      </c>
      <c r="IC694">
        <v>122070638802</v>
      </c>
      <c r="ID694">
        <v>140349440000</v>
      </c>
      <c r="SS694"/>
      <c r="UE694"/>
      <c r="VR694"/>
      <c r="XD694"/>
      <c r="YQ694"/>
      <c r="AAC694"/>
    </row>
    <row r="695" spans="1:705" x14ac:dyDescent="0.25">
      <c r="A695"/>
      <c r="AN695"/>
      <c r="DL695"/>
      <c r="HZ695" t="s">
        <v>248</v>
      </c>
      <c r="IA695">
        <v>0.85387599999999997</v>
      </c>
      <c r="IB695">
        <v>1.17113</v>
      </c>
      <c r="IC695">
        <v>119841029817</v>
      </c>
      <c r="ID695">
        <v>140349440000</v>
      </c>
      <c r="SS695"/>
      <c r="UE695"/>
      <c r="VR695"/>
      <c r="XD695"/>
      <c r="YQ695"/>
      <c r="AAC695"/>
    </row>
    <row r="696" spans="1:705" x14ac:dyDescent="0.25">
      <c r="A696"/>
      <c r="AN696"/>
      <c r="DL696"/>
      <c r="HZ696" t="s">
        <v>275</v>
      </c>
      <c r="IA696">
        <v>0.81758299999999995</v>
      </c>
      <c r="IB696">
        <v>1.2231179999999999</v>
      </c>
      <c r="IC696">
        <v>114747255357</v>
      </c>
      <c r="ID696">
        <v>140349440000</v>
      </c>
      <c r="SS696"/>
      <c r="UE696"/>
      <c r="VR696"/>
      <c r="XD696"/>
      <c r="YQ696"/>
      <c r="AAC696"/>
    </row>
    <row r="697" spans="1:705" x14ac:dyDescent="0.25">
      <c r="A697"/>
      <c r="AN697"/>
      <c r="DL697"/>
      <c r="HZ697" t="s">
        <v>297</v>
      </c>
      <c r="IA697">
        <v>0.81738900000000003</v>
      </c>
      <c r="IB697">
        <v>1.2234069999999999</v>
      </c>
      <c r="IC697">
        <v>114720108407</v>
      </c>
      <c r="ID697">
        <v>140349440000</v>
      </c>
      <c r="SS697"/>
      <c r="UE697"/>
      <c r="VR697"/>
      <c r="XD697"/>
      <c r="YQ697"/>
      <c r="AAC697"/>
    </row>
    <row r="698" spans="1:705" x14ac:dyDescent="0.25">
      <c r="A698"/>
      <c r="AN698"/>
      <c r="DL698"/>
      <c r="HZ698" t="s">
        <v>298</v>
      </c>
      <c r="IA698">
        <v>0.80750900000000003</v>
      </c>
      <c r="IB698">
        <v>1.2383759999999999</v>
      </c>
      <c r="IC698">
        <v>113333455853</v>
      </c>
      <c r="ID698">
        <v>140349440000</v>
      </c>
      <c r="SS698"/>
      <c r="UE698"/>
      <c r="VR698"/>
      <c r="XD698"/>
      <c r="YQ698"/>
      <c r="AAC698"/>
    </row>
    <row r="699" spans="1:705" x14ac:dyDescent="0.25">
      <c r="A699"/>
      <c r="AN699"/>
      <c r="DL699"/>
      <c r="HZ699" t="s">
        <v>299</v>
      </c>
      <c r="IA699">
        <v>0.81469000000000003</v>
      </c>
      <c r="IB699">
        <v>1.2274609999999999</v>
      </c>
      <c r="IC699">
        <v>114341274058</v>
      </c>
      <c r="ID699">
        <v>140349440000</v>
      </c>
      <c r="SS699"/>
      <c r="UE699"/>
      <c r="VR699"/>
      <c r="XD699"/>
      <c r="YQ699"/>
      <c r="AAC699"/>
    </row>
    <row r="700" spans="1:705" x14ac:dyDescent="0.25">
      <c r="A700"/>
      <c r="AN700"/>
      <c r="DL700"/>
      <c r="HZ700" t="s">
        <v>225</v>
      </c>
      <c r="IA700">
        <v>0.82111299999999998</v>
      </c>
      <c r="IB700">
        <v>1.217859</v>
      </c>
      <c r="IC700">
        <v>115242757497</v>
      </c>
      <c r="ID700">
        <v>140349440000</v>
      </c>
      <c r="SS700"/>
      <c r="UE700"/>
      <c r="VR700"/>
      <c r="XD700"/>
      <c r="YQ700"/>
      <c r="AAC700"/>
    </row>
    <row r="701" spans="1:705" x14ac:dyDescent="0.25">
      <c r="A701"/>
      <c r="AN701"/>
      <c r="DL701"/>
      <c r="HZ701" t="s">
        <v>226</v>
      </c>
      <c r="IA701">
        <v>0.85162099999999996</v>
      </c>
      <c r="IB701">
        <v>1.174231</v>
      </c>
      <c r="IC701">
        <v>119524553394</v>
      </c>
      <c r="ID701">
        <v>140349440000</v>
      </c>
      <c r="SS701"/>
      <c r="UE701"/>
      <c r="VR701"/>
      <c r="XD701"/>
      <c r="YQ701"/>
      <c r="AAC701"/>
    </row>
    <row r="702" spans="1:705" x14ac:dyDescent="0.25">
      <c r="A702"/>
      <c r="AN702"/>
      <c r="DL702"/>
      <c r="HZ702" t="s">
        <v>132</v>
      </c>
      <c r="IA702">
        <v>0.88661999999999996</v>
      </c>
      <c r="IB702">
        <v>1.1278790000000001</v>
      </c>
      <c r="IC702">
        <v>124436643580</v>
      </c>
      <c r="ID702">
        <v>140349440000</v>
      </c>
      <c r="SS702"/>
      <c r="UE702"/>
      <c r="VR702"/>
      <c r="XD702"/>
      <c r="YQ702"/>
      <c r="AAC702"/>
    </row>
    <row r="703" spans="1:705" x14ac:dyDescent="0.25">
      <c r="A703"/>
      <c r="AN703"/>
      <c r="DL703"/>
      <c r="HZ703" t="s">
        <v>115</v>
      </c>
      <c r="IA703">
        <v>0.89583900000000005</v>
      </c>
      <c r="IB703">
        <v>1.116271</v>
      </c>
      <c r="IC703">
        <v>125730572044</v>
      </c>
      <c r="ID703">
        <v>140349440000</v>
      </c>
      <c r="SS703"/>
      <c r="UE703"/>
      <c r="VR703"/>
      <c r="XD703"/>
      <c r="YQ703"/>
      <c r="AAC703"/>
    </row>
    <row r="704" spans="1:705" x14ac:dyDescent="0.25">
      <c r="A704"/>
      <c r="AN704"/>
      <c r="DL704"/>
      <c r="HZ704" t="s">
        <v>133</v>
      </c>
      <c r="IA704">
        <v>0.84207100000000001</v>
      </c>
      <c r="IB704">
        <v>1.187549</v>
      </c>
      <c r="IC704">
        <v>118184150793</v>
      </c>
      <c r="ID704">
        <v>140349440000</v>
      </c>
      <c r="SS704"/>
      <c r="UE704"/>
      <c r="VR704"/>
      <c r="XD704"/>
      <c r="YQ704"/>
      <c r="AAC704"/>
    </row>
    <row r="705" spans="1:705" x14ac:dyDescent="0.25">
      <c r="A705"/>
      <c r="AN705"/>
      <c r="DL705"/>
      <c r="HZ705" t="s">
        <v>134</v>
      </c>
      <c r="IA705">
        <v>0.85570100000000004</v>
      </c>
      <c r="IB705">
        <v>1.1686319999999999</v>
      </c>
      <c r="IC705">
        <v>120097191276</v>
      </c>
      <c r="ID705">
        <v>140349440000</v>
      </c>
      <c r="SS705"/>
      <c r="UE705"/>
      <c r="VR705"/>
      <c r="XD705"/>
      <c r="YQ705"/>
      <c r="AAC705"/>
    </row>
    <row r="706" spans="1:705" x14ac:dyDescent="0.25">
      <c r="A706"/>
      <c r="AN706"/>
      <c r="DL706"/>
      <c r="HZ706" t="s">
        <v>135</v>
      </c>
      <c r="IA706">
        <v>0.87262099999999998</v>
      </c>
      <c r="IB706">
        <v>1.1459729999999999</v>
      </c>
      <c r="IC706">
        <v>122471843980</v>
      </c>
      <c r="ID706">
        <v>140349440000</v>
      </c>
      <c r="SS706"/>
      <c r="UE706"/>
      <c r="VR706"/>
      <c r="XD706"/>
      <c r="YQ706"/>
      <c r="AAC706"/>
    </row>
    <row r="707" spans="1:705" x14ac:dyDescent="0.25">
      <c r="A707"/>
      <c r="AN707"/>
      <c r="DL707"/>
      <c r="HZ707" t="s">
        <v>136</v>
      </c>
      <c r="IA707">
        <v>0.81050999999999995</v>
      </c>
      <c r="IB707">
        <v>1.233792</v>
      </c>
      <c r="IC707">
        <v>113754562345</v>
      </c>
      <c r="ID707">
        <v>140349440000</v>
      </c>
      <c r="SS707"/>
      <c r="UE707"/>
      <c r="VR707"/>
      <c r="XD707"/>
      <c r="YQ707"/>
      <c r="AAC707"/>
    </row>
    <row r="708" spans="1:705" x14ac:dyDescent="0.25">
      <c r="A708"/>
      <c r="AN708"/>
      <c r="DL708"/>
      <c r="HZ708" t="s">
        <v>137</v>
      </c>
      <c r="IA708">
        <v>0.81727000000000005</v>
      </c>
      <c r="IB708">
        <v>1.2235849999999999</v>
      </c>
      <c r="IC708">
        <v>114703451509</v>
      </c>
      <c r="ID708">
        <v>140349440000</v>
      </c>
      <c r="SS708"/>
      <c r="UE708"/>
      <c r="VR708"/>
      <c r="XD708"/>
      <c r="YQ708"/>
      <c r="AAC708"/>
    </row>
    <row r="709" spans="1:705" x14ac:dyDescent="0.25">
      <c r="A709"/>
      <c r="AN709"/>
      <c r="DL709"/>
      <c r="HZ709" t="s">
        <v>300</v>
      </c>
      <c r="IA709">
        <v>0.83929799999999999</v>
      </c>
      <c r="IB709">
        <v>1.1914720000000001</v>
      </c>
      <c r="IC709">
        <v>117794995786</v>
      </c>
      <c r="ID709">
        <v>140349440000</v>
      </c>
      <c r="SS709"/>
      <c r="UE709"/>
      <c r="VR709"/>
      <c r="XD709"/>
      <c r="YQ709"/>
      <c r="AAC709"/>
    </row>
    <row r="710" spans="1:705" x14ac:dyDescent="0.25">
      <c r="A710"/>
      <c r="AN710"/>
      <c r="DL710"/>
      <c r="HZ710" t="s">
        <v>301</v>
      </c>
      <c r="IA710">
        <v>0.81326299999999996</v>
      </c>
      <c r="IB710">
        <v>1.229614</v>
      </c>
      <c r="IC710">
        <v>114141044013</v>
      </c>
      <c r="ID710">
        <v>140349440000</v>
      </c>
      <c r="SS710"/>
      <c r="UE710"/>
      <c r="VR710"/>
      <c r="XD710"/>
      <c r="YQ710"/>
      <c r="AAC710"/>
    </row>
    <row r="711" spans="1:705" x14ac:dyDescent="0.25">
      <c r="A711"/>
      <c r="AN711"/>
      <c r="DL711"/>
      <c r="HZ711" t="s">
        <v>138</v>
      </c>
      <c r="IA711">
        <v>0.81250800000000001</v>
      </c>
      <c r="IB711">
        <v>1.2307570000000001</v>
      </c>
      <c r="IC711">
        <v>114035085255</v>
      </c>
      <c r="ID711">
        <v>140349440000</v>
      </c>
      <c r="SS711"/>
      <c r="UE711"/>
      <c r="VR711"/>
      <c r="XD711"/>
      <c r="YQ711"/>
      <c r="AAC711"/>
    </row>
    <row r="712" spans="1:705" x14ac:dyDescent="0.25">
      <c r="A712"/>
      <c r="AN712"/>
      <c r="DL712"/>
      <c r="HZ712" t="s">
        <v>302</v>
      </c>
      <c r="IA712">
        <v>0.71687900000000004</v>
      </c>
      <c r="IB712">
        <v>1.394935</v>
      </c>
      <c r="IC712">
        <v>100613633477</v>
      </c>
      <c r="ID712">
        <v>140349440000</v>
      </c>
      <c r="SS712"/>
      <c r="UE712"/>
      <c r="VR712"/>
      <c r="XD712"/>
      <c r="YQ712"/>
      <c r="AAC712"/>
    </row>
    <row r="713" spans="1:705" x14ac:dyDescent="0.25">
      <c r="A713"/>
      <c r="AN713"/>
      <c r="DL713"/>
      <c r="HZ713" t="s">
        <v>139</v>
      </c>
      <c r="IA713">
        <v>0.79064500000000004</v>
      </c>
      <c r="IB713">
        <v>1.264791</v>
      </c>
      <c r="IC713">
        <v>110966538498</v>
      </c>
      <c r="ID713">
        <v>140349440000</v>
      </c>
      <c r="SS713"/>
      <c r="UE713"/>
      <c r="VR713"/>
      <c r="XD713"/>
      <c r="YQ713"/>
      <c r="AAC713"/>
    </row>
    <row r="714" spans="1:705" x14ac:dyDescent="0.25">
      <c r="A714"/>
      <c r="AN714"/>
      <c r="DL714"/>
      <c r="HZ714" t="s">
        <v>140</v>
      </c>
      <c r="IA714">
        <v>0.80910599999999999</v>
      </c>
      <c r="IB714">
        <v>1.235932</v>
      </c>
      <c r="IC714">
        <v>113557617512</v>
      </c>
      <c r="ID714">
        <v>140349440000</v>
      </c>
      <c r="SS714"/>
      <c r="UE714"/>
      <c r="VR714"/>
      <c r="XD714"/>
      <c r="YQ714"/>
      <c r="AAC714"/>
    </row>
    <row r="715" spans="1:705" x14ac:dyDescent="0.25">
      <c r="A715"/>
      <c r="AN715"/>
      <c r="DL715"/>
      <c r="HZ715" t="s">
        <v>141</v>
      </c>
      <c r="IA715">
        <v>0.80812799999999996</v>
      </c>
      <c r="IB715">
        <v>1.237428</v>
      </c>
      <c r="IC715">
        <v>113420247073</v>
      </c>
      <c r="ID715">
        <v>140349440000</v>
      </c>
      <c r="SS715"/>
      <c r="UE715"/>
      <c r="VR715"/>
      <c r="XD715"/>
      <c r="YQ715"/>
      <c r="AAC715"/>
    </row>
    <row r="716" spans="1:705" x14ac:dyDescent="0.25">
      <c r="A716"/>
      <c r="AN716"/>
      <c r="DL716"/>
      <c r="HZ716" t="s">
        <v>142</v>
      </c>
      <c r="IA716">
        <v>0.85868100000000003</v>
      </c>
      <c r="IB716">
        <v>1.164577</v>
      </c>
      <c r="IC716">
        <v>120515400495</v>
      </c>
      <c r="ID716">
        <v>140349440000</v>
      </c>
      <c r="SS716"/>
      <c r="UE716"/>
      <c r="VR716"/>
      <c r="XD716"/>
      <c r="YQ716"/>
      <c r="AAC716"/>
    </row>
    <row r="717" spans="1:705" x14ac:dyDescent="0.25">
      <c r="A717"/>
      <c r="AN717"/>
      <c r="DL717"/>
      <c r="HZ717" t="s">
        <v>143</v>
      </c>
      <c r="IA717">
        <v>0.86755199999999999</v>
      </c>
      <c r="IB717">
        <v>1.1526689999999999</v>
      </c>
      <c r="IC717">
        <v>121760414668</v>
      </c>
      <c r="ID717">
        <v>140349440000</v>
      </c>
      <c r="SS717"/>
      <c r="UE717"/>
      <c r="VR717"/>
      <c r="XD717"/>
      <c r="YQ717"/>
      <c r="AAC717"/>
    </row>
    <row r="718" spans="1:705" x14ac:dyDescent="0.25">
      <c r="A718"/>
      <c r="AN718"/>
      <c r="DL718"/>
      <c r="HZ718" t="s">
        <v>144</v>
      </c>
      <c r="IA718">
        <v>0.81403400000000004</v>
      </c>
      <c r="IB718">
        <v>1.22845</v>
      </c>
      <c r="IC718">
        <v>114249227640</v>
      </c>
      <c r="ID718">
        <v>140349440000</v>
      </c>
      <c r="SS718"/>
      <c r="UE718"/>
      <c r="VR718"/>
      <c r="XD718"/>
      <c r="YQ718"/>
      <c r="AAC718"/>
    </row>
    <row r="719" spans="1:705" x14ac:dyDescent="0.25">
      <c r="A719"/>
      <c r="AN719"/>
      <c r="DL719"/>
      <c r="HZ719" t="s">
        <v>145</v>
      </c>
      <c r="IA719">
        <v>0.90484900000000001</v>
      </c>
      <c r="IB719">
        <v>1.1051569999999999</v>
      </c>
      <c r="IC719">
        <v>126994989360</v>
      </c>
      <c r="ID719">
        <v>140349440000</v>
      </c>
      <c r="SS719"/>
      <c r="UE719"/>
      <c r="VR719"/>
      <c r="XD719"/>
      <c r="YQ719"/>
      <c r="AAC719"/>
    </row>
    <row r="720" spans="1:705" x14ac:dyDescent="0.25">
      <c r="A720"/>
      <c r="AN720"/>
      <c r="DL720"/>
      <c r="HZ720" t="s">
        <v>146</v>
      </c>
      <c r="IA720">
        <v>0.80699799999999999</v>
      </c>
      <c r="IB720">
        <v>1.23916</v>
      </c>
      <c r="IC720">
        <v>113261732890</v>
      </c>
      <c r="ID720">
        <v>140349440000</v>
      </c>
      <c r="SS720"/>
      <c r="UE720"/>
      <c r="VR720"/>
      <c r="XD720"/>
      <c r="YQ720"/>
      <c r="AAC720"/>
    </row>
    <row r="721" spans="1:705" x14ac:dyDescent="0.25">
      <c r="A721"/>
      <c r="AN721"/>
      <c r="DL721"/>
      <c r="HZ721" t="s">
        <v>147</v>
      </c>
      <c r="IA721">
        <v>0.86574600000000002</v>
      </c>
      <c r="IB721">
        <v>1.155073</v>
      </c>
      <c r="IC721">
        <v>121507011949</v>
      </c>
      <c r="ID721">
        <v>140349440000</v>
      </c>
      <c r="SS721"/>
      <c r="UE721"/>
      <c r="VR721"/>
      <c r="XD721"/>
      <c r="YQ721"/>
      <c r="AAC721"/>
    </row>
    <row r="722" spans="1:705" x14ac:dyDescent="0.25">
      <c r="A722"/>
      <c r="AN722"/>
      <c r="DL722"/>
      <c r="HZ722" t="s">
        <v>148</v>
      </c>
      <c r="IA722">
        <v>0.794624</v>
      </c>
      <c r="IB722">
        <v>1.258456</v>
      </c>
      <c r="IC722">
        <v>111525099930</v>
      </c>
      <c r="ID722">
        <v>140349440000</v>
      </c>
      <c r="SS722"/>
      <c r="UE722"/>
      <c r="VR722"/>
      <c r="XD722"/>
      <c r="YQ722"/>
      <c r="AAC722"/>
    </row>
    <row r="723" spans="1:705" x14ac:dyDescent="0.25">
      <c r="A723"/>
      <c r="AN723"/>
      <c r="DL723"/>
      <c r="HZ723" t="s">
        <v>149</v>
      </c>
      <c r="IA723">
        <v>0.81198700000000001</v>
      </c>
      <c r="IB723">
        <v>1.231546</v>
      </c>
      <c r="IC723">
        <v>113961963570</v>
      </c>
      <c r="ID723">
        <v>140349440000</v>
      </c>
      <c r="SS723"/>
      <c r="UE723"/>
      <c r="VR723"/>
      <c r="XD723"/>
      <c r="YQ723"/>
      <c r="AAC723"/>
    </row>
    <row r="724" spans="1:705" x14ac:dyDescent="0.25">
      <c r="A724"/>
      <c r="AN724"/>
      <c r="DL724"/>
      <c r="HZ724" t="s">
        <v>176</v>
      </c>
      <c r="IA724">
        <v>0.88178000000000001</v>
      </c>
      <c r="IB724">
        <v>1.1340699999999999</v>
      </c>
      <c r="IC724">
        <v>123757275705</v>
      </c>
      <c r="ID724">
        <v>140349440000</v>
      </c>
      <c r="SS724"/>
      <c r="UE724"/>
      <c r="VR724"/>
      <c r="XD724"/>
      <c r="YQ724"/>
      <c r="AAC724"/>
    </row>
    <row r="725" spans="1:705" x14ac:dyDescent="0.25">
      <c r="A725"/>
      <c r="AN725"/>
      <c r="DL725"/>
      <c r="SS725"/>
      <c r="UE725"/>
      <c r="VR725"/>
      <c r="XD725"/>
      <c r="YQ725"/>
      <c r="AAC725"/>
    </row>
    <row r="726" spans="1:705" x14ac:dyDescent="0.25">
      <c r="A726"/>
      <c r="AN726"/>
      <c r="DL726"/>
      <c r="HZ726" t="s">
        <v>178</v>
      </c>
      <c r="SS726"/>
      <c r="UE726"/>
      <c r="VR726"/>
      <c r="XD726"/>
      <c r="YQ726"/>
      <c r="AAC726"/>
    </row>
    <row r="727" spans="1:705" x14ac:dyDescent="0.25">
      <c r="A727"/>
      <c r="AN727"/>
      <c r="DL727"/>
      <c r="SS727"/>
      <c r="UE727"/>
      <c r="VR727"/>
      <c r="XD727"/>
      <c r="YQ727"/>
      <c r="AAC727"/>
    </row>
    <row r="728" spans="1:705" x14ac:dyDescent="0.25">
      <c r="A728"/>
      <c r="AN728"/>
      <c r="DL728"/>
      <c r="HZ728" t="s">
        <v>119</v>
      </c>
      <c r="SS728"/>
      <c r="UE728"/>
      <c r="VR728"/>
      <c r="XD728"/>
      <c r="YQ728"/>
      <c r="AAC728"/>
    </row>
    <row r="729" spans="1:705" x14ac:dyDescent="0.25">
      <c r="A729"/>
      <c r="AN729"/>
      <c r="DL729"/>
      <c r="SS729"/>
      <c r="UE729"/>
      <c r="VR729"/>
      <c r="XD729"/>
      <c r="YQ729"/>
      <c r="AAC729"/>
    </row>
    <row r="730" spans="1:705" x14ac:dyDescent="0.25">
      <c r="A730"/>
      <c r="AN730"/>
      <c r="DL730"/>
      <c r="HZ730" t="s">
        <v>103</v>
      </c>
      <c r="IA730">
        <v>12.068151</v>
      </c>
      <c r="IB730">
        <v>8.2863000000000006E-2</v>
      </c>
      <c r="IC730">
        <v>946112150849</v>
      </c>
      <c r="ID730">
        <v>78397440000</v>
      </c>
      <c r="SS730"/>
      <c r="UE730"/>
      <c r="VR730"/>
      <c r="XD730"/>
      <c r="YQ730"/>
      <c r="AAC730"/>
    </row>
    <row r="731" spans="1:705" x14ac:dyDescent="0.25">
      <c r="A731"/>
      <c r="AN731"/>
      <c r="DL731"/>
      <c r="HZ731" t="s">
        <v>104</v>
      </c>
      <c r="IA731">
        <v>11.996655000000001</v>
      </c>
      <c r="IB731">
        <v>8.3357000000000001E-2</v>
      </c>
      <c r="IC731">
        <v>940507019357</v>
      </c>
      <c r="ID731">
        <v>78397440000</v>
      </c>
      <c r="SS731"/>
      <c r="UE731"/>
      <c r="VR731"/>
      <c r="XD731"/>
      <c r="YQ731"/>
      <c r="AAC731"/>
    </row>
    <row r="732" spans="1:705" x14ac:dyDescent="0.25">
      <c r="A732"/>
      <c r="AN732"/>
      <c r="DL732"/>
      <c r="HZ732" t="s">
        <v>296</v>
      </c>
      <c r="IA732">
        <v>11.923136</v>
      </c>
      <c r="IB732">
        <v>8.3871000000000001E-2</v>
      </c>
      <c r="IC732">
        <v>934743342124</v>
      </c>
      <c r="ID732">
        <v>78397440000</v>
      </c>
      <c r="SS732"/>
      <c r="UE732"/>
      <c r="VR732"/>
      <c r="XD732"/>
      <c r="YQ732"/>
      <c r="AAC732"/>
    </row>
    <row r="733" spans="1:705" x14ac:dyDescent="0.25">
      <c r="A733"/>
      <c r="AN733"/>
      <c r="DL733"/>
      <c r="HZ733" t="s">
        <v>272</v>
      </c>
      <c r="IA733">
        <v>11.863504000000001</v>
      </c>
      <c r="IB733">
        <v>8.4292000000000006E-2</v>
      </c>
      <c r="IC733">
        <v>930068323268</v>
      </c>
      <c r="ID733">
        <v>78397440000</v>
      </c>
      <c r="SS733"/>
      <c r="UE733"/>
      <c r="VR733"/>
      <c r="XD733"/>
      <c r="YQ733"/>
      <c r="AAC733"/>
    </row>
    <row r="734" spans="1:705" x14ac:dyDescent="0.25">
      <c r="A734"/>
      <c r="AN734"/>
      <c r="DL734"/>
      <c r="HZ734" t="s">
        <v>273</v>
      </c>
      <c r="IA734">
        <v>11.81883</v>
      </c>
      <c r="IB734">
        <v>8.4611000000000006E-2</v>
      </c>
      <c r="IC734">
        <v>926565978411</v>
      </c>
      <c r="ID734">
        <v>78397440000</v>
      </c>
      <c r="SS734"/>
      <c r="UE734"/>
      <c r="VR734"/>
      <c r="XD734"/>
      <c r="YQ734"/>
      <c r="AAC734"/>
    </row>
    <row r="735" spans="1:705" x14ac:dyDescent="0.25">
      <c r="A735"/>
      <c r="AN735"/>
      <c r="DL735"/>
      <c r="HZ735" t="s">
        <v>274</v>
      </c>
      <c r="IA735">
        <v>11.674543999999999</v>
      </c>
      <c r="IB735">
        <v>8.5655999999999996E-2</v>
      </c>
      <c r="IC735">
        <v>915254354824</v>
      </c>
      <c r="ID735">
        <v>78397440000</v>
      </c>
      <c r="SS735"/>
      <c r="UE735"/>
      <c r="VR735"/>
      <c r="XD735"/>
      <c r="YQ735"/>
      <c r="AAC735"/>
    </row>
    <row r="736" spans="1:705" x14ac:dyDescent="0.25">
      <c r="A736"/>
      <c r="AN736"/>
      <c r="DL736"/>
      <c r="HZ736" t="s">
        <v>248</v>
      </c>
      <c r="IA736">
        <v>11.701053</v>
      </c>
      <c r="IB736">
        <v>8.5461999999999996E-2</v>
      </c>
      <c r="IC736">
        <v>917332581428</v>
      </c>
      <c r="ID736">
        <v>78397440000</v>
      </c>
      <c r="SS736"/>
      <c r="UE736"/>
      <c r="VR736"/>
      <c r="XD736"/>
      <c r="YQ736"/>
      <c r="AAC736"/>
    </row>
    <row r="737" spans="1:705" x14ac:dyDescent="0.25">
      <c r="A737"/>
      <c r="AN737"/>
      <c r="DL737"/>
      <c r="HZ737" t="s">
        <v>275</v>
      </c>
      <c r="IA737">
        <v>11.833906000000001</v>
      </c>
      <c r="IB737">
        <v>8.4502999999999995E-2</v>
      </c>
      <c r="IC737">
        <v>927747941609</v>
      </c>
      <c r="ID737">
        <v>78397440000</v>
      </c>
      <c r="SS737"/>
      <c r="UE737"/>
      <c r="VR737"/>
      <c r="XD737"/>
      <c r="YQ737"/>
      <c r="AAC737"/>
    </row>
    <row r="738" spans="1:705" x14ac:dyDescent="0.25">
      <c r="A738"/>
      <c r="AN738"/>
      <c r="DL738"/>
      <c r="HZ738" t="s">
        <v>297</v>
      </c>
      <c r="IA738">
        <v>11.844574</v>
      </c>
      <c r="IB738">
        <v>8.4427000000000002E-2</v>
      </c>
      <c r="IC738">
        <v>928584256084</v>
      </c>
      <c r="ID738">
        <v>78397440000</v>
      </c>
      <c r="SS738"/>
      <c r="UE738"/>
      <c r="VR738"/>
      <c r="XD738"/>
      <c r="YQ738"/>
      <c r="AAC738"/>
    </row>
    <row r="739" spans="1:705" x14ac:dyDescent="0.25">
      <c r="A739"/>
      <c r="AN739"/>
      <c r="DL739"/>
      <c r="HZ739" t="s">
        <v>298</v>
      </c>
      <c r="IA739">
        <v>12.520448</v>
      </c>
      <c r="IB739">
        <v>7.9868999999999996E-2</v>
      </c>
      <c r="IC739">
        <v>981571049300</v>
      </c>
      <c r="ID739">
        <v>78397440000</v>
      </c>
      <c r="SS739"/>
      <c r="UE739"/>
      <c r="VR739"/>
      <c r="XD739"/>
      <c r="YQ739"/>
      <c r="AAC739"/>
    </row>
    <row r="740" spans="1:705" x14ac:dyDescent="0.25">
      <c r="A740"/>
      <c r="AN740"/>
      <c r="DL740"/>
      <c r="HZ740" t="s">
        <v>299</v>
      </c>
      <c r="IA740">
        <v>12.480677</v>
      </c>
      <c r="IB740">
        <v>8.0124000000000001E-2</v>
      </c>
      <c r="IC740">
        <v>978453153404</v>
      </c>
      <c r="ID740">
        <v>78397440000</v>
      </c>
      <c r="SS740"/>
      <c r="UE740"/>
      <c r="VR740"/>
      <c r="XD740"/>
      <c r="YQ740"/>
      <c r="AAC740"/>
    </row>
    <row r="741" spans="1:705" x14ac:dyDescent="0.25">
      <c r="A741"/>
      <c r="AN741"/>
      <c r="DL741"/>
      <c r="HZ741" t="s">
        <v>225</v>
      </c>
      <c r="IA741">
        <v>13.196313999999999</v>
      </c>
      <c r="IB741">
        <v>7.5778999999999999E-2</v>
      </c>
      <c r="IC741">
        <v>1034557239790</v>
      </c>
      <c r="ID741">
        <v>78397440000</v>
      </c>
      <c r="SS741"/>
      <c r="UE741"/>
      <c r="VR741"/>
      <c r="XD741"/>
      <c r="YQ741"/>
      <c r="AAC741"/>
    </row>
    <row r="742" spans="1:705" x14ac:dyDescent="0.25">
      <c r="A742"/>
      <c r="AN742"/>
      <c r="DL742"/>
      <c r="HZ742" t="s">
        <v>226</v>
      </c>
      <c r="IA742">
        <v>12.933536</v>
      </c>
      <c r="IB742">
        <v>7.7317999999999998E-2</v>
      </c>
      <c r="IC742">
        <v>1013956143225</v>
      </c>
      <c r="ID742">
        <v>78397440000</v>
      </c>
      <c r="SS742"/>
      <c r="UE742"/>
      <c r="VR742"/>
      <c r="XD742"/>
      <c r="YQ742"/>
      <c r="AAC742"/>
    </row>
    <row r="743" spans="1:705" x14ac:dyDescent="0.25">
      <c r="A743"/>
      <c r="AN743"/>
      <c r="DL743"/>
      <c r="HZ743" t="s">
        <v>132</v>
      </c>
      <c r="IA743">
        <v>12.117956</v>
      </c>
      <c r="IB743">
        <v>8.2521999999999998E-2</v>
      </c>
      <c r="IC743">
        <v>950016714091</v>
      </c>
      <c r="ID743">
        <v>78397440000</v>
      </c>
      <c r="SS743"/>
      <c r="UE743"/>
      <c r="VR743"/>
      <c r="XD743"/>
      <c r="YQ743"/>
      <c r="AAC743"/>
    </row>
    <row r="744" spans="1:705" x14ac:dyDescent="0.25">
      <c r="A744"/>
      <c r="AN744"/>
      <c r="DL744"/>
      <c r="HZ744" t="s">
        <v>115</v>
      </c>
      <c r="IA744">
        <v>12.624814000000001</v>
      </c>
      <c r="IB744">
        <v>7.9209000000000002E-2</v>
      </c>
      <c r="IC744">
        <v>989753123358</v>
      </c>
      <c r="ID744">
        <v>78397440000</v>
      </c>
      <c r="SS744"/>
      <c r="UE744"/>
      <c r="VR744"/>
      <c r="XD744"/>
      <c r="YQ744"/>
      <c r="AAC744"/>
    </row>
    <row r="745" spans="1:705" x14ac:dyDescent="0.25">
      <c r="A745"/>
      <c r="AN745"/>
      <c r="DL745"/>
      <c r="HZ745" t="s">
        <v>133</v>
      </c>
      <c r="IA745">
        <v>12.769467000000001</v>
      </c>
      <c r="IB745">
        <v>7.8312000000000007E-2</v>
      </c>
      <c r="IC745">
        <v>1001093505110</v>
      </c>
      <c r="ID745">
        <v>78397440000</v>
      </c>
      <c r="SS745"/>
      <c r="UE745"/>
      <c r="VR745"/>
      <c r="XD745"/>
      <c r="YQ745"/>
      <c r="AAC745"/>
    </row>
    <row r="746" spans="1:705" x14ac:dyDescent="0.25">
      <c r="A746"/>
      <c r="AN746"/>
      <c r="DL746"/>
      <c r="HZ746" t="s">
        <v>134</v>
      </c>
      <c r="IA746">
        <v>12.50362</v>
      </c>
      <c r="IB746">
        <v>7.9977000000000006E-2</v>
      </c>
      <c r="IC746">
        <v>980251765638</v>
      </c>
      <c r="ID746">
        <v>78397440000</v>
      </c>
      <c r="SS746"/>
      <c r="UE746"/>
      <c r="VR746"/>
      <c r="XD746"/>
      <c r="YQ746"/>
      <c r="AAC746"/>
    </row>
    <row r="747" spans="1:705" x14ac:dyDescent="0.25">
      <c r="A747"/>
      <c r="AN747"/>
      <c r="DL747"/>
      <c r="HZ747" t="s">
        <v>135</v>
      </c>
      <c r="IA747">
        <v>11.952299999999999</v>
      </c>
      <c r="IB747">
        <v>8.3666000000000004E-2</v>
      </c>
      <c r="IC747">
        <v>937029716907</v>
      </c>
      <c r="ID747">
        <v>78397440000</v>
      </c>
      <c r="SS747"/>
      <c r="UE747"/>
      <c r="VR747"/>
      <c r="XD747"/>
      <c r="YQ747"/>
      <c r="AAC747"/>
    </row>
    <row r="748" spans="1:705" x14ac:dyDescent="0.25">
      <c r="A748"/>
      <c r="AN748"/>
      <c r="DL748"/>
      <c r="HZ748" t="s">
        <v>136</v>
      </c>
      <c r="IA748">
        <v>11.852876999999999</v>
      </c>
      <c r="IB748">
        <v>8.4367999999999999E-2</v>
      </c>
      <c r="IC748">
        <v>929235198499</v>
      </c>
      <c r="ID748">
        <v>78397440000</v>
      </c>
      <c r="SS748"/>
      <c r="UE748"/>
      <c r="VR748"/>
      <c r="XD748"/>
      <c r="YQ748"/>
      <c r="AAC748"/>
    </row>
    <row r="749" spans="1:705" x14ac:dyDescent="0.25">
      <c r="A749"/>
      <c r="AN749"/>
      <c r="DL749"/>
      <c r="HZ749" t="s">
        <v>137</v>
      </c>
      <c r="IA749">
        <v>12.314527999999999</v>
      </c>
      <c r="IB749">
        <v>8.1204999999999999E-2</v>
      </c>
      <c r="IC749">
        <v>965427465049</v>
      </c>
      <c r="ID749">
        <v>78397440000</v>
      </c>
      <c r="SS749"/>
      <c r="UE749"/>
      <c r="VR749"/>
      <c r="XD749"/>
      <c r="YQ749"/>
      <c r="AAC749"/>
    </row>
    <row r="750" spans="1:705" x14ac:dyDescent="0.25">
      <c r="A750"/>
      <c r="AN750"/>
      <c r="DL750"/>
      <c r="HZ750" t="s">
        <v>300</v>
      </c>
      <c r="IA750">
        <v>12.428379</v>
      </c>
      <c r="IB750">
        <v>8.0461000000000005E-2</v>
      </c>
      <c r="IC750">
        <v>974353109665</v>
      </c>
      <c r="ID750">
        <v>78397440000</v>
      </c>
      <c r="SS750"/>
      <c r="UE750"/>
      <c r="VR750"/>
      <c r="XD750"/>
      <c r="YQ750"/>
      <c r="AAC750"/>
    </row>
    <row r="751" spans="1:705" x14ac:dyDescent="0.25">
      <c r="A751"/>
      <c r="AN751"/>
      <c r="DL751"/>
      <c r="HZ751" t="s">
        <v>301</v>
      </c>
      <c r="IA751">
        <v>11.800912</v>
      </c>
      <c r="IB751">
        <v>8.4738999999999995E-2</v>
      </c>
      <c r="IC751">
        <v>925161251829</v>
      </c>
      <c r="ID751">
        <v>78397440000</v>
      </c>
      <c r="SS751"/>
      <c r="UE751"/>
      <c r="VR751"/>
      <c r="XD751"/>
      <c r="YQ751"/>
      <c r="AAC751"/>
    </row>
    <row r="752" spans="1:705" x14ac:dyDescent="0.25">
      <c r="A752"/>
      <c r="AN752"/>
      <c r="DL752"/>
      <c r="HZ752" t="s">
        <v>138</v>
      </c>
      <c r="IA752">
        <v>11.739779</v>
      </c>
      <c r="IB752">
        <v>8.5180000000000006E-2</v>
      </c>
      <c r="IC752">
        <v>920368651955</v>
      </c>
      <c r="ID752">
        <v>78397440000</v>
      </c>
      <c r="SS752"/>
      <c r="UE752"/>
      <c r="VR752"/>
      <c r="XD752"/>
      <c r="YQ752"/>
      <c r="AAC752"/>
    </row>
    <row r="753" spans="1:705" x14ac:dyDescent="0.25">
      <c r="A753"/>
      <c r="AN753"/>
      <c r="DL753"/>
      <c r="HZ753" t="s">
        <v>302</v>
      </c>
      <c r="IA753">
        <v>12.584187</v>
      </c>
      <c r="IB753">
        <v>7.9464999999999994E-2</v>
      </c>
      <c r="IC753">
        <v>986568057316</v>
      </c>
      <c r="ID753">
        <v>78397440000</v>
      </c>
      <c r="SS753"/>
      <c r="UE753"/>
      <c r="VR753"/>
      <c r="XD753"/>
      <c r="YQ753"/>
      <c r="AAC753"/>
    </row>
    <row r="754" spans="1:705" x14ac:dyDescent="0.25">
      <c r="A754"/>
      <c r="AN754"/>
      <c r="DL754"/>
      <c r="HZ754" t="s">
        <v>139</v>
      </c>
      <c r="IA754">
        <v>12.299469999999999</v>
      </c>
      <c r="IB754">
        <v>8.1304000000000001E-2</v>
      </c>
      <c r="IC754">
        <v>964246978573</v>
      </c>
      <c r="ID754">
        <v>78397440000</v>
      </c>
      <c r="SS754"/>
      <c r="UE754"/>
      <c r="VR754"/>
      <c r="XD754"/>
      <c r="YQ754"/>
      <c r="AAC754"/>
    </row>
    <row r="755" spans="1:705" x14ac:dyDescent="0.25">
      <c r="A755"/>
      <c r="AN755"/>
      <c r="DL755"/>
      <c r="HZ755" t="s">
        <v>140</v>
      </c>
      <c r="IA755">
        <v>11.867051</v>
      </c>
      <c r="IB755">
        <v>8.4266999999999995E-2</v>
      </c>
      <c r="IC755">
        <v>930346390193</v>
      </c>
      <c r="ID755">
        <v>78397440000</v>
      </c>
      <c r="SS755"/>
      <c r="UE755"/>
      <c r="VR755"/>
      <c r="XD755"/>
      <c r="YQ755"/>
      <c r="AAC755"/>
    </row>
    <row r="756" spans="1:705" x14ac:dyDescent="0.25">
      <c r="A756"/>
      <c r="AN756"/>
      <c r="DL756"/>
      <c r="HZ756" t="s">
        <v>141</v>
      </c>
      <c r="IA756">
        <v>12.005857000000001</v>
      </c>
      <c r="IB756">
        <v>8.3293000000000006E-2</v>
      </c>
      <c r="IC756">
        <v>941228487335</v>
      </c>
      <c r="ID756">
        <v>78397440000</v>
      </c>
      <c r="SS756"/>
      <c r="UE756"/>
      <c r="VR756"/>
      <c r="XD756"/>
      <c r="YQ756"/>
      <c r="AAC756"/>
    </row>
    <row r="757" spans="1:705" x14ac:dyDescent="0.25">
      <c r="A757"/>
      <c r="AN757"/>
      <c r="DL757"/>
      <c r="HZ757" t="s">
        <v>142</v>
      </c>
      <c r="IA757">
        <v>12.331365999999999</v>
      </c>
      <c r="IB757">
        <v>8.1093999999999999E-2</v>
      </c>
      <c r="IC757">
        <v>966747492709</v>
      </c>
      <c r="ID757">
        <v>78397440000</v>
      </c>
      <c r="SS757"/>
      <c r="UE757"/>
      <c r="VR757"/>
      <c r="XD757"/>
      <c r="YQ757"/>
      <c r="AAC757"/>
    </row>
    <row r="758" spans="1:705" x14ac:dyDescent="0.25">
      <c r="A758"/>
      <c r="AN758"/>
      <c r="DL758"/>
      <c r="HZ758" t="s">
        <v>143</v>
      </c>
      <c r="IA758">
        <v>12.230263000000001</v>
      </c>
      <c r="IB758">
        <v>8.1764000000000003E-2</v>
      </c>
      <c r="IC758">
        <v>958821299681</v>
      </c>
      <c r="ID758">
        <v>78397440000</v>
      </c>
      <c r="SS758"/>
      <c r="UE758"/>
      <c r="VR758"/>
      <c r="XD758"/>
      <c r="YQ758"/>
      <c r="AAC758"/>
    </row>
    <row r="759" spans="1:705" x14ac:dyDescent="0.25">
      <c r="A759"/>
      <c r="AN759"/>
      <c r="DL759"/>
      <c r="HZ759" t="s">
        <v>144</v>
      </c>
      <c r="IA759">
        <v>12.081792999999999</v>
      </c>
      <c r="IB759">
        <v>8.2768999999999995E-2</v>
      </c>
      <c r="IC759">
        <v>947181626624</v>
      </c>
      <c r="ID759">
        <v>78397440000</v>
      </c>
      <c r="SS759"/>
      <c r="UE759"/>
      <c r="VR759"/>
      <c r="XD759"/>
      <c r="YQ759"/>
      <c r="AAC759"/>
    </row>
    <row r="760" spans="1:705" x14ac:dyDescent="0.25">
      <c r="A760"/>
      <c r="AN760"/>
      <c r="DL760"/>
      <c r="HZ760" t="s">
        <v>145</v>
      </c>
      <c r="IA760">
        <v>12.232805000000001</v>
      </c>
      <c r="IB760">
        <v>8.1747E-2</v>
      </c>
      <c r="IC760">
        <v>959020581933</v>
      </c>
      <c r="ID760">
        <v>78397440000</v>
      </c>
      <c r="SS760"/>
      <c r="UE760"/>
      <c r="VR760"/>
      <c r="XD760"/>
      <c r="YQ760"/>
      <c r="AAC760"/>
    </row>
    <row r="761" spans="1:705" x14ac:dyDescent="0.25">
      <c r="A761"/>
      <c r="AN761"/>
      <c r="DL761"/>
      <c r="HZ761" t="s">
        <v>146</v>
      </c>
      <c r="IA761">
        <v>11.989155</v>
      </c>
      <c r="IB761">
        <v>8.3408999999999997E-2</v>
      </c>
      <c r="IC761">
        <v>939919026685</v>
      </c>
      <c r="ID761">
        <v>78397440000</v>
      </c>
      <c r="SS761"/>
      <c r="UE761"/>
      <c r="VR761"/>
      <c r="XD761"/>
      <c r="YQ761"/>
      <c r="AAC761"/>
    </row>
    <row r="762" spans="1:705" x14ac:dyDescent="0.25">
      <c r="A762"/>
      <c r="AN762"/>
      <c r="DL762"/>
      <c r="HZ762" t="s">
        <v>147</v>
      </c>
      <c r="IA762">
        <v>11.696927000000001</v>
      </c>
      <c r="IB762">
        <v>8.5493E-2</v>
      </c>
      <c r="IC762">
        <v>917009132971</v>
      </c>
      <c r="ID762">
        <v>78397440000</v>
      </c>
      <c r="SS762"/>
      <c r="UE762"/>
      <c r="VR762"/>
      <c r="XD762"/>
      <c r="YQ762"/>
      <c r="AAC762"/>
    </row>
    <row r="763" spans="1:705" x14ac:dyDescent="0.25">
      <c r="A763"/>
      <c r="AN763"/>
      <c r="DL763"/>
      <c r="HZ763" t="s">
        <v>148</v>
      </c>
      <c r="IA763">
        <v>12.241388000000001</v>
      </c>
      <c r="IB763">
        <v>8.1689999999999999E-2</v>
      </c>
      <c r="IC763">
        <v>959693518668</v>
      </c>
      <c r="ID763">
        <v>78397440000</v>
      </c>
      <c r="SS763"/>
      <c r="UE763"/>
      <c r="VR763"/>
      <c r="XD763"/>
      <c r="YQ763"/>
      <c r="AAC763"/>
    </row>
    <row r="764" spans="1:705" x14ac:dyDescent="0.25">
      <c r="A764"/>
      <c r="AN764"/>
      <c r="DL764"/>
      <c r="HZ764" t="s">
        <v>149</v>
      </c>
      <c r="IA764">
        <v>11.753111000000001</v>
      </c>
      <c r="IB764">
        <v>8.5084000000000007E-2</v>
      </c>
      <c r="IC764">
        <v>921413839985</v>
      </c>
      <c r="ID764">
        <v>78397440000</v>
      </c>
      <c r="SS764"/>
      <c r="UE764"/>
      <c r="VR764"/>
      <c r="XD764"/>
      <c r="YQ764"/>
      <c r="AAC764"/>
    </row>
    <row r="765" spans="1:705" x14ac:dyDescent="0.25">
      <c r="A765"/>
      <c r="AN765"/>
      <c r="DL765"/>
      <c r="HZ765" t="s">
        <v>176</v>
      </c>
      <c r="IA765">
        <v>11.809252000000001</v>
      </c>
      <c r="IB765">
        <v>8.4679000000000004E-2</v>
      </c>
      <c r="IC765">
        <v>925815142204</v>
      </c>
      <c r="ID765">
        <v>78397440000</v>
      </c>
      <c r="SS765"/>
      <c r="UE765"/>
      <c r="VR765"/>
      <c r="XD765"/>
      <c r="YQ765"/>
      <c r="AAC765"/>
    </row>
    <row r="766" spans="1:705" x14ac:dyDescent="0.25">
      <c r="A766"/>
      <c r="AN766"/>
      <c r="DL766"/>
      <c r="SS766"/>
      <c r="UE766"/>
      <c r="VR766"/>
      <c r="XD766"/>
      <c r="YQ766"/>
      <c r="AAC766"/>
    </row>
    <row r="767" spans="1:705" x14ac:dyDescent="0.25">
      <c r="A767"/>
      <c r="AN767"/>
      <c r="DL767"/>
      <c r="HZ767" t="s">
        <v>303</v>
      </c>
      <c r="SS767"/>
      <c r="UE767"/>
      <c r="VR767"/>
      <c r="XD767"/>
      <c r="YQ767"/>
      <c r="AAC767"/>
    </row>
    <row r="768" spans="1:705" x14ac:dyDescent="0.25">
      <c r="A768"/>
      <c r="AN768"/>
      <c r="DL768"/>
      <c r="SS768"/>
      <c r="UE768"/>
      <c r="VR768"/>
      <c r="XD768"/>
      <c r="YQ768"/>
      <c r="AAC768"/>
    </row>
    <row r="769" spans="1:705" x14ac:dyDescent="0.25">
      <c r="A769"/>
      <c r="AN769"/>
      <c r="DL769"/>
      <c r="HZ769" t="s">
        <v>103</v>
      </c>
      <c r="IA769">
        <v>12.823644</v>
      </c>
      <c r="IB769">
        <v>7.7980999999999995E-2</v>
      </c>
      <c r="IC769">
        <v>1005340842591</v>
      </c>
      <c r="ID769">
        <v>78397440000</v>
      </c>
      <c r="SS769"/>
      <c r="UE769"/>
      <c r="VR769"/>
      <c r="XD769"/>
      <c r="YQ769"/>
      <c r="AAC769"/>
    </row>
    <row r="770" spans="1:705" x14ac:dyDescent="0.25">
      <c r="A770"/>
      <c r="AN770"/>
      <c r="DL770"/>
      <c r="HZ770" t="s">
        <v>104</v>
      </c>
      <c r="IA770">
        <v>15.18033</v>
      </c>
      <c r="IB770">
        <v>6.5875000000000003E-2</v>
      </c>
      <c r="IC770">
        <v>1190098994267</v>
      </c>
      <c r="ID770">
        <v>78397440000</v>
      </c>
      <c r="SS770"/>
      <c r="UE770"/>
      <c r="VR770"/>
      <c r="XD770"/>
      <c r="YQ770"/>
      <c r="AAC770"/>
    </row>
    <row r="771" spans="1:705" x14ac:dyDescent="0.25">
      <c r="A771"/>
      <c r="AN771"/>
      <c r="DL771"/>
      <c r="HZ771" t="s">
        <v>296</v>
      </c>
      <c r="IA771">
        <v>12.670534999999999</v>
      </c>
      <c r="IB771">
        <v>7.8922999999999993E-2</v>
      </c>
      <c r="IC771">
        <v>993337500699</v>
      </c>
      <c r="ID771">
        <v>78397440000</v>
      </c>
      <c r="SS771"/>
      <c r="UE771"/>
      <c r="VR771"/>
      <c r="XD771"/>
      <c r="YQ771"/>
      <c r="AAC771"/>
    </row>
    <row r="772" spans="1:705" x14ac:dyDescent="0.25">
      <c r="A772"/>
      <c r="AN772"/>
      <c r="DL772"/>
      <c r="HZ772" t="s">
        <v>272</v>
      </c>
      <c r="IA772">
        <v>13.139455</v>
      </c>
      <c r="IB772">
        <v>7.6106999999999994E-2</v>
      </c>
      <c r="IC772">
        <v>1030099663596</v>
      </c>
      <c r="ID772">
        <v>78397440000</v>
      </c>
      <c r="SS772"/>
      <c r="UE772"/>
      <c r="VR772"/>
      <c r="XD772"/>
      <c r="YQ772"/>
      <c r="AAC772"/>
    </row>
    <row r="773" spans="1:705" x14ac:dyDescent="0.25">
      <c r="A773"/>
      <c r="AN773"/>
      <c r="DL773"/>
      <c r="HZ773" t="s">
        <v>273</v>
      </c>
      <c r="IA773">
        <v>12.658289999999999</v>
      </c>
      <c r="IB773">
        <v>7.9000000000000001E-2</v>
      </c>
      <c r="IC773">
        <v>992377566674</v>
      </c>
      <c r="ID773">
        <v>78397440000</v>
      </c>
      <c r="SS773"/>
      <c r="UE773"/>
      <c r="VR773"/>
      <c r="XD773"/>
      <c r="YQ773"/>
      <c r="AAC773"/>
    </row>
    <row r="774" spans="1:705" x14ac:dyDescent="0.25">
      <c r="A774"/>
      <c r="AN774"/>
      <c r="DL774"/>
      <c r="HZ774" t="s">
        <v>274</v>
      </c>
      <c r="IA774">
        <v>14.832993999999999</v>
      </c>
      <c r="IB774">
        <v>6.7417000000000005E-2</v>
      </c>
      <c r="IC774">
        <v>1162868792374</v>
      </c>
      <c r="ID774">
        <v>78397440000</v>
      </c>
      <c r="SS774"/>
      <c r="UE774"/>
      <c r="VR774"/>
      <c r="XD774"/>
      <c r="YQ774"/>
      <c r="AAC774"/>
    </row>
    <row r="775" spans="1:705" x14ac:dyDescent="0.25">
      <c r="A775"/>
      <c r="AN775"/>
      <c r="DL775"/>
      <c r="HZ775" t="s">
        <v>248</v>
      </c>
      <c r="IA775">
        <v>14.811826999999999</v>
      </c>
      <c r="IB775">
        <v>6.7514000000000005E-2</v>
      </c>
      <c r="IC775">
        <v>1161209342079</v>
      </c>
      <c r="ID775">
        <v>78397440000</v>
      </c>
      <c r="SS775"/>
      <c r="UE775"/>
      <c r="VR775"/>
      <c r="XD775"/>
      <c r="YQ775"/>
      <c r="AAC775"/>
    </row>
    <row r="776" spans="1:705" x14ac:dyDescent="0.25">
      <c r="A776"/>
      <c r="AN776"/>
      <c r="DL776"/>
      <c r="HZ776" t="s">
        <v>275</v>
      </c>
      <c r="IA776">
        <v>12.656644999999999</v>
      </c>
      <c r="IB776">
        <v>7.9009999999999997E-2</v>
      </c>
      <c r="IC776">
        <v>992248554025</v>
      </c>
      <c r="ID776">
        <v>78397440000</v>
      </c>
      <c r="SS776"/>
      <c r="UE776"/>
      <c r="VR776"/>
      <c r="XD776"/>
      <c r="YQ776"/>
      <c r="AAC776"/>
    </row>
    <row r="777" spans="1:705" x14ac:dyDescent="0.25">
      <c r="A777"/>
      <c r="AN777"/>
      <c r="DL777"/>
      <c r="HZ777" t="s">
        <v>297</v>
      </c>
      <c r="IA777">
        <v>12.701084</v>
      </c>
      <c r="IB777">
        <v>7.8732999999999997E-2</v>
      </c>
      <c r="IC777">
        <v>995732495956</v>
      </c>
      <c r="ID777">
        <v>78397440000</v>
      </c>
      <c r="SS777"/>
      <c r="UE777"/>
      <c r="VR777"/>
      <c r="XD777"/>
      <c r="YQ777"/>
      <c r="AAC777"/>
    </row>
    <row r="778" spans="1:705" x14ac:dyDescent="0.25">
      <c r="A778"/>
      <c r="AN778"/>
      <c r="DL778"/>
      <c r="HZ778" t="s">
        <v>298</v>
      </c>
      <c r="IA778">
        <v>12.699026999999999</v>
      </c>
      <c r="IB778">
        <v>7.8745999999999997E-2</v>
      </c>
      <c r="IC778">
        <v>995571194305</v>
      </c>
      <c r="ID778">
        <v>78397440000</v>
      </c>
      <c r="SS778"/>
      <c r="UE778"/>
      <c r="VR778"/>
      <c r="XD778"/>
      <c r="YQ778"/>
      <c r="AAC778"/>
    </row>
    <row r="779" spans="1:705" x14ac:dyDescent="0.25">
      <c r="A779"/>
      <c r="AN779"/>
      <c r="DL779"/>
      <c r="HZ779" t="s">
        <v>299</v>
      </c>
      <c r="IA779">
        <v>12.974872</v>
      </c>
      <c r="IB779">
        <v>7.7072000000000002E-2</v>
      </c>
      <c r="IC779">
        <v>1017196750515</v>
      </c>
      <c r="ID779">
        <v>78397440000</v>
      </c>
      <c r="SS779"/>
      <c r="UE779"/>
      <c r="VR779"/>
      <c r="XD779"/>
      <c r="YQ779"/>
      <c r="AAC779"/>
    </row>
    <row r="780" spans="1:705" x14ac:dyDescent="0.25">
      <c r="A780"/>
      <c r="AN780"/>
      <c r="DL780"/>
      <c r="HZ780" t="s">
        <v>225</v>
      </c>
      <c r="IA780">
        <v>13.87799</v>
      </c>
      <c r="IB780">
        <v>7.2056999999999996E-2</v>
      </c>
      <c r="IC780">
        <v>1087998906865</v>
      </c>
      <c r="ID780">
        <v>78397440000</v>
      </c>
      <c r="SS780"/>
      <c r="UE780"/>
      <c r="VR780"/>
      <c r="XD780"/>
      <c r="YQ780"/>
      <c r="AAC780"/>
    </row>
    <row r="781" spans="1:705" x14ac:dyDescent="0.25">
      <c r="A781"/>
      <c r="AN781"/>
      <c r="DL781"/>
      <c r="HZ781" t="s">
        <v>226</v>
      </c>
      <c r="IA781">
        <v>13.938385</v>
      </c>
      <c r="IB781">
        <v>7.1744000000000002E-2</v>
      </c>
      <c r="IC781">
        <v>1092733695393</v>
      </c>
      <c r="ID781">
        <v>78397440000</v>
      </c>
      <c r="SS781"/>
      <c r="UE781"/>
      <c r="VR781"/>
      <c r="XD781"/>
      <c r="YQ781"/>
      <c r="AAC781"/>
    </row>
    <row r="782" spans="1:705" x14ac:dyDescent="0.25">
      <c r="A782"/>
      <c r="AN782"/>
      <c r="DL782"/>
      <c r="HZ782" t="s">
        <v>132</v>
      </c>
      <c r="IA782">
        <v>14.929677999999999</v>
      </c>
      <c r="IB782">
        <v>6.6980999999999999E-2</v>
      </c>
      <c r="IC782">
        <v>1170448498108</v>
      </c>
      <c r="ID782">
        <v>78397440000</v>
      </c>
      <c r="SS782"/>
      <c r="UE782"/>
      <c r="VR782"/>
      <c r="XD782"/>
      <c r="YQ782"/>
      <c r="AAC782"/>
    </row>
    <row r="783" spans="1:705" x14ac:dyDescent="0.25">
      <c r="A783"/>
      <c r="AN783"/>
      <c r="DL783"/>
      <c r="HZ783" t="s">
        <v>115</v>
      </c>
      <c r="IA783">
        <v>14.376294</v>
      </c>
      <c r="IB783">
        <v>6.9558999999999996E-2</v>
      </c>
      <c r="IC783">
        <v>1127064673875</v>
      </c>
      <c r="ID783">
        <v>78397440000</v>
      </c>
      <c r="SS783"/>
      <c r="UE783"/>
      <c r="VR783"/>
      <c r="XD783"/>
      <c r="YQ783"/>
      <c r="AAC783"/>
    </row>
    <row r="784" spans="1:705" x14ac:dyDescent="0.25">
      <c r="A784"/>
      <c r="AN784"/>
      <c r="DL784"/>
      <c r="HZ784" t="s">
        <v>133</v>
      </c>
      <c r="IA784">
        <v>13.870706</v>
      </c>
      <c r="IB784">
        <v>7.2094000000000005E-2</v>
      </c>
      <c r="IC784">
        <v>1087427826081</v>
      </c>
      <c r="ID784">
        <v>78397440000</v>
      </c>
      <c r="SS784"/>
      <c r="UE784"/>
      <c r="VR784"/>
      <c r="XD784"/>
      <c r="YQ784"/>
      <c r="AAC784"/>
    </row>
    <row r="785" spans="1:705" x14ac:dyDescent="0.25">
      <c r="A785"/>
      <c r="AN785"/>
      <c r="DL785"/>
      <c r="HZ785" t="s">
        <v>134</v>
      </c>
      <c r="IA785">
        <v>15.149737999999999</v>
      </c>
      <c r="IB785">
        <v>6.6007999999999997E-2</v>
      </c>
      <c r="IC785">
        <v>1187700689991</v>
      </c>
      <c r="ID785">
        <v>78397440000</v>
      </c>
      <c r="SS785"/>
      <c r="UE785"/>
      <c r="VR785"/>
      <c r="XD785"/>
      <c r="YQ785"/>
      <c r="AAC785"/>
    </row>
    <row r="786" spans="1:705" x14ac:dyDescent="0.25">
      <c r="A786"/>
      <c r="AN786"/>
      <c r="DL786"/>
      <c r="HZ786" t="s">
        <v>135</v>
      </c>
      <c r="IA786">
        <v>14.943234</v>
      </c>
      <c r="IB786">
        <v>6.6919999999999993E-2</v>
      </c>
      <c r="IC786">
        <v>1171511303196</v>
      </c>
      <c r="ID786">
        <v>78397440000</v>
      </c>
      <c r="SS786"/>
      <c r="UE786"/>
      <c r="VR786"/>
      <c r="XD786"/>
      <c r="YQ786"/>
      <c r="AAC786"/>
    </row>
    <row r="787" spans="1:705" x14ac:dyDescent="0.25">
      <c r="A787"/>
      <c r="AN787"/>
      <c r="DL787"/>
      <c r="HZ787" t="s">
        <v>136</v>
      </c>
      <c r="IA787">
        <v>14.887029999999999</v>
      </c>
      <c r="IB787">
        <v>6.7172999999999997E-2</v>
      </c>
      <c r="IC787">
        <v>1167105066769</v>
      </c>
      <c r="ID787">
        <v>78397440000</v>
      </c>
      <c r="SS787"/>
      <c r="UE787"/>
      <c r="VR787"/>
      <c r="XD787"/>
      <c r="YQ787"/>
      <c r="AAC787"/>
    </row>
    <row r="788" spans="1:705" x14ac:dyDescent="0.25">
      <c r="A788"/>
      <c r="AN788"/>
      <c r="DL788"/>
      <c r="HZ788" t="s">
        <v>137</v>
      </c>
      <c r="IA788">
        <v>13.333881</v>
      </c>
      <c r="IB788">
        <v>7.4996999999999994E-2</v>
      </c>
      <c r="IC788">
        <v>1045342126326</v>
      </c>
      <c r="ID788">
        <v>78397440000</v>
      </c>
      <c r="SS788"/>
      <c r="UE788"/>
      <c r="VR788"/>
      <c r="XD788"/>
      <c r="YQ788"/>
      <c r="AAC788"/>
    </row>
    <row r="789" spans="1:705" x14ac:dyDescent="0.25">
      <c r="A789"/>
      <c r="AN789"/>
      <c r="DL789"/>
      <c r="HZ789" t="s">
        <v>300</v>
      </c>
      <c r="IA789">
        <v>12.758086</v>
      </c>
      <c r="IB789">
        <v>7.8381999999999993E-2</v>
      </c>
      <c r="IC789">
        <v>1000201242969</v>
      </c>
      <c r="ID789">
        <v>78397440000</v>
      </c>
      <c r="SS789"/>
      <c r="UE789"/>
      <c r="VR789"/>
      <c r="XD789"/>
      <c r="YQ789"/>
      <c r="AAC789"/>
    </row>
    <row r="790" spans="1:705" x14ac:dyDescent="0.25">
      <c r="A790"/>
      <c r="AN790"/>
      <c r="DL790"/>
      <c r="HZ790" t="s">
        <v>301</v>
      </c>
      <c r="IA790">
        <v>14.858613999999999</v>
      </c>
      <c r="IB790">
        <v>6.7301E-2</v>
      </c>
      <c r="IC790">
        <v>1164877313668</v>
      </c>
      <c r="ID790">
        <v>78397440000</v>
      </c>
      <c r="SS790"/>
      <c r="UE790"/>
      <c r="VR790"/>
      <c r="XD790"/>
      <c r="YQ790"/>
      <c r="AAC790"/>
    </row>
    <row r="791" spans="1:705" x14ac:dyDescent="0.25">
      <c r="A791"/>
      <c r="AN791"/>
      <c r="DL791"/>
      <c r="HZ791" t="s">
        <v>138</v>
      </c>
      <c r="IA791">
        <v>15.007804999999999</v>
      </c>
      <c r="IB791">
        <v>6.6631999999999997E-2</v>
      </c>
      <c r="IC791">
        <v>1176573523889</v>
      </c>
      <c r="ID791">
        <v>78397440000</v>
      </c>
      <c r="SS791"/>
      <c r="UE791"/>
      <c r="VR791"/>
      <c r="XD791"/>
      <c r="YQ791"/>
      <c r="AAC791"/>
    </row>
    <row r="792" spans="1:705" x14ac:dyDescent="0.25">
      <c r="A792"/>
      <c r="AN792"/>
      <c r="DL792"/>
      <c r="HZ792" t="s">
        <v>302</v>
      </c>
      <c r="IA792">
        <v>13.396098</v>
      </c>
      <c r="IB792">
        <v>7.4648999999999993E-2</v>
      </c>
      <c r="IC792">
        <v>1050219773984</v>
      </c>
      <c r="ID792">
        <v>78397440000</v>
      </c>
      <c r="SS792"/>
      <c r="UE792"/>
      <c r="VR792"/>
      <c r="XD792"/>
      <c r="YQ792"/>
      <c r="AAC792"/>
    </row>
    <row r="793" spans="1:705" x14ac:dyDescent="0.25">
      <c r="A793"/>
      <c r="AN793"/>
      <c r="DL793"/>
      <c r="HZ793" t="s">
        <v>139</v>
      </c>
      <c r="IA793">
        <v>12.679361999999999</v>
      </c>
      <c r="IB793">
        <v>7.8867999999999994E-2</v>
      </c>
      <c r="IC793">
        <v>994029558216</v>
      </c>
      <c r="ID793">
        <v>78397440000</v>
      </c>
      <c r="SS793"/>
      <c r="UE793"/>
      <c r="VR793"/>
      <c r="XD793"/>
      <c r="YQ793"/>
      <c r="AAC793"/>
    </row>
    <row r="794" spans="1:705" x14ac:dyDescent="0.25">
      <c r="A794"/>
      <c r="AN794"/>
      <c r="DL794"/>
      <c r="HZ794" t="s">
        <v>140</v>
      </c>
      <c r="IA794">
        <v>14.906863</v>
      </c>
      <c r="IB794">
        <v>6.7083000000000004E-2</v>
      </c>
      <c r="IC794">
        <v>1168659874259</v>
      </c>
      <c r="ID794">
        <v>78397440000</v>
      </c>
      <c r="SS794"/>
      <c r="UE794"/>
      <c r="VR794"/>
      <c r="XD794"/>
      <c r="YQ794"/>
      <c r="AAC794"/>
    </row>
    <row r="795" spans="1:705" x14ac:dyDescent="0.25">
      <c r="A795"/>
      <c r="AN795"/>
      <c r="DL795"/>
      <c r="HZ795" t="s">
        <v>141</v>
      </c>
      <c r="IA795">
        <v>14.935905</v>
      </c>
      <c r="IB795">
        <v>6.6952999999999999E-2</v>
      </c>
      <c r="IC795">
        <v>1170936703641</v>
      </c>
      <c r="ID795">
        <v>78397440000</v>
      </c>
      <c r="SS795"/>
      <c r="UE795"/>
      <c r="VR795"/>
      <c r="XD795"/>
      <c r="YQ795"/>
      <c r="AAC795"/>
    </row>
    <row r="796" spans="1:705" x14ac:dyDescent="0.25">
      <c r="A796"/>
      <c r="AN796"/>
      <c r="DL796"/>
      <c r="HZ796" t="s">
        <v>142</v>
      </c>
      <c r="IA796">
        <v>14.894170000000001</v>
      </c>
      <c r="IB796">
        <v>6.7140000000000005E-2</v>
      </c>
      <c r="IC796">
        <v>1167664769482</v>
      </c>
      <c r="ID796">
        <v>78397440000</v>
      </c>
      <c r="SS796"/>
      <c r="UE796"/>
      <c r="VR796"/>
      <c r="XD796"/>
      <c r="YQ796"/>
      <c r="AAC796"/>
    </row>
    <row r="797" spans="1:705" x14ac:dyDescent="0.25">
      <c r="A797"/>
      <c r="AN797"/>
      <c r="DL797"/>
      <c r="HZ797" t="s">
        <v>143</v>
      </c>
      <c r="IA797">
        <v>12.783675000000001</v>
      </c>
      <c r="IB797">
        <v>7.8225000000000003E-2</v>
      </c>
      <c r="IC797">
        <v>1002207413521</v>
      </c>
      <c r="ID797">
        <v>78397440000</v>
      </c>
      <c r="SS797"/>
      <c r="UE797"/>
      <c r="VR797"/>
      <c r="XD797"/>
      <c r="YQ797"/>
      <c r="AAC797"/>
    </row>
    <row r="798" spans="1:705" x14ac:dyDescent="0.25">
      <c r="A798"/>
      <c r="AN798"/>
      <c r="DL798"/>
      <c r="HZ798" t="s">
        <v>144</v>
      </c>
      <c r="IA798">
        <v>12.868340999999999</v>
      </c>
      <c r="IB798">
        <v>7.7710000000000001E-2</v>
      </c>
      <c r="IC798">
        <v>1008844980900</v>
      </c>
      <c r="ID798">
        <v>78397440000</v>
      </c>
      <c r="SS798"/>
      <c r="UE798"/>
      <c r="VR798"/>
      <c r="XD798"/>
      <c r="YQ798"/>
      <c r="AAC798"/>
    </row>
    <row r="799" spans="1:705" x14ac:dyDescent="0.25">
      <c r="A799"/>
      <c r="AN799"/>
      <c r="DL799"/>
      <c r="HZ799" t="s">
        <v>145</v>
      </c>
      <c r="IA799">
        <v>13.132545</v>
      </c>
      <c r="IB799">
        <v>7.6147000000000006E-2</v>
      </c>
      <c r="IC799">
        <v>1029557921688</v>
      </c>
      <c r="ID799">
        <v>78397440000</v>
      </c>
      <c r="SS799"/>
      <c r="UE799"/>
      <c r="VR799"/>
      <c r="XD799"/>
      <c r="YQ799"/>
      <c r="AAC799"/>
    </row>
    <row r="800" spans="1:705" x14ac:dyDescent="0.25">
      <c r="A800"/>
      <c r="AN800"/>
      <c r="DL800"/>
      <c r="HZ800" t="s">
        <v>146</v>
      </c>
      <c r="IA800">
        <v>15.30945</v>
      </c>
      <c r="IB800">
        <v>6.5319000000000002E-2</v>
      </c>
      <c r="IC800">
        <v>1200221681485</v>
      </c>
      <c r="ID800">
        <v>78397440000</v>
      </c>
      <c r="SS800"/>
      <c r="UE800"/>
      <c r="VR800"/>
      <c r="XD800"/>
      <c r="YQ800"/>
      <c r="AAC800"/>
    </row>
    <row r="801" spans="1:705" x14ac:dyDescent="0.25">
      <c r="A801"/>
      <c r="AN801"/>
      <c r="DL801"/>
      <c r="HZ801" t="s">
        <v>147</v>
      </c>
      <c r="IA801">
        <v>15.361592999999999</v>
      </c>
      <c r="IB801">
        <v>6.5097000000000002E-2</v>
      </c>
      <c r="IC801">
        <v>1204309538835</v>
      </c>
      <c r="ID801">
        <v>78397440000</v>
      </c>
      <c r="SS801"/>
      <c r="UE801"/>
      <c r="VR801"/>
      <c r="XD801"/>
      <c r="YQ801"/>
      <c r="AAC801"/>
    </row>
    <row r="802" spans="1:705" x14ac:dyDescent="0.25">
      <c r="A802"/>
      <c r="AN802"/>
      <c r="DL802"/>
      <c r="HZ802" t="s">
        <v>148</v>
      </c>
      <c r="IA802">
        <v>13.525824999999999</v>
      </c>
      <c r="IB802">
        <v>7.3932999999999999E-2</v>
      </c>
      <c r="IC802">
        <v>1060390090788</v>
      </c>
      <c r="ID802">
        <v>78397440000</v>
      </c>
      <c r="SS802"/>
      <c r="UE802"/>
      <c r="VR802"/>
      <c r="XD802"/>
      <c r="YQ802"/>
      <c r="AAC802"/>
    </row>
    <row r="803" spans="1:705" x14ac:dyDescent="0.25">
      <c r="A803"/>
      <c r="AN803"/>
      <c r="DL803"/>
      <c r="HZ803" t="s">
        <v>149</v>
      </c>
      <c r="IA803">
        <v>15.37424</v>
      </c>
      <c r="IB803">
        <v>6.5044000000000005E-2</v>
      </c>
      <c r="IC803">
        <v>1205301020077</v>
      </c>
      <c r="ID803">
        <v>78397440000</v>
      </c>
      <c r="SS803"/>
      <c r="UE803"/>
      <c r="VR803"/>
      <c r="XD803"/>
      <c r="YQ803"/>
      <c r="AAC803"/>
    </row>
    <row r="804" spans="1:705" x14ac:dyDescent="0.25">
      <c r="A804"/>
      <c r="AN804"/>
      <c r="DL804"/>
      <c r="HZ804" t="s">
        <v>176</v>
      </c>
      <c r="IA804">
        <v>15.150036</v>
      </c>
      <c r="IB804">
        <v>6.6005999999999995E-2</v>
      </c>
      <c r="IC804">
        <v>1187724069564</v>
      </c>
      <c r="ID804">
        <v>78397440000</v>
      </c>
      <c r="SS804"/>
      <c r="UE804"/>
      <c r="VR804"/>
      <c r="XD804"/>
      <c r="YQ804"/>
      <c r="AAC804"/>
    </row>
    <row r="805" spans="1:705" x14ac:dyDescent="0.25">
      <c r="A805"/>
      <c r="AN805"/>
      <c r="DL805"/>
      <c r="SS805"/>
      <c r="UE805"/>
      <c r="VR805"/>
      <c r="XD805"/>
      <c r="YQ805"/>
      <c r="AAC805"/>
    </row>
    <row r="806" spans="1:705" x14ac:dyDescent="0.25">
      <c r="A806"/>
      <c r="AN806"/>
      <c r="DL806"/>
      <c r="HZ806" t="s">
        <v>120</v>
      </c>
      <c r="SS806"/>
      <c r="UE806"/>
      <c r="VR806"/>
      <c r="XD806"/>
      <c r="YQ806"/>
      <c r="AAC806"/>
    </row>
    <row r="807" spans="1:705" x14ac:dyDescent="0.25">
      <c r="A807"/>
      <c r="AN807"/>
      <c r="DL807"/>
      <c r="SS807"/>
      <c r="UE807"/>
      <c r="VR807"/>
      <c r="XD807"/>
      <c r="YQ807"/>
      <c r="AAC807"/>
    </row>
    <row r="808" spans="1:705" x14ac:dyDescent="0.25">
      <c r="A808"/>
      <c r="AN808"/>
      <c r="DL808"/>
      <c r="HZ808" t="s">
        <v>103</v>
      </c>
      <c r="IA808">
        <v>13.211748</v>
      </c>
      <c r="IB808">
        <v>7.5689999999999993E-2</v>
      </c>
      <c r="IC808">
        <v>1035767249234</v>
      </c>
      <c r="ID808">
        <v>78397440000</v>
      </c>
      <c r="SS808"/>
      <c r="UE808"/>
      <c r="VR808"/>
      <c r="XD808"/>
      <c r="YQ808"/>
      <c r="AAC808"/>
    </row>
    <row r="809" spans="1:705" x14ac:dyDescent="0.25">
      <c r="A809"/>
      <c r="AN809"/>
      <c r="DL809"/>
      <c r="HZ809" t="s">
        <v>104</v>
      </c>
      <c r="IA809">
        <v>16.141289</v>
      </c>
      <c r="IB809">
        <v>6.1953000000000001E-2</v>
      </c>
      <c r="IC809">
        <v>1265435711413</v>
      </c>
      <c r="ID809">
        <v>78397440000</v>
      </c>
      <c r="SS809"/>
      <c r="UE809"/>
      <c r="VR809"/>
      <c r="XD809"/>
      <c r="YQ809"/>
      <c r="AAC809"/>
    </row>
    <row r="810" spans="1:705" x14ac:dyDescent="0.25">
      <c r="A810"/>
      <c r="AN810"/>
      <c r="DL810"/>
      <c r="HZ810" t="s">
        <v>296</v>
      </c>
      <c r="IA810">
        <v>13.54086</v>
      </c>
      <c r="IB810">
        <v>7.3851E-2</v>
      </c>
      <c r="IC810">
        <v>1061568783478</v>
      </c>
      <c r="ID810">
        <v>78397440000</v>
      </c>
      <c r="SS810"/>
      <c r="UE810"/>
      <c r="VR810"/>
      <c r="XD810"/>
      <c r="YQ810"/>
      <c r="AAC810"/>
    </row>
    <row r="811" spans="1:705" x14ac:dyDescent="0.25">
      <c r="A811"/>
      <c r="AN811"/>
      <c r="DL811"/>
      <c r="HZ811" t="s">
        <v>272</v>
      </c>
      <c r="IA811">
        <v>13.256930000000001</v>
      </c>
      <c r="IB811">
        <v>7.5431999999999999E-2</v>
      </c>
      <c r="IC811">
        <v>1039309338777</v>
      </c>
      <c r="ID811">
        <v>78397440000</v>
      </c>
      <c r="SS811"/>
      <c r="UE811"/>
      <c r="VR811"/>
      <c r="XD811"/>
      <c r="YQ811"/>
      <c r="AAC811"/>
    </row>
    <row r="812" spans="1:705" x14ac:dyDescent="0.25">
      <c r="A812"/>
      <c r="AN812"/>
      <c r="DL812"/>
      <c r="HZ812" t="s">
        <v>273</v>
      </c>
      <c r="IA812">
        <v>13.125086</v>
      </c>
      <c r="IB812">
        <v>7.6189999999999994E-2</v>
      </c>
      <c r="IC812">
        <v>1028973156602</v>
      </c>
      <c r="ID812">
        <v>78397440000</v>
      </c>
      <c r="SS812"/>
      <c r="UE812"/>
      <c r="VR812"/>
      <c r="XD812"/>
      <c r="YQ812"/>
      <c r="AAC812"/>
    </row>
    <row r="813" spans="1:705" x14ac:dyDescent="0.25">
      <c r="A813"/>
      <c r="AN813"/>
      <c r="DL813"/>
      <c r="HZ813" t="s">
        <v>274</v>
      </c>
      <c r="IA813">
        <v>15.526538</v>
      </c>
      <c r="IB813">
        <v>6.4406000000000005E-2</v>
      </c>
      <c r="IC813">
        <v>1217240798957</v>
      </c>
      <c r="ID813">
        <v>78397440000</v>
      </c>
      <c r="SS813"/>
      <c r="UE813"/>
      <c r="VR813"/>
      <c r="XD813"/>
      <c r="YQ813"/>
      <c r="AAC813"/>
    </row>
    <row r="814" spans="1:705" x14ac:dyDescent="0.25">
      <c r="A814"/>
      <c r="AN814"/>
      <c r="DL814"/>
      <c r="HZ814" t="s">
        <v>248</v>
      </c>
      <c r="IA814">
        <v>15.531776000000001</v>
      </c>
      <c r="IB814">
        <v>6.4383999999999997E-2</v>
      </c>
      <c r="IC814">
        <v>1217651469782</v>
      </c>
      <c r="ID814">
        <v>78397440000</v>
      </c>
      <c r="SS814"/>
      <c r="UE814"/>
      <c r="VR814"/>
      <c r="XD814"/>
      <c r="YQ814"/>
      <c r="AAC814"/>
    </row>
    <row r="815" spans="1:705" x14ac:dyDescent="0.25">
      <c r="A815"/>
      <c r="AN815"/>
      <c r="DL815"/>
      <c r="HZ815" t="s">
        <v>275</v>
      </c>
      <c r="IA815">
        <v>13.11957</v>
      </c>
      <c r="IB815">
        <v>7.6221999999999998E-2</v>
      </c>
      <c r="IC815">
        <v>1028540669460</v>
      </c>
      <c r="ID815">
        <v>78397440000</v>
      </c>
      <c r="SS815"/>
      <c r="UE815"/>
      <c r="VR815"/>
      <c r="XD815"/>
      <c r="YQ815"/>
      <c r="AAC815"/>
    </row>
    <row r="816" spans="1:705" x14ac:dyDescent="0.25">
      <c r="A816"/>
      <c r="AN816"/>
      <c r="DL816"/>
      <c r="HZ816" t="s">
        <v>297</v>
      </c>
      <c r="IA816">
        <v>13.184165</v>
      </c>
      <c r="IB816">
        <v>7.5849E-2</v>
      </c>
      <c r="IC816">
        <v>1033604774556</v>
      </c>
      <c r="ID816">
        <v>78397440000</v>
      </c>
      <c r="SS816"/>
      <c r="UE816"/>
      <c r="VR816"/>
      <c r="XD816"/>
      <c r="YQ816"/>
      <c r="AAC816"/>
    </row>
    <row r="817" spans="1:705" x14ac:dyDescent="0.25">
      <c r="A817"/>
      <c r="AN817"/>
      <c r="DL817"/>
      <c r="HZ817" t="s">
        <v>298</v>
      </c>
      <c r="IA817">
        <v>13.27589</v>
      </c>
      <c r="IB817">
        <v>7.5325000000000003E-2</v>
      </c>
      <c r="IC817">
        <v>1040795776805</v>
      </c>
      <c r="ID817">
        <v>78397440000</v>
      </c>
      <c r="SS817"/>
      <c r="UE817"/>
      <c r="VR817"/>
      <c r="XD817"/>
      <c r="YQ817"/>
      <c r="AAC817"/>
    </row>
    <row r="818" spans="1:705" x14ac:dyDescent="0.25">
      <c r="A818"/>
      <c r="AN818"/>
      <c r="DL818"/>
      <c r="HZ818" t="s">
        <v>299</v>
      </c>
      <c r="IA818">
        <v>13.215614</v>
      </c>
      <c r="IB818">
        <v>7.5667999999999999E-2</v>
      </c>
      <c r="IC818">
        <v>1036070324945</v>
      </c>
      <c r="ID818">
        <v>78397440000</v>
      </c>
      <c r="SS818"/>
      <c r="UE818"/>
      <c r="VR818"/>
      <c r="XD818"/>
      <c r="YQ818"/>
      <c r="AAC818"/>
    </row>
    <row r="819" spans="1:705" x14ac:dyDescent="0.25">
      <c r="A819"/>
      <c r="AN819"/>
      <c r="DL819"/>
      <c r="HZ819" t="s">
        <v>225</v>
      </c>
      <c r="IA819">
        <v>13.94867</v>
      </c>
      <c r="IB819">
        <v>7.1691000000000005E-2</v>
      </c>
      <c r="IC819">
        <v>1093540042283</v>
      </c>
      <c r="ID819">
        <v>78397440000</v>
      </c>
      <c r="SS819"/>
      <c r="UE819"/>
      <c r="VR819"/>
      <c r="XD819"/>
      <c r="YQ819"/>
      <c r="AAC819"/>
    </row>
    <row r="820" spans="1:705" x14ac:dyDescent="0.25">
      <c r="A820"/>
      <c r="AN820"/>
      <c r="DL820"/>
      <c r="HZ820" t="s">
        <v>226</v>
      </c>
      <c r="IA820">
        <v>13.764863</v>
      </c>
      <c r="IB820">
        <v>7.2649000000000005E-2</v>
      </c>
      <c r="IC820">
        <v>1079130051946</v>
      </c>
      <c r="ID820">
        <v>78397440000</v>
      </c>
      <c r="SS820"/>
      <c r="UE820"/>
      <c r="VR820"/>
      <c r="XD820"/>
      <c r="YQ820"/>
      <c r="AAC820"/>
    </row>
    <row r="821" spans="1:705" x14ac:dyDescent="0.25">
      <c r="A821"/>
      <c r="AN821"/>
      <c r="DL821"/>
      <c r="HZ821" t="s">
        <v>132</v>
      </c>
      <c r="IA821">
        <v>15.525577999999999</v>
      </c>
      <c r="IB821">
        <v>6.4409999999999995E-2</v>
      </c>
      <c r="IC821">
        <v>1217165605573</v>
      </c>
      <c r="ID821">
        <v>78397440000</v>
      </c>
      <c r="SS821"/>
      <c r="UE821"/>
      <c r="VR821"/>
      <c r="XD821"/>
      <c r="YQ821"/>
      <c r="AAC821"/>
    </row>
    <row r="822" spans="1:705" x14ac:dyDescent="0.25">
      <c r="A822"/>
      <c r="AN822"/>
      <c r="DL822"/>
      <c r="HZ822" t="s">
        <v>115</v>
      </c>
      <c r="IA822">
        <v>14.350386</v>
      </c>
      <c r="IB822">
        <v>6.9684999999999997E-2</v>
      </c>
      <c r="IC822">
        <v>1125033550023</v>
      </c>
      <c r="ID822">
        <v>78397440000</v>
      </c>
      <c r="SS822"/>
      <c r="UE822"/>
      <c r="VR822"/>
      <c r="XD822"/>
      <c r="YQ822"/>
      <c r="AAC822"/>
    </row>
    <row r="823" spans="1:705" x14ac:dyDescent="0.25">
      <c r="A823"/>
      <c r="AN823"/>
      <c r="DL823"/>
      <c r="HZ823" t="s">
        <v>133</v>
      </c>
      <c r="IA823">
        <v>13.974989000000001</v>
      </c>
      <c r="IB823">
        <v>7.1555999999999995E-2</v>
      </c>
      <c r="IC823">
        <v>1095603345415</v>
      </c>
      <c r="ID823">
        <v>78397440000</v>
      </c>
      <c r="SS823"/>
      <c r="UE823"/>
      <c r="VR823"/>
      <c r="XD823"/>
      <c r="YQ823"/>
      <c r="AAC823"/>
    </row>
    <row r="824" spans="1:705" x14ac:dyDescent="0.25">
      <c r="A824"/>
      <c r="AN824"/>
      <c r="DL824"/>
      <c r="HZ824" t="s">
        <v>134</v>
      </c>
      <c r="IA824">
        <v>15.41994</v>
      </c>
      <c r="IB824">
        <v>6.4851000000000006E-2</v>
      </c>
      <c r="IC824">
        <v>1208883785640</v>
      </c>
      <c r="ID824">
        <v>78397440000</v>
      </c>
      <c r="SS824"/>
      <c r="UE824"/>
      <c r="VR824"/>
      <c r="XD824"/>
      <c r="YQ824"/>
      <c r="AAC824"/>
    </row>
    <row r="825" spans="1:705" x14ac:dyDescent="0.25">
      <c r="A825"/>
      <c r="AN825"/>
      <c r="DL825"/>
      <c r="HZ825" t="s">
        <v>135</v>
      </c>
      <c r="IA825">
        <v>16.052204</v>
      </c>
      <c r="IB825">
        <v>6.2296999999999998E-2</v>
      </c>
      <c r="IC825">
        <v>1258451662333</v>
      </c>
      <c r="ID825">
        <v>78397440000</v>
      </c>
      <c r="SS825"/>
      <c r="UE825"/>
      <c r="VR825"/>
      <c r="XD825"/>
      <c r="YQ825"/>
      <c r="AAC825"/>
    </row>
    <row r="826" spans="1:705" x14ac:dyDescent="0.25">
      <c r="A826"/>
      <c r="AN826"/>
      <c r="DL826"/>
      <c r="HZ826" t="s">
        <v>136</v>
      </c>
      <c r="IA826">
        <v>16.270105000000001</v>
      </c>
      <c r="IB826">
        <v>6.1462000000000003E-2</v>
      </c>
      <c r="IC826">
        <v>1275534616515</v>
      </c>
      <c r="ID826">
        <v>78397440000</v>
      </c>
      <c r="SS826"/>
      <c r="UE826"/>
      <c r="VR826"/>
      <c r="XD826"/>
      <c r="YQ826"/>
      <c r="AAC826"/>
    </row>
    <row r="827" spans="1:705" x14ac:dyDescent="0.25">
      <c r="A827"/>
      <c r="AN827"/>
      <c r="DL827"/>
      <c r="HZ827" t="s">
        <v>137</v>
      </c>
      <c r="IA827">
        <v>14.360207000000001</v>
      </c>
      <c r="IB827">
        <v>6.9637000000000004E-2</v>
      </c>
      <c r="IC827">
        <v>1125803473834</v>
      </c>
      <c r="ID827">
        <v>78397440000</v>
      </c>
      <c r="SS827"/>
      <c r="UE827"/>
      <c r="VR827"/>
      <c r="XD827"/>
      <c r="YQ827"/>
      <c r="AAC827"/>
    </row>
    <row r="828" spans="1:705" x14ac:dyDescent="0.25">
      <c r="A828"/>
      <c r="AN828"/>
      <c r="DL828"/>
      <c r="HZ828" t="s">
        <v>300</v>
      </c>
      <c r="IA828">
        <v>14.115631</v>
      </c>
      <c r="IB828">
        <v>7.0843000000000003E-2</v>
      </c>
      <c r="IC828">
        <v>1106629318394</v>
      </c>
      <c r="ID828">
        <v>78397440000</v>
      </c>
      <c r="SS828"/>
      <c r="UE828"/>
      <c r="VR828"/>
      <c r="XD828"/>
      <c r="YQ828"/>
      <c r="AAC828"/>
    </row>
    <row r="829" spans="1:705" x14ac:dyDescent="0.25">
      <c r="A829"/>
      <c r="AN829"/>
      <c r="DL829"/>
      <c r="HZ829" t="s">
        <v>301</v>
      </c>
      <c r="IA829">
        <v>15.264874000000001</v>
      </c>
      <c r="IB829">
        <v>6.5509999999999999E-2</v>
      </c>
      <c r="IC829">
        <v>1196727061036</v>
      </c>
      <c r="ID829">
        <v>78397440000</v>
      </c>
      <c r="SS829"/>
      <c r="UE829"/>
      <c r="VR829"/>
      <c r="XD829"/>
      <c r="YQ829"/>
      <c r="AAC829"/>
    </row>
    <row r="830" spans="1:705" x14ac:dyDescent="0.25">
      <c r="A830"/>
      <c r="AN830"/>
      <c r="DL830"/>
      <c r="HZ830" t="s">
        <v>138</v>
      </c>
      <c r="IA830">
        <v>15.331163999999999</v>
      </c>
      <c r="IB830">
        <v>6.5226999999999993E-2</v>
      </c>
      <c r="IC830">
        <v>1201924041314</v>
      </c>
      <c r="ID830">
        <v>78397440000</v>
      </c>
      <c r="SS830"/>
      <c r="UE830"/>
      <c r="VR830"/>
      <c r="XD830"/>
      <c r="YQ830"/>
      <c r="AAC830"/>
    </row>
    <row r="831" spans="1:705" x14ac:dyDescent="0.25">
      <c r="A831"/>
      <c r="AN831"/>
      <c r="DL831"/>
      <c r="HZ831" t="s">
        <v>302</v>
      </c>
      <c r="IA831">
        <v>13.868893</v>
      </c>
      <c r="IB831">
        <v>7.2104000000000001E-2</v>
      </c>
      <c r="IC831">
        <v>1087285741820</v>
      </c>
      <c r="ID831">
        <v>78397440000</v>
      </c>
      <c r="SS831"/>
      <c r="UE831"/>
      <c r="VR831"/>
      <c r="XD831"/>
      <c r="YQ831"/>
      <c r="AAC831"/>
    </row>
    <row r="832" spans="1:705" x14ac:dyDescent="0.25">
      <c r="A832"/>
      <c r="AN832"/>
      <c r="DL832"/>
      <c r="HZ832" t="s">
        <v>139</v>
      </c>
      <c r="IA832">
        <v>13.115492</v>
      </c>
      <c r="IB832">
        <v>7.6245999999999994E-2</v>
      </c>
      <c r="IC832">
        <v>1028221034342</v>
      </c>
      <c r="ID832">
        <v>78397440000</v>
      </c>
      <c r="SS832"/>
      <c r="UE832"/>
      <c r="VR832"/>
      <c r="XD832"/>
      <c r="YQ832"/>
      <c r="AAC832"/>
    </row>
    <row r="833" spans="1:705" x14ac:dyDescent="0.25">
      <c r="A833"/>
      <c r="AN833"/>
      <c r="DL833"/>
      <c r="HZ833" t="s">
        <v>140</v>
      </c>
      <c r="IA833">
        <v>15.111324</v>
      </c>
      <c r="IB833">
        <v>6.6175999999999999E-2</v>
      </c>
      <c r="IC833">
        <v>1184689147597</v>
      </c>
      <c r="ID833">
        <v>78397440000</v>
      </c>
      <c r="SS833"/>
      <c r="UE833"/>
      <c r="VR833"/>
      <c r="XD833"/>
      <c r="YQ833"/>
      <c r="AAC833"/>
    </row>
    <row r="834" spans="1:705" x14ac:dyDescent="0.25">
      <c r="A834"/>
      <c r="AN834"/>
      <c r="DL834"/>
      <c r="HZ834" t="s">
        <v>141</v>
      </c>
      <c r="IA834">
        <v>15.272688</v>
      </c>
      <c r="IB834">
        <v>6.5476000000000006E-2</v>
      </c>
      <c r="IC834">
        <v>1197339603840</v>
      </c>
      <c r="ID834">
        <v>78397440000</v>
      </c>
      <c r="SS834"/>
      <c r="UE834"/>
      <c r="VR834"/>
      <c r="XD834"/>
      <c r="YQ834"/>
      <c r="AAC834"/>
    </row>
    <row r="835" spans="1:705" x14ac:dyDescent="0.25">
      <c r="A835"/>
      <c r="AN835"/>
      <c r="DL835"/>
      <c r="HZ835" t="s">
        <v>142</v>
      </c>
      <c r="IA835">
        <v>15.396276</v>
      </c>
      <c r="IB835">
        <v>6.4950999999999995E-2</v>
      </c>
      <c r="IC835">
        <v>1207028620052</v>
      </c>
      <c r="ID835">
        <v>78397440000</v>
      </c>
      <c r="SS835"/>
      <c r="UE835"/>
      <c r="VR835"/>
      <c r="XD835"/>
      <c r="YQ835"/>
      <c r="AAC835"/>
    </row>
    <row r="836" spans="1:705" x14ac:dyDescent="0.25">
      <c r="A836"/>
      <c r="AN836"/>
      <c r="DL836"/>
      <c r="HZ836" t="s">
        <v>143</v>
      </c>
      <c r="IA836">
        <v>13.045431000000001</v>
      </c>
      <c r="IB836">
        <v>7.6655000000000001E-2</v>
      </c>
      <c r="IC836">
        <v>1022728417784</v>
      </c>
      <c r="ID836">
        <v>78397440000</v>
      </c>
      <c r="SS836"/>
      <c r="UE836"/>
      <c r="VR836"/>
      <c r="XD836"/>
      <c r="YQ836"/>
      <c r="AAC836"/>
    </row>
    <row r="837" spans="1:705" x14ac:dyDescent="0.25">
      <c r="A837"/>
      <c r="AN837"/>
      <c r="DL837"/>
      <c r="HZ837" t="s">
        <v>144</v>
      </c>
      <c r="IA837">
        <v>12.994270999999999</v>
      </c>
      <c r="IB837">
        <v>7.6956999999999998E-2</v>
      </c>
      <c r="IC837">
        <v>1018717554638</v>
      </c>
      <c r="ID837">
        <v>78397440000</v>
      </c>
      <c r="SS837"/>
      <c r="UE837"/>
      <c r="VR837"/>
      <c r="XD837"/>
      <c r="YQ837"/>
      <c r="AAC837"/>
    </row>
    <row r="838" spans="1:705" x14ac:dyDescent="0.25">
      <c r="A838"/>
      <c r="AN838"/>
      <c r="DL838"/>
      <c r="HZ838" t="s">
        <v>145</v>
      </c>
      <c r="IA838">
        <v>13.376422</v>
      </c>
      <c r="IB838">
        <v>7.4758000000000005E-2</v>
      </c>
      <c r="IC838">
        <v>1048677218048</v>
      </c>
      <c r="ID838">
        <v>78397440000</v>
      </c>
      <c r="SS838"/>
      <c r="UE838"/>
      <c r="VR838"/>
      <c r="XD838"/>
      <c r="YQ838"/>
      <c r="AAC838"/>
    </row>
    <row r="839" spans="1:705" x14ac:dyDescent="0.25">
      <c r="A839"/>
      <c r="AN839"/>
      <c r="DL839"/>
      <c r="HZ839" t="s">
        <v>146</v>
      </c>
      <c r="IA839">
        <v>15.194108999999999</v>
      </c>
      <c r="IB839">
        <v>6.5814999999999999E-2</v>
      </c>
      <c r="IC839">
        <v>1191179218336</v>
      </c>
      <c r="ID839">
        <v>78397440000</v>
      </c>
      <c r="SS839"/>
      <c r="UE839"/>
      <c r="VR839"/>
      <c r="XD839"/>
      <c r="YQ839"/>
      <c r="AAC839"/>
    </row>
    <row r="840" spans="1:705" x14ac:dyDescent="0.25">
      <c r="A840"/>
      <c r="AN840"/>
      <c r="DL840"/>
      <c r="HZ840" t="s">
        <v>147</v>
      </c>
      <c r="IA840">
        <v>15.252819000000001</v>
      </c>
      <c r="IB840">
        <v>6.5561999999999995E-2</v>
      </c>
      <c r="IC840">
        <v>1195781944655</v>
      </c>
      <c r="ID840">
        <v>78397440000</v>
      </c>
      <c r="SS840"/>
      <c r="UE840"/>
      <c r="VR840"/>
      <c r="XD840"/>
      <c r="YQ840"/>
      <c r="AAC840"/>
    </row>
    <row r="841" spans="1:705" x14ac:dyDescent="0.25">
      <c r="A841"/>
      <c r="AN841"/>
      <c r="DL841"/>
      <c r="HZ841" t="s">
        <v>148</v>
      </c>
      <c r="IA841">
        <v>13.723317</v>
      </c>
      <c r="IB841">
        <v>7.2869000000000003E-2</v>
      </c>
      <c r="IC841">
        <v>1075872952751</v>
      </c>
      <c r="ID841">
        <v>78397440000</v>
      </c>
      <c r="SS841"/>
      <c r="UE841"/>
      <c r="VR841"/>
      <c r="XD841"/>
      <c r="YQ841"/>
      <c r="AAC841"/>
    </row>
    <row r="842" spans="1:705" x14ac:dyDescent="0.25">
      <c r="A842"/>
      <c r="AN842"/>
      <c r="DL842"/>
      <c r="HZ842" t="s">
        <v>149</v>
      </c>
      <c r="IA842">
        <v>15.219590999999999</v>
      </c>
      <c r="IB842">
        <v>6.5705E-2</v>
      </c>
      <c r="IC842">
        <v>1193176981314</v>
      </c>
      <c r="ID842">
        <v>78397440000</v>
      </c>
      <c r="SS842"/>
      <c r="UE842"/>
      <c r="VR842"/>
      <c r="XD842"/>
      <c r="YQ842"/>
      <c r="AAC842"/>
    </row>
    <row r="843" spans="1:705" x14ac:dyDescent="0.25">
      <c r="A843"/>
      <c r="AN843"/>
      <c r="DL843"/>
      <c r="HZ843" t="s">
        <v>176</v>
      </c>
      <c r="IA843">
        <v>15.094645999999999</v>
      </c>
      <c r="IB843">
        <v>6.6249000000000002E-2</v>
      </c>
      <c r="IC843">
        <v>1183381571631</v>
      </c>
      <c r="ID843">
        <v>78397440000</v>
      </c>
      <c r="SS843"/>
      <c r="UE843"/>
      <c r="VR843"/>
      <c r="XD843"/>
      <c r="YQ843"/>
      <c r="AAC843"/>
    </row>
    <row r="844" spans="1:705" x14ac:dyDescent="0.25">
      <c r="A844"/>
      <c r="AN844"/>
      <c r="DL844"/>
      <c r="SS844"/>
      <c r="UE844"/>
      <c r="VR844"/>
      <c r="XD844"/>
      <c r="YQ844"/>
      <c r="AAC844"/>
    </row>
    <row r="845" spans="1:705" x14ac:dyDescent="0.25">
      <c r="A845"/>
      <c r="AN845"/>
      <c r="DL845"/>
      <c r="HZ845" t="s">
        <v>97</v>
      </c>
      <c r="SS845"/>
      <c r="UE845"/>
      <c r="VR845"/>
      <c r="XD845"/>
      <c r="YQ845"/>
      <c r="AAC845"/>
    </row>
    <row r="846" spans="1:705" x14ac:dyDescent="0.25">
      <c r="A846"/>
      <c r="AN846"/>
      <c r="DL846"/>
      <c r="SS846"/>
      <c r="UE846"/>
      <c r="VR846"/>
      <c r="XD846"/>
      <c r="YQ846"/>
      <c r="AAC846"/>
    </row>
    <row r="847" spans="1:705" x14ac:dyDescent="0.25">
      <c r="A847"/>
      <c r="AN847"/>
      <c r="DL847"/>
      <c r="HZ847" t="s">
        <v>119</v>
      </c>
      <c r="SS847"/>
      <c r="UE847"/>
      <c r="VR847"/>
      <c r="XD847"/>
      <c r="YQ847"/>
      <c r="AAC847"/>
    </row>
    <row r="848" spans="1:705" x14ac:dyDescent="0.25">
      <c r="A848"/>
      <c r="AN848"/>
      <c r="DL848"/>
      <c r="SS848"/>
      <c r="UE848"/>
      <c r="VR848"/>
      <c r="XD848"/>
      <c r="YQ848"/>
      <c r="AAC848"/>
    </row>
    <row r="849" spans="1:705" x14ac:dyDescent="0.25">
      <c r="A849"/>
      <c r="AN849"/>
      <c r="DL849"/>
      <c r="HZ849" t="s">
        <v>103</v>
      </c>
      <c r="IA849">
        <v>0.89488199999999996</v>
      </c>
      <c r="IB849">
        <v>1.1174649999999999</v>
      </c>
      <c r="IC849">
        <v>140312958133</v>
      </c>
      <c r="ID849">
        <v>156794880000</v>
      </c>
      <c r="SS849"/>
      <c r="UE849"/>
      <c r="VR849"/>
      <c r="XD849"/>
      <c r="YQ849"/>
      <c r="AAC849"/>
    </row>
    <row r="850" spans="1:705" x14ac:dyDescent="0.25">
      <c r="A850"/>
      <c r="AN850"/>
      <c r="DL850"/>
      <c r="HZ850" t="s">
        <v>104</v>
      </c>
      <c r="IA850">
        <v>0.881328</v>
      </c>
      <c r="IB850">
        <v>1.1346510000000001</v>
      </c>
      <c r="IC850">
        <v>138187716062</v>
      </c>
      <c r="ID850">
        <v>156794880000</v>
      </c>
      <c r="SS850"/>
      <c r="UE850"/>
      <c r="VR850"/>
      <c r="XD850"/>
      <c r="YQ850"/>
      <c r="AAC850"/>
    </row>
    <row r="851" spans="1:705" x14ac:dyDescent="0.25">
      <c r="A851"/>
      <c r="AN851"/>
      <c r="DL851"/>
      <c r="HZ851" t="s">
        <v>296</v>
      </c>
      <c r="IA851">
        <v>0.62623399999999996</v>
      </c>
      <c r="IB851">
        <v>1.5968469999999999</v>
      </c>
      <c r="IC851">
        <v>98190283383</v>
      </c>
      <c r="ID851">
        <v>156794880000</v>
      </c>
      <c r="SS851"/>
      <c r="UE851"/>
      <c r="VR851"/>
      <c r="XD851"/>
      <c r="YQ851"/>
      <c r="AAC851"/>
    </row>
    <row r="852" spans="1:705" x14ac:dyDescent="0.25">
      <c r="A852"/>
      <c r="AN852"/>
      <c r="DL852"/>
      <c r="HZ852" t="s">
        <v>272</v>
      </c>
      <c r="IA852">
        <v>0.59547399999999995</v>
      </c>
      <c r="IB852">
        <v>1.679335</v>
      </c>
      <c r="IC852">
        <v>93367237029</v>
      </c>
      <c r="ID852">
        <v>156794880000</v>
      </c>
      <c r="SS852"/>
      <c r="UE852"/>
      <c r="VR852"/>
      <c r="XD852"/>
      <c r="YQ852"/>
      <c r="AAC852"/>
    </row>
    <row r="853" spans="1:705" x14ac:dyDescent="0.25">
      <c r="A853"/>
      <c r="AN853"/>
      <c r="DL853"/>
      <c r="HZ853" t="s">
        <v>273</v>
      </c>
      <c r="IA853">
        <v>0.58961300000000005</v>
      </c>
      <c r="IB853">
        <v>1.6960280000000001</v>
      </c>
      <c r="IC853">
        <v>92448292091</v>
      </c>
      <c r="ID853">
        <v>156794880000</v>
      </c>
      <c r="SS853"/>
      <c r="UE853"/>
      <c r="VR853"/>
      <c r="XD853"/>
      <c r="YQ853"/>
      <c r="AAC853"/>
    </row>
    <row r="854" spans="1:705" x14ac:dyDescent="0.25">
      <c r="A854"/>
      <c r="AN854"/>
      <c r="DL854"/>
      <c r="HZ854" t="s">
        <v>274</v>
      </c>
      <c r="IA854">
        <v>0.509656</v>
      </c>
      <c r="IB854">
        <v>1.962107</v>
      </c>
      <c r="IC854">
        <v>79911472927</v>
      </c>
      <c r="ID854">
        <v>156794880000</v>
      </c>
      <c r="SS854"/>
      <c r="UE854"/>
      <c r="VR854"/>
      <c r="XD854"/>
      <c r="YQ854"/>
      <c r="AAC854"/>
    </row>
    <row r="855" spans="1:705" x14ac:dyDescent="0.25">
      <c r="A855"/>
      <c r="AN855"/>
      <c r="DL855"/>
      <c r="HZ855" t="s">
        <v>248</v>
      </c>
      <c r="IA855">
        <v>0.53994600000000004</v>
      </c>
      <c r="IB855">
        <v>1.8520380000000001</v>
      </c>
      <c r="IC855">
        <v>84660719757</v>
      </c>
      <c r="ID855">
        <v>156794880000</v>
      </c>
      <c r="SS855"/>
      <c r="UE855"/>
      <c r="VR855"/>
      <c r="XD855"/>
      <c r="YQ855"/>
      <c r="AAC855"/>
    </row>
    <row r="856" spans="1:705" x14ac:dyDescent="0.25">
      <c r="A856"/>
      <c r="AN856"/>
      <c r="DL856"/>
      <c r="HZ856" t="s">
        <v>275</v>
      </c>
      <c r="IA856">
        <v>0.671458</v>
      </c>
      <c r="IB856">
        <v>1.4892970000000001</v>
      </c>
      <c r="IC856">
        <v>105281131830</v>
      </c>
      <c r="ID856">
        <v>156794880000</v>
      </c>
      <c r="SS856"/>
      <c r="UE856"/>
      <c r="VR856"/>
      <c r="XD856"/>
      <c r="YQ856"/>
      <c r="AAC856"/>
    </row>
    <row r="857" spans="1:705" x14ac:dyDescent="0.25">
      <c r="A857"/>
      <c r="AN857"/>
      <c r="DL857"/>
      <c r="HZ857" t="s">
        <v>297</v>
      </c>
      <c r="IA857">
        <v>0.66969599999999996</v>
      </c>
      <c r="IB857">
        <v>1.4932160000000001</v>
      </c>
      <c r="IC857">
        <v>105004838190</v>
      </c>
      <c r="ID857">
        <v>156794880000</v>
      </c>
      <c r="SS857"/>
      <c r="UE857"/>
      <c r="VR857"/>
      <c r="XD857"/>
      <c r="YQ857"/>
      <c r="AAC857"/>
    </row>
    <row r="858" spans="1:705" x14ac:dyDescent="0.25">
      <c r="A858"/>
      <c r="AN858"/>
      <c r="DL858"/>
      <c r="HZ858" t="s">
        <v>298</v>
      </c>
      <c r="IA858">
        <v>0.69228900000000004</v>
      </c>
      <c r="IB858">
        <v>1.4444840000000001</v>
      </c>
      <c r="IC858">
        <v>108547311727</v>
      </c>
      <c r="ID858">
        <v>156794880000</v>
      </c>
      <c r="SS858"/>
      <c r="UE858"/>
      <c r="VR858"/>
      <c r="XD858"/>
      <c r="YQ858"/>
      <c r="AAC858"/>
    </row>
    <row r="859" spans="1:705" x14ac:dyDescent="0.25">
      <c r="A859"/>
      <c r="AN859"/>
      <c r="DL859"/>
      <c r="HZ859" t="s">
        <v>299</v>
      </c>
      <c r="IA859">
        <v>0.66459400000000002</v>
      </c>
      <c r="IB859">
        <v>1.504678</v>
      </c>
      <c r="IC859">
        <v>104204952703</v>
      </c>
      <c r="ID859">
        <v>156794880000</v>
      </c>
      <c r="SS859"/>
      <c r="UE859"/>
      <c r="VR859"/>
      <c r="XD859"/>
      <c r="YQ859"/>
      <c r="AAC859"/>
    </row>
    <row r="860" spans="1:705" x14ac:dyDescent="0.25">
      <c r="A860"/>
      <c r="AN860"/>
      <c r="DL860"/>
      <c r="HZ860" t="s">
        <v>225</v>
      </c>
      <c r="IA860">
        <v>0.59371700000000005</v>
      </c>
      <c r="IB860">
        <v>1.684304</v>
      </c>
      <c r="IC860">
        <v>93091765798</v>
      </c>
      <c r="ID860">
        <v>156794880000</v>
      </c>
      <c r="SS860"/>
      <c r="UE860"/>
      <c r="VR860"/>
      <c r="XD860"/>
      <c r="YQ860"/>
      <c r="AAC860"/>
    </row>
    <row r="861" spans="1:705" x14ac:dyDescent="0.25">
      <c r="A861"/>
      <c r="AN861"/>
      <c r="DL861"/>
      <c r="HZ861" t="s">
        <v>226</v>
      </c>
      <c r="IA861">
        <v>0.58118000000000003</v>
      </c>
      <c r="IB861">
        <v>1.720637</v>
      </c>
      <c r="IC861">
        <v>91126087858</v>
      </c>
      <c r="ID861">
        <v>156794880000</v>
      </c>
      <c r="SS861"/>
      <c r="UE861"/>
      <c r="VR861"/>
      <c r="XD861"/>
      <c r="YQ861"/>
      <c r="AAC861"/>
    </row>
    <row r="862" spans="1:705" x14ac:dyDescent="0.25">
      <c r="A862"/>
      <c r="AN862"/>
      <c r="DL862"/>
      <c r="HZ862" t="s">
        <v>132</v>
      </c>
      <c r="IA862">
        <v>0.57857599999999998</v>
      </c>
      <c r="IB862">
        <v>1.7283809999999999</v>
      </c>
      <c r="IC862">
        <v>90717773686</v>
      </c>
      <c r="ID862">
        <v>156794880000</v>
      </c>
      <c r="SS862"/>
      <c r="UE862"/>
      <c r="VR862"/>
      <c r="XD862"/>
      <c r="YQ862"/>
      <c r="AAC862"/>
    </row>
    <row r="863" spans="1:705" x14ac:dyDescent="0.25">
      <c r="A863"/>
      <c r="AN863"/>
      <c r="DL863"/>
      <c r="HZ863" t="s">
        <v>115</v>
      </c>
      <c r="IA863">
        <v>0.61785100000000004</v>
      </c>
      <c r="IB863">
        <v>1.618514</v>
      </c>
      <c r="IC863">
        <v>96875803115</v>
      </c>
      <c r="ID863">
        <v>156794880000</v>
      </c>
      <c r="SS863"/>
      <c r="UE863"/>
      <c r="VR863"/>
      <c r="XD863"/>
      <c r="YQ863"/>
      <c r="AAC863"/>
    </row>
    <row r="864" spans="1:705" x14ac:dyDescent="0.25">
      <c r="A864"/>
      <c r="AN864"/>
      <c r="DL864"/>
      <c r="HZ864" t="s">
        <v>133</v>
      </c>
      <c r="IA864">
        <v>0.58959600000000001</v>
      </c>
      <c r="IB864">
        <v>1.6960759999999999</v>
      </c>
      <c r="IC864">
        <v>92445695880</v>
      </c>
      <c r="ID864">
        <v>156794880000</v>
      </c>
      <c r="SS864"/>
      <c r="UE864"/>
      <c r="VR864"/>
      <c r="XD864"/>
      <c r="YQ864"/>
      <c r="AAC864"/>
    </row>
    <row r="865" spans="1:705" x14ac:dyDescent="0.25">
      <c r="A865"/>
      <c r="AN865"/>
      <c r="DL865"/>
      <c r="HZ865" t="s">
        <v>134</v>
      </c>
      <c r="IA865">
        <v>0.52699700000000005</v>
      </c>
      <c r="IB865">
        <v>1.897545</v>
      </c>
      <c r="IC865">
        <v>82630391570</v>
      </c>
      <c r="ID865">
        <v>156794880000</v>
      </c>
      <c r="SS865"/>
      <c r="UE865"/>
      <c r="VR865"/>
      <c r="XD865"/>
      <c r="YQ865"/>
      <c r="AAC865"/>
    </row>
    <row r="866" spans="1:705" x14ac:dyDescent="0.25">
      <c r="A866"/>
      <c r="AN866"/>
      <c r="DL866"/>
      <c r="HZ866" t="s">
        <v>135</v>
      </c>
      <c r="IA866">
        <v>0.57352099999999995</v>
      </c>
      <c r="IB866">
        <v>1.7436160000000001</v>
      </c>
      <c r="IC866">
        <v>89925098618</v>
      </c>
      <c r="ID866">
        <v>156794880000</v>
      </c>
      <c r="SS866"/>
      <c r="UE866"/>
      <c r="VR866"/>
      <c r="XD866"/>
      <c r="YQ866"/>
      <c r="AAC866"/>
    </row>
    <row r="867" spans="1:705" x14ac:dyDescent="0.25">
      <c r="A867"/>
      <c r="AN867"/>
      <c r="DL867"/>
      <c r="HZ867" t="s">
        <v>136</v>
      </c>
      <c r="IA867">
        <v>0.52345399999999997</v>
      </c>
      <c r="IB867">
        <v>1.9103889999999999</v>
      </c>
      <c r="IC867">
        <v>82074839361</v>
      </c>
      <c r="ID867">
        <v>156794880000</v>
      </c>
      <c r="SS867"/>
      <c r="UE867"/>
      <c r="VR867"/>
      <c r="XD867"/>
      <c r="YQ867"/>
      <c r="AAC867"/>
    </row>
    <row r="868" spans="1:705" x14ac:dyDescent="0.25">
      <c r="A868"/>
      <c r="AN868"/>
      <c r="DL868"/>
      <c r="HZ868" t="s">
        <v>137</v>
      </c>
      <c r="IA868">
        <v>0.57263900000000001</v>
      </c>
      <c r="IB868">
        <v>1.7463</v>
      </c>
      <c r="IC868">
        <v>89786890845</v>
      </c>
      <c r="ID868">
        <v>156794880000</v>
      </c>
      <c r="SS868"/>
      <c r="UE868"/>
      <c r="VR868"/>
      <c r="XD868"/>
      <c r="YQ868"/>
      <c r="AAC868"/>
    </row>
    <row r="869" spans="1:705" x14ac:dyDescent="0.25">
      <c r="A869"/>
      <c r="AN869"/>
      <c r="DL869"/>
      <c r="HZ869" t="s">
        <v>300</v>
      </c>
      <c r="IA869">
        <v>0.65961899999999996</v>
      </c>
      <c r="IB869">
        <v>1.5160279999999999</v>
      </c>
      <c r="IC869">
        <v>103424819742</v>
      </c>
      <c r="ID869">
        <v>156794880000</v>
      </c>
      <c r="SS869"/>
      <c r="UE869"/>
      <c r="VR869"/>
      <c r="XD869"/>
      <c r="YQ869"/>
      <c r="AAC869"/>
    </row>
    <row r="870" spans="1:705" x14ac:dyDescent="0.25">
      <c r="A870"/>
      <c r="AN870"/>
      <c r="DL870"/>
      <c r="HZ870" t="s">
        <v>301</v>
      </c>
      <c r="IA870">
        <v>0.53350799999999998</v>
      </c>
      <c r="IB870">
        <v>1.874385</v>
      </c>
      <c r="IC870">
        <v>83651352495</v>
      </c>
      <c r="ID870">
        <v>156794880000</v>
      </c>
      <c r="SS870"/>
      <c r="UE870"/>
      <c r="VR870"/>
      <c r="XD870"/>
      <c r="YQ870"/>
      <c r="AAC870"/>
    </row>
    <row r="871" spans="1:705" x14ac:dyDescent="0.25">
      <c r="A871"/>
      <c r="AN871"/>
      <c r="DL871"/>
      <c r="HZ871" t="s">
        <v>138</v>
      </c>
      <c r="IA871">
        <v>0.532107</v>
      </c>
      <c r="IB871">
        <v>1.879321</v>
      </c>
      <c r="IC871">
        <v>83431682530</v>
      </c>
      <c r="ID871">
        <v>156794880000</v>
      </c>
      <c r="SS871"/>
      <c r="UE871"/>
      <c r="VR871"/>
      <c r="XD871"/>
      <c r="YQ871"/>
      <c r="AAC871"/>
    </row>
    <row r="872" spans="1:705" x14ac:dyDescent="0.25">
      <c r="A872"/>
      <c r="AN872"/>
      <c r="DL872"/>
      <c r="HZ872" t="s">
        <v>302</v>
      </c>
      <c r="IA872">
        <v>0.55382900000000002</v>
      </c>
      <c r="IB872">
        <v>1.805612</v>
      </c>
      <c r="IC872">
        <v>86837546602</v>
      </c>
      <c r="ID872">
        <v>156794880000</v>
      </c>
      <c r="SS872"/>
      <c r="UE872"/>
      <c r="VR872"/>
      <c r="XD872"/>
      <c r="YQ872"/>
      <c r="AAC872"/>
    </row>
    <row r="873" spans="1:705" x14ac:dyDescent="0.25">
      <c r="A873"/>
      <c r="AN873"/>
      <c r="DL873"/>
      <c r="HZ873" t="s">
        <v>139</v>
      </c>
      <c r="IA873">
        <v>0.56595799999999996</v>
      </c>
      <c r="IB873">
        <v>1.7669170000000001</v>
      </c>
      <c r="IC873">
        <v>88739247089</v>
      </c>
      <c r="ID873">
        <v>156794880000</v>
      </c>
      <c r="SS873"/>
      <c r="UE873"/>
      <c r="VR873"/>
      <c r="XD873"/>
      <c r="YQ873"/>
      <c r="AAC873"/>
    </row>
    <row r="874" spans="1:705" x14ac:dyDescent="0.25">
      <c r="A874"/>
      <c r="AN874"/>
      <c r="DL874"/>
      <c r="HZ874" t="s">
        <v>140</v>
      </c>
      <c r="IA874">
        <v>0.51979799999999998</v>
      </c>
      <c r="IB874">
        <v>1.9238230000000001</v>
      </c>
      <c r="IC874">
        <v>81501729719</v>
      </c>
      <c r="ID874">
        <v>156794880000</v>
      </c>
      <c r="SS874"/>
      <c r="UE874"/>
      <c r="VR874"/>
      <c r="XD874"/>
      <c r="YQ874"/>
      <c r="AAC874"/>
    </row>
    <row r="875" spans="1:705" x14ac:dyDescent="0.25">
      <c r="A875"/>
      <c r="AN875"/>
      <c r="DL875"/>
      <c r="HZ875" t="s">
        <v>141</v>
      </c>
      <c r="IA875">
        <v>0.52496200000000004</v>
      </c>
      <c r="IB875">
        <v>1.9049020000000001</v>
      </c>
      <c r="IC875">
        <v>82311277236</v>
      </c>
      <c r="ID875">
        <v>156794880000</v>
      </c>
      <c r="SS875"/>
      <c r="UE875"/>
      <c r="VR875"/>
      <c r="XD875"/>
      <c r="YQ875"/>
      <c r="AAC875"/>
    </row>
    <row r="876" spans="1:705" x14ac:dyDescent="0.25">
      <c r="A876"/>
      <c r="AN876"/>
      <c r="DL876"/>
      <c r="HZ876" t="s">
        <v>142</v>
      </c>
      <c r="IA876">
        <v>0.51858000000000004</v>
      </c>
      <c r="IB876">
        <v>1.928342</v>
      </c>
      <c r="IC876">
        <v>81310725396</v>
      </c>
      <c r="ID876">
        <v>156794880000</v>
      </c>
      <c r="SS876"/>
      <c r="UE876"/>
      <c r="VR876"/>
      <c r="XD876"/>
      <c r="YQ876"/>
      <c r="AAC876"/>
    </row>
    <row r="877" spans="1:705" x14ac:dyDescent="0.25">
      <c r="A877"/>
      <c r="AN877"/>
      <c r="DL877"/>
      <c r="HZ877" t="s">
        <v>143</v>
      </c>
      <c r="IA877">
        <v>0.68965799999999999</v>
      </c>
      <c r="IB877">
        <v>1.449994</v>
      </c>
      <c r="IC877">
        <v>108134820931</v>
      </c>
      <c r="ID877">
        <v>156794880000</v>
      </c>
      <c r="SS877"/>
      <c r="UE877"/>
      <c r="VR877"/>
      <c r="XD877"/>
      <c r="YQ877"/>
      <c r="AAC877"/>
    </row>
    <row r="878" spans="1:705" x14ac:dyDescent="0.25">
      <c r="A878"/>
      <c r="AN878"/>
      <c r="DL878"/>
      <c r="HZ878" t="s">
        <v>144</v>
      </c>
      <c r="IA878">
        <v>0.663798</v>
      </c>
      <c r="IB878">
        <v>1.5064820000000001</v>
      </c>
      <c r="IC878">
        <v>104080139735</v>
      </c>
      <c r="ID878">
        <v>156794880000</v>
      </c>
      <c r="SS878"/>
      <c r="UE878"/>
      <c r="VR878"/>
      <c r="XD878"/>
      <c r="YQ878"/>
      <c r="AAC878"/>
    </row>
    <row r="879" spans="1:705" x14ac:dyDescent="0.25">
      <c r="A879"/>
      <c r="AN879"/>
      <c r="DL879"/>
      <c r="HZ879" t="s">
        <v>145</v>
      </c>
      <c r="IA879">
        <v>0.714951</v>
      </c>
      <c r="IB879">
        <v>1.398698</v>
      </c>
      <c r="IC879">
        <v>112100585843</v>
      </c>
      <c r="ID879">
        <v>156794880000</v>
      </c>
      <c r="SS879"/>
      <c r="UE879"/>
      <c r="VR879"/>
      <c r="XD879"/>
      <c r="YQ879"/>
      <c r="AAC879"/>
    </row>
    <row r="880" spans="1:705" x14ac:dyDescent="0.25">
      <c r="A880"/>
      <c r="AN880"/>
      <c r="DL880"/>
      <c r="HZ880" t="s">
        <v>146</v>
      </c>
      <c r="IA880">
        <v>0.53394600000000003</v>
      </c>
      <c r="IB880">
        <v>1.872849</v>
      </c>
      <c r="IC880">
        <v>83719995294</v>
      </c>
      <c r="ID880">
        <v>156794880000</v>
      </c>
      <c r="SS880"/>
      <c r="UE880"/>
      <c r="VR880"/>
      <c r="XD880"/>
      <c r="YQ880"/>
      <c r="AAC880"/>
    </row>
    <row r="881" spans="1:705" x14ac:dyDescent="0.25">
      <c r="A881"/>
      <c r="AN881"/>
      <c r="DL881"/>
      <c r="HZ881" t="s">
        <v>147</v>
      </c>
      <c r="IA881">
        <v>0.52276699999999998</v>
      </c>
      <c r="IB881">
        <v>1.9128970000000001</v>
      </c>
      <c r="IC881">
        <v>81967242037</v>
      </c>
      <c r="ID881">
        <v>156794880000</v>
      </c>
      <c r="SS881"/>
      <c r="UE881"/>
      <c r="VR881"/>
      <c r="XD881"/>
      <c r="YQ881"/>
      <c r="AAC881"/>
    </row>
    <row r="882" spans="1:705" x14ac:dyDescent="0.25">
      <c r="A882"/>
      <c r="AN882"/>
      <c r="DL882"/>
      <c r="HZ882" t="s">
        <v>148</v>
      </c>
      <c r="IA882">
        <v>0.59019200000000005</v>
      </c>
      <c r="IB882">
        <v>1.6943649999999999</v>
      </c>
      <c r="IC882">
        <v>92539029722</v>
      </c>
      <c r="ID882">
        <v>156794880000</v>
      </c>
      <c r="SS882"/>
      <c r="UE882"/>
      <c r="VR882"/>
      <c r="XD882"/>
      <c r="YQ882"/>
      <c r="AAC882"/>
    </row>
    <row r="883" spans="1:705" x14ac:dyDescent="0.25">
      <c r="A883"/>
      <c r="AN883"/>
      <c r="DL883"/>
      <c r="HZ883" t="s">
        <v>149</v>
      </c>
      <c r="IA883">
        <v>0.527478</v>
      </c>
      <c r="IB883">
        <v>1.895815</v>
      </c>
      <c r="IC883">
        <v>82705804640</v>
      </c>
      <c r="ID883">
        <v>156794880000</v>
      </c>
      <c r="SS883"/>
      <c r="UE883"/>
      <c r="VR883"/>
      <c r="XD883"/>
      <c r="YQ883"/>
      <c r="AAC883"/>
    </row>
    <row r="884" spans="1:705" x14ac:dyDescent="0.25">
      <c r="A884"/>
      <c r="AN884"/>
      <c r="DL884"/>
      <c r="HZ884" t="s">
        <v>176</v>
      </c>
      <c r="IA884">
        <v>0.59801099999999996</v>
      </c>
      <c r="IB884">
        <v>1.67221</v>
      </c>
      <c r="IC884">
        <v>93765081568</v>
      </c>
      <c r="ID884">
        <v>156794880000</v>
      </c>
      <c r="SS884"/>
      <c r="UE884"/>
      <c r="VR884"/>
      <c r="XD884"/>
      <c r="YQ884"/>
      <c r="AAC884"/>
    </row>
    <row r="885" spans="1:705" x14ac:dyDescent="0.25">
      <c r="A885"/>
      <c r="AN885"/>
      <c r="DL885"/>
      <c r="SS885"/>
      <c r="UE885"/>
      <c r="VR885"/>
      <c r="XD885"/>
      <c r="YQ885"/>
      <c r="AAC885"/>
    </row>
    <row r="886" spans="1:705" x14ac:dyDescent="0.25">
      <c r="A886"/>
      <c r="AN886"/>
      <c r="DL886"/>
      <c r="HZ886" t="s">
        <v>303</v>
      </c>
      <c r="SS886"/>
      <c r="UE886"/>
      <c r="VR886"/>
      <c r="XD886"/>
      <c r="YQ886"/>
      <c r="AAC886"/>
    </row>
    <row r="887" spans="1:705" x14ac:dyDescent="0.25">
      <c r="A887"/>
      <c r="AN887"/>
      <c r="DL887"/>
      <c r="SS887"/>
      <c r="UE887"/>
      <c r="VR887"/>
      <c r="XD887"/>
      <c r="YQ887"/>
      <c r="AAC887"/>
    </row>
    <row r="888" spans="1:705" x14ac:dyDescent="0.25">
      <c r="A888"/>
      <c r="AN888"/>
      <c r="DL888"/>
      <c r="HZ888" t="s">
        <v>103</v>
      </c>
      <c r="IA888">
        <v>1.5562119999999999</v>
      </c>
      <c r="IB888">
        <v>0.64258599999999999</v>
      </c>
      <c r="IC888">
        <v>244006140875</v>
      </c>
      <c r="ID888">
        <v>156794880000</v>
      </c>
      <c r="SS888"/>
      <c r="UE888"/>
      <c r="VR888"/>
      <c r="XD888"/>
      <c r="YQ888"/>
      <c r="AAC888"/>
    </row>
    <row r="889" spans="1:705" x14ac:dyDescent="0.25">
      <c r="A889"/>
      <c r="AN889"/>
      <c r="DL889"/>
      <c r="HZ889" t="s">
        <v>104</v>
      </c>
      <c r="IA889">
        <v>0.98597999999999997</v>
      </c>
      <c r="IB889">
        <v>1.0142199999999999</v>
      </c>
      <c r="IC889">
        <v>154596551464</v>
      </c>
      <c r="ID889">
        <v>156794880000</v>
      </c>
      <c r="SS889"/>
      <c r="UE889"/>
      <c r="VR889"/>
      <c r="XD889"/>
      <c r="YQ889"/>
      <c r="AAC889"/>
    </row>
    <row r="890" spans="1:705" x14ac:dyDescent="0.25">
      <c r="A890"/>
      <c r="AN890"/>
      <c r="DL890"/>
      <c r="HZ890" t="s">
        <v>296</v>
      </c>
      <c r="IA890">
        <v>0.66181900000000005</v>
      </c>
      <c r="IB890">
        <v>1.510988</v>
      </c>
      <c r="IC890">
        <v>103769774823</v>
      </c>
      <c r="ID890">
        <v>156794880000</v>
      </c>
      <c r="SS890"/>
      <c r="UE890"/>
      <c r="VR890"/>
      <c r="XD890"/>
      <c r="YQ890"/>
      <c r="AAC890"/>
    </row>
    <row r="891" spans="1:705" x14ac:dyDescent="0.25">
      <c r="A891"/>
      <c r="AN891"/>
      <c r="DL891"/>
      <c r="HZ891" t="s">
        <v>272</v>
      </c>
      <c r="IA891">
        <v>0.66011900000000001</v>
      </c>
      <c r="IB891">
        <v>1.5148779999999999</v>
      </c>
      <c r="IC891">
        <v>103503330005</v>
      </c>
      <c r="ID891">
        <v>156794880000</v>
      </c>
      <c r="SS891"/>
      <c r="UE891"/>
      <c r="VR891"/>
      <c r="XD891"/>
      <c r="YQ891"/>
      <c r="AAC891"/>
    </row>
    <row r="892" spans="1:705" x14ac:dyDescent="0.25">
      <c r="A892"/>
      <c r="AN892"/>
      <c r="DL892"/>
      <c r="HZ892" t="s">
        <v>273</v>
      </c>
      <c r="IA892">
        <v>0.67178400000000005</v>
      </c>
      <c r="IB892">
        <v>1.4885740000000001</v>
      </c>
      <c r="IC892">
        <v>105332252058</v>
      </c>
      <c r="ID892">
        <v>156794880000</v>
      </c>
      <c r="SS892"/>
      <c r="UE892"/>
      <c r="VR892"/>
      <c r="XD892"/>
      <c r="YQ892"/>
      <c r="AAC892"/>
    </row>
    <row r="893" spans="1:705" x14ac:dyDescent="0.25">
      <c r="A893"/>
      <c r="AN893"/>
      <c r="DL893"/>
      <c r="HZ893" t="s">
        <v>274</v>
      </c>
      <c r="IA893">
        <v>0.68082100000000001</v>
      </c>
      <c r="IB893">
        <v>1.4688159999999999</v>
      </c>
      <c r="IC893">
        <v>106749174153</v>
      </c>
      <c r="ID893">
        <v>156794880000</v>
      </c>
      <c r="SS893"/>
      <c r="UE893"/>
      <c r="VR893"/>
      <c r="XD893"/>
      <c r="YQ893"/>
      <c r="AAC893"/>
    </row>
    <row r="894" spans="1:705" x14ac:dyDescent="0.25">
      <c r="A894"/>
      <c r="AN894"/>
      <c r="DL894"/>
      <c r="HZ894" t="s">
        <v>248</v>
      </c>
      <c r="IA894">
        <v>0.67274100000000003</v>
      </c>
      <c r="IB894">
        <v>1.486456</v>
      </c>
      <c r="IC894">
        <v>105482350163</v>
      </c>
      <c r="ID894">
        <v>156794880000</v>
      </c>
      <c r="SS894"/>
      <c r="UE894"/>
      <c r="VR894"/>
      <c r="XD894"/>
      <c r="YQ894"/>
      <c r="AAC894"/>
    </row>
    <row r="895" spans="1:705" x14ac:dyDescent="0.25">
      <c r="A895"/>
      <c r="AN895"/>
      <c r="DL895"/>
      <c r="HZ895" t="s">
        <v>275</v>
      </c>
      <c r="IA895">
        <v>0.66091699999999998</v>
      </c>
      <c r="IB895">
        <v>1.51305</v>
      </c>
      <c r="IC895">
        <v>103628328824</v>
      </c>
      <c r="ID895">
        <v>156794880000</v>
      </c>
      <c r="SS895"/>
      <c r="UE895"/>
      <c r="VR895"/>
      <c r="XD895"/>
      <c r="YQ895"/>
      <c r="AAC895"/>
    </row>
    <row r="896" spans="1:705" x14ac:dyDescent="0.25">
      <c r="A896"/>
      <c r="AN896"/>
      <c r="DL896"/>
      <c r="HZ896" t="s">
        <v>297</v>
      </c>
      <c r="IA896">
        <v>0.67439199999999999</v>
      </c>
      <c r="IB896">
        <v>1.4828170000000001</v>
      </c>
      <c r="IC896">
        <v>105741237707</v>
      </c>
      <c r="ID896">
        <v>156794880000</v>
      </c>
      <c r="SS896"/>
      <c r="UE896"/>
      <c r="VR896"/>
      <c r="XD896"/>
      <c r="YQ896"/>
      <c r="AAC896"/>
    </row>
    <row r="897" spans="1:705" x14ac:dyDescent="0.25">
      <c r="A897"/>
      <c r="AN897"/>
      <c r="DL897"/>
      <c r="HZ897" t="s">
        <v>298</v>
      </c>
      <c r="IA897">
        <v>0.65849000000000002</v>
      </c>
      <c r="IB897">
        <v>1.5186249999999999</v>
      </c>
      <c r="IC897">
        <v>103247910873</v>
      </c>
      <c r="ID897">
        <v>156794880000</v>
      </c>
      <c r="SS897"/>
      <c r="UE897"/>
      <c r="VR897"/>
      <c r="XD897"/>
      <c r="YQ897"/>
      <c r="AAC897"/>
    </row>
    <row r="898" spans="1:705" x14ac:dyDescent="0.25">
      <c r="A898"/>
      <c r="AN898"/>
      <c r="DL898"/>
      <c r="HZ898" t="s">
        <v>299</v>
      </c>
      <c r="IA898">
        <v>0.67532199999999998</v>
      </c>
      <c r="IB898">
        <v>1.480774</v>
      </c>
      <c r="IC898">
        <v>105887098140</v>
      </c>
      <c r="ID898">
        <v>156794880000</v>
      </c>
      <c r="SS898"/>
      <c r="UE898"/>
      <c r="VR898"/>
      <c r="XD898"/>
      <c r="YQ898"/>
      <c r="AAC898"/>
    </row>
    <row r="899" spans="1:705" x14ac:dyDescent="0.25">
      <c r="A899"/>
      <c r="AN899"/>
      <c r="DL899"/>
      <c r="HZ899" t="s">
        <v>225</v>
      </c>
      <c r="IA899">
        <v>0.67489299999999997</v>
      </c>
      <c r="IB899">
        <v>1.481717</v>
      </c>
      <c r="IC899">
        <v>105819705961</v>
      </c>
      <c r="ID899">
        <v>156794880000</v>
      </c>
      <c r="SS899"/>
      <c r="UE899"/>
      <c r="VR899"/>
      <c r="XD899"/>
      <c r="YQ899"/>
      <c r="AAC899"/>
    </row>
    <row r="900" spans="1:705" x14ac:dyDescent="0.25">
      <c r="A900"/>
      <c r="AN900"/>
      <c r="DL900"/>
      <c r="HZ900" t="s">
        <v>226</v>
      </c>
      <c r="IA900">
        <v>0.70224299999999995</v>
      </c>
      <c r="IB900">
        <v>1.4240090000000001</v>
      </c>
      <c r="IC900">
        <v>110108082262</v>
      </c>
      <c r="ID900">
        <v>156794880000</v>
      </c>
      <c r="SS900"/>
      <c r="UE900"/>
      <c r="VR900"/>
      <c r="XD900"/>
      <c r="YQ900"/>
      <c r="AAC900"/>
    </row>
    <row r="901" spans="1:705" x14ac:dyDescent="0.25">
      <c r="A901"/>
      <c r="AN901"/>
      <c r="DL901"/>
      <c r="HZ901" t="s">
        <v>132</v>
      </c>
      <c r="IA901">
        <v>0.69734399999999996</v>
      </c>
      <c r="IB901">
        <v>1.4340120000000001</v>
      </c>
      <c r="IC901">
        <v>109340035177</v>
      </c>
      <c r="ID901">
        <v>156794880000</v>
      </c>
      <c r="SS901"/>
      <c r="UE901"/>
      <c r="VR901"/>
      <c r="XD901"/>
      <c r="YQ901"/>
      <c r="AAC901"/>
    </row>
    <row r="902" spans="1:705" x14ac:dyDescent="0.25">
      <c r="A902"/>
      <c r="AN902"/>
      <c r="DL902"/>
      <c r="HZ902" t="s">
        <v>115</v>
      </c>
      <c r="IA902">
        <v>0.66024799999999995</v>
      </c>
      <c r="IB902">
        <v>1.5145839999999999</v>
      </c>
      <c r="IC902">
        <v>103523428618</v>
      </c>
      <c r="ID902">
        <v>156794880000</v>
      </c>
      <c r="SS902"/>
      <c r="UE902"/>
      <c r="VR902"/>
      <c r="XD902"/>
      <c r="YQ902"/>
      <c r="AAC902"/>
    </row>
    <row r="903" spans="1:705" x14ac:dyDescent="0.25">
      <c r="A903"/>
      <c r="AN903"/>
      <c r="DL903"/>
      <c r="HZ903" t="s">
        <v>133</v>
      </c>
      <c r="IA903">
        <v>0.69845400000000002</v>
      </c>
      <c r="IB903">
        <v>1.4317340000000001</v>
      </c>
      <c r="IC903">
        <v>109513982597</v>
      </c>
      <c r="ID903">
        <v>156794880000</v>
      </c>
      <c r="SS903"/>
      <c r="UE903"/>
      <c r="VR903"/>
      <c r="XD903"/>
      <c r="YQ903"/>
      <c r="AAC903"/>
    </row>
    <row r="904" spans="1:705" x14ac:dyDescent="0.25">
      <c r="A904"/>
      <c r="AN904"/>
      <c r="DL904"/>
      <c r="HZ904" t="s">
        <v>134</v>
      </c>
      <c r="IA904">
        <v>0.67654899999999996</v>
      </c>
      <c r="IB904">
        <v>1.478089</v>
      </c>
      <c r="IC904">
        <v>106079459160</v>
      </c>
      <c r="ID904">
        <v>156794880000</v>
      </c>
      <c r="SS904"/>
      <c r="UE904"/>
      <c r="VR904"/>
      <c r="XD904"/>
      <c r="YQ904"/>
      <c r="AAC904"/>
    </row>
    <row r="905" spans="1:705" x14ac:dyDescent="0.25">
      <c r="A905"/>
      <c r="AN905"/>
      <c r="DL905"/>
      <c r="HZ905" t="s">
        <v>135</v>
      </c>
      <c r="IA905">
        <v>0.65729599999999999</v>
      </c>
      <c r="IB905">
        <v>1.521385</v>
      </c>
      <c r="IC905">
        <v>103060623029</v>
      </c>
      <c r="ID905">
        <v>156794880000</v>
      </c>
      <c r="SS905"/>
      <c r="UE905"/>
      <c r="VR905"/>
      <c r="XD905"/>
      <c r="YQ905"/>
      <c r="AAC905"/>
    </row>
    <row r="906" spans="1:705" x14ac:dyDescent="0.25">
      <c r="A906"/>
      <c r="AN906"/>
      <c r="DL906"/>
      <c r="HZ906" t="s">
        <v>136</v>
      </c>
      <c r="IA906">
        <v>0.67004699999999995</v>
      </c>
      <c r="IB906">
        <v>1.4924329999999999</v>
      </c>
      <c r="IC906">
        <v>105059882016</v>
      </c>
      <c r="ID906">
        <v>156794880000</v>
      </c>
      <c r="SS906"/>
      <c r="UE906"/>
      <c r="VR906"/>
      <c r="XD906"/>
      <c r="YQ906"/>
      <c r="AAC906"/>
    </row>
    <row r="907" spans="1:705" x14ac:dyDescent="0.25">
      <c r="A907"/>
      <c r="AN907"/>
      <c r="DL907"/>
      <c r="HZ907" t="s">
        <v>137</v>
      </c>
      <c r="IA907">
        <v>0.67477600000000004</v>
      </c>
      <c r="IB907">
        <v>1.481973</v>
      </c>
      <c r="IC907">
        <v>105801452193</v>
      </c>
      <c r="ID907">
        <v>156794880000</v>
      </c>
      <c r="SS907"/>
      <c r="UE907"/>
      <c r="VR907"/>
      <c r="XD907"/>
      <c r="YQ907"/>
      <c r="AAC907"/>
    </row>
    <row r="908" spans="1:705" x14ac:dyDescent="0.25">
      <c r="A908"/>
      <c r="AN908"/>
      <c r="DL908"/>
      <c r="HZ908" t="s">
        <v>300</v>
      </c>
      <c r="IA908">
        <v>0.668404</v>
      </c>
      <c r="IB908">
        <v>1.4961009999999999</v>
      </c>
      <c r="IC908">
        <v>104802304843</v>
      </c>
      <c r="ID908">
        <v>156794880000</v>
      </c>
      <c r="SS908"/>
      <c r="UE908"/>
      <c r="VR908"/>
      <c r="XD908"/>
      <c r="YQ908"/>
      <c r="AAC908"/>
    </row>
    <row r="909" spans="1:705" x14ac:dyDescent="0.25">
      <c r="A909"/>
      <c r="AN909"/>
      <c r="DL909"/>
      <c r="HZ909" t="s">
        <v>301</v>
      </c>
      <c r="IA909">
        <v>0.69947300000000001</v>
      </c>
      <c r="IB909">
        <v>1.429648</v>
      </c>
      <c r="IC909">
        <v>109673740293</v>
      </c>
      <c r="ID909">
        <v>156794880000</v>
      </c>
      <c r="SS909"/>
      <c r="UE909"/>
      <c r="VR909"/>
      <c r="XD909"/>
      <c r="YQ909"/>
      <c r="AAC909"/>
    </row>
    <row r="910" spans="1:705" x14ac:dyDescent="0.25">
      <c r="A910"/>
      <c r="AN910"/>
      <c r="DL910"/>
      <c r="HZ910" t="s">
        <v>138</v>
      </c>
      <c r="IA910">
        <v>0.69919299999999995</v>
      </c>
      <c r="IB910">
        <v>1.430221</v>
      </c>
      <c r="IC910">
        <v>109629849275</v>
      </c>
      <c r="ID910">
        <v>156794880000</v>
      </c>
      <c r="SS910"/>
      <c r="UE910"/>
      <c r="VR910"/>
      <c r="XD910"/>
      <c r="YQ910"/>
      <c r="AAC910"/>
    </row>
    <row r="911" spans="1:705" x14ac:dyDescent="0.25">
      <c r="A911"/>
      <c r="AN911"/>
      <c r="DL911"/>
      <c r="HZ911" t="s">
        <v>302</v>
      </c>
      <c r="IA911">
        <v>0.59375500000000003</v>
      </c>
      <c r="IB911">
        <v>1.6841969999999999</v>
      </c>
      <c r="IC911">
        <v>93097701645</v>
      </c>
      <c r="ID911">
        <v>156794880000</v>
      </c>
      <c r="SS911"/>
      <c r="UE911"/>
      <c r="VR911"/>
      <c r="XD911"/>
      <c r="YQ911"/>
      <c r="AAC911"/>
    </row>
    <row r="912" spans="1:705" x14ac:dyDescent="0.25">
      <c r="A912"/>
      <c r="AN912"/>
      <c r="DL912"/>
      <c r="HZ912" t="s">
        <v>139</v>
      </c>
      <c r="IA912">
        <v>0.64631099999999997</v>
      </c>
      <c r="IB912">
        <v>1.5472429999999999</v>
      </c>
      <c r="IC912">
        <v>101338249195</v>
      </c>
      <c r="ID912">
        <v>156794880000</v>
      </c>
      <c r="SS912"/>
      <c r="UE912"/>
      <c r="VR912"/>
      <c r="XD912"/>
      <c r="YQ912"/>
      <c r="AAC912"/>
    </row>
    <row r="913" spans="1:705" x14ac:dyDescent="0.25">
      <c r="A913"/>
      <c r="AN913"/>
      <c r="DL913"/>
      <c r="HZ913" t="s">
        <v>140</v>
      </c>
      <c r="IA913">
        <v>0.66822899999999996</v>
      </c>
      <c r="IB913">
        <v>1.496494</v>
      </c>
      <c r="IC913">
        <v>104774826051</v>
      </c>
      <c r="ID913">
        <v>156794880000</v>
      </c>
      <c r="SS913"/>
      <c r="UE913"/>
      <c r="VR913"/>
      <c r="XD913"/>
      <c r="YQ913"/>
      <c r="AAC913"/>
    </row>
    <row r="914" spans="1:705" x14ac:dyDescent="0.25">
      <c r="A914"/>
      <c r="AN914"/>
      <c r="DL914"/>
      <c r="HZ914" t="s">
        <v>141</v>
      </c>
      <c r="IA914">
        <v>0.68211599999999994</v>
      </c>
      <c r="IB914">
        <v>1.4660249999999999</v>
      </c>
      <c r="IC914">
        <v>106952360682</v>
      </c>
      <c r="ID914">
        <v>156794880000</v>
      </c>
      <c r="SS914"/>
      <c r="UE914"/>
      <c r="VR914"/>
      <c r="XD914"/>
      <c r="YQ914"/>
      <c r="AAC914"/>
    </row>
    <row r="915" spans="1:705" x14ac:dyDescent="0.25">
      <c r="A915"/>
      <c r="AN915"/>
      <c r="DL915"/>
      <c r="HZ915" t="s">
        <v>142</v>
      </c>
      <c r="IA915">
        <v>0.67735800000000002</v>
      </c>
      <c r="IB915">
        <v>1.476324</v>
      </c>
      <c r="IC915">
        <v>106206257159</v>
      </c>
      <c r="ID915">
        <v>156794880000</v>
      </c>
      <c r="SS915"/>
      <c r="UE915"/>
      <c r="VR915"/>
      <c r="XD915"/>
      <c r="YQ915"/>
      <c r="AAC915"/>
    </row>
    <row r="916" spans="1:705" x14ac:dyDescent="0.25">
      <c r="A916"/>
      <c r="AN916"/>
      <c r="DL916"/>
      <c r="HZ916" t="s">
        <v>143</v>
      </c>
      <c r="IA916">
        <v>0.70863200000000004</v>
      </c>
      <c r="IB916">
        <v>1.41117</v>
      </c>
      <c r="IC916">
        <v>111109855634</v>
      </c>
      <c r="ID916">
        <v>156794880000</v>
      </c>
      <c r="SS916"/>
      <c r="UE916"/>
      <c r="VR916"/>
      <c r="XD916"/>
      <c r="YQ916"/>
      <c r="AAC916"/>
    </row>
    <row r="917" spans="1:705" x14ac:dyDescent="0.25">
      <c r="A917"/>
      <c r="AN917"/>
      <c r="DL917"/>
      <c r="HZ917" t="s">
        <v>144</v>
      </c>
      <c r="IA917">
        <v>0.67471499999999995</v>
      </c>
      <c r="IB917">
        <v>1.482108</v>
      </c>
      <c r="IC917">
        <v>105791806240</v>
      </c>
      <c r="ID917">
        <v>156794880000</v>
      </c>
      <c r="SS917"/>
      <c r="UE917"/>
      <c r="VR917"/>
      <c r="XD917"/>
      <c r="YQ917"/>
      <c r="AAC917"/>
    </row>
    <row r="918" spans="1:705" x14ac:dyDescent="0.25">
      <c r="A918"/>
      <c r="AN918"/>
      <c r="DL918"/>
      <c r="HZ918" t="s">
        <v>145</v>
      </c>
      <c r="IA918">
        <v>0.73164899999999999</v>
      </c>
      <c r="IB918">
        <v>1.366776</v>
      </c>
      <c r="IC918">
        <v>114718790122</v>
      </c>
      <c r="ID918">
        <v>156794880000</v>
      </c>
      <c r="SS918"/>
      <c r="UE918"/>
      <c r="VR918"/>
      <c r="XD918"/>
      <c r="YQ918"/>
      <c r="AAC918"/>
    </row>
    <row r="919" spans="1:705" x14ac:dyDescent="0.25">
      <c r="A919"/>
      <c r="AN919"/>
      <c r="DL919"/>
      <c r="HZ919" t="s">
        <v>146</v>
      </c>
      <c r="IA919">
        <v>0.66790799999999995</v>
      </c>
      <c r="IB919">
        <v>1.497212</v>
      </c>
      <c r="IC919">
        <v>104724596482</v>
      </c>
      <c r="ID919">
        <v>156794880000</v>
      </c>
      <c r="SS919"/>
      <c r="UE919"/>
      <c r="VR919"/>
      <c r="XD919"/>
      <c r="YQ919"/>
      <c r="AAC919"/>
    </row>
    <row r="920" spans="1:705" x14ac:dyDescent="0.25">
      <c r="A920"/>
      <c r="AN920"/>
      <c r="DL920"/>
      <c r="HZ920" t="s">
        <v>147</v>
      </c>
      <c r="IA920">
        <v>0.66998199999999997</v>
      </c>
      <c r="IB920">
        <v>1.492578</v>
      </c>
      <c r="IC920">
        <v>105049730124</v>
      </c>
      <c r="ID920">
        <v>156794880000</v>
      </c>
      <c r="SS920"/>
      <c r="UE920"/>
      <c r="VR920"/>
      <c r="XD920"/>
      <c r="YQ920"/>
      <c r="AAC920"/>
    </row>
    <row r="921" spans="1:705" x14ac:dyDescent="0.25">
      <c r="A921"/>
      <c r="AN921"/>
      <c r="DL921"/>
      <c r="HZ921" t="s">
        <v>148</v>
      </c>
      <c r="IA921">
        <v>0.67388800000000004</v>
      </c>
      <c r="IB921">
        <v>1.4839249999999999</v>
      </c>
      <c r="IC921">
        <v>105662252129</v>
      </c>
      <c r="ID921">
        <v>156794880000</v>
      </c>
      <c r="SS921"/>
      <c r="UE921"/>
      <c r="VR921"/>
      <c r="XD921"/>
      <c r="YQ921"/>
      <c r="AAC921"/>
    </row>
    <row r="922" spans="1:705" x14ac:dyDescent="0.25">
      <c r="A922"/>
      <c r="AN922"/>
      <c r="DL922"/>
      <c r="HZ922" t="s">
        <v>149</v>
      </c>
      <c r="IA922">
        <v>0.67086699999999999</v>
      </c>
      <c r="IB922">
        <v>1.4906090000000001</v>
      </c>
      <c r="IC922">
        <v>105188478518</v>
      </c>
      <c r="ID922">
        <v>156794880000</v>
      </c>
      <c r="SS922"/>
      <c r="UE922"/>
      <c r="VR922"/>
      <c r="XD922"/>
      <c r="YQ922"/>
      <c r="AAC922"/>
    </row>
    <row r="923" spans="1:705" x14ac:dyDescent="0.25">
      <c r="A923"/>
      <c r="AN923"/>
      <c r="DL923"/>
      <c r="HZ923" t="s">
        <v>176</v>
      </c>
      <c r="IA923">
        <v>0.72701300000000002</v>
      </c>
      <c r="IB923">
        <v>1.375491</v>
      </c>
      <c r="IC923">
        <v>113991926186</v>
      </c>
      <c r="ID923">
        <v>156794880000</v>
      </c>
      <c r="SS923"/>
      <c r="UE923"/>
      <c r="VR923"/>
      <c r="XD923"/>
      <c r="YQ923"/>
      <c r="AAC923"/>
    </row>
    <row r="924" spans="1:705" x14ac:dyDescent="0.25">
      <c r="A924"/>
      <c r="AN924"/>
      <c r="DL924"/>
      <c r="SS924"/>
      <c r="UE924"/>
      <c r="VR924"/>
      <c r="XD924"/>
      <c r="YQ924"/>
      <c r="AAC924"/>
    </row>
    <row r="925" spans="1:705" x14ac:dyDescent="0.25">
      <c r="A925"/>
      <c r="AN925"/>
      <c r="DL925"/>
      <c r="HZ925" t="s">
        <v>120</v>
      </c>
      <c r="SS925"/>
      <c r="UE925"/>
      <c r="VR925"/>
      <c r="XD925"/>
      <c r="YQ925"/>
      <c r="AAC925"/>
    </row>
    <row r="926" spans="1:705" x14ac:dyDescent="0.25">
      <c r="A926"/>
      <c r="AN926"/>
      <c r="DL926"/>
      <c r="SS926"/>
      <c r="UE926"/>
      <c r="VR926"/>
      <c r="XD926"/>
      <c r="YQ926"/>
      <c r="AAC926"/>
    </row>
    <row r="927" spans="1:705" x14ac:dyDescent="0.25">
      <c r="A927"/>
      <c r="AN927"/>
      <c r="DL927"/>
      <c r="HZ927" t="s">
        <v>103</v>
      </c>
      <c r="IA927">
        <v>1.606487</v>
      </c>
      <c r="IB927">
        <v>0.62247600000000003</v>
      </c>
      <c r="IC927">
        <v>251888983933</v>
      </c>
      <c r="ID927">
        <v>156794880000</v>
      </c>
      <c r="SS927"/>
      <c r="UE927"/>
      <c r="VR927"/>
      <c r="XD927"/>
      <c r="YQ927"/>
      <c r="AAC927"/>
    </row>
    <row r="928" spans="1:705" x14ac:dyDescent="0.25">
      <c r="A928"/>
      <c r="AN928"/>
      <c r="DL928"/>
      <c r="HZ928" t="s">
        <v>104</v>
      </c>
      <c r="IA928">
        <v>0.98107299999999997</v>
      </c>
      <c r="IB928">
        <v>1.0192920000000001</v>
      </c>
      <c r="IC928">
        <v>153827253358</v>
      </c>
      <c r="ID928">
        <v>156794880000</v>
      </c>
      <c r="SS928"/>
      <c r="UE928"/>
      <c r="VR928"/>
      <c r="XD928"/>
      <c r="YQ928"/>
      <c r="AAC928"/>
    </row>
    <row r="929" spans="1:705" x14ac:dyDescent="0.25">
      <c r="A929"/>
      <c r="AN929"/>
      <c r="DL929"/>
      <c r="HZ929" t="s">
        <v>296</v>
      </c>
      <c r="IA929">
        <v>0.697743</v>
      </c>
      <c r="IB929">
        <v>1.4331929999999999</v>
      </c>
      <c r="IC929">
        <v>109402456557</v>
      </c>
      <c r="ID929">
        <v>156794880000</v>
      </c>
      <c r="SS929"/>
      <c r="UE929"/>
      <c r="VR929"/>
      <c r="XD929"/>
      <c r="YQ929"/>
      <c r="AAC929"/>
    </row>
    <row r="930" spans="1:705" x14ac:dyDescent="0.25">
      <c r="A930"/>
      <c r="AN930"/>
      <c r="DL930"/>
      <c r="HZ930" t="s">
        <v>272</v>
      </c>
      <c r="IA930">
        <v>0.69027000000000005</v>
      </c>
      <c r="IB930">
        <v>1.448707</v>
      </c>
      <c r="IC930">
        <v>108230876978</v>
      </c>
      <c r="ID930">
        <v>156794880000</v>
      </c>
      <c r="SS930"/>
      <c r="UE930"/>
      <c r="VR930"/>
      <c r="XD930"/>
      <c r="YQ930"/>
      <c r="AAC930"/>
    </row>
    <row r="931" spans="1:705" x14ac:dyDescent="0.25">
      <c r="A931"/>
      <c r="AN931"/>
      <c r="DL931"/>
      <c r="HZ931" t="s">
        <v>273</v>
      </c>
      <c r="IA931">
        <v>0.68277100000000002</v>
      </c>
      <c r="IB931">
        <v>1.46462</v>
      </c>
      <c r="IC931">
        <v>107055024232</v>
      </c>
      <c r="ID931">
        <v>156794880000</v>
      </c>
      <c r="SS931"/>
      <c r="UE931"/>
      <c r="VR931"/>
      <c r="XD931"/>
      <c r="YQ931"/>
      <c r="AAC931"/>
    </row>
    <row r="932" spans="1:705" x14ac:dyDescent="0.25">
      <c r="A932"/>
      <c r="AN932"/>
      <c r="DL932"/>
      <c r="HZ932" t="s">
        <v>274</v>
      </c>
      <c r="IA932">
        <v>0.71002799999999999</v>
      </c>
      <c r="IB932">
        <v>1.4083939999999999</v>
      </c>
      <c r="IC932">
        <v>111328809480</v>
      </c>
      <c r="ID932">
        <v>156794880000</v>
      </c>
      <c r="SS932"/>
      <c r="UE932"/>
      <c r="VR932"/>
      <c r="XD932"/>
      <c r="YQ932"/>
      <c r="AAC932"/>
    </row>
    <row r="933" spans="1:705" x14ac:dyDescent="0.25">
      <c r="A933"/>
      <c r="AN933"/>
      <c r="DL933"/>
      <c r="HZ933" t="s">
        <v>248</v>
      </c>
      <c r="IA933">
        <v>0.70067400000000002</v>
      </c>
      <c r="IB933">
        <v>1.427198</v>
      </c>
      <c r="IC933">
        <v>109862070664</v>
      </c>
      <c r="ID933">
        <v>156794880000</v>
      </c>
      <c r="SS933"/>
      <c r="UE933"/>
      <c r="VR933"/>
      <c r="XD933"/>
      <c r="YQ933"/>
      <c r="AAC933"/>
    </row>
    <row r="934" spans="1:705" x14ac:dyDescent="0.25">
      <c r="A934"/>
      <c r="AN934"/>
      <c r="DL934"/>
      <c r="HZ934" t="s">
        <v>275</v>
      </c>
      <c r="IA934">
        <v>0.69714600000000004</v>
      </c>
      <c r="IB934">
        <v>1.4344190000000001</v>
      </c>
      <c r="IC934">
        <v>109308963758</v>
      </c>
      <c r="ID934">
        <v>156794880000</v>
      </c>
      <c r="SS934"/>
      <c r="UE934"/>
      <c r="VR934"/>
      <c r="XD934"/>
      <c r="YQ934"/>
      <c r="AAC934"/>
    </row>
    <row r="935" spans="1:705" x14ac:dyDescent="0.25">
      <c r="A935"/>
      <c r="AN935"/>
      <c r="DL935"/>
      <c r="HZ935" t="s">
        <v>297</v>
      </c>
      <c r="IA935">
        <v>0.70370500000000002</v>
      </c>
      <c r="IB935">
        <v>1.421049</v>
      </c>
      <c r="IC935">
        <v>110337398533</v>
      </c>
      <c r="ID935">
        <v>156794880000</v>
      </c>
      <c r="SS935"/>
      <c r="UE935"/>
      <c r="VR935"/>
      <c r="XD935"/>
      <c r="YQ935"/>
      <c r="AAC935"/>
    </row>
    <row r="936" spans="1:705" x14ac:dyDescent="0.25">
      <c r="A936"/>
      <c r="AN936"/>
      <c r="DL936"/>
      <c r="HZ936" t="s">
        <v>298</v>
      </c>
      <c r="IA936">
        <v>0.70442400000000005</v>
      </c>
      <c r="IB936">
        <v>1.4196</v>
      </c>
      <c r="IC936">
        <v>110450064990</v>
      </c>
      <c r="ID936">
        <v>156794880000</v>
      </c>
      <c r="SS936"/>
      <c r="UE936"/>
      <c r="VR936"/>
      <c r="XD936"/>
      <c r="YQ936"/>
      <c r="AAC936"/>
    </row>
    <row r="937" spans="1:705" x14ac:dyDescent="0.25">
      <c r="A937"/>
      <c r="AN937"/>
      <c r="DL937"/>
      <c r="HZ937" t="s">
        <v>299</v>
      </c>
      <c r="IA937">
        <v>0.70154899999999998</v>
      </c>
      <c r="IB937">
        <v>1.425416</v>
      </c>
      <c r="IC937">
        <v>109999367514</v>
      </c>
      <c r="ID937">
        <v>156794880000</v>
      </c>
      <c r="SS937"/>
      <c r="UE937"/>
      <c r="VR937"/>
      <c r="XD937"/>
      <c r="YQ937"/>
      <c r="AAC937"/>
    </row>
    <row r="938" spans="1:705" x14ac:dyDescent="0.25">
      <c r="A938"/>
      <c r="AN938"/>
      <c r="DL938"/>
      <c r="HZ938" t="s">
        <v>225</v>
      </c>
      <c r="IA938">
        <v>0.70456600000000003</v>
      </c>
      <c r="IB938">
        <v>1.419313</v>
      </c>
      <c r="IC938">
        <v>110472401246</v>
      </c>
      <c r="ID938">
        <v>156794880000</v>
      </c>
      <c r="SS938"/>
      <c r="UE938"/>
      <c r="VR938"/>
      <c r="XD938"/>
      <c r="YQ938"/>
      <c r="AAC938"/>
    </row>
    <row r="939" spans="1:705" x14ac:dyDescent="0.25">
      <c r="A939"/>
      <c r="AN939"/>
      <c r="DL939"/>
      <c r="HZ939" t="s">
        <v>226</v>
      </c>
      <c r="IA939">
        <v>0.73170000000000002</v>
      </c>
      <c r="IB939">
        <v>1.3666799999999999</v>
      </c>
      <c r="IC939">
        <v>114726822356</v>
      </c>
      <c r="ID939">
        <v>156794880000</v>
      </c>
      <c r="SS939"/>
      <c r="UE939"/>
      <c r="VR939"/>
      <c r="XD939"/>
      <c r="YQ939"/>
      <c r="AAC939"/>
    </row>
    <row r="940" spans="1:705" x14ac:dyDescent="0.25">
      <c r="A940"/>
      <c r="AN940"/>
      <c r="DL940"/>
      <c r="HZ940" t="s">
        <v>132</v>
      </c>
      <c r="IA940">
        <v>0.73347799999999996</v>
      </c>
      <c r="IB940">
        <v>1.3633679999999999</v>
      </c>
      <c r="IC940">
        <v>115005520420</v>
      </c>
      <c r="ID940">
        <v>156794880000</v>
      </c>
      <c r="SS940"/>
      <c r="UE940"/>
      <c r="VR940"/>
      <c r="XD940"/>
      <c r="YQ940"/>
      <c r="AAC940"/>
    </row>
    <row r="941" spans="1:705" x14ac:dyDescent="0.25">
      <c r="A941"/>
      <c r="AN941"/>
      <c r="DL941"/>
      <c r="HZ941" t="s">
        <v>115</v>
      </c>
      <c r="IA941">
        <v>0.76928300000000005</v>
      </c>
      <c r="IB941">
        <v>1.299912</v>
      </c>
      <c r="IC941">
        <v>120619646560</v>
      </c>
      <c r="ID941">
        <v>156794880000</v>
      </c>
      <c r="SS941"/>
      <c r="UE941"/>
      <c r="VR941"/>
      <c r="XD941"/>
      <c r="YQ941"/>
      <c r="AAC941"/>
    </row>
    <row r="942" spans="1:705" x14ac:dyDescent="0.25">
      <c r="A942"/>
      <c r="AN942"/>
      <c r="DL942"/>
      <c r="HZ942" t="s">
        <v>133</v>
      </c>
      <c r="IA942">
        <v>0.71592100000000003</v>
      </c>
      <c r="IB942">
        <v>1.396803</v>
      </c>
      <c r="IC942">
        <v>112252694002</v>
      </c>
      <c r="ID942">
        <v>156794880000</v>
      </c>
      <c r="SS942"/>
      <c r="UE942"/>
      <c r="VR942"/>
      <c r="XD942"/>
      <c r="YQ942"/>
      <c r="AAC942"/>
    </row>
    <row r="943" spans="1:705" x14ac:dyDescent="0.25">
      <c r="A943"/>
      <c r="AN943"/>
      <c r="DL943"/>
      <c r="HZ943" t="s">
        <v>134</v>
      </c>
      <c r="IA943">
        <v>0.700322</v>
      </c>
      <c r="IB943">
        <v>1.427915</v>
      </c>
      <c r="IC943">
        <v>109806865419</v>
      </c>
      <c r="ID943">
        <v>156794880000</v>
      </c>
      <c r="SS943"/>
      <c r="UE943"/>
      <c r="VR943"/>
      <c r="XD943"/>
      <c r="YQ943"/>
      <c r="AAC943"/>
    </row>
    <row r="944" spans="1:705" x14ac:dyDescent="0.25">
      <c r="A944"/>
      <c r="AN944"/>
      <c r="DL944"/>
      <c r="HZ944" t="s">
        <v>135</v>
      </c>
      <c r="IA944">
        <v>0.70922099999999999</v>
      </c>
      <c r="IB944">
        <v>1.4099980000000001</v>
      </c>
      <c r="IC944">
        <v>111202170975</v>
      </c>
      <c r="ID944">
        <v>156794880000</v>
      </c>
      <c r="SS944"/>
      <c r="UE944"/>
      <c r="VR944"/>
      <c r="XD944"/>
      <c r="YQ944"/>
      <c r="AAC944"/>
    </row>
    <row r="945" spans="1:705" x14ac:dyDescent="0.25">
      <c r="A945"/>
      <c r="AN945"/>
      <c r="DL945"/>
      <c r="HZ945" t="s">
        <v>136</v>
      </c>
      <c r="IA945">
        <v>0.689975</v>
      </c>
      <c r="IB945">
        <v>1.4493279999999999</v>
      </c>
      <c r="IC945">
        <v>108184523945</v>
      </c>
      <c r="ID945">
        <v>156794880000</v>
      </c>
      <c r="SS945"/>
      <c r="UE945"/>
      <c r="VR945"/>
      <c r="XD945"/>
      <c r="YQ945"/>
      <c r="AAC945"/>
    </row>
    <row r="946" spans="1:705" x14ac:dyDescent="0.25">
      <c r="A946"/>
      <c r="AN946"/>
      <c r="DL946"/>
      <c r="HZ946" t="s">
        <v>137</v>
      </c>
      <c r="IA946">
        <v>0.69159400000000004</v>
      </c>
      <c r="IB946">
        <v>1.4459340000000001</v>
      </c>
      <c r="IC946">
        <v>108438449939</v>
      </c>
      <c r="ID946">
        <v>156794880000</v>
      </c>
      <c r="SS946"/>
      <c r="UE946"/>
      <c r="VR946"/>
      <c r="XD946"/>
      <c r="YQ946"/>
      <c r="AAC946"/>
    </row>
    <row r="947" spans="1:705" x14ac:dyDescent="0.25">
      <c r="A947"/>
      <c r="AN947"/>
      <c r="DL947"/>
      <c r="HZ947" t="s">
        <v>300</v>
      </c>
      <c r="IA947">
        <v>0.71315700000000004</v>
      </c>
      <c r="IB947">
        <v>1.402215</v>
      </c>
      <c r="IC947">
        <v>111819424076</v>
      </c>
      <c r="ID947">
        <v>156794880000</v>
      </c>
      <c r="SS947"/>
      <c r="UE947"/>
      <c r="VR947"/>
      <c r="XD947"/>
      <c r="YQ947"/>
      <c r="AAC947"/>
    </row>
    <row r="948" spans="1:705" x14ac:dyDescent="0.25">
      <c r="A948"/>
      <c r="AN948"/>
      <c r="DL948"/>
      <c r="HZ948" t="s">
        <v>301</v>
      </c>
      <c r="IA948">
        <v>0.69648399999999999</v>
      </c>
      <c r="IB948">
        <v>1.4357819999999999</v>
      </c>
      <c r="IC948">
        <v>109205202217</v>
      </c>
      <c r="ID948">
        <v>156794880000</v>
      </c>
      <c r="SS948"/>
      <c r="UE948"/>
      <c r="VR948"/>
      <c r="XD948"/>
      <c r="YQ948"/>
      <c r="AAC948"/>
    </row>
    <row r="949" spans="1:705" x14ac:dyDescent="0.25">
      <c r="A949"/>
      <c r="AN949"/>
      <c r="DL949"/>
      <c r="HZ949" t="s">
        <v>138</v>
      </c>
      <c r="IA949">
        <v>0.696469</v>
      </c>
      <c r="IB949">
        <v>1.4358150000000001</v>
      </c>
      <c r="IC949">
        <v>109202700122</v>
      </c>
      <c r="ID949">
        <v>156794880000</v>
      </c>
      <c r="SS949"/>
      <c r="UE949"/>
      <c r="VR949"/>
      <c r="XD949"/>
      <c r="YQ949"/>
      <c r="AAC949"/>
    </row>
    <row r="950" spans="1:705" x14ac:dyDescent="0.25">
      <c r="A950"/>
      <c r="AN950"/>
      <c r="DL950"/>
      <c r="HZ950" t="s">
        <v>302</v>
      </c>
      <c r="IA950">
        <v>0.60983500000000002</v>
      </c>
      <c r="IB950">
        <v>1.639788</v>
      </c>
      <c r="IC950">
        <v>95618996222</v>
      </c>
      <c r="ID950">
        <v>156794880000</v>
      </c>
      <c r="SS950"/>
      <c r="UE950"/>
      <c r="VR950"/>
      <c r="XD950"/>
      <c r="YQ950"/>
      <c r="AAC950"/>
    </row>
    <row r="951" spans="1:705" x14ac:dyDescent="0.25">
      <c r="A951"/>
      <c r="AN951"/>
      <c r="DL951"/>
      <c r="HZ951" t="s">
        <v>139</v>
      </c>
      <c r="IA951">
        <v>0.66431399999999996</v>
      </c>
      <c r="IB951">
        <v>1.5053129999999999</v>
      </c>
      <c r="IC951">
        <v>104160955681</v>
      </c>
      <c r="ID951">
        <v>156794880000</v>
      </c>
      <c r="SS951"/>
      <c r="UE951"/>
      <c r="VR951"/>
      <c r="XD951"/>
      <c r="YQ951"/>
      <c r="AAC951"/>
    </row>
    <row r="952" spans="1:705" x14ac:dyDescent="0.25">
      <c r="A952"/>
      <c r="AN952"/>
      <c r="DL952"/>
      <c r="HZ952" t="s">
        <v>140</v>
      </c>
      <c r="IA952">
        <v>0.69203400000000004</v>
      </c>
      <c r="IB952">
        <v>1.4450149999999999</v>
      </c>
      <c r="IC952">
        <v>108507417108</v>
      </c>
      <c r="ID952">
        <v>156794880000</v>
      </c>
      <c r="SS952"/>
      <c r="UE952"/>
      <c r="VR952"/>
      <c r="XD952"/>
      <c r="YQ952"/>
      <c r="AAC952"/>
    </row>
    <row r="953" spans="1:705" x14ac:dyDescent="0.25">
      <c r="A953"/>
      <c r="AN953"/>
      <c r="DL953"/>
      <c r="HZ953" t="s">
        <v>141</v>
      </c>
      <c r="IA953">
        <v>0.70748999999999995</v>
      </c>
      <c r="IB953">
        <v>1.4134469999999999</v>
      </c>
      <c r="IC953">
        <v>110930886244</v>
      </c>
      <c r="ID953">
        <v>156794880000</v>
      </c>
      <c r="SS953"/>
      <c r="UE953"/>
      <c r="VR953"/>
      <c r="XD953"/>
      <c r="YQ953"/>
      <c r="AAC953"/>
    </row>
    <row r="954" spans="1:705" x14ac:dyDescent="0.25">
      <c r="A954"/>
      <c r="AN954"/>
      <c r="DL954"/>
      <c r="HZ954" t="s">
        <v>142</v>
      </c>
      <c r="IA954">
        <v>0.70130700000000001</v>
      </c>
      <c r="IB954">
        <v>1.4259090000000001</v>
      </c>
      <c r="IC954">
        <v>109961350170</v>
      </c>
      <c r="ID954">
        <v>156794880000</v>
      </c>
      <c r="SS954"/>
      <c r="UE954"/>
      <c r="VR954"/>
      <c r="XD954"/>
      <c r="YQ954"/>
      <c r="AAC954"/>
    </row>
    <row r="955" spans="1:705" x14ac:dyDescent="0.25">
      <c r="A955"/>
      <c r="AN955"/>
      <c r="DL955"/>
      <c r="HZ955" t="s">
        <v>143</v>
      </c>
      <c r="IA955">
        <v>0.73369300000000004</v>
      </c>
      <c r="IB955">
        <v>1.362968</v>
      </c>
      <c r="IC955">
        <v>115039260071</v>
      </c>
      <c r="ID955">
        <v>156794880000</v>
      </c>
      <c r="SS955"/>
      <c r="UE955"/>
      <c r="VR955"/>
      <c r="XD955"/>
      <c r="YQ955"/>
      <c r="AAC955"/>
    </row>
    <row r="956" spans="1:705" x14ac:dyDescent="0.25">
      <c r="A956"/>
      <c r="AN956"/>
      <c r="DL956"/>
      <c r="HZ956" t="s">
        <v>144</v>
      </c>
      <c r="IA956">
        <v>0.70283899999999999</v>
      </c>
      <c r="IB956">
        <v>1.422801</v>
      </c>
      <c r="IC956">
        <v>110201591660</v>
      </c>
      <c r="ID956">
        <v>156794880000</v>
      </c>
      <c r="SS956"/>
      <c r="UE956"/>
      <c r="VR956"/>
      <c r="XD956"/>
      <c r="YQ956"/>
      <c r="AAC956"/>
    </row>
    <row r="957" spans="1:705" x14ac:dyDescent="0.25">
      <c r="A957"/>
      <c r="AN957"/>
      <c r="DL957"/>
      <c r="HZ957" t="s">
        <v>145</v>
      </c>
      <c r="IA957">
        <v>0.77266299999999999</v>
      </c>
      <c r="IB957">
        <v>1.2942260000000001</v>
      </c>
      <c r="IC957">
        <v>121149531457</v>
      </c>
      <c r="ID957">
        <v>156794880000</v>
      </c>
      <c r="SS957"/>
      <c r="UE957"/>
      <c r="VR957"/>
      <c r="XD957"/>
      <c r="YQ957"/>
      <c r="AAC957"/>
    </row>
    <row r="958" spans="1:705" x14ac:dyDescent="0.25">
      <c r="A958"/>
      <c r="AN958"/>
      <c r="DL958"/>
      <c r="HZ958" t="s">
        <v>146</v>
      </c>
      <c r="IA958">
        <v>0.70850999999999997</v>
      </c>
      <c r="IB958">
        <v>1.411413</v>
      </c>
      <c r="IC958">
        <v>111090687205</v>
      </c>
      <c r="ID958">
        <v>156794880000</v>
      </c>
      <c r="SS958"/>
      <c r="UE958"/>
      <c r="VR958"/>
      <c r="XD958"/>
      <c r="YQ958"/>
      <c r="AAC958"/>
    </row>
    <row r="959" spans="1:705" x14ac:dyDescent="0.25">
      <c r="A959"/>
      <c r="AN959"/>
      <c r="DL959"/>
      <c r="HZ959" t="s">
        <v>147</v>
      </c>
      <c r="IA959">
        <v>0.75988500000000003</v>
      </c>
      <c r="IB959">
        <v>1.3159879999999999</v>
      </c>
      <c r="IC959">
        <v>119146120425</v>
      </c>
      <c r="ID959">
        <v>156794880000</v>
      </c>
      <c r="SS959"/>
      <c r="UE959"/>
      <c r="VR959"/>
      <c r="XD959"/>
      <c r="YQ959"/>
      <c r="AAC959"/>
    </row>
    <row r="960" spans="1:705" x14ac:dyDescent="0.25">
      <c r="A960"/>
      <c r="AN960"/>
      <c r="DL960"/>
      <c r="HZ960" t="s">
        <v>148</v>
      </c>
      <c r="IA960">
        <v>0.75148199999999998</v>
      </c>
      <c r="IB960">
        <v>1.330703</v>
      </c>
      <c r="IC960">
        <v>117828564746</v>
      </c>
      <c r="ID960">
        <v>156794880000</v>
      </c>
      <c r="SS960"/>
      <c r="UE960"/>
      <c r="VR960"/>
      <c r="XD960"/>
      <c r="YQ960"/>
      <c r="AAC960"/>
    </row>
    <row r="961" spans="1:705" x14ac:dyDescent="0.25">
      <c r="A961"/>
      <c r="AN961"/>
      <c r="DL961"/>
      <c r="HZ961" t="s">
        <v>149</v>
      </c>
      <c r="IA961">
        <v>0.81100399999999995</v>
      </c>
      <c r="IB961">
        <v>1.2330399999999999</v>
      </c>
      <c r="IC961">
        <v>127161198469</v>
      </c>
      <c r="ID961">
        <v>156794880000</v>
      </c>
      <c r="SS961"/>
      <c r="UE961"/>
      <c r="VR961"/>
      <c r="XD961"/>
      <c r="YQ961"/>
      <c r="AAC961"/>
    </row>
    <row r="962" spans="1:705" x14ac:dyDescent="0.25">
      <c r="A962"/>
      <c r="AN962"/>
      <c r="DL962"/>
      <c r="HZ962" t="s">
        <v>176</v>
      </c>
      <c r="IA962">
        <v>0.74056999999999995</v>
      </c>
      <c r="IB962">
        <v>1.350311</v>
      </c>
      <c r="IC962">
        <v>116117629825</v>
      </c>
      <c r="ID962">
        <v>156794880000</v>
      </c>
      <c r="SS962"/>
      <c r="UE962"/>
      <c r="VR962"/>
      <c r="XD962"/>
      <c r="YQ962"/>
      <c r="AAC962"/>
    </row>
    <row r="963" spans="1:705" x14ac:dyDescent="0.25">
      <c r="A963"/>
      <c r="AN963"/>
      <c r="DL963"/>
      <c r="SS963"/>
      <c r="UE963"/>
      <c r="VR963"/>
      <c r="XD963"/>
      <c r="YQ963"/>
      <c r="AAC963"/>
    </row>
    <row r="964" spans="1:705" x14ac:dyDescent="0.25">
      <c r="A964"/>
      <c r="AN964"/>
      <c r="DL964"/>
      <c r="HZ964" t="s">
        <v>179</v>
      </c>
      <c r="SS964"/>
      <c r="UE964"/>
      <c r="VR964"/>
      <c r="XD964"/>
      <c r="YQ964"/>
      <c r="AAC964"/>
    </row>
    <row r="965" spans="1:705" x14ac:dyDescent="0.25">
      <c r="A965"/>
      <c r="AN965"/>
      <c r="DL965"/>
      <c r="SS965"/>
      <c r="UE965"/>
      <c r="VR965"/>
      <c r="XD965"/>
      <c r="YQ965"/>
      <c r="AAC965"/>
    </row>
    <row r="966" spans="1:705" x14ac:dyDescent="0.25">
      <c r="A966"/>
      <c r="AN966"/>
      <c r="DL966"/>
      <c r="HZ966" t="s">
        <v>119</v>
      </c>
      <c r="SS966"/>
      <c r="UE966"/>
      <c r="VR966"/>
      <c r="XD966"/>
      <c r="YQ966"/>
      <c r="AAC966"/>
    </row>
    <row r="967" spans="1:705" x14ac:dyDescent="0.25">
      <c r="A967"/>
      <c r="AN967"/>
      <c r="DL967"/>
      <c r="SS967"/>
      <c r="UE967"/>
      <c r="VR967"/>
      <c r="XD967"/>
      <c r="YQ967"/>
      <c r="AAC967"/>
    </row>
    <row r="968" spans="1:705" x14ac:dyDescent="0.25">
      <c r="A968"/>
      <c r="AN968"/>
      <c r="DL968"/>
      <c r="HZ968" t="s">
        <v>103</v>
      </c>
      <c r="IA968">
        <v>9.8867539999999998</v>
      </c>
      <c r="IB968">
        <v>0.101145</v>
      </c>
      <c r="IC968">
        <v>946597396728</v>
      </c>
      <c r="ID968">
        <v>95744000000</v>
      </c>
      <c r="SS968"/>
      <c r="UE968"/>
      <c r="VR968"/>
      <c r="XD968"/>
      <c r="YQ968"/>
      <c r="AAC968"/>
    </row>
    <row r="969" spans="1:705" x14ac:dyDescent="0.25">
      <c r="A969"/>
      <c r="AN969"/>
      <c r="DL969"/>
      <c r="HZ969" t="s">
        <v>104</v>
      </c>
      <c r="IA969">
        <v>9.9510170000000002</v>
      </c>
      <c r="IB969">
        <v>0.100492</v>
      </c>
      <c r="IC969">
        <v>952750140004</v>
      </c>
      <c r="ID969">
        <v>95744000000</v>
      </c>
      <c r="SS969"/>
      <c r="UE969"/>
      <c r="VR969"/>
      <c r="XD969"/>
      <c r="YQ969"/>
      <c r="AAC969"/>
    </row>
    <row r="970" spans="1:705" x14ac:dyDescent="0.25">
      <c r="A970"/>
      <c r="AN970"/>
      <c r="DL970"/>
      <c r="HZ970" t="s">
        <v>296</v>
      </c>
      <c r="IA970">
        <v>9.8696330000000003</v>
      </c>
      <c r="IB970">
        <v>0.10132099999999999</v>
      </c>
      <c r="IC970">
        <v>944958151879</v>
      </c>
      <c r="ID970">
        <v>95744000000</v>
      </c>
      <c r="SS970"/>
      <c r="UE970"/>
      <c r="VR970"/>
      <c r="XD970"/>
      <c r="YQ970"/>
      <c r="AAC970"/>
    </row>
    <row r="971" spans="1:705" x14ac:dyDescent="0.25">
      <c r="A971"/>
      <c r="AN971"/>
      <c r="DL971"/>
      <c r="HZ971" t="s">
        <v>272</v>
      </c>
      <c r="IA971">
        <v>9.8558660000000007</v>
      </c>
      <c r="IB971">
        <v>0.101462</v>
      </c>
      <c r="IC971">
        <v>943640066855</v>
      </c>
      <c r="ID971">
        <v>95744000000</v>
      </c>
      <c r="SS971"/>
      <c r="UE971"/>
      <c r="VR971"/>
      <c r="XD971"/>
      <c r="YQ971"/>
      <c r="AAC971"/>
    </row>
    <row r="972" spans="1:705" x14ac:dyDescent="0.25">
      <c r="A972"/>
      <c r="AN972"/>
      <c r="DL972"/>
      <c r="HZ972" t="s">
        <v>273</v>
      </c>
      <c r="IA972">
        <v>9.9388450000000006</v>
      </c>
      <c r="IB972">
        <v>0.100615</v>
      </c>
      <c r="IC972">
        <v>951584750149</v>
      </c>
      <c r="ID972">
        <v>95744000000</v>
      </c>
      <c r="SS972"/>
      <c r="UE972"/>
      <c r="VR972"/>
      <c r="XD972"/>
      <c r="YQ972"/>
      <c r="AAC972"/>
    </row>
    <row r="973" spans="1:705" x14ac:dyDescent="0.25">
      <c r="A973"/>
      <c r="AN973"/>
      <c r="DL973"/>
      <c r="HZ973" t="s">
        <v>274</v>
      </c>
      <c r="IA973">
        <v>10.996188</v>
      </c>
      <c r="IB973">
        <v>9.0940999999999994E-2</v>
      </c>
      <c r="IC973">
        <v>1052819005973</v>
      </c>
      <c r="ID973">
        <v>95744000000</v>
      </c>
      <c r="SS973"/>
      <c r="UE973"/>
      <c r="VR973"/>
      <c r="XD973"/>
      <c r="YQ973"/>
      <c r="AAC973"/>
    </row>
    <row r="974" spans="1:705" x14ac:dyDescent="0.25">
      <c r="A974"/>
      <c r="AN974"/>
      <c r="DL974"/>
      <c r="HZ974" t="s">
        <v>248</v>
      </c>
      <c r="IA974">
        <v>11.013094000000001</v>
      </c>
      <c r="IB974">
        <v>9.0801000000000007E-2</v>
      </c>
      <c r="IC974">
        <v>1054437701538</v>
      </c>
      <c r="ID974">
        <v>95744000000</v>
      </c>
      <c r="SS974"/>
      <c r="UE974"/>
      <c r="VR974"/>
      <c r="XD974"/>
      <c r="YQ974"/>
      <c r="AAC974"/>
    </row>
    <row r="975" spans="1:705" x14ac:dyDescent="0.25">
      <c r="A975"/>
      <c r="AN975"/>
      <c r="DL975"/>
      <c r="HZ975" t="s">
        <v>275</v>
      </c>
      <c r="IA975">
        <v>9.9290050000000001</v>
      </c>
      <c r="IB975">
        <v>0.100715</v>
      </c>
      <c r="IC975">
        <v>950642637192</v>
      </c>
      <c r="ID975">
        <v>95744000000</v>
      </c>
      <c r="SS975"/>
      <c r="UE975"/>
      <c r="VR975"/>
      <c r="XD975"/>
      <c r="YQ975"/>
      <c r="AAC975"/>
    </row>
    <row r="976" spans="1:705" x14ac:dyDescent="0.25">
      <c r="A976"/>
      <c r="AN976"/>
      <c r="DL976"/>
      <c r="HZ976" t="s">
        <v>297</v>
      </c>
      <c r="IA976">
        <v>9.9307079999999992</v>
      </c>
      <c r="IB976">
        <v>0.100698</v>
      </c>
      <c r="IC976">
        <v>950805668984</v>
      </c>
      <c r="ID976">
        <v>95744000000</v>
      </c>
      <c r="SS976"/>
      <c r="UE976"/>
      <c r="VR976"/>
      <c r="XD976"/>
      <c r="YQ976"/>
      <c r="AAC976"/>
    </row>
    <row r="977" spans="1:705" x14ac:dyDescent="0.25">
      <c r="A977"/>
      <c r="AN977"/>
      <c r="DL977"/>
      <c r="HZ977" t="s">
        <v>298</v>
      </c>
      <c r="IA977">
        <v>9.9495930000000001</v>
      </c>
      <c r="IB977">
        <v>0.100507</v>
      </c>
      <c r="IC977">
        <v>952613879353</v>
      </c>
      <c r="ID977">
        <v>95744000000</v>
      </c>
      <c r="SS977"/>
      <c r="UE977"/>
      <c r="VR977"/>
      <c r="XD977"/>
      <c r="YQ977"/>
      <c r="AAC977"/>
    </row>
    <row r="978" spans="1:705" x14ac:dyDescent="0.25">
      <c r="A978"/>
      <c r="AN978"/>
      <c r="DL978"/>
      <c r="HZ978" t="s">
        <v>299</v>
      </c>
      <c r="IA978">
        <v>9.9340340000000005</v>
      </c>
      <c r="IB978">
        <v>0.100664</v>
      </c>
      <c r="IC978">
        <v>951124184038</v>
      </c>
      <c r="ID978">
        <v>95744000000</v>
      </c>
      <c r="SS978"/>
      <c r="UE978"/>
      <c r="VR978"/>
      <c r="XD978"/>
      <c r="YQ978"/>
      <c r="AAC978"/>
    </row>
    <row r="979" spans="1:705" x14ac:dyDescent="0.25">
      <c r="A979"/>
      <c r="AN979"/>
      <c r="DL979"/>
      <c r="HZ979" t="s">
        <v>225</v>
      </c>
      <c r="IA979">
        <v>9.9191269999999996</v>
      </c>
      <c r="IB979">
        <v>0.100815</v>
      </c>
      <c r="IC979">
        <v>949696869883</v>
      </c>
      <c r="ID979">
        <v>95744000000</v>
      </c>
      <c r="SS979"/>
      <c r="UE979"/>
      <c r="VR979"/>
      <c r="XD979"/>
      <c r="YQ979"/>
      <c r="AAC979"/>
    </row>
    <row r="980" spans="1:705" x14ac:dyDescent="0.25">
      <c r="A980"/>
      <c r="AN980"/>
      <c r="DL980"/>
      <c r="HZ980" t="s">
        <v>226</v>
      </c>
      <c r="IA980">
        <v>9.92957</v>
      </c>
      <c r="IB980">
        <v>0.10070900000000001</v>
      </c>
      <c r="IC980">
        <v>950696783068</v>
      </c>
      <c r="ID980">
        <v>95744000000</v>
      </c>
      <c r="SS980"/>
      <c r="UE980"/>
      <c r="VR980"/>
      <c r="XD980"/>
      <c r="YQ980"/>
      <c r="AAC980"/>
    </row>
    <row r="981" spans="1:705" x14ac:dyDescent="0.25">
      <c r="A981"/>
      <c r="AN981"/>
      <c r="DL981"/>
      <c r="HZ981" t="s">
        <v>132</v>
      </c>
      <c r="IA981">
        <v>11.714938</v>
      </c>
      <c r="IB981">
        <v>8.5361000000000006E-2</v>
      </c>
      <c r="IC981">
        <v>1121635064164</v>
      </c>
      <c r="ID981">
        <v>95744000000</v>
      </c>
      <c r="SS981"/>
      <c r="UE981"/>
      <c r="VR981"/>
      <c r="XD981"/>
      <c r="YQ981"/>
      <c r="AAC981"/>
    </row>
    <row r="982" spans="1:705" x14ac:dyDescent="0.25">
      <c r="A982"/>
      <c r="AN982"/>
      <c r="DL982"/>
      <c r="HZ982" t="s">
        <v>115</v>
      </c>
      <c r="IA982">
        <v>9.9288910000000001</v>
      </c>
      <c r="IB982">
        <v>0.100716</v>
      </c>
      <c r="IC982">
        <v>950631725795</v>
      </c>
      <c r="ID982">
        <v>95744000000</v>
      </c>
      <c r="SS982"/>
      <c r="UE982"/>
      <c r="VR982"/>
      <c r="XD982"/>
      <c r="YQ982"/>
      <c r="AAC982"/>
    </row>
    <row r="983" spans="1:705" x14ac:dyDescent="0.25">
      <c r="A983"/>
      <c r="AN983"/>
      <c r="DL983"/>
      <c r="HZ983" t="s">
        <v>133</v>
      </c>
      <c r="IA983">
        <v>9.8447750000000003</v>
      </c>
      <c r="IB983">
        <v>0.101577</v>
      </c>
      <c r="IC983">
        <v>942578160666</v>
      </c>
      <c r="ID983">
        <v>95744000000</v>
      </c>
      <c r="SS983"/>
      <c r="UE983"/>
      <c r="VR983"/>
      <c r="XD983"/>
      <c r="YQ983"/>
      <c r="AAC983"/>
    </row>
    <row r="984" spans="1:705" x14ac:dyDescent="0.25">
      <c r="A984"/>
      <c r="AN984"/>
      <c r="DL984"/>
      <c r="HZ984" t="s">
        <v>134</v>
      </c>
      <c r="IA984">
        <v>10.854851999999999</v>
      </c>
      <c r="IB984">
        <v>9.2124999999999999E-2</v>
      </c>
      <c r="IC984">
        <v>1039286959558</v>
      </c>
      <c r="ID984">
        <v>95744000000</v>
      </c>
      <c r="SS984"/>
      <c r="UE984"/>
      <c r="VR984"/>
      <c r="XD984"/>
      <c r="YQ984"/>
      <c r="AAC984"/>
    </row>
    <row r="985" spans="1:705" x14ac:dyDescent="0.25">
      <c r="A985"/>
      <c r="AN985"/>
      <c r="DL985"/>
      <c r="HZ985" t="s">
        <v>135</v>
      </c>
      <c r="IA985">
        <v>9.9851720000000004</v>
      </c>
      <c r="IB985">
        <v>0.100149</v>
      </c>
      <c r="IC985">
        <v>956020291714</v>
      </c>
      <c r="ID985">
        <v>95744000000</v>
      </c>
      <c r="SS985"/>
      <c r="UE985"/>
      <c r="VR985"/>
      <c r="XD985"/>
      <c r="YQ985"/>
      <c r="AAC985"/>
    </row>
    <row r="986" spans="1:705" x14ac:dyDescent="0.25">
      <c r="A986"/>
      <c r="AN986"/>
      <c r="DL986"/>
      <c r="HZ986" t="s">
        <v>136</v>
      </c>
      <c r="IA986">
        <v>10.710972999999999</v>
      </c>
      <c r="IB986">
        <v>9.3362000000000001E-2</v>
      </c>
      <c r="IC986">
        <v>1025511442469</v>
      </c>
      <c r="ID986">
        <v>95744000000</v>
      </c>
      <c r="SS986"/>
      <c r="UE986"/>
      <c r="VR986"/>
      <c r="XD986"/>
      <c r="YQ986"/>
      <c r="AAC986"/>
    </row>
    <row r="987" spans="1:705" x14ac:dyDescent="0.25">
      <c r="A987"/>
      <c r="AN987"/>
      <c r="DL987"/>
      <c r="HZ987" t="s">
        <v>137</v>
      </c>
      <c r="IA987">
        <v>9.7426650000000006</v>
      </c>
      <c r="IB987">
        <v>0.102641</v>
      </c>
      <c r="IC987">
        <v>932801707843</v>
      </c>
      <c r="ID987">
        <v>95744000000</v>
      </c>
      <c r="SS987"/>
      <c r="UE987"/>
      <c r="VR987"/>
      <c r="XD987"/>
      <c r="YQ987"/>
      <c r="AAC987"/>
    </row>
    <row r="988" spans="1:705" x14ac:dyDescent="0.25">
      <c r="A988"/>
      <c r="AN988"/>
      <c r="DL988"/>
      <c r="HZ988" t="s">
        <v>300</v>
      </c>
      <c r="IA988">
        <v>10.069857000000001</v>
      </c>
      <c r="IB988">
        <v>9.9306000000000005E-2</v>
      </c>
      <c r="IC988">
        <v>964128396977</v>
      </c>
      <c r="ID988">
        <v>95744000000</v>
      </c>
      <c r="SS988"/>
      <c r="UE988"/>
      <c r="VR988"/>
      <c r="XD988"/>
      <c r="YQ988"/>
      <c r="AAC988"/>
    </row>
    <row r="989" spans="1:705" x14ac:dyDescent="0.25">
      <c r="A989"/>
      <c r="AN989"/>
      <c r="DL989"/>
      <c r="HZ989" t="s">
        <v>301</v>
      </c>
      <c r="IA989">
        <v>10.831022000000001</v>
      </c>
      <c r="IB989">
        <v>9.2327000000000006E-2</v>
      </c>
      <c r="IC989">
        <v>1037005332246</v>
      </c>
      <c r="ID989">
        <v>95744000000</v>
      </c>
      <c r="SS989"/>
      <c r="UE989"/>
      <c r="VR989"/>
      <c r="XD989"/>
      <c r="YQ989"/>
      <c r="AAC989"/>
    </row>
    <row r="990" spans="1:705" x14ac:dyDescent="0.25">
      <c r="A990"/>
      <c r="AN990"/>
      <c r="DL990"/>
      <c r="HZ990" t="s">
        <v>138</v>
      </c>
      <c r="IA990">
        <v>11.048486</v>
      </c>
      <c r="IB990">
        <v>9.0509999999999993E-2</v>
      </c>
      <c r="IC990">
        <v>1057826288664</v>
      </c>
      <c r="ID990">
        <v>95744000000</v>
      </c>
      <c r="SS990"/>
      <c r="UE990"/>
      <c r="VR990"/>
      <c r="XD990"/>
      <c r="YQ990"/>
      <c r="AAC990"/>
    </row>
    <row r="991" spans="1:705" x14ac:dyDescent="0.25">
      <c r="A991"/>
      <c r="AN991"/>
      <c r="DL991"/>
      <c r="HZ991" t="s">
        <v>302</v>
      </c>
      <c r="IA991">
        <v>10.238595</v>
      </c>
      <c r="IB991">
        <v>9.7670000000000007E-2</v>
      </c>
      <c r="IC991">
        <v>980283996666</v>
      </c>
      <c r="ID991">
        <v>95744000000</v>
      </c>
      <c r="SS991"/>
      <c r="UE991"/>
      <c r="VR991"/>
      <c r="XD991"/>
      <c r="YQ991"/>
      <c r="AAC991"/>
    </row>
    <row r="992" spans="1:705" x14ac:dyDescent="0.25">
      <c r="A992"/>
      <c r="AN992"/>
      <c r="DL992"/>
      <c r="HZ992" t="s">
        <v>139</v>
      </c>
      <c r="IA992">
        <v>10.224869</v>
      </c>
      <c r="IB992">
        <v>9.7800999999999999E-2</v>
      </c>
      <c r="IC992">
        <v>978969874825</v>
      </c>
      <c r="ID992">
        <v>95744000000</v>
      </c>
      <c r="SS992"/>
      <c r="UE992"/>
      <c r="VR992"/>
      <c r="XD992"/>
      <c r="YQ992"/>
      <c r="AAC992"/>
    </row>
    <row r="993" spans="1:705" x14ac:dyDescent="0.25">
      <c r="A993"/>
      <c r="AN993"/>
      <c r="DL993"/>
      <c r="HZ993" t="s">
        <v>140</v>
      </c>
      <c r="IA993">
        <v>10.266961</v>
      </c>
      <c r="IB993">
        <v>9.74E-2</v>
      </c>
      <c r="IC993">
        <v>982999937197</v>
      </c>
      <c r="ID993">
        <v>95744000000</v>
      </c>
      <c r="SS993"/>
      <c r="UE993"/>
      <c r="VR993"/>
      <c r="XD993"/>
      <c r="YQ993"/>
      <c r="AAC993"/>
    </row>
    <row r="994" spans="1:705" x14ac:dyDescent="0.25">
      <c r="A994"/>
      <c r="AN994"/>
      <c r="DL994"/>
      <c r="HZ994" t="s">
        <v>141</v>
      </c>
      <c r="IA994">
        <v>11.073156000000001</v>
      </c>
      <c r="IB994">
        <v>9.0307999999999999E-2</v>
      </c>
      <c r="IC994">
        <v>1060188273892</v>
      </c>
      <c r="ID994">
        <v>95744000000</v>
      </c>
      <c r="SS994"/>
      <c r="UE994"/>
      <c r="VR994"/>
      <c r="XD994"/>
      <c r="YQ994"/>
      <c r="AAC994"/>
    </row>
    <row r="995" spans="1:705" x14ac:dyDescent="0.25">
      <c r="A995"/>
      <c r="AN995"/>
      <c r="DL995"/>
      <c r="HZ995" t="s">
        <v>142</v>
      </c>
      <c r="IA995">
        <v>10.080933999999999</v>
      </c>
      <c r="IB995">
        <v>9.9196999999999994E-2</v>
      </c>
      <c r="IC995">
        <v>965188909059</v>
      </c>
      <c r="ID995">
        <v>95744000000</v>
      </c>
      <c r="SS995"/>
      <c r="UE995"/>
      <c r="VR995"/>
      <c r="XD995"/>
      <c r="YQ995"/>
      <c r="AAC995"/>
    </row>
    <row r="996" spans="1:705" x14ac:dyDescent="0.25">
      <c r="A996"/>
      <c r="AN996"/>
      <c r="DL996"/>
      <c r="HZ996" t="s">
        <v>143</v>
      </c>
      <c r="IA996">
        <v>9.8931330000000006</v>
      </c>
      <c r="IB996">
        <v>0.10108</v>
      </c>
      <c r="IC996">
        <v>947208124854</v>
      </c>
      <c r="ID996">
        <v>95744000000</v>
      </c>
      <c r="SS996"/>
      <c r="UE996"/>
      <c r="VR996"/>
      <c r="XD996"/>
      <c r="YQ996"/>
      <c r="AAC996"/>
    </row>
    <row r="997" spans="1:705" x14ac:dyDescent="0.25">
      <c r="A997"/>
      <c r="AN997"/>
      <c r="DL997"/>
      <c r="HZ997" t="s">
        <v>144</v>
      </c>
      <c r="IA997">
        <v>10.112906000000001</v>
      </c>
      <c r="IB997">
        <v>9.8884E-2</v>
      </c>
      <c r="IC997">
        <v>968250035238</v>
      </c>
      <c r="ID997">
        <v>95744000000</v>
      </c>
      <c r="SS997"/>
      <c r="UE997"/>
      <c r="VR997"/>
      <c r="XD997"/>
      <c r="YQ997"/>
      <c r="AAC997"/>
    </row>
    <row r="998" spans="1:705" x14ac:dyDescent="0.25">
      <c r="A998"/>
      <c r="AN998"/>
      <c r="DL998"/>
      <c r="HZ998" t="s">
        <v>145</v>
      </c>
      <c r="IA998">
        <v>9.8494030000000006</v>
      </c>
      <c r="IB998">
        <v>0.10152899999999999</v>
      </c>
      <c r="IC998">
        <v>943021261164</v>
      </c>
      <c r="ID998">
        <v>95744000000</v>
      </c>
      <c r="SS998"/>
      <c r="UE998"/>
      <c r="VR998"/>
      <c r="XD998"/>
      <c r="YQ998"/>
      <c r="AAC998"/>
    </row>
    <row r="999" spans="1:705" x14ac:dyDescent="0.25">
      <c r="A999"/>
      <c r="AN999"/>
      <c r="DL999"/>
      <c r="HZ999" t="s">
        <v>146</v>
      </c>
      <c r="IA999">
        <v>9.7047369999999997</v>
      </c>
      <c r="IB999">
        <v>0.10304199999999999</v>
      </c>
      <c r="IC999">
        <v>929170348408</v>
      </c>
      <c r="ID999">
        <v>95744000000</v>
      </c>
      <c r="SS999"/>
      <c r="UE999"/>
      <c r="VR999"/>
      <c r="XD999"/>
      <c r="YQ999"/>
      <c r="AAC999"/>
    </row>
    <row r="1000" spans="1:705" x14ac:dyDescent="0.25">
      <c r="A1000"/>
      <c r="AN1000"/>
      <c r="DL1000"/>
      <c r="HZ1000" t="s">
        <v>147</v>
      </c>
      <c r="IA1000">
        <v>10.789317</v>
      </c>
      <c r="IB1000">
        <v>9.2684000000000002E-2</v>
      </c>
      <c r="IC1000">
        <v>1033012395105</v>
      </c>
      <c r="ID1000">
        <v>95744000000</v>
      </c>
      <c r="SS1000"/>
      <c r="UE1000"/>
      <c r="VR1000"/>
      <c r="XD1000"/>
      <c r="YQ1000"/>
      <c r="AAC1000"/>
    </row>
    <row r="1001" spans="1:705" x14ac:dyDescent="0.25">
      <c r="A1001"/>
      <c r="AN1001"/>
      <c r="DL1001"/>
      <c r="HZ1001" t="s">
        <v>148</v>
      </c>
      <c r="IA1001">
        <v>9.7351379999999992</v>
      </c>
      <c r="IB1001">
        <v>0.10272100000000001</v>
      </c>
      <c r="IC1001">
        <v>932081011836</v>
      </c>
      <c r="ID1001">
        <v>95744000000</v>
      </c>
      <c r="SS1001"/>
      <c r="UE1001"/>
      <c r="VR1001"/>
      <c r="XD1001"/>
      <c r="YQ1001"/>
      <c r="AAC1001"/>
    </row>
    <row r="1002" spans="1:705" x14ac:dyDescent="0.25">
      <c r="A1002"/>
      <c r="AN1002"/>
      <c r="DL1002"/>
      <c r="HZ1002" t="s">
        <v>149</v>
      </c>
      <c r="IA1002">
        <v>9.6739280000000001</v>
      </c>
      <c r="IB1002">
        <v>0.103371</v>
      </c>
      <c r="IC1002">
        <v>926220540857</v>
      </c>
      <c r="ID1002">
        <v>95744000000</v>
      </c>
      <c r="SS1002"/>
      <c r="UE1002"/>
      <c r="VR1002"/>
      <c r="XD1002"/>
      <c r="YQ1002"/>
      <c r="AAC1002"/>
    </row>
    <row r="1003" spans="1:705" x14ac:dyDescent="0.25">
      <c r="A1003"/>
      <c r="AN1003"/>
      <c r="DL1003"/>
      <c r="HZ1003" t="s">
        <v>176</v>
      </c>
      <c r="IA1003">
        <v>10.008537</v>
      </c>
      <c r="IB1003">
        <v>9.9915000000000004E-2</v>
      </c>
      <c r="IC1003">
        <v>958257409537</v>
      </c>
      <c r="ID1003">
        <v>95744000000</v>
      </c>
      <c r="SS1003"/>
      <c r="UE1003"/>
      <c r="VR1003"/>
      <c r="XD1003"/>
      <c r="YQ1003"/>
      <c r="AAC1003"/>
    </row>
    <row r="1004" spans="1:705" x14ac:dyDescent="0.25">
      <c r="A1004"/>
      <c r="AN1004"/>
      <c r="DL1004"/>
      <c r="SS1004"/>
      <c r="UE1004"/>
      <c r="VR1004"/>
      <c r="XD1004"/>
      <c r="YQ1004"/>
      <c r="AAC1004"/>
    </row>
    <row r="1005" spans="1:705" x14ac:dyDescent="0.25">
      <c r="A1005"/>
      <c r="AN1005"/>
      <c r="DL1005"/>
      <c r="HZ1005" t="s">
        <v>303</v>
      </c>
      <c r="SS1005"/>
      <c r="UE1005"/>
      <c r="VR1005"/>
      <c r="XD1005"/>
      <c r="YQ1005"/>
      <c r="AAC1005"/>
    </row>
    <row r="1006" spans="1:705" x14ac:dyDescent="0.25">
      <c r="A1006"/>
      <c r="AN1006"/>
      <c r="DL1006"/>
      <c r="SS1006"/>
      <c r="UE1006"/>
      <c r="VR1006"/>
      <c r="XD1006"/>
      <c r="YQ1006"/>
      <c r="AAC1006"/>
    </row>
    <row r="1007" spans="1:705" x14ac:dyDescent="0.25">
      <c r="A1007"/>
      <c r="AN1007"/>
      <c r="DL1007"/>
      <c r="HZ1007" t="s">
        <v>103</v>
      </c>
      <c r="IA1007">
        <v>9.9675250000000002</v>
      </c>
      <c r="IB1007">
        <v>0.100326</v>
      </c>
      <c r="IC1007">
        <v>954330675110</v>
      </c>
      <c r="ID1007">
        <v>95744000000</v>
      </c>
      <c r="SS1007"/>
      <c r="UE1007"/>
      <c r="VR1007"/>
      <c r="XD1007"/>
      <c r="YQ1007"/>
      <c r="AAC1007"/>
    </row>
    <row r="1008" spans="1:705" x14ac:dyDescent="0.25">
      <c r="A1008"/>
      <c r="AN1008"/>
      <c r="DL1008"/>
      <c r="HZ1008" t="s">
        <v>104</v>
      </c>
      <c r="IA1008">
        <v>10.240133999999999</v>
      </c>
      <c r="IB1008">
        <v>9.7655000000000006E-2</v>
      </c>
      <c r="IC1008">
        <v>980431416273</v>
      </c>
      <c r="ID1008">
        <v>95744000000</v>
      </c>
      <c r="SS1008"/>
      <c r="UE1008"/>
      <c r="VR1008"/>
      <c r="XD1008"/>
      <c r="YQ1008"/>
      <c r="AAC1008"/>
    </row>
    <row r="1009" spans="1:705" x14ac:dyDescent="0.25">
      <c r="A1009"/>
      <c r="AN1009"/>
      <c r="DL1009"/>
      <c r="HZ1009" t="s">
        <v>296</v>
      </c>
      <c r="IA1009">
        <v>10.040424</v>
      </c>
      <c r="IB1009">
        <v>9.9597000000000005E-2</v>
      </c>
      <c r="IC1009">
        <v>961310392291</v>
      </c>
      <c r="ID1009">
        <v>95744000000</v>
      </c>
      <c r="SS1009"/>
      <c r="UE1009"/>
      <c r="VR1009"/>
      <c r="XD1009"/>
      <c r="YQ1009"/>
      <c r="AAC1009"/>
    </row>
    <row r="1010" spans="1:705" x14ac:dyDescent="0.25">
      <c r="A1010"/>
      <c r="AN1010"/>
      <c r="DL1010"/>
      <c r="HZ1010" t="s">
        <v>272</v>
      </c>
      <c r="IA1010">
        <v>9.9829019999999993</v>
      </c>
      <c r="IB1010">
        <v>0.100171</v>
      </c>
      <c r="IC1010">
        <v>955802925533</v>
      </c>
      <c r="ID1010">
        <v>95744000000</v>
      </c>
      <c r="SS1010"/>
      <c r="UE1010"/>
      <c r="VR1010"/>
      <c r="XD1010"/>
      <c r="YQ1010"/>
      <c r="AAC1010"/>
    </row>
    <row r="1011" spans="1:705" x14ac:dyDescent="0.25">
      <c r="A1011"/>
      <c r="AN1011"/>
      <c r="DL1011"/>
      <c r="HZ1011" t="s">
        <v>273</v>
      </c>
      <c r="IA1011">
        <v>9.9888119999999994</v>
      </c>
      <c r="IB1011">
        <v>0.10011200000000001</v>
      </c>
      <c r="IC1011">
        <v>956368790820</v>
      </c>
      <c r="ID1011">
        <v>95744000000</v>
      </c>
      <c r="SS1011"/>
      <c r="UE1011"/>
      <c r="VR1011"/>
      <c r="XD1011"/>
      <c r="YQ1011"/>
      <c r="AAC1011"/>
    </row>
    <row r="1012" spans="1:705" x14ac:dyDescent="0.25">
      <c r="A1012"/>
      <c r="AN1012"/>
      <c r="DL1012"/>
      <c r="HZ1012" t="s">
        <v>274</v>
      </c>
      <c r="IA1012">
        <v>10.111833000000001</v>
      </c>
      <c r="IB1012">
        <v>9.8893999999999996E-2</v>
      </c>
      <c r="IC1012">
        <v>968147293984</v>
      </c>
      <c r="ID1012">
        <v>95744000000</v>
      </c>
      <c r="SS1012"/>
      <c r="UE1012"/>
      <c r="VR1012"/>
      <c r="XD1012"/>
      <c r="YQ1012"/>
      <c r="AAC1012"/>
    </row>
    <row r="1013" spans="1:705" x14ac:dyDescent="0.25">
      <c r="A1013"/>
      <c r="AN1013"/>
      <c r="DL1013"/>
      <c r="HZ1013" t="s">
        <v>248</v>
      </c>
      <c r="IA1013">
        <v>10.131652000000001</v>
      </c>
      <c r="IB1013">
        <v>9.8700999999999997E-2</v>
      </c>
      <c r="IC1013">
        <v>970044871618</v>
      </c>
      <c r="ID1013">
        <v>95744000000</v>
      </c>
      <c r="SS1013"/>
      <c r="UE1013"/>
      <c r="VR1013"/>
      <c r="XD1013"/>
      <c r="YQ1013"/>
      <c r="AAC1013"/>
    </row>
    <row r="1014" spans="1:705" x14ac:dyDescent="0.25">
      <c r="A1014"/>
      <c r="AN1014"/>
      <c r="DL1014"/>
      <c r="HZ1014" t="s">
        <v>275</v>
      </c>
      <c r="IA1014">
        <v>10.040991</v>
      </c>
      <c r="IB1014">
        <v>9.9592E-2</v>
      </c>
      <c r="IC1014">
        <v>961364675251</v>
      </c>
      <c r="ID1014">
        <v>95744000000</v>
      </c>
      <c r="SS1014"/>
      <c r="UE1014"/>
      <c r="VR1014"/>
      <c r="XD1014"/>
      <c r="YQ1014"/>
      <c r="AAC1014"/>
    </row>
    <row r="1015" spans="1:705" x14ac:dyDescent="0.25">
      <c r="A1015"/>
      <c r="AN1015"/>
      <c r="DL1015"/>
      <c r="HZ1015" t="s">
        <v>297</v>
      </c>
      <c r="IA1015">
        <v>10.083062</v>
      </c>
      <c r="IB1015">
        <v>9.9176E-2</v>
      </c>
      <c r="IC1015">
        <v>965392711894</v>
      </c>
      <c r="ID1015">
        <v>95744000000</v>
      </c>
      <c r="SS1015"/>
      <c r="UE1015"/>
      <c r="VR1015"/>
      <c r="XD1015"/>
      <c r="YQ1015"/>
      <c r="AAC1015"/>
    </row>
    <row r="1016" spans="1:705" x14ac:dyDescent="0.25">
      <c r="A1016"/>
      <c r="AN1016"/>
      <c r="DL1016"/>
      <c r="HZ1016" t="s">
        <v>298</v>
      </c>
      <c r="IA1016">
        <v>10.034819000000001</v>
      </c>
      <c r="IB1016">
        <v>9.9653000000000005E-2</v>
      </c>
      <c r="IC1016">
        <v>960773705279</v>
      </c>
      <c r="ID1016">
        <v>95744000000</v>
      </c>
      <c r="SS1016"/>
      <c r="UE1016"/>
      <c r="VR1016"/>
      <c r="XD1016"/>
      <c r="YQ1016"/>
      <c r="AAC1016"/>
    </row>
    <row r="1017" spans="1:705" x14ac:dyDescent="0.25">
      <c r="A1017"/>
      <c r="AN1017"/>
      <c r="DL1017"/>
      <c r="HZ1017" t="s">
        <v>299</v>
      </c>
      <c r="IA1017">
        <v>10.068439</v>
      </c>
      <c r="IB1017">
        <v>9.9320000000000006E-2</v>
      </c>
      <c r="IC1017">
        <v>963992616688</v>
      </c>
      <c r="ID1017">
        <v>95744000000</v>
      </c>
      <c r="SS1017"/>
      <c r="UE1017"/>
      <c r="VR1017"/>
      <c r="XD1017"/>
      <c r="YQ1017"/>
      <c r="AAC1017"/>
    </row>
    <row r="1018" spans="1:705" x14ac:dyDescent="0.25">
      <c r="A1018"/>
      <c r="AN1018"/>
      <c r="DL1018"/>
      <c r="HZ1018" t="s">
        <v>225</v>
      </c>
      <c r="IA1018">
        <v>10.032647000000001</v>
      </c>
      <c r="IB1018">
        <v>9.9675E-2</v>
      </c>
      <c r="IC1018">
        <v>960565751867</v>
      </c>
      <c r="ID1018">
        <v>95744000000</v>
      </c>
      <c r="SS1018"/>
      <c r="UE1018"/>
      <c r="VR1018"/>
      <c r="XD1018"/>
      <c r="YQ1018"/>
      <c r="AAC1018"/>
    </row>
    <row r="1019" spans="1:705" x14ac:dyDescent="0.25">
      <c r="A1019"/>
      <c r="AN1019"/>
      <c r="DL1019"/>
      <c r="HZ1019" t="s">
        <v>226</v>
      </c>
      <c r="IA1019">
        <v>10.123355</v>
      </c>
      <c r="IB1019">
        <v>9.8780999999999994E-2</v>
      </c>
      <c r="IC1019">
        <v>969250502476</v>
      </c>
      <c r="ID1019">
        <v>95744000000</v>
      </c>
      <c r="SS1019"/>
      <c r="UE1019"/>
      <c r="VR1019"/>
      <c r="XD1019"/>
      <c r="YQ1019"/>
      <c r="AAC1019"/>
    </row>
    <row r="1020" spans="1:705" x14ac:dyDescent="0.25">
      <c r="A1020"/>
      <c r="AN1020"/>
      <c r="DL1020"/>
      <c r="HZ1020" t="s">
        <v>132</v>
      </c>
      <c r="IA1020">
        <v>10.433373</v>
      </c>
      <c r="IB1020">
        <v>9.5846000000000001E-2</v>
      </c>
      <c r="IC1020">
        <v>998932910322</v>
      </c>
      <c r="ID1020">
        <v>95744000000</v>
      </c>
      <c r="SS1020"/>
      <c r="UE1020"/>
      <c r="VR1020"/>
      <c r="XD1020"/>
      <c r="YQ1020"/>
      <c r="AAC1020"/>
    </row>
    <row r="1021" spans="1:705" x14ac:dyDescent="0.25">
      <c r="A1021"/>
      <c r="AN1021"/>
      <c r="DL1021"/>
      <c r="HZ1021" t="s">
        <v>115</v>
      </c>
      <c r="IA1021">
        <v>9.9917990000000003</v>
      </c>
      <c r="IB1021">
        <v>0.100082</v>
      </c>
      <c r="IC1021">
        <v>956654840788</v>
      </c>
      <c r="ID1021">
        <v>95744000000</v>
      </c>
      <c r="SS1021"/>
      <c r="UE1021"/>
      <c r="VR1021"/>
      <c r="XD1021"/>
      <c r="YQ1021"/>
      <c r="AAC1021"/>
    </row>
    <row r="1022" spans="1:705" x14ac:dyDescent="0.25">
      <c r="A1022"/>
      <c r="AN1022"/>
      <c r="DL1022"/>
      <c r="HZ1022" t="s">
        <v>133</v>
      </c>
      <c r="IA1022">
        <v>10.012332000000001</v>
      </c>
      <c r="IB1022">
        <v>9.9876999999999994E-2</v>
      </c>
      <c r="IC1022">
        <v>958620671026</v>
      </c>
      <c r="ID1022">
        <v>95744000000</v>
      </c>
      <c r="SS1022"/>
      <c r="UE1022"/>
      <c r="VR1022"/>
      <c r="XD1022"/>
      <c r="YQ1022"/>
      <c r="AAC1022"/>
    </row>
    <row r="1023" spans="1:705" x14ac:dyDescent="0.25">
      <c r="A1023"/>
      <c r="AN1023"/>
      <c r="DL1023"/>
      <c r="HZ1023" t="s">
        <v>134</v>
      </c>
      <c r="IA1023">
        <v>10.083672</v>
      </c>
      <c r="IB1023">
        <v>9.9169999999999994E-2</v>
      </c>
      <c r="IC1023">
        <v>965451056348</v>
      </c>
      <c r="ID1023">
        <v>95744000000</v>
      </c>
      <c r="SS1023"/>
      <c r="UE1023"/>
      <c r="VR1023"/>
      <c r="XD1023"/>
      <c r="YQ1023"/>
      <c r="AAC1023"/>
    </row>
    <row r="1024" spans="1:705" x14ac:dyDescent="0.25">
      <c r="A1024"/>
      <c r="AN1024"/>
      <c r="DL1024"/>
      <c r="HZ1024" t="s">
        <v>135</v>
      </c>
      <c r="IA1024">
        <v>10.074526000000001</v>
      </c>
      <c r="IB1024">
        <v>9.9260000000000001E-2</v>
      </c>
      <c r="IC1024">
        <v>964575436468</v>
      </c>
      <c r="ID1024">
        <v>95744000000</v>
      </c>
      <c r="SS1024"/>
      <c r="UE1024"/>
      <c r="VR1024"/>
      <c r="XD1024"/>
      <c r="YQ1024"/>
      <c r="AAC1024"/>
    </row>
    <row r="1025" spans="1:705" x14ac:dyDescent="0.25">
      <c r="A1025"/>
      <c r="AN1025"/>
      <c r="DL1025"/>
      <c r="HZ1025" t="s">
        <v>136</v>
      </c>
      <c r="IA1025">
        <v>10.003913000000001</v>
      </c>
      <c r="IB1025">
        <v>9.9960999999999994E-2</v>
      </c>
      <c r="IC1025">
        <v>957814643941</v>
      </c>
      <c r="ID1025">
        <v>95744000000</v>
      </c>
      <c r="SS1025"/>
      <c r="UE1025"/>
      <c r="VR1025"/>
      <c r="XD1025"/>
      <c r="YQ1025"/>
      <c r="AAC1025"/>
    </row>
    <row r="1026" spans="1:705" x14ac:dyDescent="0.25">
      <c r="A1026"/>
      <c r="AN1026"/>
      <c r="DL1026"/>
      <c r="HZ1026" t="s">
        <v>137</v>
      </c>
      <c r="IA1026">
        <v>9.9665949999999999</v>
      </c>
      <c r="IB1026">
        <v>0.10033499999999999</v>
      </c>
      <c r="IC1026">
        <v>954241679458</v>
      </c>
      <c r="ID1026">
        <v>95744000000</v>
      </c>
      <c r="SS1026"/>
      <c r="UE1026"/>
      <c r="VR1026"/>
      <c r="XD1026"/>
      <c r="YQ1026"/>
      <c r="AAC1026"/>
    </row>
    <row r="1027" spans="1:705" x14ac:dyDescent="0.25">
      <c r="A1027"/>
      <c r="AN1027"/>
      <c r="DL1027"/>
      <c r="HZ1027" t="s">
        <v>300</v>
      </c>
      <c r="IA1027">
        <v>9.9735370000000003</v>
      </c>
      <c r="IB1027">
        <v>0.10026500000000001</v>
      </c>
      <c r="IC1027">
        <v>954906357791</v>
      </c>
      <c r="ID1027">
        <v>95744000000</v>
      </c>
      <c r="SS1027"/>
      <c r="UE1027"/>
      <c r="VR1027"/>
      <c r="XD1027"/>
      <c r="YQ1027"/>
      <c r="AAC1027"/>
    </row>
    <row r="1028" spans="1:705" x14ac:dyDescent="0.25">
      <c r="A1028"/>
      <c r="AN1028"/>
      <c r="DL1028"/>
      <c r="HZ1028" t="s">
        <v>301</v>
      </c>
      <c r="IA1028">
        <v>10.044089</v>
      </c>
      <c r="IB1028">
        <v>9.9560999999999997E-2</v>
      </c>
      <c r="IC1028">
        <v>961661281464</v>
      </c>
      <c r="ID1028">
        <v>95744000000</v>
      </c>
      <c r="SS1028"/>
      <c r="UE1028"/>
      <c r="VR1028"/>
      <c r="XD1028"/>
      <c r="YQ1028"/>
      <c r="AAC1028"/>
    </row>
    <row r="1029" spans="1:705" x14ac:dyDescent="0.25">
      <c r="A1029"/>
      <c r="AN1029"/>
      <c r="DL1029"/>
      <c r="HZ1029" t="s">
        <v>138</v>
      </c>
      <c r="IA1029">
        <v>10.038010999999999</v>
      </c>
      <c r="IB1029">
        <v>9.9621000000000001E-2</v>
      </c>
      <c r="IC1029">
        <v>961079332036</v>
      </c>
      <c r="ID1029">
        <v>95744000000</v>
      </c>
      <c r="SS1029"/>
      <c r="UE1029"/>
      <c r="VR1029"/>
      <c r="XD1029"/>
      <c r="YQ1029"/>
      <c r="AAC1029"/>
    </row>
    <row r="1030" spans="1:705" x14ac:dyDescent="0.25">
      <c r="A1030"/>
      <c r="AN1030"/>
      <c r="DL1030"/>
      <c r="HZ1030" t="s">
        <v>302</v>
      </c>
      <c r="IA1030">
        <v>10.031305</v>
      </c>
      <c r="IB1030">
        <v>9.9687999999999999E-2</v>
      </c>
      <c r="IC1030">
        <v>960437225594</v>
      </c>
      <c r="ID1030">
        <v>95744000000</v>
      </c>
      <c r="SS1030"/>
      <c r="UE1030"/>
      <c r="VR1030"/>
      <c r="XD1030"/>
      <c r="YQ1030"/>
      <c r="AAC1030"/>
    </row>
    <row r="1031" spans="1:705" x14ac:dyDescent="0.25">
      <c r="A1031"/>
      <c r="AN1031"/>
      <c r="DL1031"/>
      <c r="HZ1031" t="s">
        <v>139</v>
      </c>
      <c r="IA1031">
        <v>10.040271000000001</v>
      </c>
      <c r="IB1031">
        <v>9.9598999999999993E-2</v>
      </c>
      <c r="IC1031">
        <v>961295748999</v>
      </c>
      <c r="ID1031">
        <v>95744000000</v>
      </c>
      <c r="SS1031"/>
      <c r="UE1031"/>
      <c r="VR1031"/>
      <c r="XD1031"/>
      <c r="YQ1031"/>
      <c r="AAC1031"/>
    </row>
    <row r="1032" spans="1:705" x14ac:dyDescent="0.25">
      <c r="A1032"/>
      <c r="AN1032"/>
      <c r="DL1032"/>
      <c r="HZ1032" t="s">
        <v>140</v>
      </c>
      <c r="IA1032">
        <v>9.9739900000000006</v>
      </c>
      <c r="IB1032">
        <v>0.100261</v>
      </c>
      <c r="IC1032">
        <v>954949714576</v>
      </c>
      <c r="ID1032">
        <v>95744000000</v>
      </c>
      <c r="SS1032"/>
      <c r="UE1032"/>
      <c r="VR1032"/>
      <c r="XD1032"/>
      <c r="YQ1032"/>
      <c r="AAC1032"/>
    </row>
    <row r="1033" spans="1:705" x14ac:dyDescent="0.25">
      <c r="A1033"/>
      <c r="AN1033"/>
      <c r="DL1033"/>
      <c r="HZ1033" t="s">
        <v>141</v>
      </c>
      <c r="IA1033">
        <v>9.9974260000000008</v>
      </c>
      <c r="IB1033">
        <v>0.100026</v>
      </c>
      <c r="IC1033">
        <v>957193535757</v>
      </c>
      <c r="ID1033">
        <v>95744000000</v>
      </c>
      <c r="SS1033"/>
      <c r="UE1033"/>
      <c r="VR1033"/>
      <c r="XD1033"/>
      <c r="YQ1033"/>
      <c r="AAC1033"/>
    </row>
    <row r="1034" spans="1:705" x14ac:dyDescent="0.25">
      <c r="A1034"/>
      <c r="AN1034"/>
      <c r="DL1034"/>
      <c r="HZ1034" t="s">
        <v>142</v>
      </c>
      <c r="IA1034">
        <v>9.9552560000000003</v>
      </c>
      <c r="IB1034">
        <v>0.100449</v>
      </c>
      <c r="IC1034">
        <v>953156007229</v>
      </c>
      <c r="ID1034">
        <v>95744000000</v>
      </c>
      <c r="SS1034"/>
      <c r="UE1034"/>
      <c r="VR1034"/>
      <c r="XD1034"/>
      <c r="YQ1034"/>
      <c r="AAC1034"/>
    </row>
    <row r="1035" spans="1:705" x14ac:dyDescent="0.25">
      <c r="A1035"/>
      <c r="AN1035"/>
      <c r="DL1035"/>
      <c r="HZ1035" t="s">
        <v>143</v>
      </c>
      <c r="IA1035">
        <v>10.09125</v>
      </c>
      <c r="IB1035">
        <v>9.9096000000000004E-2</v>
      </c>
      <c r="IC1035">
        <v>966176628685</v>
      </c>
      <c r="ID1035">
        <v>95744000000</v>
      </c>
      <c r="SS1035"/>
      <c r="UE1035"/>
      <c r="VR1035"/>
      <c r="XD1035"/>
      <c r="YQ1035"/>
      <c r="AAC1035"/>
    </row>
    <row r="1036" spans="1:705" x14ac:dyDescent="0.25">
      <c r="A1036"/>
      <c r="AN1036"/>
      <c r="DL1036"/>
      <c r="HZ1036" t="s">
        <v>144</v>
      </c>
      <c r="IA1036">
        <v>10.040944</v>
      </c>
      <c r="IB1036">
        <v>9.9592E-2</v>
      </c>
      <c r="IC1036">
        <v>961360118559</v>
      </c>
      <c r="ID1036">
        <v>95744000000</v>
      </c>
      <c r="SS1036"/>
      <c r="UE1036"/>
      <c r="VR1036"/>
      <c r="XD1036"/>
      <c r="YQ1036"/>
      <c r="AAC1036"/>
    </row>
    <row r="1037" spans="1:705" x14ac:dyDescent="0.25">
      <c r="A1037"/>
      <c r="AN1037"/>
      <c r="DL1037"/>
      <c r="HZ1037" t="s">
        <v>145</v>
      </c>
      <c r="IA1037">
        <v>9.9867860000000004</v>
      </c>
      <c r="IB1037">
        <v>0.100132</v>
      </c>
      <c r="IC1037">
        <v>956174791620</v>
      </c>
      <c r="ID1037">
        <v>95744000000</v>
      </c>
      <c r="SS1037"/>
      <c r="UE1037"/>
      <c r="VR1037"/>
      <c r="XD1037"/>
      <c r="YQ1037"/>
      <c r="AAC1037"/>
    </row>
    <row r="1038" spans="1:705" x14ac:dyDescent="0.25">
      <c r="A1038"/>
      <c r="AN1038"/>
      <c r="DL1038"/>
      <c r="HZ1038" t="s">
        <v>146</v>
      </c>
      <c r="IA1038">
        <v>9.9189710000000009</v>
      </c>
      <c r="IB1038">
        <v>0.100817</v>
      </c>
      <c r="IC1038">
        <v>949681965749</v>
      </c>
      <c r="ID1038">
        <v>95744000000</v>
      </c>
      <c r="SS1038"/>
      <c r="UE1038"/>
      <c r="VR1038"/>
      <c r="XD1038"/>
      <c r="YQ1038"/>
      <c r="AAC1038"/>
    </row>
    <row r="1039" spans="1:705" x14ac:dyDescent="0.25">
      <c r="A1039"/>
      <c r="AN1039"/>
      <c r="DL1039"/>
      <c r="HZ1039" t="s">
        <v>147</v>
      </c>
      <c r="IA1039">
        <v>10.014469999999999</v>
      </c>
      <c r="IB1039">
        <v>9.9856E-2</v>
      </c>
      <c r="IC1039">
        <v>958825445773</v>
      </c>
      <c r="ID1039">
        <v>95744000000</v>
      </c>
      <c r="SS1039"/>
      <c r="UE1039"/>
      <c r="VR1039"/>
      <c r="XD1039"/>
      <c r="YQ1039"/>
      <c r="AAC1039"/>
    </row>
    <row r="1040" spans="1:705" x14ac:dyDescent="0.25">
      <c r="A1040"/>
      <c r="AN1040"/>
      <c r="DL1040"/>
      <c r="HZ1040" t="s">
        <v>148</v>
      </c>
      <c r="IA1040">
        <v>9.9540279999999992</v>
      </c>
      <c r="IB1040">
        <v>0.100462</v>
      </c>
      <c r="IC1040">
        <v>953038495277</v>
      </c>
      <c r="ID1040">
        <v>95744000000</v>
      </c>
      <c r="SS1040"/>
      <c r="UE1040"/>
      <c r="VR1040"/>
      <c r="XD1040"/>
      <c r="YQ1040"/>
      <c r="AAC1040"/>
    </row>
    <row r="1041" spans="1:705" x14ac:dyDescent="0.25">
      <c r="A1041"/>
      <c r="AN1041"/>
      <c r="DL1041"/>
      <c r="HZ1041" t="s">
        <v>149</v>
      </c>
      <c r="IA1041">
        <v>10.010952</v>
      </c>
      <c r="IB1041">
        <v>9.9890999999999994E-2</v>
      </c>
      <c r="IC1041">
        <v>958488625210</v>
      </c>
      <c r="ID1041">
        <v>95744000000</v>
      </c>
      <c r="SS1041"/>
      <c r="UE1041"/>
      <c r="VR1041"/>
      <c r="XD1041"/>
      <c r="YQ1041"/>
      <c r="AAC1041"/>
    </row>
    <row r="1042" spans="1:705" x14ac:dyDescent="0.25">
      <c r="A1042"/>
      <c r="AN1042"/>
      <c r="DL1042"/>
      <c r="HZ1042" t="s">
        <v>176</v>
      </c>
      <c r="IA1042">
        <v>10.028430999999999</v>
      </c>
      <c r="IB1042">
        <v>9.9715999999999999E-2</v>
      </c>
      <c r="IC1042">
        <v>960162076933</v>
      </c>
      <c r="ID1042">
        <v>95744000000</v>
      </c>
      <c r="SS1042"/>
      <c r="UE1042"/>
      <c r="VR1042"/>
      <c r="XD1042"/>
      <c r="YQ1042"/>
      <c r="AAC1042"/>
    </row>
    <row r="1043" spans="1:705" x14ac:dyDescent="0.25">
      <c r="A1043"/>
      <c r="AN1043"/>
      <c r="DL1043"/>
      <c r="SS1043"/>
      <c r="UE1043"/>
      <c r="VR1043"/>
      <c r="XD1043"/>
      <c r="YQ1043"/>
      <c r="AAC1043"/>
    </row>
    <row r="1044" spans="1:705" x14ac:dyDescent="0.25">
      <c r="A1044"/>
      <c r="AN1044"/>
      <c r="DL1044"/>
      <c r="HZ1044" t="s">
        <v>120</v>
      </c>
      <c r="SS1044"/>
      <c r="UE1044"/>
      <c r="VR1044"/>
      <c r="XD1044"/>
      <c r="YQ1044"/>
      <c r="AAC1044"/>
    </row>
    <row r="1045" spans="1:705" x14ac:dyDescent="0.25">
      <c r="A1045"/>
      <c r="AN1045"/>
      <c r="DL1045"/>
      <c r="SS1045"/>
      <c r="UE1045"/>
      <c r="VR1045"/>
      <c r="XD1045"/>
      <c r="YQ1045"/>
      <c r="AAC1045"/>
    </row>
    <row r="1046" spans="1:705" x14ac:dyDescent="0.25">
      <c r="A1046"/>
      <c r="AN1046"/>
      <c r="DL1046"/>
      <c r="HZ1046" t="s">
        <v>103</v>
      </c>
      <c r="IA1046">
        <v>10.08652</v>
      </c>
      <c r="IB1046">
        <v>9.9141999999999994E-2</v>
      </c>
      <c r="IC1046">
        <v>965723736048</v>
      </c>
      <c r="ID1046">
        <v>95744000000</v>
      </c>
      <c r="SS1046"/>
      <c r="UE1046"/>
      <c r="VR1046"/>
      <c r="XD1046"/>
      <c r="YQ1046"/>
      <c r="AAC1046"/>
    </row>
    <row r="1047" spans="1:705" x14ac:dyDescent="0.25">
      <c r="A1047"/>
      <c r="AN1047"/>
      <c r="DL1047"/>
      <c r="HZ1047" t="s">
        <v>104</v>
      </c>
      <c r="IA1047">
        <v>10.195399999999999</v>
      </c>
      <c r="IB1047">
        <v>9.8083000000000004E-2</v>
      </c>
      <c r="IC1047">
        <v>976148344561</v>
      </c>
      <c r="ID1047">
        <v>95744000000</v>
      </c>
      <c r="SS1047"/>
      <c r="UE1047"/>
      <c r="VR1047"/>
      <c r="XD1047"/>
      <c r="YQ1047"/>
      <c r="AAC1047"/>
    </row>
    <row r="1048" spans="1:705" x14ac:dyDescent="0.25">
      <c r="A1048"/>
      <c r="AN1048"/>
      <c r="DL1048"/>
      <c r="HZ1048" t="s">
        <v>296</v>
      </c>
      <c r="IA1048">
        <v>10.057812999999999</v>
      </c>
      <c r="IB1048">
        <v>9.9424999999999999E-2</v>
      </c>
      <c r="IC1048">
        <v>962975205110</v>
      </c>
      <c r="ID1048">
        <v>95744000000</v>
      </c>
      <c r="SS1048"/>
      <c r="UE1048"/>
      <c r="VR1048"/>
      <c r="XD1048"/>
      <c r="YQ1048"/>
      <c r="AAC1048"/>
    </row>
    <row r="1049" spans="1:705" x14ac:dyDescent="0.25">
      <c r="A1049"/>
      <c r="AN1049"/>
      <c r="DL1049"/>
      <c r="HZ1049" t="s">
        <v>272</v>
      </c>
      <c r="IA1049">
        <v>9.9994250000000005</v>
      </c>
      <c r="IB1049">
        <v>0.100006</v>
      </c>
      <c r="IC1049">
        <v>957384990293</v>
      </c>
      <c r="ID1049">
        <v>95744000000</v>
      </c>
      <c r="SS1049"/>
      <c r="UE1049"/>
      <c r="VR1049"/>
      <c r="XD1049"/>
      <c r="YQ1049"/>
      <c r="AAC1049"/>
    </row>
    <row r="1050" spans="1:705" x14ac:dyDescent="0.25">
      <c r="A1050"/>
      <c r="AN1050"/>
      <c r="DL1050"/>
      <c r="HZ1050" t="s">
        <v>273</v>
      </c>
      <c r="IA1050">
        <v>9.9971969999999999</v>
      </c>
      <c r="IB1050">
        <v>0.10002800000000001</v>
      </c>
      <c r="IC1050">
        <v>957171633548</v>
      </c>
      <c r="ID1050">
        <v>95744000000</v>
      </c>
      <c r="SS1050"/>
      <c r="UE1050"/>
      <c r="VR1050"/>
      <c r="XD1050"/>
      <c r="YQ1050"/>
      <c r="AAC1050"/>
    </row>
    <row r="1051" spans="1:705" x14ac:dyDescent="0.25">
      <c r="A1051"/>
      <c r="AN1051"/>
      <c r="DL1051"/>
      <c r="HZ1051" t="s">
        <v>274</v>
      </c>
      <c r="IA1051">
        <v>10.050644</v>
      </c>
      <c r="IB1051">
        <v>9.9496000000000001E-2</v>
      </c>
      <c r="IC1051">
        <v>962288811662</v>
      </c>
      <c r="ID1051">
        <v>95744000000</v>
      </c>
      <c r="SS1051"/>
      <c r="UE1051"/>
      <c r="VR1051"/>
      <c r="XD1051"/>
      <c r="YQ1051"/>
      <c r="AAC1051"/>
    </row>
    <row r="1052" spans="1:705" x14ac:dyDescent="0.25">
      <c r="A1052"/>
      <c r="AN1052"/>
      <c r="DL1052"/>
      <c r="HZ1052" t="s">
        <v>248</v>
      </c>
      <c r="IA1052">
        <v>10.045166</v>
      </c>
      <c r="IB1052">
        <v>9.955E-2</v>
      </c>
      <c r="IC1052">
        <v>961764406839</v>
      </c>
      <c r="ID1052">
        <v>95744000000</v>
      </c>
      <c r="SS1052"/>
      <c r="UE1052"/>
      <c r="VR1052"/>
      <c r="XD1052"/>
      <c r="YQ1052"/>
      <c r="AAC1052"/>
    </row>
    <row r="1053" spans="1:705" x14ac:dyDescent="0.25">
      <c r="A1053"/>
      <c r="AN1053"/>
      <c r="DL1053"/>
      <c r="HZ1053" t="s">
        <v>275</v>
      </c>
      <c r="IA1053">
        <v>10.062044999999999</v>
      </c>
      <c r="IB1053">
        <v>9.9382999999999999E-2</v>
      </c>
      <c r="IC1053">
        <v>963380389678</v>
      </c>
      <c r="ID1053">
        <v>95744000000</v>
      </c>
      <c r="SS1053"/>
      <c r="UE1053"/>
      <c r="VR1053"/>
      <c r="XD1053"/>
      <c r="YQ1053"/>
      <c r="AAC1053"/>
    </row>
    <row r="1054" spans="1:705" x14ac:dyDescent="0.25">
      <c r="A1054"/>
      <c r="AN1054"/>
      <c r="DL1054"/>
      <c r="HZ1054" t="s">
        <v>297</v>
      </c>
      <c r="IA1054">
        <v>10.061596</v>
      </c>
      <c r="IB1054">
        <v>9.9388000000000004E-2</v>
      </c>
      <c r="IC1054">
        <v>963337488243</v>
      </c>
      <c r="ID1054">
        <v>95744000000</v>
      </c>
      <c r="SS1054"/>
      <c r="UE1054"/>
      <c r="VR1054"/>
      <c r="XD1054"/>
      <c r="YQ1054"/>
      <c r="AAC1054"/>
    </row>
    <row r="1055" spans="1:705" x14ac:dyDescent="0.25">
      <c r="A1055"/>
      <c r="AN1055"/>
      <c r="DL1055"/>
      <c r="HZ1055" t="s">
        <v>298</v>
      </c>
      <c r="IA1055">
        <v>10.062998</v>
      </c>
      <c r="IB1055">
        <v>9.9374000000000004E-2</v>
      </c>
      <c r="IC1055">
        <v>963471678873</v>
      </c>
      <c r="ID1055">
        <v>95744000000</v>
      </c>
      <c r="SS1055"/>
      <c r="UE1055"/>
      <c r="VR1055"/>
      <c r="XD1055"/>
      <c r="YQ1055"/>
      <c r="AAC1055"/>
    </row>
    <row r="1056" spans="1:705" x14ac:dyDescent="0.25">
      <c r="A1056"/>
      <c r="AN1056"/>
      <c r="DL1056"/>
      <c r="HZ1056" t="s">
        <v>299</v>
      </c>
      <c r="IA1056">
        <v>10.070784</v>
      </c>
      <c r="IB1056">
        <v>9.9296999999999996E-2</v>
      </c>
      <c r="IC1056">
        <v>964217103407</v>
      </c>
      <c r="ID1056">
        <v>95744000000</v>
      </c>
      <c r="SS1056"/>
      <c r="UE1056"/>
      <c r="VR1056"/>
      <c r="XD1056"/>
      <c r="YQ1056"/>
      <c r="AAC1056"/>
    </row>
    <row r="1057" spans="1:705" x14ac:dyDescent="0.25">
      <c r="A1057"/>
      <c r="AN1057"/>
      <c r="DL1057"/>
      <c r="HZ1057" t="s">
        <v>225</v>
      </c>
      <c r="IA1057">
        <v>10.033137999999999</v>
      </c>
      <c r="IB1057">
        <v>9.9669999999999995E-2</v>
      </c>
      <c r="IC1057">
        <v>960612781827</v>
      </c>
      <c r="ID1057">
        <v>95744000000</v>
      </c>
      <c r="SS1057"/>
      <c r="UE1057"/>
      <c r="VR1057"/>
      <c r="XD1057"/>
      <c r="YQ1057"/>
      <c r="AAC1057"/>
    </row>
    <row r="1058" spans="1:705" x14ac:dyDescent="0.25">
      <c r="A1058"/>
      <c r="AN1058"/>
      <c r="DL1058"/>
      <c r="HZ1058" t="s">
        <v>226</v>
      </c>
      <c r="IA1058">
        <v>10.061959999999999</v>
      </c>
      <c r="IB1058">
        <v>9.9384E-2</v>
      </c>
      <c r="IC1058">
        <v>963372262323</v>
      </c>
      <c r="ID1058">
        <v>95744000000</v>
      </c>
      <c r="SS1058"/>
      <c r="UE1058"/>
      <c r="VR1058"/>
      <c r="XD1058"/>
      <c r="YQ1058"/>
      <c r="AAC1058"/>
    </row>
    <row r="1059" spans="1:705" x14ac:dyDescent="0.25">
      <c r="A1059"/>
      <c r="AN1059"/>
      <c r="DL1059"/>
      <c r="HZ1059" t="s">
        <v>132</v>
      </c>
      <c r="IA1059">
        <v>10.432281</v>
      </c>
      <c r="IB1059">
        <v>9.5855999999999997E-2</v>
      </c>
      <c r="IC1059">
        <v>998828351900</v>
      </c>
      <c r="ID1059">
        <v>95744000000</v>
      </c>
      <c r="SS1059"/>
      <c r="UE1059"/>
      <c r="VR1059"/>
      <c r="XD1059"/>
      <c r="YQ1059"/>
      <c r="AAC1059"/>
    </row>
    <row r="1060" spans="1:705" x14ac:dyDescent="0.25">
      <c r="A1060"/>
      <c r="AN1060"/>
      <c r="DL1060"/>
      <c r="HZ1060" t="s">
        <v>115</v>
      </c>
      <c r="IA1060">
        <v>9.9762070000000005</v>
      </c>
      <c r="IB1060">
        <v>0.10023899999999999</v>
      </c>
      <c r="IC1060">
        <v>955161916434</v>
      </c>
      <c r="ID1060">
        <v>95744000000</v>
      </c>
      <c r="SS1060"/>
      <c r="UE1060"/>
      <c r="VR1060"/>
      <c r="XD1060"/>
      <c r="YQ1060"/>
      <c r="AAC1060"/>
    </row>
    <row r="1061" spans="1:705" x14ac:dyDescent="0.25">
      <c r="A1061"/>
      <c r="AN1061"/>
      <c r="DL1061"/>
      <c r="HZ1061" t="s">
        <v>133</v>
      </c>
      <c r="IA1061">
        <v>9.9498390000000008</v>
      </c>
      <c r="IB1061">
        <v>0.100504</v>
      </c>
      <c r="IC1061">
        <v>952637367868</v>
      </c>
      <c r="ID1061">
        <v>95744000000</v>
      </c>
      <c r="SS1061"/>
      <c r="UE1061"/>
      <c r="VR1061"/>
      <c r="XD1061"/>
      <c r="YQ1061"/>
      <c r="AAC1061"/>
    </row>
    <row r="1062" spans="1:705" x14ac:dyDescent="0.25">
      <c r="A1062"/>
      <c r="AN1062"/>
      <c r="DL1062"/>
      <c r="HZ1062" t="s">
        <v>134</v>
      </c>
      <c r="IA1062">
        <v>10.054864</v>
      </c>
      <c r="IB1062">
        <v>9.9454000000000001E-2</v>
      </c>
      <c r="IC1062">
        <v>962692942383</v>
      </c>
      <c r="ID1062">
        <v>95744000000</v>
      </c>
      <c r="SS1062"/>
      <c r="UE1062"/>
      <c r="VR1062"/>
      <c r="XD1062"/>
      <c r="YQ1062"/>
      <c r="AAC1062"/>
    </row>
    <row r="1063" spans="1:705" x14ac:dyDescent="0.25">
      <c r="A1063"/>
      <c r="AN1063"/>
      <c r="DL1063"/>
      <c r="HZ1063" t="s">
        <v>135</v>
      </c>
      <c r="IA1063">
        <v>10.005243</v>
      </c>
      <c r="IB1063">
        <v>9.9947999999999995E-2</v>
      </c>
      <c r="IC1063">
        <v>957941979545</v>
      </c>
      <c r="ID1063">
        <v>95744000000</v>
      </c>
      <c r="SS1063"/>
      <c r="UE1063"/>
      <c r="VR1063"/>
      <c r="XD1063"/>
      <c r="YQ1063"/>
      <c r="AAC1063"/>
    </row>
    <row r="1064" spans="1:705" x14ac:dyDescent="0.25">
      <c r="A1064"/>
      <c r="AN1064"/>
      <c r="DL1064"/>
      <c r="HZ1064" t="s">
        <v>136</v>
      </c>
      <c r="IA1064">
        <v>9.9733029999999996</v>
      </c>
      <c r="IB1064">
        <v>0.100268</v>
      </c>
      <c r="IC1064">
        <v>954883948010</v>
      </c>
      <c r="ID1064">
        <v>95744000000</v>
      </c>
      <c r="SS1064"/>
      <c r="UE1064"/>
      <c r="VR1064"/>
      <c r="XD1064"/>
      <c r="YQ1064"/>
      <c r="AAC1064"/>
    </row>
    <row r="1065" spans="1:705" x14ac:dyDescent="0.25">
      <c r="A1065"/>
      <c r="AN1065"/>
      <c r="DL1065"/>
      <c r="HZ1065" t="s">
        <v>137</v>
      </c>
      <c r="IA1065">
        <v>9.9782960000000003</v>
      </c>
      <c r="IB1065">
        <v>0.100218</v>
      </c>
      <c r="IC1065">
        <v>955361981101</v>
      </c>
      <c r="ID1065">
        <v>95744000000</v>
      </c>
      <c r="SS1065"/>
      <c r="UE1065"/>
      <c r="VR1065"/>
      <c r="XD1065"/>
      <c r="YQ1065"/>
      <c r="AAC1065"/>
    </row>
    <row r="1066" spans="1:705" x14ac:dyDescent="0.25">
      <c r="A1066"/>
      <c r="AN1066"/>
      <c r="DL1066"/>
      <c r="HZ1066" t="s">
        <v>300</v>
      </c>
      <c r="IA1066">
        <v>9.8985570000000003</v>
      </c>
      <c r="IB1066">
        <v>0.101025</v>
      </c>
      <c r="IC1066">
        <v>947727415299</v>
      </c>
      <c r="ID1066">
        <v>95744000000</v>
      </c>
      <c r="SS1066"/>
      <c r="UE1066"/>
      <c r="VR1066"/>
      <c r="XD1066"/>
      <c r="YQ1066"/>
      <c r="AAC1066"/>
    </row>
    <row r="1067" spans="1:705" x14ac:dyDescent="0.25">
      <c r="A1067"/>
      <c r="AN1067"/>
      <c r="DL1067"/>
      <c r="HZ1067" t="s">
        <v>301</v>
      </c>
      <c r="IA1067">
        <v>9.9716090000000008</v>
      </c>
      <c r="IB1067">
        <v>0.100285</v>
      </c>
      <c r="IC1067">
        <v>954721719989</v>
      </c>
      <c r="ID1067">
        <v>95744000000</v>
      </c>
      <c r="SS1067"/>
      <c r="UE1067"/>
      <c r="VR1067"/>
      <c r="XD1067"/>
      <c r="YQ1067"/>
      <c r="AAC1067"/>
    </row>
    <row r="1068" spans="1:705" x14ac:dyDescent="0.25">
      <c r="A1068"/>
      <c r="AN1068"/>
      <c r="DL1068"/>
      <c r="HZ1068" t="s">
        <v>138</v>
      </c>
      <c r="IA1068">
        <v>9.9755129999999994</v>
      </c>
      <c r="IB1068">
        <v>0.100245</v>
      </c>
      <c r="IC1068">
        <v>955095514931</v>
      </c>
      <c r="ID1068">
        <v>95744000000</v>
      </c>
      <c r="SS1068"/>
      <c r="UE1068"/>
      <c r="VR1068"/>
      <c r="XD1068"/>
      <c r="YQ1068"/>
      <c r="AAC1068"/>
    </row>
    <row r="1069" spans="1:705" x14ac:dyDescent="0.25">
      <c r="A1069"/>
      <c r="AN1069"/>
      <c r="DL1069"/>
      <c r="HZ1069" t="s">
        <v>302</v>
      </c>
      <c r="IA1069">
        <v>9.9672940000000008</v>
      </c>
      <c r="IB1069">
        <v>0.100328</v>
      </c>
      <c r="IC1069">
        <v>954308562694</v>
      </c>
      <c r="ID1069">
        <v>95744000000</v>
      </c>
      <c r="SS1069"/>
      <c r="UE1069"/>
      <c r="VR1069"/>
      <c r="XD1069"/>
      <c r="YQ1069"/>
      <c r="AAC1069"/>
    </row>
    <row r="1070" spans="1:705" x14ac:dyDescent="0.25">
      <c r="A1070"/>
      <c r="AN1070"/>
      <c r="DL1070"/>
      <c r="HZ1070" t="s">
        <v>139</v>
      </c>
      <c r="IA1070">
        <v>9.9738869999999995</v>
      </c>
      <c r="IB1070">
        <v>0.100262</v>
      </c>
      <c r="IC1070">
        <v>954939857942</v>
      </c>
      <c r="ID1070">
        <v>95744000000</v>
      </c>
      <c r="SS1070"/>
      <c r="UE1070"/>
      <c r="VR1070"/>
      <c r="XD1070"/>
      <c r="YQ1070"/>
      <c r="AAC1070"/>
    </row>
    <row r="1071" spans="1:705" x14ac:dyDescent="0.25">
      <c r="A1071"/>
      <c r="AN1071"/>
      <c r="DL1071"/>
      <c r="HZ1071" t="s">
        <v>140</v>
      </c>
      <c r="IA1071">
        <v>9.9704549999999994</v>
      </c>
      <c r="IB1071">
        <v>0.100296</v>
      </c>
      <c r="IC1071">
        <v>954611261529</v>
      </c>
      <c r="ID1071">
        <v>95744000000</v>
      </c>
      <c r="SS1071"/>
      <c r="UE1071"/>
      <c r="VR1071"/>
      <c r="XD1071"/>
      <c r="YQ1071"/>
      <c r="AAC1071"/>
    </row>
    <row r="1072" spans="1:705" x14ac:dyDescent="0.25">
      <c r="A1072"/>
      <c r="AN1072"/>
      <c r="DL1072"/>
      <c r="HZ1072" t="s">
        <v>141</v>
      </c>
      <c r="IA1072">
        <v>9.9781449999999996</v>
      </c>
      <c r="IB1072">
        <v>0.100219</v>
      </c>
      <c r="IC1072">
        <v>955347519474</v>
      </c>
      <c r="ID1072">
        <v>95744000000</v>
      </c>
      <c r="SS1072"/>
      <c r="UE1072"/>
      <c r="VR1072"/>
      <c r="XD1072"/>
      <c r="YQ1072"/>
      <c r="AAC1072"/>
    </row>
    <row r="1073" spans="1:705" x14ac:dyDescent="0.25">
      <c r="A1073"/>
      <c r="AN1073"/>
      <c r="DL1073"/>
      <c r="HZ1073" t="s">
        <v>142</v>
      </c>
      <c r="IA1073">
        <v>9.9116490000000006</v>
      </c>
      <c r="IB1073">
        <v>0.10089099999999999</v>
      </c>
      <c r="IC1073">
        <v>948980969391</v>
      </c>
      <c r="ID1073">
        <v>95744000000</v>
      </c>
      <c r="SS1073"/>
      <c r="UE1073"/>
      <c r="VR1073"/>
      <c r="XD1073"/>
      <c r="YQ1073"/>
      <c r="AAC1073"/>
    </row>
    <row r="1074" spans="1:705" x14ac:dyDescent="0.25">
      <c r="A1074"/>
      <c r="AN1074"/>
      <c r="DL1074"/>
      <c r="HZ1074" t="s">
        <v>143</v>
      </c>
      <c r="IA1074">
        <v>10.064136</v>
      </c>
      <c r="IB1074">
        <v>9.9363000000000007E-2</v>
      </c>
      <c r="IC1074">
        <v>963580649187</v>
      </c>
      <c r="ID1074">
        <v>95744000000</v>
      </c>
      <c r="SS1074"/>
      <c r="UE1074"/>
      <c r="VR1074"/>
      <c r="XD1074"/>
      <c r="YQ1074"/>
      <c r="AAC1074"/>
    </row>
    <row r="1075" spans="1:705" x14ac:dyDescent="0.25">
      <c r="A1075"/>
      <c r="AN1075"/>
      <c r="DL1075"/>
      <c r="HZ1075" t="s">
        <v>144</v>
      </c>
      <c r="IA1075">
        <v>9.970307</v>
      </c>
      <c r="IB1075">
        <v>0.100298</v>
      </c>
      <c r="IC1075">
        <v>954597067008</v>
      </c>
      <c r="ID1075">
        <v>95744000000</v>
      </c>
      <c r="SS1075"/>
      <c r="UE1075"/>
      <c r="VR1075"/>
      <c r="XD1075"/>
      <c r="YQ1075"/>
      <c r="AAC1075"/>
    </row>
    <row r="1076" spans="1:705" x14ac:dyDescent="0.25">
      <c r="A1076"/>
      <c r="AN1076"/>
      <c r="DL1076"/>
      <c r="HZ1076" t="s">
        <v>145</v>
      </c>
      <c r="IA1076">
        <v>9.9531170000000007</v>
      </c>
      <c r="IB1076">
        <v>0.100471</v>
      </c>
      <c r="IC1076">
        <v>952951232821</v>
      </c>
      <c r="ID1076">
        <v>95744000000</v>
      </c>
      <c r="SS1076"/>
      <c r="UE1076"/>
      <c r="VR1076"/>
      <c r="XD1076"/>
      <c r="YQ1076"/>
      <c r="AAC1076"/>
    </row>
    <row r="1077" spans="1:705" x14ac:dyDescent="0.25">
      <c r="A1077"/>
      <c r="AN1077"/>
      <c r="DL1077"/>
      <c r="HZ1077" t="s">
        <v>146</v>
      </c>
      <c r="IA1077">
        <v>9.8947210000000005</v>
      </c>
      <c r="IB1077">
        <v>0.101064</v>
      </c>
      <c r="IC1077">
        <v>947360203906</v>
      </c>
      <c r="ID1077">
        <v>95744000000</v>
      </c>
      <c r="SS1077"/>
      <c r="UE1077"/>
      <c r="VR1077"/>
      <c r="XD1077"/>
      <c r="YQ1077"/>
      <c r="AAC1077"/>
    </row>
    <row r="1078" spans="1:705" x14ac:dyDescent="0.25">
      <c r="A1078"/>
      <c r="AN1078"/>
      <c r="DL1078"/>
      <c r="HZ1078" t="s">
        <v>147</v>
      </c>
      <c r="IA1078">
        <v>9.9946459999999995</v>
      </c>
      <c r="IB1078">
        <v>0.100054</v>
      </c>
      <c r="IC1078">
        <v>956927398434</v>
      </c>
      <c r="ID1078">
        <v>95744000000</v>
      </c>
      <c r="SS1078"/>
      <c r="UE1078"/>
      <c r="VR1078"/>
      <c r="XD1078"/>
      <c r="YQ1078"/>
      <c r="AAC1078"/>
    </row>
    <row r="1079" spans="1:705" x14ac:dyDescent="0.25">
      <c r="A1079"/>
      <c r="AN1079"/>
      <c r="DL1079"/>
      <c r="HZ1079" t="s">
        <v>148</v>
      </c>
      <c r="IA1079">
        <v>9.9170040000000004</v>
      </c>
      <c r="IB1079">
        <v>0.100837</v>
      </c>
      <c r="IC1079">
        <v>949493670842</v>
      </c>
      <c r="ID1079">
        <v>95744000000</v>
      </c>
      <c r="SS1079"/>
      <c r="UE1079"/>
      <c r="VR1079"/>
      <c r="XD1079"/>
      <c r="YQ1079"/>
      <c r="AAC1079"/>
    </row>
    <row r="1080" spans="1:705" x14ac:dyDescent="0.25">
      <c r="A1080"/>
      <c r="AN1080"/>
      <c r="DL1080"/>
      <c r="HZ1080" t="s">
        <v>149</v>
      </c>
      <c r="IA1080">
        <v>9.971069</v>
      </c>
      <c r="IB1080">
        <v>0.10029</v>
      </c>
      <c r="IC1080">
        <v>954670028256</v>
      </c>
      <c r="ID1080">
        <v>95744000000</v>
      </c>
      <c r="SS1080"/>
      <c r="UE1080"/>
      <c r="VR1080"/>
      <c r="XD1080"/>
      <c r="YQ1080"/>
      <c r="AAC1080"/>
    </row>
    <row r="1081" spans="1:705" x14ac:dyDescent="0.25">
      <c r="A1081"/>
      <c r="AN1081"/>
      <c r="DL1081"/>
      <c r="HZ1081" t="s">
        <v>176</v>
      </c>
      <c r="IA1081">
        <v>10.025695000000001</v>
      </c>
      <c r="IB1081">
        <v>9.9743999999999999E-2</v>
      </c>
      <c r="IC1081">
        <v>959900163168</v>
      </c>
      <c r="ID1081">
        <v>95744000000</v>
      </c>
      <c r="SS1081"/>
      <c r="UE1081"/>
      <c r="VR1081"/>
      <c r="XD1081"/>
      <c r="YQ1081"/>
      <c r="AAC1081"/>
    </row>
    <row r="1082" spans="1:705" x14ac:dyDescent="0.25">
      <c r="A1082"/>
      <c r="AN1082"/>
      <c r="DL1082"/>
      <c r="SS1082"/>
      <c r="UE1082"/>
      <c r="VR1082"/>
      <c r="XD1082"/>
      <c r="YQ1082"/>
      <c r="AAC1082"/>
    </row>
    <row r="1083" spans="1:705" x14ac:dyDescent="0.25">
      <c r="A1083"/>
      <c r="AN1083"/>
      <c r="DL1083"/>
      <c r="HZ1083" t="s">
        <v>97</v>
      </c>
      <c r="SS1083"/>
      <c r="UE1083"/>
      <c r="VR1083"/>
      <c r="XD1083"/>
      <c r="YQ1083"/>
      <c r="AAC1083"/>
    </row>
    <row r="1084" spans="1:705" x14ac:dyDescent="0.25">
      <c r="A1084"/>
      <c r="AN1084"/>
      <c r="DL1084"/>
      <c r="SS1084"/>
      <c r="UE1084"/>
      <c r="VR1084"/>
      <c r="XD1084"/>
      <c r="YQ1084"/>
      <c r="AAC1084"/>
    </row>
    <row r="1085" spans="1:705" x14ac:dyDescent="0.25">
      <c r="A1085"/>
      <c r="AN1085"/>
      <c r="DL1085"/>
      <c r="HZ1085" t="s">
        <v>119</v>
      </c>
      <c r="SS1085"/>
      <c r="UE1085"/>
      <c r="VR1085"/>
      <c r="XD1085"/>
      <c r="YQ1085"/>
      <c r="AAC1085"/>
    </row>
    <row r="1086" spans="1:705" x14ac:dyDescent="0.25">
      <c r="A1086"/>
      <c r="AN1086"/>
      <c r="DL1086"/>
      <c r="SS1086"/>
      <c r="UE1086"/>
      <c r="VR1086"/>
      <c r="XD1086"/>
      <c r="YQ1086"/>
      <c r="AAC1086"/>
    </row>
    <row r="1087" spans="1:705" x14ac:dyDescent="0.25">
      <c r="A1087"/>
      <c r="AN1087"/>
      <c r="DL1087"/>
      <c r="HZ1087" t="s">
        <v>103</v>
      </c>
      <c r="IA1087">
        <v>0.74602999999999997</v>
      </c>
      <c r="IB1087">
        <v>1.340428</v>
      </c>
      <c r="IC1087">
        <v>142855813662</v>
      </c>
      <c r="ID1087">
        <v>191488000000</v>
      </c>
      <c r="SS1087"/>
      <c r="UE1087"/>
      <c r="VR1087"/>
      <c r="XD1087"/>
      <c r="YQ1087"/>
      <c r="AAC1087"/>
    </row>
    <row r="1088" spans="1:705" x14ac:dyDescent="0.25">
      <c r="A1088"/>
      <c r="AN1088"/>
      <c r="DL1088"/>
      <c r="HZ1088" t="s">
        <v>104</v>
      </c>
      <c r="IA1088">
        <v>0.72748800000000002</v>
      </c>
      <c r="IB1088">
        <v>1.374593</v>
      </c>
      <c r="IC1088">
        <v>139305281314</v>
      </c>
      <c r="ID1088">
        <v>191488000000</v>
      </c>
      <c r="SS1088"/>
      <c r="UE1088"/>
      <c r="VR1088"/>
      <c r="XD1088"/>
      <c r="YQ1088"/>
      <c r="AAC1088"/>
    </row>
    <row r="1089" spans="1:705" x14ac:dyDescent="0.25">
      <c r="A1089"/>
      <c r="AN1089"/>
      <c r="DL1089"/>
      <c r="HZ1089" t="s">
        <v>296</v>
      </c>
      <c r="IA1089">
        <v>0.52621899999999999</v>
      </c>
      <c r="IB1089">
        <v>1.9003509999999999</v>
      </c>
      <c r="IC1089">
        <v>100764547442</v>
      </c>
      <c r="ID1089">
        <v>191488000000</v>
      </c>
      <c r="SS1089"/>
      <c r="UE1089"/>
      <c r="VR1089"/>
      <c r="XD1089"/>
      <c r="YQ1089"/>
      <c r="AAC1089"/>
    </row>
    <row r="1090" spans="1:705" x14ac:dyDescent="0.25">
      <c r="A1090"/>
      <c r="AN1090"/>
      <c r="DL1090"/>
      <c r="HZ1090" t="s">
        <v>272</v>
      </c>
      <c r="IA1090">
        <v>0.47797000000000001</v>
      </c>
      <c r="IB1090">
        <v>2.0921799999999999</v>
      </c>
      <c r="IC1090">
        <v>91525571591</v>
      </c>
      <c r="ID1090">
        <v>191488000000</v>
      </c>
      <c r="SS1090"/>
      <c r="UE1090"/>
      <c r="VR1090"/>
      <c r="XD1090"/>
      <c r="YQ1090"/>
      <c r="AAC1090"/>
    </row>
    <row r="1091" spans="1:705" x14ac:dyDescent="0.25">
      <c r="A1091"/>
      <c r="AN1091"/>
      <c r="DL1091"/>
      <c r="HZ1091" t="s">
        <v>273</v>
      </c>
      <c r="IA1091">
        <v>0.51778800000000003</v>
      </c>
      <c r="IB1091">
        <v>1.931292</v>
      </c>
      <c r="IC1091">
        <v>99150230566</v>
      </c>
      <c r="ID1091">
        <v>191488000000</v>
      </c>
      <c r="SS1091"/>
      <c r="UE1091"/>
      <c r="VR1091"/>
      <c r="XD1091"/>
      <c r="YQ1091"/>
      <c r="AAC1091"/>
    </row>
    <row r="1092" spans="1:705" x14ac:dyDescent="0.25">
      <c r="A1092"/>
      <c r="AN1092"/>
      <c r="DL1092"/>
      <c r="HZ1092" t="s">
        <v>274</v>
      </c>
      <c r="IA1092">
        <v>0.461119</v>
      </c>
      <c r="IB1092">
        <v>2.1686369999999999</v>
      </c>
      <c r="IC1092">
        <v>88298795652</v>
      </c>
      <c r="ID1092">
        <v>191488000000</v>
      </c>
      <c r="SS1092"/>
      <c r="UE1092"/>
      <c r="VR1092"/>
      <c r="XD1092"/>
      <c r="YQ1092"/>
      <c r="AAC1092"/>
    </row>
    <row r="1093" spans="1:705" x14ac:dyDescent="0.25">
      <c r="A1093"/>
      <c r="AN1093"/>
      <c r="DL1093"/>
      <c r="HZ1093" t="s">
        <v>248</v>
      </c>
      <c r="IA1093">
        <v>0.46132499999999999</v>
      </c>
      <c r="IB1093">
        <v>2.1676709999999999</v>
      </c>
      <c r="IC1093">
        <v>88338116804</v>
      </c>
      <c r="ID1093">
        <v>191488000000</v>
      </c>
      <c r="SS1093"/>
      <c r="UE1093"/>
      <c r="VR1093"/>
      <c r="XD1093"/>
      <c r="YQ1093"/>
      <c r="AAC1093"/>
    </row>
    <row r="1094" spans="1:705" x14ac:dyDescent="0.25">
      <c r="A1094"/>
      <c r="AN1094"/>
      <c r="DL1094"/>
      <c r="HZ1094" t="s">
        <v>275</v>
      </c>
      <c r="IA1094">
        <v>0.52356400000000003</v>
      </c>
      <c r="IB1094">
        <v>1.909985</v>
      </c>
      <c r="IC1094">
        <v>100256305926</v>
      </c>
      <c r="ID1094">
        <v>191488000000</v>
      </c>
      <c r="SS1094"/>
      <c r="UE1094"/>
      <c r="VR1094"/>
      <c r="XD1094"/>
      <c r="YQ1094"/>
      <c r="AAC1094"/>
    </row>
    <row r="1095" spans="1:705" x14ac:dyDescent="0.25">
      <c r="A1095"/>
      <c r="AN1095"/>
      <c r="DL1095"/>
      <c r="HZ1095" t="s">
        <v>297</v>
      </c>
      <c r="IA1095">
        <v>0.57253799999999999</v>
      </c>
      <c r="IB1095">
        <v>1.74661</v>
      </c>
      <c r="IC1095">
        <v>109634109147</v>
      </c>
      <c r="ID1095">
        <v>191488000000</v>
      </c>
      <c r="SS1095"/>
      <c r="UE1095"/>
      <c r="VR1095"/>
      <c r="XD1095"/>
      <c r="YQ1095"/>
      <c r="AAC1095"/>
    </row>
    <row r="1096" spans="1:705" x14ac:dyDescent="0.25">
      <c r="A1096"/>
      <c r="AN1096"/>
      <c r="DL1096"/>
      <c r="HZ1096" t="s">
        <v>298</v>
      </c>
      <c r="IA1096">
        <v>0.52393800000000001</v>
      </c>
      <c r="IB1096">
        <v>1.908622</v>
      </c>
      <c r="IC1096">
        <v>100327898921</v>
      </c>
      <c r="ID1096">
        <v>191488000000</v>
      </c>
      <c r="SS1096"/>
      <c r="UE1096"/>
      <c r="VR1096"/>
      <c r="XD1096"/>
      <c r="YQ1096"/>
      <c r="AAC1096"/>
    </row>
    <row r="1097" spans="1:705" x14ac:dyDescent="0.25">
      <c r="A1097"/>
      <c r="AN1097"/>
      <c r="DL1097"/>
      <c r="HZ1097" t="s">
        <v>299</v>
      </c>
      <c r="IA1097">
        <v>0.57345900000000005</v>
      </c>
      <c r="IB1097">
        <v>1.7438039999999999</v>
      </c>
      <c r="IC1097">
        <v>109810476085</v>
      </c>
      <c r="ID1097">
        <v>191488000000</v>
      </c>
      <c r="SS1097"/>
      <c r="UE1097"/>
      <c r="VR1097"/>
      <c r="XD1097"/>
      <c r="YQ1097"/>
      <c r="AAC1097"/>
    </row>
    <row r="1098" spans="1:705" x14ac:dyDescent="0.25">
      <c r="A1098"/>
      <c r="AN1098"/>
      <c r="DL1098"/>
      <c r="HZ1098" t="s">
        <v>225</v>
      </c>
      <c r="IA1098">
        <v>0.493259</v>
      </c>
      <c r="IB1098">
        <v>2.0273310000000002</v>
      </c>
      <c r="IC1098">
        <v>94453242151</v>
      </c>
      <c r="ID1098">
        <v>191488000000</v>
      </c>
      <c r="SS1098"/>
      <c r="UE1098"/>
      <c r="VR1098"/>
      <c r="XD1098"/>
      <c r="YQ1098"/>
      <c r="AAC1098"/>
    </row>
    <row r="1099" spans="1:705" x14ac:dyDescent="0.25">
      <c r="A1099"/>
      <c r="AN1099"/>
      <c r="DL1099"/>
      <c r="HZ1099" t="s">
        <v>226</v>
      </c>
      <c r="IA1099">
        <v>0.47263100000000002</v>
      </c>
      <c r="IB1099">
        <v>2.1158160000000001</v>
      </c>
      <c r="IC1099">
        <v>90503128200</v>
      </c>
      <c r="ID1099">
        <v>191488000000</v>
      </c>
      <c r="SS1099"/>
      <c r="UE1099"/>
      <c r="VR1099"/>
      <c r="XD1099"/>
      <c r="YQ1099"/>
      <c r="AAC1099"/>
    </row>
    <row r="1100" spans="1:705" x14ac:dyDescent="0.25">
      <c r="A1100"/>
      <c r="AN1100"/>
      <c r="DL1100"/>
      <c r="HZ1100" t="s">
        <v>132</v>
      </c>
      <c r="IA1100">
        <v>0.519787</v>
      </c>
      <c r="IB1100">
        <v>1.9238649999999999</v>
      </c>
      <c r="IC1100">
        <v>99532972536</v>
      </c>
      <c r="ID1100">
        <v>191488000000</v>
      </c>
      <c r="SS1100"/>
      <c r="UE1100"/>
      <c r="VR1100"/>
      <c r="XD1100"/>
      <c r="YQ1100"/>
      <c r="AAC1100"/>
    </row>
    <row r="1101" spans="1:705" x14ac:dyDescent="0.25">
      <c r="A1101"/>
      <c r="AN1101"/>
      <c r="DL1101"/>
      <c r="HZ1101" t="s">
        <v>115</v>
      </c>
      <c r="IA1101">
        <v>0.55174500000000004</v>
      </c>
      <c r="IB1101">
        <v>1.812433</v>
      </c>
      <c r="IC1101">
        <v>105652451539</v>
      </c>
      <c r="ID1101">
        <v>191488000000</v>
      </c>
      <c r="SS1101"/>
      <c r="UE1101"/>
      <c r="VR1101"/>
      <c r="XD1101"/>
      <c r="YQ1101"/>
      <c r="AAC1101"/>
    </row>
    <row r="1102" spans="1:705" x14ac:dyDescent="0.25">
      <c r="A1102"/>
      <c r="AN1102"/>
      <c r="DL1102"/>
      <c r="HZ1102" t="s">
        <v>133</v>
      </c>
      <c r="IA1102">
        <v>0.55634600000000001</v>
      </c>
      <c r="IB1102">
        <v>1.797444</v>
      </c>
      <c r="IC1102">
        <v>106533493458</v>
      </c>
      <c r="ID1102">
        <v>191488000000</v>
      </c>
      <c r="SS1102"/>
      <c r="UE1102"/>
      <c r="VR1102"/>
      <c r="XD1102"/>
      <c r="YQ1102"/>
      <c r="AAC1102"/>
    </row>
    <row r="1103" spans="1:705" x14ac:dyDescent="0.25">
      <c r="A1103"/>
      <c r="AN1103"/>
      <c r="DL1103"/>
      <c r="HZ1103" t="s">
        <v>134</v>
      </c>
      <c r="IA1103">
        <v>0.49646299999999999</v>
      </c>
      <c r="IB1103">
        <v>2.014249</v>
      </c>
      <c r="IC1103">
        <v>95066705343</v>
      </c>
      <c r="ID1103">
        <v>191488000000</v>
      </c>
      <c r="SS1103"/>
      <c r="UE1103"/>
      <c r="VR1103"/>
      <c r="XD1103"/>
      <c r="YQ1103"/>
      <c r="AAC1103"/>
    </row>
    <row r="1104" spans="1:705" x14ac:dyDescent="0.25">
      <c r="A1104"/>
      <c r="AN1104"/>
      <c r="DL1104"/>
      <c r="HZ1104" t="s">
        <v>135</v>
      </c>
      <c r="IA1104">
        <v>0.61276799999999998</v>
      </c>
      <c r="IB1104">
        <v>1.631939</v>
      </c>
      <c r="IC1104">
        <v>117337693076</v>
      </c>
      <c r="ID1104">
        <v>191488000000</v>
      </c>
      <c r="SS1104"/>
      <c r="UE1104"/>
      <c r="VR1104"/>
      <c r="XD1104"/>
      <c r="YQ1104"/>
      <c r="AAC1104"/>
    </row>
    <row r="1105" spans="1:705" x14ac:dyDescent="0.25">
      <c r="A1105"/>
      <c r="AN1105"/>
      <c r="DL1105"/>
      <c r="HZ1105" t="s">
        <v>136</v>
      </c>
      <c r="IA1105">
        <v>0.43821700000000002</v>
      </c>
      <c r="IB1105">
        <v>2.2819739999999999</v>
      </c>
      <c r="IC1105">
        <v>83913295701</v>
      </c>
      <c r="ID1105">
        <v>191488000000</v>
      </c>
      <c r="SS1105"/>
      <c r="UE1105"/>
      <c r="VR1105"/>
      <c r="XD1105"/>
      <c r="YQ1105"/>
      <c r="AAC1105"/>
    </row>
    <row r="1106" spans="1:705" x14ac:dyDescent="0.25">
      <c r="A1106"/>
      <c r="AN1106"/>
      <c r="DL1106"/>
      <c r="HZ1106" t="s">
        <v>137</v>
      </c>
      <c r="IA1106">
        <v>0.468302</v>
      </c>
      <c r="IB1106">
        <v>2.135373</v>
      </c>
      <c r="IC1106">
        <v>89674242103</v>
      </c>
      <c r="ID1106">
        <v>191488000000</v>
      </c>
      <c r="SS1106"/>
      <c r="UE1106"/>
      <c r="VR1106"/>
      <c r="XD1106"/>
      <c r="YQ1106"/>
      <c r="AAC1106"/>
    </row>
    <row r="1107" spans="1:705" x14ac:dyDescent="0.25">
      <c r="A1107"/>
      <c r="AN1107"/>
      <c r="DL1107"/>
      <c r="HZ1107" t="s">
        <v>300</v>
      </c>
      <c r="IA1107">
        <v>0.683786</v>
      </c>
      <c r="IB1107">
        <v>1.462445</v>
      </c>
      <c r="IC1107">
        <v>130936871006</v>
      </c>
      <c r="ID1107">
        <v>191488000000</v>
      </c>
      <c r="SS1107"/>
      <c r="UE1107"/>
      <c r="VR1107"/>
      <c r="XD1107"/>
      <c r="YQ1107"/>
      <c r="AAC1107"/>
    </row>
    <row r="1108" spans="1:705" x14ac:dyDescent="0.25">
      <c r="A1108"/>
      <c r="AN1108"/>
      <c r="DL1108"/>
      <c r="HZ1108" t="s">
        <v>301</v>
      </c>
      <c r="IA1108">
        <v>0.44203199999999998</v>
      </c>
      <c r="IB1108">
        <v>2.2622800000000001</v>
      </c>
      <c r="IC1108">
        <v>84643827814</v>
      </c>
      <c r="ID1108">
        <v>191488000000</v>
      </c>
      <c r="SS1108"/>
      <c r="UE1108"/>
      <c r="VR1108"/>
      <c r="XD1108"/>
      <c r="YQ1108"/>
      <c r="AAC1108"/>
    </row>
    <row r="1109" spans="1:705" x14ac:dyDescent="0.25">
      <c r="A1109"/>
      <c r="AN1109"/>
      <c r="DL1109"/>
      <c r="HZ1109" t="s">
        <v>138</v>
      </c>
      <c r="IA1109">
        <v>0.44411200000000001</v>
      </c>
      <c r="IB1109">
        <v>2.2516829999999999</v>
      </c>
      <c r="IC1109">
        <v>85042171524</v>
      </c>
      <c r="ID1109">
        <v>191488000000</v>
      </c>
      <c r="SS1109"/>
      <c r="UE1109"/>
      <c r="VR1109"/>
      <c r="XD1109"/>
      <c r="YQ1109"/>
      <c r="AAC1109"/>
    </row>
    <row r="1110" spans="1:705" x14ac:dyDescent="0.25">
      <c r="A1110"/>
      <c r="AN1110"/>
      <c r="DL1110"/>
      <c r="HZ1110" t="s">
        <v>302</v>
      </c>
      <c r="IA1110">
        <v>0.65115000000000001</v>
      </c>
      <c r="IB1110">
        <v>1.535744</v>
      </c>
      <c r="IC1110">
        <v>124687463160</v>
      </c>
      <c r="ID1110">
        <v>191488000000</v>
      </c>
      <c r="SS1110"/>
      <c r="UE1110"/>
      <c r="VR1110"/>
      <c r="XD1110"/>
      <c r="YQ1110"/>
      <c r="AAC1110"/>
    </row>
    <row r="1111" spans="1:705" x14ac:dyDescent="0.25">
      <c r="A1111"/>
      <c r="AN1111"/>
      <c r="DL1111"/>
      <c r="HZ1111" t="s">
        <v>139</v>
      </c>
      <c r="IA1111">
        <v>0.648397</v>
      </c>
      <c r="IB1111">
        <v>1.542265</v>
      </c>
      <c r="IC1111">
        <v>124160249609</v>
      </c>
      <c r="ID1111">
        <v>191488000000</v>
      </c>
      <c r="SS1111"/>
      <c r="UE1111"/>
      <c r="VR1111"/>
      <c r="XD1111"/>
      <c r="YQ1111"/>
      <c r="AAC1111"/>
    </row>
    <row r="1112" spans="1:705" x14ac:dyDescent="0.25">
      <c r="A1112"/>
      <c r="AN1112"/>
      <c r="DL1112"/>
      <c r="HZ1112" t="s">
        <v>140</v>
      </c>
      <c r="IA1112">
        <v>0.45060600000000001</v>
      </c>
      <c r="IB1112">
        <v>2.2192349999999998</v>
      </c>
      <c r="IC1112">
        <v>86285586266</v>
      </c>
      <c r="ID1112">
        <v>191488000000</v>
      </c>
      <c r="SS1112"/>
      <c r="UE1112"/>
      <c r="VR1112"/>
      <c r="XD1112"/>
      <c r="YQ1112"/>
      <c r="AAC1112"/>
    </row>
    <row r="1113" spans="1:705" x14ac:dyDescent="0.25">
      <c r="A1113"/>
      <c r="AN1113"/>
      <c r="DL1113"/>
      <c r="HZ1113" t="s">
        <v>141</v>
      </c>
      <c r="IA1113">
        <v>0.432755</v>
      </c>
      <c r="IB1113">
        <v>2.3107739999999999</v>
      </c>
      <c r="IC1113">
        <v>82867473055</v>
      </c>
      <c r="ID1113">
        <v>191488000000</v>
      </c>
      <c r="SS1113"/>
      <c r="UE1113"/>
      <c r="VR1113"/>
      <c r="XD1113"/>
      <c r="YQ1113"/>
      <c r="AAC1113"/>
    </row>
    <row r="1114" spans="1:705" x14ac:dyDescent="0.25">
      <c r="A1114"/>
      <c r="AN1114"/>
      <c r="DL1114"/>
      <c r="HZ1114" t="s">
        <v>142</v>
      </c>
      <c r="IA1114">
        <v>0.57721199999999995</v>
      </c>
      <c r="IB1114">
        <v>1.732467</v>
      </c>
      <c r="IC1114">
        <v>110529112288</v>
      </c>
      <c r="ID1114">
        <v>191488000000</v>
      </c>
      <c r="SS1114"/>
      <c r="UE1114"/>
      <c r="VR1114"/>
      <c r="XD1114"/>
      <c r="YQ1114"/>
      <c r="AAC1114"/>
    </row>
    <row r="1115" spans="1:705" x14ac:dyDescent="0.25">
      <c r="A1115"/>
      <c r="AN1115"/>
      <c r="DL1115"/>
      <c r="HZ1115" t="s">
        <v>143</v>
      </c>
      <c r="IA1115">
        <v>0.55051499999999998</v>
      </c>
      <c r="IB1115">
        <v>1.816479</v>
      </c>
      <c r="IC1115">
        <v>105417100123</v>
      </c>
      <c r="ID1115">
        <v>191488000000</v>
      </c>
      <c r="SS1115"/>
      <c r="UE1115"/>
      <c r="VR1115"/>
      <c r="XD1115"/>
      <c r="YQ1115"/>
      <c r="AAC1115"/>
    </row>
    <row r="1116" spans="1:705" x14ac:dyDescent="0.25">
      <c r="A1116"/>
      <c r="AN1116"/>
      <c r="DL1116"/>
      <c r="HZ1116" t="s">
        <v>144</v>
      </c>
      <c r="IA1116">
        <v>0.65632199999999996</v>
      </c>
      <c r="IB1116">
        <v>1.5236430000000001</v>
      </c>
      <c r="IC1116">
        <v>125677726681</v>
      </c>
      <c r="ID1116">
        <v>191488000000</v>
      </c>
      <c r="SS1116"/>
      <c r="UE1116"/>
      <c r="VR1116"/>
      <c r="XD1116"/>
      <c r="YQ1116"/>
      <c r="AAC1116"/>
    </row>
    <row r="1117" spans="1:705" x14ac:dyDescent="0.25">
      <c r="A1117"/>
      <c r="AN1117"/>
      <c r="DL1117"/>
      <c r="HZ1117" t="s">
        <v>145</v>
      </c>
      <c r="IA1117">
        <v>0.51608799999999999</v>
      </c>
      <c r="IB1117">
        <v>1.937654</v>
      </c>
      <c r="IC1117">
        <v>98824660947</v>
      </c>
      <c r="ID1117">
        <v>191488000000</v>
      </c>
      <c r="SS1117"/>
      <c r="UE1117"/>
      <c r="VR1117"/>
      <c r="XD1117"/>
      <c r="YQ1117"/>
      <c r="AAC1117"/>
    </row>
    <row r="1118" spans="1:705" x14ac:dyDescent="0.25">
      <c r="A1118"/>
      <c r="AN1118"/>
      <c r="DL1118"/>
      <c r="HZ1118" t="s">
        <v>146</v>
      </c>
      <c r="IA1118">
        <v>0.471138</v>
      </c>
      <c r="IB1118">
        <v>2.122522</v>
      </c>
      <c r="IC1118">
        <v>90217194776</v>
      </c>
      <c r="ID1118">
        <v>191488000000</v>
      </c>
      <c r="SS1118"/>
      <c r="UE1118"/>
      <c r="VR1118"/>
      <c r="XD1118"/>
      <c r="YQ1118"/>
      <c r="AAC1118"/>
    </row>
    <row r="1119" spans="1:705" x14ac:dyDescent="0.25">
      <c r="A1119"/>
      <c r="AN1119"/>
      <c r="DL1119"/>
      <c r="HZ1119" t="s">
        <v>147</v>
      </c>
      <c r="IA1119">
        <v>0.44874700000000001</v>
      </c>
      <c r="IB1119">
        <v>2.2284299999999999</v>
      </c>
      <c r="IC1119">
        <v>85929574872</v>
      </c>
      <c r="ID1119">
        <v>191488000000</v>
      </c>
      <c r="SS1119"/>
      <c r="UE1119"/>
      <c r="VR1119"/>
      <c r="XD1119"/>
      <c r="YQ1119"/>
      <c r="AAC1119"/>
    </row>
    <row r="1120" spans="1:705" x14ac:dyDescent="0.25">
      <c r="A1120"/>
      <c r="AN1120"/>
      <c r="DL1120"/>
      <c r="HZ1120" t="s">
        <v>148</v>
      </c>
      <c r="IA1120">
        <v>0.49323699999999998</v>
      </c>
      <c r="IB1120">
        <v>2.027425</v>
      </c>
      <c r="IC1120">
        <v>94448876659</v>
      </c>
      <c r="ID1120">
        <v>191488000000</v>
      </c>
      <c r="SS1120"/>
      <c r="UE1120"/>
      <c r="VR1120"/>
      <c r="XD1120"/>
      <c r="YQ1120"/>
      <c r="AAC1120"/>
    </row>
    <row r="1121" spans="1:705" x14ac:dyDescent="0.25">
      <c r="A1121"/>
      <c r="AN1121"/>
      <c r="DL1121"/>
      <c r="HZ1121" t="s">
        <v>149</v>
      </c>
      <c r="IA1121">
        <v>0.47982000000000002</v>
      </c>
      <c r="IB1121">
        <v>2.084114</v>
      </c>
      <c r="IC1121">
        <v>91879802304</v>
      </c>
      <c r="ID1121">
        <v>191488000000</v>
      </c>
      <c r="SS1121"/>
      <c r="UE1121"/>
      <c r="VR1121"/>
      <c r="XD1121"/>
      <c r="YQ1121"/>
      <c r="AAC1121"/>
    </row>
    <row r="1122" spans="1:705" x14ac:dyDescent="0.25">
      <c r="A1122"/>
      <c r="AN1122"/>
      <c r="DL1122"/>
      <c r="HZ1122" t="s">
        <v>176</v>
      </c>
      <c r="IA1122">
        <v>0.58557800000000004</v>
      </c>
      <c r="IB1122">
        <v>1.7077150000000001</v>
      </c>
      <c r="IC1122">
        <v>112131149897</v>
      </c>
      <c r="ID1122">
        <v>191488000000</v>
      </c>
      <c r="SS1122"/>
      <c r="UE1122"/>
      <c r="VR1122"/>
      <c r="XD1122"/>
      <c r="YQ1122"/>
      <c r="AAC1122"/>
    </row>
    <row r="1123" spans="1:705" x14ac:dyDescent="0.25">
      <c r="A1123"/>
      <c r="AN1123"/>
      <c r="DL1123"/>
      <c r="SS1123"/>
      <c r="UE1123"/>
      <c r="VR1123"/>
      <c r="XD1123"/>
      <c r="YQ1123"/>
      <c r="AAC1123"/>
    </row>
    <row r="1124" spans="1:705" x14ac:dyDescent="0.25">
      <c r="A1124"/>
      <c r="AN1124"/>
      <c r="DL1124"/>
      <c r="HZ1124" t="s">
        <v>303</v>
      </c>
      <c r="SS1124"/>
      <c r="UE1124"/>
      <c r="VR1124"/>
      <c r="XD1124"/>
      <c r="YQ1124"/>
      <c r="AAC1124"/>
    </row>
    <row r="1125" spans="1:705" x14ac:dyDescent="0.25">
      <c r="A1125"/>
      <c r="AN1125"/>
      <c r="DL1125"/>
      <c r="SS1125"/>
      <c r="UE1125"/>
      <c r="VR1125"/>
      <c r="XD1125"/>
      <c r="YQ1125"/>
      <c r="AAC1125"/>
    </row>
    <row r="1126" spans="1:705" x14ac:dyDescent="0.25">
      <c r="A1126"/>
      <c r="AN1126"/>
      <c r="DL1126"/>
      <c r="HZ1126" t="s">
        <v>103</v>
      </c>
      <c r="IA1126">
        <v>1.2996920000000001</v>
      </c>
      <c r="IB1126">
        <v>0.76941300000000001</v>
      </c>
      <c r="IC1126">
        <v>248875431041</v>
      </c>
      <c r="ID1126">
        <v>191488000000</v>
      </c>
      <c r="SS1126"/>
      <c r="UE1126"/>
      <c r="VR1126"/>
      <c r="XD1126"/>
      <c r="YQ1126"/>
      <c r="AAC1126"/>
    </row>
    <row r="1127" spans="1:705" x14ac:dyDescent="0.25">
      <c r="A1127"/>
      <c r="AN1127"/>
      <c r="DL1127"/>
      <c r="HZ1127" t="s">
        <v>104</v>
      </c>
      <c r="IA1127">
        <v>0.82798499999999997</v>
      </c>
      <c r="IB1127">
        <v>1.2077519999999999</v>
      </c>
      <c r="IC1127">
        <v>158549150154</v>
      </c>
      <c r="ID1127">
        <v>191488000000</v>
      </c>
      <c r="SS1127"/>
      <c r="UE1127"/>
      <c r="VR1127"/>
      <c r="XD1127"/>
      <c r="YQ1127"/>
      <c r="AAC1127"/>
    </row>
    <row r="1128" spans="1:705" x14ac:dyDescent="0.25">
      <c r="A1128"/>
      <c r="AN1128"/>
      <c r="DL1128"/>
      <c r="HZ1128" t="s">
        <v>296</v>
      </c>
      <c r="IA1128">
        <v>0.60353699999999999</v>
      </c>
      <c r="IB1128">
        <v>1.6568989999999999</v>
      </c>
      <c r="IC1128">
        <v>115570137277</v>
      </c>
      <c r="ID1128">
        <v>191488000000</v>
      </c>
      <c r="SS1128"/>
      <c r="UE1128"/>
      <c r="VR1128"/>
      <c r="XD1128"/>
      <c r="YQ1128"/>
      <c r="AAC1128"/>
    </row>
    <row r="1129" spans="1:705" x14ac:dyDescent="0.25">
      <c r="A1129"/>
      <c r="AN1129"/>
      <c r="DL1129"/>
      <c r="HZ1129" t="s">
        <v>272</v>
      </c>
      <c r="IA1129">
        <v>0.62042299999999995</v>
      </c>
      <c r="IB1129">
        <v>1.611804</v>
      </c>
      <c r="IC1129">
        <v>118803508165</v>
      </c>
      <c r="ID1129">
        <v>191488000000</v>
      </c>
      <c r="SS1129"/>
      <c r="UE1129"/>
      <c r="VR1129"/>
      <c r="XD1129"/>
      <c r="YQ1129"/>
      <c r="AAC1129"/>
    </row>
    <row r="1130" spans="1:705" x14ac:dyDescent="0.25">
      <c r="A1130"/>
      <c r="AN1130"/>
      <c r="DL1130"/>
      <c r="HZ1130" t="s">
        <v>273</v>
      </c>
      <c r="IA1130">
        <v>0.61956199999999995</v>
      </c>
      <c r="IB1130">
        <v>1.6140429999999999</v>
      </c>
      <c r="IC1130">
        <v>118638735253</v>
      </c>
      <c r="ID1130">
        <v>191488000000</v>
      </c>
      <c r="SS1130"/>
      <c r="UE1130"/>
      <c r="VR1130"/>
      <c r="XD1130"/>
      <c r="YQ1130"/>
      <c r="AAC1130"/>
    </row>
    <row r="1131" spans="1:705" x14ac:dyDescent="0.25">
      <c r="A1131"/>
      <c r="AN1131"/>
      <c r="DL1131"/>
      <c r="HZ1131" t="s">
        <v>274</v>
      </c>
      <c r="IA1131">
        <v>0.59861500000000001</v>
      </c>
      <c r="IB1131">
        <v>1.6705239999999999</v>
      </c>
      <c r="IC1131">
        <v>114627515129</v>
      </c>
      <c r="ID1131">
        <v>191488000000</v>
      </c>
      <c r="SS1131"/>
      <c r="UE1131"/>
      <c r="VR1131"/>
      <c r="XD1131"/>
      <c r="YQ1131"/>
      <c r="AAC1131"/>
    </row>
    <row r="1132" spans="1:705" x14ac:dyDescent="0.25">
      <c r="A1132"/>
      <c r="AN1132"/>
      <c r="DL1132"/>
      <c r="HZ1132" t="s">
        <v>248</v>
      </c>
      <c r="IA1132">
        <v>0.59735799999999994</v>
      </c>
      <c r="IB1132">
        <v>1.6740390000000001</v>
      </c>
      <c r="IC1132">
        <v>114386805893</v>
      </c>
      <c r="ID1132">
        <v>191488000000</v>
      </c>
      <c r="SS1132"/>
      <c r="UE1132"/>
      <c r="VR1132"/>
      <c r="XD1132"/>
      <c r="YQ1132"/>
      <c r="AAC1132"/>
    </row>
    <row r="1133" spans="1:705" x14ac:dyDescent="0.25">
      <c r="A1133"/>
      <c r="AN1133"/>
      <c r="DL1133"/>
      <c r="HZ1133" t="s">
        <v>275</v>
      </c>
      <c r="IA1133">
        <v>0.59672499999999995</v>
      </c>
      <c r="IB1133">
        <v>1.6758150000000001</v>
      </c>
      <c r="IC1133">
        <v>114265589192</v>
      </c>
      <c r="ID1133">
        <v>191488000000</v>
      </c>
      <c r="SS1133"/>
      <c r="UE1133"/>
      <c r="VR1133"/>
      <c r="XD1133"/>
      <c r="YQ1133"/>
      <c r="AAC1133"/>
    </row>
    <row r="1134" spans="1:705" x14ac:dyDescent="0.25">
      <c r="A1134"/>
      <c r="AN1134"/>
      <c r="DL1134"/>
      <c r="HZ1134" t="s">
        <v>297</v>
      </c>
      <c r="IA1134">
        <v>0.59369400000000006</v>
      </c>
      <c r="IB1134">
        <v>1.6843680000000001</v>
      </c>
      <c r="IC1134">
        <v>113685360225</v>
      </c>
      <c r="ID1134">
        <v>191488000000</v>
      </c>
      <c r="SS1134"/>
      <c r="UE1134"/>
      <c r="VR1134"/>
      <c r="XD1134"/>
      <c r="YQ1134"/>
      <c r="AAC1134"/>
    </row>
    <row r="1135" spans="1:705" x14ac:dyDescent="0.25">
      <c r="A1135"/>
      <c r="AN1135"/>
      <c r="DL1135"/>
      <c r="HZ1135" t="s">
        <v>298</v>
      </c>
      <c r="IA1135">
        <v>0.59298499999999998</v>
      </c>
      <c r="IB1135">
        <v>1.686383</v>
      </c>
      <c r="IC1135">
        <v>113549502907</v>
      </c>
      <c r="ID1135">
        <v>191488000000</v>
      </c>
      <c r="SS1135"/>
      <c r="UE1135"/>
      <c r="VR1135"/>
      <c r="XD1135"/>
      <c r="YQ1135"/>
      <c r="AAC1135"/>
    </row>
    <row r="1136" spans="1:705" x14ac:dyDescent="0.25">
      <c r="A1136"/>
      <c r="AN1136"/>
      <c r="DL1136"/>
      <c r="HZ1136" t="s">
        <v>299</v>
      </c>
      <c r="IA1136">
        <v>0.59438500000000005</v>
      </c>
      <c r="IB1136">
        <v>1.682412</v>
      </c>
      <c r="IC1136">
        <v>113817533016</v>
      </c>
      <c r="ID1136">
        <v>191488000000</v>
      </c>
      <c r="SS1136"/>
      <c r="UE1136"/>
      <c r="VR1136"/>
      <c r="XD1136"/>
      <c r="YQ1136"/>
      <c r="AAC1136"/>
    </row>
    <row r="1137" spans="1:705" x14ac:dyDescent="0.25">
      <c r="A1137"/>
      <c r="AN1137"/>
      <c r="DL1137"/>
      <c r="HZ1137" t="s">
        <v>225</v>
      </c>
      <c r="IA1137">
        <v>0.59943800000000003</v>
      </c>
      <c r="IB1137">
        <v>1.6682300000000001</v>
      </c>
      <c r="IC1137">
        <v>114785107320</v>
      </c>
      <c r="ID1137">
        <v>191488000000</v>
      </c>
      <c r="SS1137"/>
      <c r="UE1137"/>
      <c r="VR1137"/>
      <c r="XD1137"/>
      <c r="YQ1137"/>
      <c r="AAC1137"/>
    </row>
    <row r="1138" spans="1:705" x14ac:dyDescent="0.25">
      <c r="A1138"/>
      <c r="AN1138"/>
      <c r="DL1138"/>
      <c r="HZ1138" t="s">
        <v>226</v>
      </c>
      <c r="IA1138">
        <v>0.60277099999999995</v>
      </c>
      <c r="IB1138">
        <v>1.6590050000000001</v>
      </c>
      <c r="IC1138">
        <v>115423435987</v>
      </c>
      <c r="ID1138">
        <v>191488000000</v>
      </c>
      <c r="SS1138"/>
      <c r="UE1138"/>
      <c r="VR1138"/>
      <c r="XD1138"/>
      <c r="YQ1138"/>
      <c r="AAC1138"/>
    </row>
    <row r="1139" spans="1:705" x14ac:dyDescent="0.25">
      <c r="A1139"/>
      <c r="AN1139"/>
      <c r="DL1139"/>
      <c r="HZ1139" t="s">
        <v>132</v>
      </c>
      <c r="IA1139">
        <v>0.67169400000000001</v>
      </c>
      <c r="IB1139">
        <v>1.4887729999999999</v>
      </c>
      <c r="IC1139">
        <v>128621337540</v>
      </c>
      <c r="ID1139">
        <v>191488000000</v>
      </c>
      <c r="SS1139"/>
      <c r="UE1139"/>
      <c r="VR1139"/>
      <c r="XD1139"/>
      <c r="YQ1139"/>
      <c r="AAC1139"/>
    </row>
    <row r="1140" spans="1:705" x14ac:dyDescent="0.25">
      <c r="A1140"/>
      <c r="AN1140"/>
      <c r="DL1140"/>
      <c r="HZ1140" t="s">
        <v>115</v>
      </c>
      <c r="IA1140">
        <v>0.63752900000000001</v>
      </c>
      <c r="IB1140">
        <v>1.5685560000000001</v>
      </c>
      <c r="IC1140">
        <v>122079157932</v>
      </c>
      <c r="ID1140">
        <v>191488000000</v>
      </c>
      <c r="SS1140"/>
      <c r="UE1140"/>
      <c r="VR1140"/>
      <c r="XD1140"/>
      <c r="YQ1140"/>
      <c r="AAC1140"/>
    </row>
    <row r="1141" spans="1:705" x14ac:dyDescent="0.25">
      <c r="A1141"/>
      <c r="AN1141"/>
      <c r="DL1141"/>
      <c r="HZ1141" t="s">
        <v>133</v>
      </c>
      <c r="IA1141">
        <v>0.62602800000000003</v>
      </c>
      <c r="IB1141">
        <v>1.597372</v>
      </c>
      <c r="IC1141">
        <v>119876928155</v>
      </c>
      <c r="ID1141">
        <v>191488000000</v>
      </c>
      <c r="SS1141"/>
      <c r="UE1141"/>
      <c r="VR1141"/>
      <c r="XD1141"/>
      <c r="YQ1141"/>
      <c r="AAC1141"/>
    </row>
    <row r="1142" spans="1:705" x14ac:dyDescent="0.25">
      <c r="A1142"/>
      <c r="AN1142"/>
      <c r="DL1142"/>
      <c r="HZ1142" t="s">
        <v>134</v>
      </c>
      <c r="IA1142">
        <v>0.595889</v>
      </c>
      <c r="IB1142">
        <v>1.678166</v>
      </c>
      <c r="IC1142">
        <v>114105499138</v>
      </c>
      <c r="ID1142">
        <v>191488000000</v>
      </c>
      <c r="SS1142"/>
      <c r="UE1142"/>
      <c r="VR1142"/>
      <c r="XD1142"/>
      <c r="YQ1142"/>
      <c r="AAC1142"/>
    </row>
    <row r="1143" spans="1:705" x14ac:dyDescent="0.25">
      <c r="A1143"/>
      <c r="AN1143"/>
      <c r="DL1143"/>
      <c r="HZ1143" t="s">
        <v>135</v>
      </c>
      <c r="IA1143">
        <v>0.66200099999999995</v>
      </c>
      <c r="IB1143">
        <v>1.5105729999999999</v>
      </c>
      <c r="IC1143">
        <v>126765166945</v>
      </c>
      <c r="ID1143">
        <v>191488000000</v>
      </c>
      <c r="SS1143"/>
      <c r="UE1143"/>
      <c r="VR1143"/>
      <c r="XD1143"/>
      <c r="YQ1143"/>
      <c r="AAC1143"/>
    </row>
    <row r="1144" spans="1:705" x14ac:dyDescent="0.25">
      <c r="A1144"/>
      <c r="AN1144"/>
      <c r="DL1144"/>
      <c r="HZ1144" t="s">
        <v>136</v>
      </c>
      <c r="IA1144">
        <v>0.60796099999999997</v>
      </c>
      <c r="IB1144">
        <v>1.6448430000000001</v>
      </c>
      <c r="IC1144">
        <v>116417158783</v>
      </c>
      <c r="ID1144">
        <v>191488000000</v>
      </c>
      <c r="SS1144"/>
      <c r="UE1144"/>
      <c r="VR1144"/>
      <c r="XD1144"/>
      <c r="YQ1144"/>
      <c r="AAC1144"/>
    </row>
    <row r="1145" spans="1:705" x14ac:dyDescent="0.25">
      <c r="A1145"/>
      <c r="AN1145"/>
      <c r="DL1145"/>
      <c r="HZ1145" t="s">
        <v>137</v>
      </c>
      <c r="IA1145">
        <v>0.62685400000000002</v>
      </c>
      <c r="IB1145">
        <v>1.5952679999999999</v>
      </c>
      <c r="IC1145">
        <v>120035004281</v>
      </c>
      <c r="ID1145">
        <v>191488000000</v>
      </c>
      <c r="SS1145"/>
      <c r="UE1145"/>
      <c r="VR1145"/>
      <c r="XD1145"/>
      <c r="YQ1145"/>
      <c r="AAC1145"/>
    </row>
    <row r="1146" spans="1:705" x14ac:dyDescent="0.25">
      <c r="A1146"/>
      <c r="AN1146"/>
      <c r="DL1146"/>
      <c r="HZ1146" t="s">
        <v>300</v>
      </c>
      <c r="IA1146">
        <v>0.76533799999999996</v>
      </c>
      <c r="IB1146">
        <v>1.306613</v>
      </c>
      <c r="IC1146">
        <v>146552965307</v>
      </c>
      <c r="ID1146">
        <v>191488000000</v>
      </c>
      <c r="SS1146"/>
      <c r="UE1146"/>
      <c r="VR1146"/>
      <c r="XD1146"/>
      <c r="YQ1146"/>
      <c r="AAC1146"/>
    </row>
    <row r="1147" spans="1:705" x14ac:dyDescent="0.25">
      <c r="A1147"/>
      <c r="AN1147"/>
      <c r="DL1147"/>
      <c r="HZ1147" t="s">
        <v>301</v>
      </c>
      <c r="IA1147">
        <v>0.62975999999999999</v>
      </c>
      <c r="IB1147">
        <v>1.587906</v>
      </c>
      <c r="IC1147">
        <v>120591514109</v>
      </c>
      <c r="ID1147">
        <v>191488000000</v>
      </c>
      <c r="SS1147"/>
      <c r="UE1147"/>
      <c r="VR1147"/>
      <c r="XD1147"/>
      <c r="YQ1147"/>
      <c r="AAC1147"/>
    </row>
    <row r="1148" spans="1:705" x14ac:dyDescent="0.25">
      <c r="A1148"/>
      <c r="AN1148"/>
      <c r="DL1148"/>
      <c r="HZ1148" t="s">
        <v>138</v>
      </c>
      <c r="IA1148">
        <v>0.62939500000000004</v>
      </c>
      <c r="IB1148">
        <v>1.5888279999999999</v>
      </c>
      <c r="IC1148">
        <v>120521514053</v>
      </c>
      <c r="ID1148">
        <v>191488000000</v>
      </c>
      <c r="SS1148"/>
      <c r="UE1148"/>
      <c r="VR1148"/>
      <c r="XD1148"/>
      <c r="YQ1148"/>
      <c r="AAC1148"/>
    </row>
    <row r="1149" spans="1:705" x14ac:dyDescent="0.25">
      <c r="A1149"/>
      <c r="AN1149"/>
      <c r="DL1149"/>
      <c r="HZ1149" t="s">
        <v>302</v>
      </c>
      <c r="IA1149">
        <v>0.65576900000000005</v>
      </c>
      <c r="IB1149">
        <v>1.5249269999999999</v>
      </c>
      <c r="IC1149">
        <v>125571941493</v>
      </c>
      <c r="ID1149">
        <v>191488000000</v>
      </c>
      <c r="SS1149"/>
      <c r="UE1149"/>
      <c r="VR1149"/>
      <c r="XD1149"/>
      <c r="YQ1149"/>
      <c r="AAC1149"/>
    </row>
    <row r="1150" spans="1:705" x14ac:dyDescent="0.25">
      <c r="A1150"/>
      <c r="AN1150"/>
      <c r="DL1150"/>
      <c r="HZ1150" t="s">
        <v>139</v>
      </c>
      <c r="IA1150">
        <v>0.65602000000000005</v>
      </c>
      <c r="IB1150">
        <v>1.524343</v>
      </c>
      <c r="IC1150">
        <v>125620039629</v>
      </c>
      <c r="ID1150">
        <v>191488000000</v>
      </c>
      <c r="SS1150"/>
      <c r="UE1150"/>
      <c r="VR1150"/>
      <c r="XD1150"/>
      <c r="YQ1150"/>
      <c r="AAC1150"/>
    </row>
    <row r="1151" spans="1:705" x14ac:dyDescent="0.25">
      <c r="A1151"/>
      <c r="AN1151"/>
      <c r="DL1151"/>
      <c r="HZ1151" t="s">
        <v>140</v>
      </c>
      <c r="IA1151">
        <v>0.60326999999999997</v>
      </c>
      <c r="IB1151">
        <v>1.657632</v>
      </c>
      <c r="IC1151">
        <v>115518977157</v>
      </c>
      <c r="ID1151">
        <v>191488000000</v>
      </c>
      <c r="SS1151"/>
      <c r="UE1151"/>
      <c r="VR1151"/>
      <c r="XD1151"/>
      <c r="YQ1151"/>
      <c r="AAC1151"/>
    </row>
    <row r="1152" spans="1:705" x14ac:dyDescent="0.25">
      <c r="A1152"/>
      <c r="AN1152"/>
      <c r="DL1152"/>
      <c r="HZ1152" t="s">
        <v>141</v>
      </c>
      <c r="IA1152">
        <v>0.60772800000000005</v>
      </c>
      <c r="IB1152">
        <v>1.645472</v>
      </c>
      <c r="IC1152">
        <v>116372692770</v>
      </c>
      <c r="ID1152">
        <v>191488000000</v>
      </c>
      <c r="SS1152"/>
      <c r="UE1152"/>
      <c r="VR1152"/>
      <c r="XD1152"/>
      <c r="YQ1152"/>
      <c r="AAC1152"/>
    </row>
    <row r="1153" spans="1:705" x14ac:dyDescent="0.25">
      <c r="A1153"/>
      <c r="AN1153"/>
      <c r="DL1153"/>
      <c r="HZ1153" t="s">
        <v>142</v>
      </c>
      <c r="IA1153">
        <v>0.63700900000000005</v>
      </c>
      <c r="IB1153">
        <v>1.5698380000000001</v>
      </c>
      <c r="IC1153">
        <v>121979498869</v>
      </c>
      <c r="ID1153">
        <v>191488000000</v>
      </c>
      <c r="SS1153"/>
      <c r="UE1153"/>
      <c r="VR1153"/>
      <c r="XD1153"/>
      <c r="YQ1153"/>
      <c r="AAC1153"/>
    </row>
    <row r="1154" spans="1:705" x14ac:dyDescent="0.25">
      <c r="A1154"/>
      <c r="AN1154"/>
      <c r="DL1154"/>
      <c r="HZ1154" t="s">
        <v>143</v>
      </c>
      <c r="IA1154">
        <v>0.69945900000000005</v>
      </c>
      <c r="IB1154">
        <v>1.4296759999999999</v>
      </c>
      <c r="IC1154">
        <v>133938080206</v>
      </c>
      <c r="ID1154">
        <v>191488000000</v>
      </c>
      <c r="SS1154"/>
      <c r="UE1154"/>
      <c r="VR1154"/>
      <c r="XD1154"/>
      <c r="YQ1154"/>
      <c r="AAC1154"/>
    </row>
    <row r="1155" spans="1:705" x14ac:dyDescent="0.25">
      <c r="A1155"/>
      <c r="AN1155"/>
      <c r="DL1155"/>
      <c r="HZ1155" t="s">
        <v>144</v>
      </c>
      <c r="IA1155">
        <v>0.65572900000000001</v>
      </c>
      <c r="IB1155">
        <v>1.52502</v>
      </c>
      <c r="IC1155">
        <v>125564292376</v>
      </c>
      <c r="ID1155">
        <v>191488000000</v>
      </c>
      <c r="SS1155"/>
      <c r="UE1155"/>
      <c r="VR1155"/>
      <c r="XD1155"/>
      <c r="YQ1155"/>
      <c r="AAC1155"/>
    </row>
    <row r="1156" spans="1:705" x14ac:dyDescent="0.25">
      <c r="A1156"/>
      <c r="AN1156"/>
      <c r="DL1156"/>
      <c r="HZ1156" t="s">
        <v>145</v>
      </c>
      <c r="IA1156">
        <v>0.65265899999999999</v>
      </c>
      <c r="IB1156">
        <v>1.5321940000000001</v>
      </c>
      <c r="IC1156">
        <v>124976338339</v>
      </c>
      <c r="ID1156">
        <v>191488000000</v>
      </c>
      <c r="SS1156"/>
      <c r="UE1156"/>
      <c r="VR1156"/>
      <c r="XD1156"/>
      <c r="YQ1156"/>
      <c r="AAC1156"/>
    </row>
    <row r="1157" spans="1:705" x14ac:dyDescent="0.25">
      <c r="A1157"/>
      <c r="AN1157"/>
      <c r="DL1157"/>
      <c r="HZ1157" t="s">
        <v>146</v>
      </c>
      <c r="IA1157">
        <v>0.61630799999999997</v>
      </c>
      <c r="IB1157">
        <v>1.622565</v>
      </c>
      <c r="IC1157">
        <v>118015599721</v>
      </c>
      <c r="ID1157">
        <v>191488000000</v>
      </c>
      <c r="SS1157"/>
      <c r="UE1157"/>
      <c r="VR1157"/>
      <c r="XD1157"/>
      <c r="YQ1157"/>
      <c r="AAC1157"/>
    </row>
    <row r="1158" spans="1:705" x14ac:dyDescent="0.25">
      <c r="A1158"/>
      <c r="AN1158"/>
      <c r="DL1158"/>
      <c r="HZ1158" t="s">
        <v>147</v>
      </c>
      <c r="IA1158">
        <v>0.60374000000000005</v>
      </c>
      <c r="IB1158">
        <v>1.6563429999999999</v>
      </c>
      <c r="IC1158">
        <v>115608884844</v>
      </c>
      <c r="ID1158">
        <v>191488000000</v>
      </c>
      <c r="SS1158"/>
      <c r="UE1158"/>
      <c r="VR1158"/>
      <c r="XD1158"/>
      <c r="YQ1158"/>
      <c r="AAC1158"/>
    </row>
    <row r="1159" spans="1:705" x14ac:dyDescent="0.25">
      <c r="A1159"/>
      <c r="AN1159"/>
      <c r="DL1159"/>
      <c r="HZ1159" t="s">
        <v>148</v>
      </c>
      <c r="IA1159">
        <v>0.61529599999999995</v>
      </c>
      <c r="IB1159">
        <v>1.625235</v>
      </c>
      <c r="IC1159">
        <v>117821764861</v>
      </c>
      <c r="ID1159">
        <v>191488000000</v>
      </c>
      <c r="SS1159"/>
      <c r="UE1159"/>
      <c r="VR1159"/>
      <c r="XD1159"/>
      <c r="YQ1159"/>
      <c r="AAC1159"/>
    </row>
    <row r="1160" spans="1:705" x14ac:dyDescent="0.25">
      <c r="A1160"/>
      <c r="AN1160"/>
      <c r="DL1160"/>
      <c r="HZ1160" t="s">
        <v>149</v>
      </c>
      <c r="IA1160">
        <v>0.60708600000000001</v>
      </c>
      <c r="IB1160">
        <v>1.647213</v>
      </c>
      <c r="IC1160">
        <v>116249693815</v>
      </c>
      <c r="ID1160">
        <v>191488000000</v>
      </c>
      <c r="SS1160"/>
      <c r="UE1160"/>
      <c r="VR1160"/>
      <c r="XD1160"/>
      <c r="YQ1160"/>
      <c r="AAC1160"/>
    </row>
    <row r="1161" spans="1:705" x14ac:dyDescent="0.25">
      <c r="A1161"/>
      <c r="AN1161"/>
      <c r="DL1161"/>
      <c r="HZ1161" t="s">
        <v>176</v>
      </c>
      <c r="IA1161">
        <v>0.66450100000000001</v>
      </c>
      <c r="IB1161">
        <v>1.5048889999999999</v>
      </c>
      <c r="IC1161">
        <v>127243951242</v>
      </c>
      <c r="ID1161">
        <v>191488000000</v>
      </c>
      <c r="SS1161"/>
      <c r="UE1161"/>
      <c r="VR1161"/>
      <c r="XD1161"/>
      <c r="YQ1161"/>
      <c r="AAC1161"/>
    </row>
    <row r="1162" spans="1:705" x14ac:dyDescent="0.25">
      <c r="A1162"/>
      <c r="AN1162"/>
      <c r="DL1162"/>
      <c r="SS1162"/>
      <c r="UE1162"/>
      <c r="VR1162"/>
      <c r="XD1162"/>
      <c r="YQ1162"/>
      <c r="AAC1162"/>
    </row>
    <row r="1163" spans="1:705" x14ac:dyDescent="0.25">
      <c r="A1163"/>
      <c r="AN1163"/>
      <c r="DL1163"/>
      <c r="HZ1163" t="s">
        <v>120</v>
      </c>
      <c r="SS1163"/>
      <c r="UE1163"/>
      <c r="VR1163"/>
      <c r="XD1163"/>
      <c r="YQ1163"/>
      <c r="AAC1163"/>
    </row>
    <row r="1164" spans="1:705" x14ac:dyDescent="0.25">
      <c r="A1164"/>
      <c r="AN1164"/>
      <c r="DL1164"/>
      <c r="SS1164"/>
      <c r="UE1164"/>
      <c r="VR1164"/>
      <c r="XD1164"/>
      <c r="YQ1164"/>
      <c r="AAC1164"/>
    </row>
    <row r="1165" spans="1:705" x14ac:dyDescent="0.25">
      <c r="A1165"/>
      <c r="AN1165"/>
      <c r="DL1165"/>
      <c r="HZ1165" t="s">
        <v>103</v>
      </c>
      <c r="IA1165">
        <v>1.34188</v>
      </c>
      <c r="IB1165">
        <v>0.74522299999999997</v>
      </c>
      <c r="IC1165">
        <v>256954001701</v>
      </c>
      <c r="ID1165">
        <v>191488000000</v>
      </c>
      <c r="SS1165"/>
      <c r="UE1165"/>
      <c r="VR1165"/>
      <c r="XD1165"/>
      <c r="YQ1165"/>
      <c r="AAC1165"/>
    </row>
    <row r="1166" spans="1:705" x14ac:dyDescent="0.25">
      <c r="A1166"/>
      <c r="AN1166"/>
      <c r="DL1166"/>
      <c r="HZ1166" t="s">
        <v>104</v>
      </c>
      <c r="IA1166">
        <v>0.82335700000000001</v>
      </c>
      <c r="IB1166">
        <v>1.21454</v>
      </c>
      <c r="IC1166">
        <v>157662927046</v>
      </c>
      <c r="ID1166">
        <v>191488000000</v>
      </c>
      <c r="SS1166"/>
      <c r="UE1166"/>
      <c r="VR1166"/>
      <c r="XD1166"/>
      <c r="YQ1166"/>
      <c r="AAC1166"/>
    </row>
    <row r="1167" spans="1:705" x14ac:dyDescent="0.25">
      <c r="A1167"/>
      <c r="AN1167"/>
      <c r="DL1167"/>
      <c r="HZ1167" t="s">
        <v>296</v>
      </c>
      <c r="IA1167">
        <v>0.61966299999999996</v>
      </c>
      <c r="IB1167">
        <v>1.61378</v>
      </c>
      <c r="IC1167">
        <v>118658081725</v>
      </c>
      <c r="ID1167">
        <v>191488000000</v>
      </c>
      <c r="SS1167"/>
      <c r="UE1167"/>
      <c r="VR1167"/>
      <c r="XD1167"/>
      <c r="YQ1167"/>
      <c r="AAC1167"/>
    </row>
    <row r="1168" spans="1:705" x14ac:dyDescent="0.25">
      <c r="A1168"/>
      <c r="AN1168"/>
      <c r="DL1168"/>
      <c r="HZ1168" t="s">
        <v>272</v>
      </c>
      <c r="IA1168">
        <v>0.637382</v>
      </c>
      <c r="IB1168">
        <v>1.568918</v>
      </c>
      <c r="IC1168">
        <v>122050993588</v>
      </c>
      <c r="ID1168">
        <v>191488000000</v>
      </c>
      <c r="SS1168"/>
      <c r="UE1168"/>
      <c r="VR1168"/>
      <c r="XD1168"/>
      <c r="YQ1168"/>
      <c r="AAC1168"/>
    </row>
    <row r="1169" spans="1:705" x14ac:dyDescent="0.25">
      <c r="A1169"/>
      <c r="AN1169"/>
      <c r="DL1169"/>
      <c r="HZ1169" t="s">
        <v>273</v>
      </c>
      <c r="IA1169">
        <v>0.64138399999999995</v>
      </c>
      <c r="IB1169">
        <v>1.5591280000000001</v>
      </c>
      <c r="IC1169">
        <v>122817351520</v>
      </c>
      <c r="ID1169">
        <v>191488000000</v>
      </c>
      <c r="SS1169"/>
      <c r="UE1169"/>
      <c r="VR1169"/>
      <c r="XD1169"/>
      <c r="YQ1169"/>
      <c r="AAC1169"/>
    </row>
    <row r="1170" spans="1:705" x14ac:dyDescent="0.25">
      <c r="A1170"/>
      <c r="AN1170"/>
      <c r="DL1170"/>
      <c r="HZ1170" t="s">
        <v>274</v>
      </c>
      <c r="IA1170">
        <v>0.63127599999999995</v>
      </c>
      <c r="IB1170">
        <v>1.584093</v>
      </c>
      <c r="IC1170">
        <v>120881829259</v>
      </c>
      <c r="ID1170">
        <v>191488000000</v>
      </c>
      <c r="SS1170"/>
      <c r="UE1170"/>
      <c r="VR1170"/>
      <c r="XD1170"/>
      <c r="YQ1170"/>
      <c r="AAC1170"/>
    </row>
    <row r="1171" spans="1:705" x14ac:dyDescent="0.25">
      <c r="A1171"/>
      <c r="AN1171"/>
      <c r="DL1171"/>
      <c r="HZ1171" t="s">
        <v>248</v>
      </c>
      <c r="IA1171">
        <v>0.62770000000000004</v>
      </c>
      <c r="IB1171">
        <v>1.593118</v>
      </c>
      <c r="IC1171">
        <v>120197023445</v>
      </c>
      <c r="ID1171">
        <v>191488000000</v>
      </c>
      <c r="SS1171"/>
      <c r="UE1171"/>
      <c r="VR1171"/>
      <c r="XD1171"/>
      <c r="YQ1171"/>
      <c r="AAC1171"/>
    </row>
    <row r="1172" spans="1:705" x14ac:dyDescent="0.25">
      <c r="A1172"/>
      <c r="AN1172"/>
      <c r="DL1172"/>
      <c r="HZ1172" t="s">
        <v>275</v>
      </c>
      <c r="IA1172">
        <v>0.61864699999999995</v>
      </c>
      <c r="IB1172">
        <v>1.6164320000000001</v>
      </c>
      <c r="IC1172">
        <v>118463416572</v>
      </c>
      <c r="ID1172">
        <v>191488000000</v>
      </c>
      <c r="SS1172"/>
      <c r="UE1172"/>
      <c r="VR1172"/>
      <c r="XD1172"/>
      <c r="YQ1172"/>
      <c r="AAC1172"/>
    </row>
    <row r="1173" spans="1:705" x14ac:dyDescent="0.25">
      <c r="A1173"/>
      <c r="AN1173"/>
      <c r="DL1173"/>
      <c r="HZ1173" t="s">
        <v>297</v>
      </c>
      <c r="IA1173">
        <v>0.61979399999999996</v>
      </c>
      <c r="IB1173">
        <v>1.6134379999999999</v>
      </c>
      <c r="IC1173">
        <v>118683196067</v>
      </c>
      <c r="ID1173">
        <v>191488000000</v>
      </c>
      <c r="SS1173"/>
      <c r="UE1173"/>
      <c r="VR1173"/>
      <c r="XD1173"/>
      <c r="YQ1173"/>
      <c r="AAC1173"/>
    </row>
    <row r="1174" spans="1:705" x14ac:dyDescent="0.25">
      <c r="A1174"/>
      <c r="AN1174"/>
      <c r="DL1174"/>
      <c r="HZ1174" t="s">
        <v>298</v>
      </c>
      <c r="IA1174">
        <v>0.61817900000000003</v>
      </c>
      <c r="IB1174">
        <v>1.6176550000000001</v>
      </c>
      <c r="IC1174">
        <v>118373784270</v>
      </c>
      <c r="ID1174">
        <v>191488000000</v>
      </c>
      <c r="SS1174"/>
      <c r="UE1174"/>
      <c r="VR1174"/>
      <c r="XD1174"/>
      <c r="YQ1174"/>
      <c r="AAC1174"/>
    </row>
    <row r="1175" spans="1:705" x14ac:dyDescent="0.25">
      <c r="A1175"/>
      <c r="AN1175"/>
      <c r="DL1175"/>
      <c r="HZ1175" t="s">
        <v>299</v>
      </c>
      <c r="IA1175">
        <v>0.61990800000000001</v>
      </c>
      <c r="IB1175">
        <v>1.6131439999999999</v>
      </c>
      <c r="IC1175">
        <v>118704853135</v>
      </c>
      <c r="ID1175">
        <v>191488000000</v>
      </c>
      <c r="SS1175"/>
      <c r="UE1175"/>
      <c r="VR1175"/>
      <c r="XD1175"/>
      <c r="YQ1175"/>
      <c r="AAC1175"/>
    </row>
    <row r="1176" spans="1:705" x14ac:dyDescent="0.25">
      <c r="A1176"/>
      <c r="AN1176"/>
      <c r="DL1176"/>
      <c r="HZ1176" t="s">
        <v>225</v>
      </c>
      <c r="IA1176">
        <v>0.62262499999999998</v>
      </c>
      <c r="IB1176">
        <v>1.6061030000000001</v>
      </c>
      <c r="IC1176">
        <v>119225207946</v>
      </c>
      <c r="ID1176">
        <v>191488000000</v>
      </c>
      <c r="SS1176"/>
      <c r="UE1176"/>
      <c r="VR1176"/>
      <c r="XD1176"/>
      <c r="YQ1176"/>
      <c r="AAC1176"/>
    </row>
    <row r="1177" spans="1:705" x14ac:dyDescent="0.25">
      <c r="A1177"/>
      <c r="AN1177"/>
      <c r="DL1177"/>
      <c r="HZ1177" t="s">
        <v>226</v>
      </c>
      <c r="IA1177">
        <v>0.62206300000000003</v>
      </c>
      <c r="IB1177">
        <v>1.6075550000000001</v>
      </c>
      <c r="IC1177">
        <v>119117537638</v>
      </c>
      <c r="ID1177">
        <v>191488000000</v>
      </c>
      <c r="SS1177"/>
      <c r="UE1177"/>
      <c r="VR1177"/>
      <c r="XD1177"/>
      <c r="YQ1177"/>
      <c r="AAC1177"/>
    </row>
    <row r="1178" spans="1:705" x14ac:dyDescent="0.25">
      <c r="A1178"/>
      <c r="AN1178"/>
      <c r="DL1178"/>
      <c r="HZ1178" t="s">
        <v>132</v>
      </c>
      <c r="IA1178">
        <v>0.67437199999999997</v>
      </c>
      <c r="IB1178">
        <v>1.482861</v>
      </c>
      <c r="IC1178">
        <v>129134145393</v>
      </c>
      <c r="ID1178">
        <v>191488000000</v>
      </c>
      <c r="SS1178"/>
      <c r="UE1178"/>
      <c r="VR1178"/>
      <c r="XD1178"/>
      <c r="YQ1178"/>
      <c r="AAC1178"/>
    </row>
    <row r="1179" spans="1:705" x14ac:dyDescent="0.25">
      <c r="A1179"/>
      <c r="AN1179"/>
      <c r="DL1179"/>
      <c r="HZ1179" t="s">
        <v>115</v>
      </c>
      <c r="IA1179">
        <v>0.636938</v>
      </c>
      <c r="IB1179">
        <v>1.5700099999999999</v>
      </c>
      <c r="IC1179">
        <v>121966072098</v>
      </c>
      <c r="ID1179">
        <v>191488000000</v>
      </c>
      <c r="SS1179"/>
      <c r="UE1179"/>
      <c r="VR1179"/>
      <c r="XD1179"/>
      <c r="YQ1179"/>
      <c r="AAC1179"/>
    </row>
    <row r="1180" spans="1:705" x14ac:dyDescent="0.25">
      <c r="A1180"/>
      <c r="AN1180"/>
      <c r="DL1180"/>
      <c r="HZ1180" t="s">
        <v>133</v>
      </c>
      <c r="IA1180">
        <v>0.63878800000000002</v>
      </c>
      <c r="IB1180">
        <v>1.565464</v>
      </c>
      <c r="IC1180">
        <v>122320255400</v>
      </c>
      <c r="ID1180">
        <v>191488000000</v>
      </c>
      <c r="SS1180"/>
      <c r="UE1180"/>
      <c r="VR1180"/>
      <c r="XD1180"/>
      <c r="YQ1180"/>
      <c r="AAC1180"/>
    </row>
    <row r="1181" spans="1:705" x14ac:dyDescent="0.25">
      <c r="A1181"/>
      <c r="AN1181"/>
      <c r="DL1181"/>
      <c r="HZ1181" t="s">
        <v>134</v>
      </c>
      <c r="IA1181">
        <v>0.63422400000000001</v>
      </c>
      <c r="IB1181">
        <v>1.57673</v>
      </c>
      <c r="IC1181">
        <v>121446267421</v>
      </c>
      <c r="ID1181">
        <v>191488000000</v>
      </c>
      <c r="SS1181"/>
      <c r="UE1181"/>
      <c r="VR1181"/>
      <c r="XD1181"/>
      <c r="YQ1181"/>
      <c r="AAC1181"/>
    </row>
    <row r="1182" spans="1:705" x14ac:dyDescent="0.25">
      <c r="A1182"/>
      <c r="AN1182"/>
      <c r="DL1182"/>
      <c r="HZ1182" t="s">
        <v>135</v>
      </c>
      <c r="IA1182">
        <v>0.68189299999999997</v>
      </c>
      <c r="IB1182">
        <v>1.466507</v>
      </c>
      <c r="IC1182">
        <v>130574240446</v>
      </c>
      <c r="ID1182">
        <v>191488000000</v>
      </c>
      <c r="SS1182"/>
      <c r="UE1182"/>
      <c r="VR1182"/>
      <c r="XD1182"/>
      <c r="YQ1182"/>
      <c r="AAC1182"/>
    </row>
    <row r="1183" spans="1:705" x14ac:dyDescent="0.25">
      <c r="A1183"/>
      <c r="AN1183"/>
      <c r="DL1183"/>
      <c r="HZ1183" t="s">
        <v>136</v>
      </c>
      <c r="IA1183">
        <v>0.63692400000000005</v>
      </c>
      <c r="IB1183">
        <v>1.5700449999999999</v>
      </c>
      <c r="IC1183">
        <v>121963359366</v>
      </c>
      <c r="ID1183">
        <v>191488000000</v>
      </c>
      <c r="SS1183"/>
      <c r="UE1183"/>
      <c r="VR1183"/>
      <c r="XD1183"/>
      <c r="YQ1183"/>
      <c r="AAC1183"/>
    </row>
    <row r="1184" spans="1:705" x14ac:dyDescent="0.25">
      <c r="A1184"/>
      <c r="AN1184"/>
      <c r="DL1184"/>
      <c r="HZ1184" t="s">
        <v>137</v>
      </c>
      <c r="IA1184">
        <v>0.64194300000000004</v>
      </c>
      <c r="IB1184">
        <v>1.557771</v>
      </c>
      <c r="IC1184">
        <v>122924348706</v>
      </c>
      <c r="ID1184">
        <v>191488000000</v>
      </c>
      <c r="SS1184"/>
      <c r="UE1184"/>
      <c r="VR1184"/>
      <c r="XD1184"/>
      <c r="YQ1184"/>
      <c r="AAC1184"/>
    </row>
    <row r="1185" spans="1:705" x14ac:dyDescent="0.25">
      <c r="A1185"/>
      <c r="AN1185"/>
      <c r="DL1185"/>
      <c r="HZ1185" t="s">
        <v>300</v>
      </c>
      <c r="IA1185">
        <v>0.74511700000000003</v>
      </c>
      <c r="IB1185">
        <v>1.3420700000000001</v>
      </c>
      <c r="IC1185">
        <v>142681035666</v>
      </c>
      <c r="ID1185">
        <v>191488000000</v>
      </c>
      <c r="SS1185"/>
      <c r="UE1185"/>
      <c r="VR1185"/>
      <c r="XD1185"/>
      <c r="YQ1185"/>
      <c r="AAC1185"/>
    </row>
    <row r="1186" spans="1:705" x14ac:dyDescent="0.25">
      <c r="A1186"/>
      <c r="AN1186"/>
      <c r="DL1186"/>
      <c r="HZ1186" t="s">
        <v>301</v>
      </c>
      <c r="IA1186">
        <v>0.64088199999999995</v>
      </c>
      <c r="IB1186">
        <v>1.5603499999999999</v>
      </c>
      <c r="IC1186">
        <v>122721183496</v>
      </c>
      <c r="ID1186">
        <v>191488000000</v>
      </c>
      <c r="SS1186"/>
      <c r="UE1186"/>
      <c r="VR1186"/>
      <c r="XD1186"/>
      <c r="YQ1186"/>
      <c r="AAC1186"/>
    </row>
    <row r="1187" spans="1:705" x14ac:dyDescent="0.25">
      <c r="A1187"/>
      <c r="AN1187"/>
      <c r="DL1187"/>
      <c r="HZ1187" t="s">
        <v>138</v>
      </c>
      <c r="IA1187">
        <v>0.69128599999999996</v>
      </c>
      <c r="IB1187">
        <v>1.44658</v>
      </c>
      <c r="IC1187">
        <v>132372926618</v>
      </c>
      <c r="ID1187">
        <v>191488000000</v>
      </c>
      <c r="SS1187"/>
      <c r="UE1187"/>
      <c r="VR1187"/>
      <c r="XD1187"/>
      <c r="YQ1187"/>
      <c r="AAC1187"/>
    </row>
    <row r="1188" spans="1:705" x14ac:dyDescent="0.25">
      <c r="A1188"/>
      <c r="AN1188"/>
      <c r="DL1188"/>
      <c r="HZ1188" t="s">
        <v>302</v>
      </c>
      <c r="IA1188">
        <v>0.71760900000000005</v>
      </c>
      <c r="IB1188">
        <v>1.393516</v>
      </c>
      <c r="IC1188">
        <v>137413588673</v>
      </c>
      <c r="ID1188">
        <v>191488000000</v>
      </c>
      <c r="SS1188"/>
      <c r="UE1188"/>
      <c r="VR1188"/>
      <c r="XD1188"/>
      <c r="YQ1188"/>
      <c r="AAC1188"/>
    </row>
    <row r="1189" spans="1:705" x14ac:dyDescent="0.25">
      <c r="A1189"/>
      <c r="AN1189"/>
      <c r="DL1189"/>
      <c r="HZ1189" t="s">
        <v>139</v>
      </c>
      <c r="IA1189">
        <v>0.71695699999999996</v>
      </c>
      <c r="IB1189">
        <v>1.3947830000000001</v>
      </c>
      <c r="IC1189">
        <v>137288746225</v>
      </c>
      <c r="ID1189">
        <v>191488000000</v>
      </c>
      <c r="SS1189"/>
      <c r="UE1189"/>
      <c r="VR1189"/>
      <c r="XD1189"/>
      <c r="YQ1189"/>
      <c r="AAC1189"/>
    </row>
    <row r="1190" spans="1:705" x14ac:dyDescent="0.25">
      <c r="A1190"/>
      <c r="AN1190"/>
      <c r="DL1190"/>
      <c r="HZ1190" t="s">
        <v>140</v>
      </c>
      <c r="IA1190">
        <v>0.69277699999999998</v>
      </c>
      <c r="IB1190">
        <v>1.4434670000000001</v>
      </c>
      <c r="IC1190">
        <v>132658398068</v>
      </c>
      <c r="ID1190">
        <v>191488000000</v>
      </c>
      <c r="SS1190"/>
      <c r="UE1190"/>
      <c r="VR1190"/>
      <c r="XD1190"/>
      <c r="YQ1190"/>
      <c r="AAC1190"/>
    </row>
    <row r="1191" spans="1:705" x14ac:dyDescent="0.25">
      <c r="A1191"/>
      <c r="AN1191"/>
      <c r="DL1191"/>
      <c r="HZ1191" t="s">
        <v>141</v>
      </c>
      <c r="IA1191">
        <v>0.65744599999999997</v>
      </c>
      <c r="IB1191">
        <v>1.521037</v>
      </c>
      <c r="IC1191">
        <v>125893034970</v>
      </c>
      <c r="ID1191">
        <v>191488000000</v>
      </c>
      <c r="SS1191"/>
      <c r="UE1191"/>
      <c r="VR1191"/>
      <c r="XD1191"/>
      <c r="YQ1191"/>
      <c r="AAC1191"/>
    </row>
    <row r="1192" spans="1:705" x14ac:dyDescent="0.25">
      <c r="A1192"/>
      <c r="AN1192"/>
      <c r="DL1192"/>
      <c r="HZ1192" t="s">
        <v>142</v>
      </c>
      <c r="IA1192">
        <v>0.69253299999999995</v>
      </c>
      <c r="IB1192">
        <v>1.443975</v>
      </c>
      <c r="IC1192">
        <v>132611751005</v>
      </c>
      <c r="ID1192">
        <v>191488000000</v>
      </c>
      <c r="SS1192"/>
      <c r="UE1192"/>
      <c r="VR1192"/>
      <c r="XD1192"/>
      <c r="YQ1192"/>
      <c r="AAC1192"/>
    </row>
    <row r="1193" spans="1:705" x14ac:dyDescent="0.25">
      <c r="A1193"/>
      <c r="AN1193"/>
      <c r="DL1193"/>
      <c r="HZ1193" t="s">
        <v>143</v>
      </c>
      <c r="IA1193">
        <v>0.72313000000000005</v>
      </c>
      <c r="IB1193">
        <v>1.3828769999999999</v>
      </c>
      <c r="IC1193">
        <v>138470768888</v>
      </c>
      <c r="ID1193">
        <v>191488000000</v>
      </c>
      <c r="SS1193"/>
      <c r="UE1193"/>
      <c r="VR1193"/>
      <c r="XD1193"/>
      <c r="YQ1193"/>
      <c r="AAC1193"/>
    </row>
    <row r="1194" spans="1:705" x14ac:dyDescent="0.25">
      <c r="A1194"/>
      <c r="AN1194"/>
      <c r="DL1194"/>
      <c r="HZ1194" t="s">
        <v>144</v>
      </c>
      <c r="IA1194">
        <v>0.71365900000000004</v>
      </c>
      <c r="IB1194">
        <v>1.40123</v>
      </c>
      <c r="IC1194">
        <v>136657064446</v>
      </c>
      <c r="ID1194">
        <v>191488000000</v>
      </c>
      <c r="SS1194"/>
      <c r="UE1194"/>
      <c r="VR1194"/>
      <c r="XD1194"/>
      <c r="YQ1194"/>
      <c r="AAC1194"/>
    </row>
    <row r="1195" spans="1:705" x14ac:dyDescent="0.25">
      <c r="A1195"/>
      <c r="AN1195"/>
      <c r="DL1195"/>
      <c r="HZ1195" t="s">
        <v>145</v>
      </c>
      <c r="IA1195">
        <v>0.729217</v>
      </c>
      <c r="IB1195">
        <v>1.3713329999999999</v>
      </c>
      <c r="IC1195">
        <v>139636363304</v>
      </c>
      <c r="ID1195">
        <v>191488000000</v>
      </c>
      <c r="SS1195"/>
      <c r="UE1195"/>
      <c r="VR1195"/>
      <c r="XD1195"/>
      <c r="YQ1195"/>
      <c r="AAC1195"/>
    </row>
    <row r="1196" spans="1:705" x14ac:dyDescent="0.25">
      <c r="A1196"/>
      <c r="AN1196"/>
      <c r="DL1196"/>
      <c r="HZ1196" t="s">
        <v>146</v>
      </c>
      <c r="IA1196">
        <v>0.64425699999999997</v>
      </c>
      <c r="IB1196">
        <v>1.552176</v>
      </c>
      <c r="IC1196">
        <v>123367487281</v>
      </c>
      <c r="ID1196">
        <v>191488000000</v>
      </c>
      <c r="SS1196"/>
      <c r="UE1196"/>
      <c r="VR1196"/>
      <c r="XD1196"/>
      <c r="YQ1196"/>
      <c r="AAC1196"/>
    </row>
    <row r="1197" spans="1:705" x14ac:dyDescent="0.25">
      <c r="A1197"/>
      <c r="AN1197"/>
      <c r="DL1197"/>
      <c r="HZ1197" t="s">
        <v>147</v>
      </c>
      <c r="IA1197">
        <v>0.67003299999999999</v>
      </c>
      <c r="IB1197">
        <v>1.4924630000000001</v>
      </c>
      <c r="IC1197">
        <v>128303372292</v>
      </c>
      <c r="ID1197">
        <v>191488000000</v>
      </c>
      <c r="SS1197"/>
      <c r="UE1197"/>
      <c r="VR1197"/>
      <c r="XD1197"/>
      <c r="YQ1197"/>
      <c r="AAC1197"/>
    </row>
    <row r="1198" spans="1:705" x14ac:dyDescent="0.25">
      <c r="A1198"/>
      <c r="AN1198"/>
      <c r="DL1198"/>
      <c r="HZ1198" t="s">
        <v>148</v>
      </c>
      <c r="IA1198">
        <v>0.63861900000000005</v>
      </c>
      <c r="IB1198">
        <v>1.5658780000000001</v>
      </c>
      <c r="IC1198">
        <v>122287911328</v>
      </c>
      <c r="ID1198">
        <v>191488000000</v>
      </c>
      <c r="SS1198"/>
      <c r="UE1198"/>
      <c r="VR1198"/>
      <c r="XD1198"/>
      <c r="YQ1198"/>
      <c r="AAC1198"/>
    </row>
    <row r="1199" spans="1:705" x14ac:dyDescent="0.25">
      <c r="A1199"/>
      <c r="AN1199"/>
      <c r="DL1199"/>
      <c r="HZ1199" t="s">
        <v>149</v>
      </c>
      <c r="IA1199">
        <v>0.65402199999999999</v>
      </c>
      <c r="IB1199">
        <v>1.5290010000000001</v>
      </c>
      <c r="IC1199">
        <v>125237352299</v>
      </c>
      <c r="ID1199">
        <v>191488000000</v>
      </c>
      <c r="SS1199"/>
      <c r="UE1199"/>
      <c r="VR1199"/>
      <c r="XD1199"/>
      <c r="YQ1199"/>
      <c r="AAC1199"/>
    </row>
    <row r="1200" spans="1:705" x14ac:dyDescent="0.25">
      <c r="A1200"/>
      <c r="AN1200"/>
      <c r="DL1200"/>
      <c r="HZ1200" t="s">
        <v>176</v>
      </c>
      <c r="IA1200">
        <v>0.71517299999999995</v>
      </c>
      <c r="IB1200">
        <v>1.398263</v>
      </c>
      <c r="IC1200">
        <v>136947101558</v>
      </c>
      <c r="ID1200">
        <v>191488000000</v>
      </c>
      <c r="SS1200"/>
      <c r="UE1200"/>
      <c r="VR1200"/>
      <c r="XD1200"/>
      <c r="YQ1200"/>
      <c r="AAC1200"/>
    </row>
    <row r="1201" spans="1:705" x14ac:dyDescent="0.25">
      <c r="A1201"/>
      <c r="AN1201"/>
      <c r="DL1201"/>
      <c r="SS1201"/>
      <c r="UE1201"/>
      <c r="VR1201"/>
      <c r="XD1201"/>
      <c r="YQ1201"/>
      <c r="AAC1201"/>
    </row>
    <row r="1202" spans="1:705" x14ac:dyDescent="0.25">
      <c r="A1202"/>
      <c r="AN1202"/>
      <c r="DL1202"/>
      <c r="HZ1202" t="s">
        <v>180</v>
      </c>
      <c r="SS1202"/>
      <c r="UE1202"/>
      <c r="VR1202"/>
      <c r="XD1202"/>
      <c r="YQ1202"/>
      <c r="AAC1202"/>
    </row>
    <row r="1203" spans="1:705" x14ac:dyDescent="0.25">
      <c r="A1203"/>
      <c r="AN1203"/>
      <c r="DL1203"/>
      <c r="SS1203"/>
      <c r="UE1203"/>
      <c r="VR1203"/>
      <c r="XD1203"/>
      <c r="YQ1203"/>
      <c r="AAC1203"/>
    </row>
    <row r="1204" spans="1:705" x14ac:dyDescent="0.25">
      <c r="A1204"/>
      <c r="AN1204"/>
      <c r="DL1204"/>
      <c r="HZ1204" t="s">
        <v>119</v>
      </c>
      <c r="SS1204"/>
      <c r="UE1204"/>
      <c r="VR1204"/>
      <c r="XD1204"/>
      <c r="YQ1204"/>
      <c r="AAC1204"/>
    </row>
    <row r="1205" spans="1:705" x14ac:dyDescent="0.25">
      <c r="A1205"/>
      <c r="AN1205"/>
      <c r="DL1205"/>
      <c r="SS1205"/>
      <c r="UE1205"/>
      <c r="VR1205"/>
      <c r="XD1205"/>
      <c r="YQ1205"/>
      <c r="AAC1205"/>
    </row>
    <row r="1206" spans="1:705" x14ac:dyDescent="0.25">
      <c r="A1206"/>
      <c r="AN1206"/>
      <c r="DL1206"/>
      <c r="HZ1206" t="s">
        <v>103</v>
      </c>
      <c r="IA1206">
        <v>8.2315819999999995</v>
      </c>
      <c r="IB1206">
        <v>0.12148299999999999</v>
      </c>
      <c r="IC1206">
        <v>923496593512</v>
      </c>
      <c r="ID1206">
        <v>112189440000</v>
      </c>
      <c r="SS1206"/>
      <c r="UE1206"/>
      <c r="VR1206"/>
      <c r="XD1206"/>
      <c r="YQ1206"/>
      <c r="AAC1206"/>
    </row>
    <row r="1207" spans="1:705" x14ac:dyDescent="0.25">
      <c r="A1207"/>
      <c r="AN1207"/>
      <c r="DL1207"/>
      <c r="HZ1207" t="s">
        <v>104</v>
      </c>
      <c r="IA1207">
        <v>8.3136650000000003</v>
      </c>
      <c r="IB1207">
        <v>0.120284</v>
      </c>
      <c r="IC1207">
        <v>932705387789</v>
      </c>
      <c r="ID1207">
        <v>112189440000</v>
      </c>
      <c r="SS1207"/>
      <c r="UE1207"/>
      <c r="VR1207"/>
      <c r="XD1207"/>
      <c r="YQ1207"/>
      <c r="AAC1207"/>
    </row>
    <row r="1208" spans="1:705" x14ac:dyDescent="0.25">
      <c r="A1208"/>
      <c r="AN1208"/>
      <c r="DL1208"/>
      <c r="HZ1208" t="s">
        <v>296</v>
      </c>
      <c r="IA1208">
        <v>8.2200039999999994</v>
      </c>
      <c r="IB1208">
        <v>0.121654</v>
      </c>
      <c r="IC1208">
        <v>922197652755</v>
      </c>
      <c r="ID1208">
        <v>112189440000</v>
      </c>
      <c r="SS1208"/>
      <c r="UE1208"/>
      <c r="VR1208"/>
      <c r="XD1208"/>
      <c r="YQ1208"/>
      <c r="AAC1208"/>
    </row>
    <row r="1209" spans="1:705" x14ac:dyDescent="0.25">
      <c r="A1209"/>
      <c r="AN1209"/>
      <c r="DL1209"/>
      <c r="HZ1209" t="s">
        <v>272</v>
      </c>
      <c r="IA1209">
        <v>8.2278280000000006</v>
      </c>
      <c r="IB1209">
        <v>0.12153899999999999</v>
      </c>
      <c r="IC1209">
        <v>923075398830</v>
      </c>
      <c r="ID1209">
        <v>112189440000</v>
      </c>
      <c r="SS1209"/>
      <c r="UE1209"/>
      <c r="VR1209"/>
      <c r="XD1209"/>
      <c r="YQ1209"/>
      <c r="AAC1209"/>
    </row>
    <row r="1210" spans="1:705" x14ac:dyDescent="0.25">
      <c r="A1210"/>
      <c r="AN1210"/>
      <c r="DL1210"/>
      <c r="HZ1210" t="s">
        <v>273</v>
      </c>
      <c r="IA1210">
        <v>8.212548</v>
      </c>
      <c r="IB1210">
        <v>0.121765</v>
      </c>
      <c r="IC1210">
        <v>921361147490</v>
      </c>
      <c r="ID1210">
        <v>112189440000</v>
      </c>
      <c r="SS1210"/>
      <c r="UE1210"/>
      <c r="VR1210"/>
      <c r="XD1210"/>
      <c r="YQ1210"/>
      <c r="AAC1210"/>
    </row>
    <row r="1211" spans="1:705" x14ac:dyDescent="0.25">
      <c r="A1211"/>
      <c r="AN1211"/>
      <c r="DL1211"/>
      <c r="HZ1211" t="s">
        <v>274</v>
      </c>
      <c r="IA1211">
        <v>8.2552230000000009</v>
      </c>
      <c r="IB1211">
        <v>0.12113500000000001</v>
      </c>
      <c r="IC1211">
        <v>926148828258</v>
      </c>
      <c r="ID1211">
        <v>112189440000</v>
      </c>
      <c r="SS1211"/>
      <c r="UE1211"/>
      <c r="VR1211"/>
      <c r="XD1211"/>
      <c r="YQ1211"/>
      <c r="AAC1211"/>
    </row>
    <row r="1212" spans="1:705" x14ac:dyDescent="0.25">
      <c r="A1212"/>
      <c r="AN1212"/>
      <c r="DL1212"/>
      <c r="HZ1212" t="s">
        <v>248</v>
      </c>
      <c r="IA1212">
        <v>8.2524370000000005</v>
      </c>
      <c r="IB1212">
        <v>0.12117600000000001</v>
      </c>
      <c r="IC1212">
        <v>925836300231</v>
      </c>
      <c r="ID1212">
        <v>112189440000</v>
      </c>
      <c r="SS1212"/>
      <c r="UE1212"/>
      <c r="VR1212"/>
      <c r="XD1212"/>
      <c r="YQ1212"/>
      <c r="AAC1212"/>
    </row>
    <row r="1213" spans="1:705" x14ac:dyDescent="0.25">
      <c r="A1213"/>
      <c r="AN1213"/>
      <c r="DL1213"/>
      <c r="HZ1213" t="s">
        <v>275</v>
      </c>
      <c r="IA1213">
        <v>8.2228680000000001</v>
      </c>
      <c r="IB1213">
        <v>0.121612</v>
      </c>
      <c r="IC1213">
        <v>922518976211</v>
      </c>
      <c r="ID1213">
        <v>112189440000</v>
      </c>
      <c r="SS1213"/>
      <c r="UE1213"/>
      <c r="VR1213"/>
      <c r="XD1213"/>
      <c r="YQ1213"/>
      <c r="AAC1213"/>
    </row>
    <row r="1214" spans="1:705" x14ac:dyDescent="0.25">
      <c r="A1214"/>
      <c r="AN1214"/>
      <c r="DL1214"/>
      <c r="HZ1214" t="s">
        <v>297</v>
      </c>
      <c r="IA1214">
        <v>8.1945069999999998</v>
      </c>
      <c r="IB1214">
        <v>0.122033</v>
      </c>
      <c r="IC1214">
        <v>919337100259</v>
      </c>
      <c r="ID1214">
        <v>112189440000</v>
      </c>
      <c r="SS1214"/>
      <c r="UE1214"/>
      <c r="VR1214"/>
      <c r="XD1214"/>
      <c r="YQ1214"/>
      <c r="AAC1214"/>
    </row>
    <row r="1215" spans="1:705" x14ac:dyDescent="0.25">
      <c r="A1215"/>
      <c r="AN1215"/>
      <c r="DL1215"/>
      <c r="HZ1215" t="s">
        <v>298</v>
      </c>
      <c r="IA1215">
        <v>8.1973649999999996</v>
      </c>
      <c r="IB1215">
        <v>0.12199</v>
      </c>
      <c r="IC1215">
        <v>919657829985</v>
      </c>
      <c r="ID1215">
        <v>112189440000</v>
      </c>
      <c r="SS1215"/>
      <c r="UE1215"/>
      <c r="VR1215"/>
      <c r="XD1215"/>
      <c r="YQ1215"/>
      <c r="AAC1215"/>
    </row>
    <row r="1216" spans="1:705" x14ac:dyDescent="0.25">
      <c r="A1216"/>
      <c r="AN1216"/>
      <c r="DL1216"/>
      <c r="HZ1216" t="s">
        <v>299</v>
      </c>
      <c r="IA1216">
        <v>8.1948410000000003</v>
      </c>
      <c r="IB1216">
        <v>0.122028</v>
      </c>
      <c r="IC1216">
        <v>919374643456</v>
      </c>
      <c r="ID1216">
        <v>112189440000</v>
      </c>
      <c r="SS1216"/>
      <c r="UE1216"/>
      <c r="VR1216"/>
      <c r="XD1216"/>
      <c r="YQ1216"/>
      <c r="AAC1216"/>
    </row>
    <row r="1217" spans="1:705" x14ac:dyDescent="0.25">
      <c r="A1217"/>
      <c r="AN1217"/>
      <c r="DL1217"/>
      <c r="HZ1217" t="s">
        <v>225</v>
      </c>
      <c r="IA1217">
        <v>8.1808080000000007</v>
      </c>
      <c r="IB1217">
        <v>0.122237</v>
      </c>
      <c r="IC1217">
        <v>917800222852</v>
      </c>
      <c r="ID1217">
        <v>112189440000</v>
      </c>
      <c r="SS1217"/>
      <c r="UE1217"/>
      <c r="VR1217"/>
      <c r="XD1217"/>
      <c r="YQ1217"/>
      <c r="AAC1217"/>
    </row>
    <row r="1218" spans="1:705" x14ac:dyDescent="0.25">
      <c r="A1218"/>
      <c r="AN1218"/>
      <c r="DL1218"/>
      <c r="HZ1218" t="s">
        <v>226</v>
      </c>
      <c r="IA1218">
        <v>8.1955310000000008</v>
      </c>
      <c r="IB1218">
        <v>0.122018</v>
      </c>
      <c r="IC1218">
        <v>919452025501</v>
      </c>
      <c r="ID1218">
        <v>112189440000</v>
      </c>
      <c r="SS1218"/>
      <c r="UE1218"/>
      <c r="VR1218"/>
      <c r="XD1218"/>
      <c r="YQ1218"/>
      <c r="AAC1218"/>
    </row>
    <row r="1219" spans="1:705" x14ac:dyDescent="0.25">
      <c r="A1219"/>
      <c r="AN1219"/>
      <c r="DL1219"/>
      <c r="HZ1219" t="s">
        <v>132</v>
      </c>
      <c r="IA1219">
        <v>8.2825249999999997</v>
      </c>
      <c r="IB1219">
        <v>0.120736</v>
      </c>
      <c r="IC1219">
        <v>929211860115</v>
      </c>
      <c r="ID1219">
        <v>112189440000</v>
      </c>
      <c r="SS1219"/>
      <c r="UE1219"/>
      <c r="VR1219"/>
      <c r="XD1219"/>
      <c r="YQ1219"/>
      <c r="AAC1219"/>
    </row>
    <row r="1220" spans="1:705" x14ac:dyDescent="0.25">
      <c r="A1220"/>
      <c r="AN1220"/>
      <c r="DL1220"/>
      <c r="HZ1220" t="s">
        <v>115</v>
      </c>
      <c r="IA1220">
        <v>8.1687429999999992</v>
      </c>
      <c r="IB1220">
        <v>0.122418</v>
      </c>
      <c r="IC1220">
        <v>916446756727</v>
      </c>
      <c r="ID1220">
        <v>112189440000</v>
      </c>
      <c r="SS1220"/>
      <c r="UE1220"/>
      <c r="VR1220"/>
      <c r="XD1220"/>
      <c r="YQ1220"/>
      <c r="AAC1220"/>
    </row>
    <row r="1221" spans="1:705" x14ac:dyDescent="0.25">
      <c r="A1221"/>
      <c r="AN1221"/>
      <c r="DL1221"/>
      <c r="HZ1221" t="s">
        <v>133</v>
      </c>
      <c r="IA1221">
        <v>8.2084720000000004</v>
      </c>
      <c r="IB1221">
        <v>0.121825</v>
      </c>
      <c r="IC1221">
        <v>920903890511</v>
      </c>
      <c r="ID1221">
        <v>112189440000</v>
      </c>
      <c r="SS1221"/>
      <c r="UE1221"/>
      <c r="VR1221"/>
      <c r="XD1221"/>
      <c r="YQ1221"/>
      <c r="AAC1221"/>
    </row>
    <row r="1222" spans="1:705" x14ac:dyDescent="0.25">
      <c r="A1222"/>
      <c r="AN1222"/>
      <c r="DL1222"/>
      <c r="HZ1222" t="s">
        <v>134</v>
      </c>
      <c r="IA1222">
        <v>8.3316590000000001</v>
      </c>
      <c r="IB1222">
        <v>0.12002400000000001</v>
      </c>
      <c r="IC1222">
        <v>934724144435</v>
      </c>
      <c r="ID1222">
        <v>112189440000</v>
      </c>
      <c r="SS1222"/>
      <c r="UE1222"/>
      <c r="VR1222"/>
      <c r="XD1222"/>
      <c r="YQ1222"/>
      <c r="AAC1222"/>
    </row>
    <row r="1223" spans="1:705" x14ac:dyDescent="0.25">
      <c r="A1223"/>
      <c r="AN1223"/>
      <c r="DL1223"/>
      <c r="HZ1223" t="s">
        <v>135</v>
      </c>
      <c r="IA1223">
        <v>8.2482129999999998</v>
      </c>
      <c r="IB1223">
        <v>0.121238</v>
      </c>
      <c r="IC1223">
        <v>925362422605</v>
      </c>
      <c r="ID1223">
        <v>112189440000</v>
      </c>
      <c r="SS1223"/>
      <c r="UE1223"/>
      <c r="VR1223"/>
      <c r="XD1223"/>
      <c r="YQ1223"/>
      <c r="AAC1223"/>
    </row>
    <row r="1224" spans="1:705" x14ac:dyDescent="0.25">
      <c r="A1224"/>
      <c r="AN1224"/>
      <c r="DL1224"/>
      <c r="HZ1224" t="s">
        <v>136</v>
      </c>
      <c r="IA1224">
        <v>8.2721820000000008</v>
      </c>
      <c r="IB1224">
        <v>0.12088699999999999</v>
      </c>
      <c r="IC1224">
        <v>928051422794</v>
      </c>
      <c r="ID1224">
        <v>112189440000</v>
      </c>
      <c r="SS1224"/>
      <c r="UE1224"/>
      <c r="VR1224"/>
      <c r="XD1224"/>
      <c r="YQ1224"/>
      <c r="AAC1224"/>
    </row>
    <row r="1225" spans="1:705" x14ac:dyDescent="0.25">
      <c r="A1225"/>
      <c r="AN1225"/>
      <c r="DL1225"/>
      <c r="HZ1225" t="s">
        <v>137</v>
      </c>
      <c r="IA1225">
        <v>8.2823589999999996</v>
      </c>
      <c r="IB1225">
        <v>0.120739</v>
      </c>
      <c r="IC1225">
        <v>929193272473</v>
      </c>
      <c r="ID1225">
        <v>112189440000</v>
      </c>
      <c r="SS1225"/>
      <c r="UE1225"/>
      <c r="VR1225"/>
      <c r="XD1225"/>
      <c r="YQ1225"/>
      <c r="AAC1225"/>
    </row>
    <row r="1226" spans="1:705" x14ac:dyDescent="0.25">
      <c r="A1226"/>
      <c r="AN1226"/>
      <c r="DL1226"/>
      <c r="HZ1226" t="s">
        <v>300</v>
      </c>
      <c r="IA1226">
        <v>8.4641920000000006</v>
      </c>
      <c r="IB1226">
        <v>0.118145</v>
      </c>
      <c r="IC1226">
        <v>949592989323</v>
      </c>
      <c r="ID1226">
        <v>112189440000</v>
      </c>
      <c r="SS1226"/>
      <c r="UE1226"/>
      <c r="VR1226"/>
      <c r="XD1226"/>
      <c r="YQ1226"/>
      <c r="AAC1226"/>
    </row>
    <row r="1227" spans="1:705" x14ac:dyDescent="0.25">
      <c r="A1227"/>
      <c r="AN1227"/>
      <c r="DL1227"/>
      <c r="HZ1227" t="s">
        <v>301</v>
      </c>
      <c r="IA1227">
        <v>8.2941090000000006</v>
      </c>
      <c r="IB1227">
        <v>0.12056799999999999</v>
      </c>
      <c r="IC1227">
        <v>930511410058</v>
      </c>
      <c r="ID1227">
        <v>112189440000</v>
      </c>
      <c r="SS1227"/>
      <c r="UE1227"/>
      <c r="VR1227"/>
      <c r="XD1227"/>
      <c r="YQ1227"/>
      <c r="AAC1227"/>
    </row>
    <row r="1228" spans="1:705" x14ac:dyDescent="0.25">
      <c r="A1228"/>
      <c r="AN1228"/>
      <c r="DL1228"/>
      <c r="HZ1228" t="s">
        <v>138</v>
      </c>
      <c r="IA1228">
        <v>8.2574900000000007</v>
      </c>
      <c r="IB1228">
        <v>0.121102</v>
      </c>
      <c r="IC1228">
        <v>926403138572</v>
      </c>
      <c r="ID1228">
        <v>112189440000</v>
      </c>
      <c r="SS1228"/>
      <c r="UE1228"/>
      <c r="VR1228"/>
      <c r="XD1228"/>
      <c r="YQ1228"/>
      <c r="AAC1228"/>
    </row>
    <row r="1229" spans="1:705" x14ac:dyDescent="0.25">
      <c r="A1229"/>
      <c r="AN1229"/>
      <c r="DL1229"/>
      <c r="HZ1229" t="s">
        <v>302</v>
      </c>
      <c r="IA1229">
        <v>8.5153239999999997</v>
      </c>
      <c r="IB1229">
        <v>0.117435</v>
      </c>
      <c r="IC1229">
        <v>955329453102</v>
      </c>
      <c r="ID1229">
        <v>112189440000</v>
      </c>
      <c r="SS1229"/>
      <c r="UE1229"/>
      <c r="VR1229"/>
      <c r="XD1229"/>
      <c r="YQ1229"/>
      <c r="AAC1229"/>
    </row>
    <row r="1230" spans="1:705" x14ac:dyDescent="0.25">
      <c r="A1230"/>
      <c r="AN1230"/>
      <c r="DL1230"/>
      <c r="HZ1230" t="s">
        <v>139</v>
      </c>
      <c r="IA1230">
        <v>8.7174080000000007</v>
      </c>
      <c r="IB1230">
        <v>0.114713</v>
      </c>
      <c r="IC1230">
        <v>978001096363</v>
      </c>
      <c r="ID1230">
        <v>112189440000</v>
      </c>
      <c r="SS1230"/>
      <c r="UE1230"/>
      <c r="VR1230"/>
      <c r="XD1230"/>
      <c r="YQ1230"/>
      <c r="AAC1230"/>
    </row>
    <row r="1231" spans="1:705" x14ac:dyDescent="0.25">
      <c r="A1231"/>
      <c r="AN1231"/>
      <c r="DL1231"/>
      <c r="HZ1231" t="s">
        <v>140</v>
      </c>
      <c r="IA1231">
        <v>8.5129260000000002</v>
      </c>
      <c r="IB1231">
        <v>0.117468</v>
      </c>
      <c r="IC1231">
        <v>955060436061</v>
      </c>
      <c r="ID1231">
        <v>112189440000</v>
      </c>
      <c r="SS1231"/>
      <c r="UE1231"/>
      <c r="VR1231"/>
      <c r="XD1231"/>
      <c r="YQ1231"/>
      <c r="AAC1231"/>
    </row>
    <row r="1232" spans="1:705" x14ac:dyDescent="0.25">
      <c r="A1232"/>
      <c r="AN1232"/>
      <c r="DL1232"/>
      <c r="HZ1232" t="s">
        <v>141</v>
      </c>
      <c r="IA1232">
        <v>8.5685459999999996</v>
      </c>
      <c r="IB1232">
        <v>0.116706</v>
      </c>
      <c r="IC1232">
        <v>961300414301</v>
      </c>
      <c r="ID1232">
        <v>112189440000</v>
      </c>
      <c r="SS1232"/>
      <c r="UE1232"/>
      <c r="VR1232"/>
      <c r="XD1232"/>
      <c r="YQ1232"/>
      <c r="AAC1232"/>
    </row>
    <row r="1233" spans="1:705" x14ac:dyDescent="0.25">
      <c r="A1233"/>
      <c r="AN1233"/>
      <c r="DL1233"/>
      <c r="HZ1233" t="s">
        <v>142</v>
      </c>
      <c r="IA1233">
        <v>8.5391410000000008</v>
      </c>
      <c r="IB1233">
        <v>0.117108</v>
      </c>
      <c r="IC1233">
        <v>958001452124</v>
      </c>
      <c r="ID1233">
        <v>112189440000</v>
      </c>
      <c r="SS1233"/>
      <c r="UE1233"/>
      <c r="VR1233"/>
      <c r="XD1233"/>
      <c r="YQ1233"/>
      <c r="AAC1233"/>
    </row>
    <row r="1234" spans="1:705" x14ac:dyDescent="0.25">
      <c r="A1234"/>
      <c r="AN1234"/>
      <c r="DL1234"/>
      <c r="HZ1234" t="s">
        <v>143</v>
      </c>
      <c r="IA1234">
        <v>8.6459189999999992</v>
      </c>
      <c r="IB1234">
        <v>0.115661</v>
      </c>
      <c r="IC1234">
        <v>969980866424</v>
      </c>
      <c r="ID1234">
        <v>112189440000</v>
      </c>
      <c r="SS1234"/>
      <c r="UE1234"/>
      <c r="VR1234"/>
      <c r="XD1234"/>
      <c r="YQ1234"/>
      <c r="AAC1234"/>
    </row>
    <row r="1235" spans="1:705" x14ac:dyDescent="0.25">
      <c r="A1235"/>
      <c r="AN1235"/>
      <c r="DL1235"/>
      <c r="HZ1235" t="s">
        <v>144</v>
      </c>
      <c r="IA1235">
        <v>8.8332130000000006</v>
      </c>
      <c r="IB1235">
        <v>0.113209</v>
      </c>
      <c r="IC1235">
        <v>990993171026</v>
      </c>
      <c r="ID1235">
        <v>112189440000</v>
      </c>
      <c r="SS1235"/>
      <c r="UE1235"/>
      <c r="VR1235"/>
      <c r="XD1235"/>
      <c r="YQ1235"/>
      <c r="AAC1235"/>
    </row>
    <row r="1236" spans="1:705" x14ac:dyDescent="0.25">
      <c r="A1236"/>
      <c r="AN1236"/>
      <c r="DL1236"/>
      <c r="HZ1236" t="s">
        <v>145</v>
      </c>
      <c r="IA1236">
        <v>8.4562259999999991</v>
      </c>
      <c r="IB1236">
        <v>0.118256</v>
      </c>
      <c r="IC1236">
        <v>948699298148</v>
      </c>
      <c r="ID1236">
        <v>112189440000</v>
      </c>
      <c r="SS1236"/>
      <c r="UE1236"/>
      <c r="VR1236"/>
      <c r="XD1236"/>
      <c r="YQ1236"/>
      <c r="AAC1236"/>
    </row>
    <row r="1237" spans="1:705" x14ac:dyDescent="0.25">
      <c r="A1237"/>
      <c r="AN1237"/>
      <c r="DL1237"/>
      <c r="HZ1237" t="s">
        <v>146</v>
      </c>
      <c r="IA1237">
        <v>8.4422940000000004</v>
      </c>
      <c r="IB1237">
        <v>0.118451</v>
      </c>
      <c r="IC1237">
        <v>947136195821</v>
      </c>
      <c r="ID1237">
        <v>112189440000</v>
      </c>
      <c r="SS1237"/>
      <c r="UE1237"/>
      <c r="VR1237"/>
      <c r="XD1237"/>
      <c r="YQ1237"/>
      <c r="AAC1237"/>
    </row>
    <row r="1238" spans="1:705" x14ac:dyDescent="0.25">
      <c r="A1238"/>
      <c r="AN1238"/>
      <c r="DL1238"/>
      <c r="HZ1238" t="s">
        <v>147</v>
      </c>
      <c r="IA1238">
        <v>8.5469709999999992</v>
      </c>
      <c r="IB1238">
        <v>0.11700099999999999</v>
      </c>
      <c r="IC1238">
        <v>958879926894</v>
      </c>
      <c r="ID1238">
        <v>112189440000</v>
      </c>
      <c r="SS1238"/>
      <c r="UE1238"/>
      <c r="VR1238"/>
      <c r="XD1238"/>
      <c r="YQ1238"/>
      <c r="AAC1238"/>
    </row>
    <row r="1239" spans="1:705" x14ac:dyDescent="0.25">
      <c r="A1239"/>
      <c r="AN1239"/>
      <c r="DL1239"/>
      <c r="HZ1239" t="s">
        <v>148</v>
      </c>
      <c r="IA1239">
        <v>8.4674650000000007</v>
      </c>
      <c r="IB1239">
        <v>0.118099</v>
      </c>
      <c r="IC1239">
        <v>949960136895</v>
      </c>
      <c r="ID1239">
        <v>112189440000</v>
      </c>
      <c r="SS1239"/>
      <c r="UE1239"/>
      <c r="VR1239"/>
      <c r="XD1239"/>
      <c r="YQ1239"/>
      <c r="AAC1239"/>
    </row>
    <row r="1240" spans="1:705" x14ac:dyDescent="0.25">
      <c r="A1240"/>
      <c r="AN1240"/>
      <c r="DL1240"/>
      <c r="HZ1240" t="s">
        <v>149</v>
      </c>
      <c r="IA1240">
        <v>8.5231449999999995</v>
      </c>
      <c r="IB1240">
        <v>0.117328</v>
      </c>
      <c r="IC1240">
        <v>956206893621</v>
      </c>
      <c r="ID1240">
        <v>112189440000</v>
      </c>
      <c r="SS1240"/>
      <c r="UE1240"/>
      <c r="VR1240"/>
      <c r="XD1240"/>
      <c r="YQ1240"/>
      <c r="AAC1240"/>
    </row>
    <row r="1241" spans="1:705" x14ac:dyDescent="0.25">
      <c r="A1241"/>
      <c r="AN1241"/>
      <c r="DL1241"/>
      <c r="HZ1241" t="s">
        <v>176</v>
      </c>
      <c r="IA1241">
        <v>7.9723600000000001</v>
      </c>
      <c r="IB1241">
        <v>0.12543299999999999</v>
      </c>
      <c r="IC1241">
        <v>894414604382</v>
      </c>
      <c r="ID1241">
        <v>112189440000</v>
      </c>
      <c r="SS1241"/>
      <c r="UE1241"/>
      <c r="VR1241"/>
      <c r="XD1241"/>
      <c r="YQ1241"/>
      <c r="AAC1241"/>
    </row>
    <row r="1242" spans="1:705" x14ac:dyDescent="0.25">
      <c r="A1242"/>
      <c r="AN1242"/>
      <c r="DL1242"/>
      <c r="SS1242"/>
      <c r="UE1242"/>
      <c r="VR1242"/>
      <c r="XD1242"/>
      <c r="YQ1242"/>
      <c r="AAC1242"/>
    </row>
    <row r="1243" spans="1:705" x14ac:dyDescent="0.25">
      <c r="A1243"/>
      <c r="AN1243"/>
      <c r="DL1243"/>
      <c r="HZ1243" t="s">
        <v>303</v>
      </c>
      <c r="SS1243"/>
      <c r="UE1243"/>
      <c r="VR1243"/>
      <c r="XD1243"/>
      <c r="YQ1243"/>
      <c r="AAC1243"/>
    </row>
    <row r="1244" spans="1:705" x14ac:dyDescent="0.25">
      <c r="A1244"/>
      <c r="AN1244"/>
      <c r="DL1244"/>
      <c r="SS1244"/>
      <c r="UE1244"/>
      <c r="VR1244"/>
      <c r="XD1244"/>
      <c r="YQ1244"/>
      <c r="AAC1244"/>
    </row>
    <row r="1245" spans="1:705" x14ac:dyDescent="0.25">
      <c r="A1245"/>
      <c r="AN1245"/>
      <c r="DL1245"/>
      <c r="HZ1245" t="s">
        <v>103</v>
      </c>
      <c r="IA1245">
        <v>8.357488</v>
      </c>
      <c r="IB1245">
        <v>0.119653</v>
      </c>
      <c r="IC1245">
        <v>937621928451</v>
      </c>
      <c r="ID1245">
        <v>112189440000</v>
      </c>
      <c r="SS1245"/>
      <c r="UE1245"/>
      <c r="VR1245"/>
      <c r="XD1245"/>
      <c r="YQ1245"/>
      <c r="AAC1245"/>
    </row>
    <row r="1246" spans="1:705" x14ac:dyDescent="0.25">
      <c r="A1246"/>
      <c r="AN1246"/>
      <c r="DL1246"/>
      <c r="HZ1246" t="s">
        <v>104</v>
      </c>
      <c r="IA1246">
        <v>9.0001890000000007</v>
      </c>
      <c r="IB1246">
        <v>0.111109</v>
      </c>
      <c r="IC1246">
        <v>1009726143349</v>
      </c>
      <c r="ID1246">
        <v>112189440000</v>
      </c>
      <c r="SS1246"/>
      <c r="UE1246"/>
      <c r="VR1246"/>
      <c r="XD1246"/>
      <c r="YQ1246"/>
      <c r="AAC1246"/>
    </row>
    <row r="1247" spans="1:705" x14ac:dyDescent="0.25">
      <c r="A1247"/>
      <c r="AN1247"/>
      <c r="DL1247"/>
      <c r="HZ1247" t="s">
        <v>296</v>
      </c>
      <c r="IA1247">
        <v>8.8464229999999997</v>
      </c>
      <c r="IB1247">
        <v>0.11304</v>
      </c>
      <c r="IC1247">
        <v>992475236756</v>
      </c>
      <c r="ID1247">
        <v>112189440000</v>
      </c>
      <c r="SS1247"/>
      <c r="UE1247"/>
      <c r="VR1247"/>
      <c r="XD1247"/>
      <c r="YQ1247"/>
      <c r="AAC1247"/>
    </row>
    <row r="1248" spans="1:705" x14ac:dyDescent="0.25">
      <c r="A1248"/>
      <c r="AN1248"/>
      <c r="DL1248"/>
      <c r="HZ1248" t="s">
        <v>272</v>
      </c>
      <c r="IA1248">
        <v>8.8605359999999997</v>
      </c>
      <c r="IB1248">
        <v>0.11286</v>
      </c>
      <c r="IC1248">
        <v>994058570758</v>
      </c>
      <c r="ID1248">
        <v>112189440000</v>
      </c>
      <c r="SS1248"/>
      <c r="UE1248"/>
      <c r="VR1248"/>
      <c r="XD1248"/>
      <c r="YQ1248"/>
      <c r="AAC1248"/>
    </row>
    <row r="1249" spans="1:705" x14ac:dyDescent="0.25">
      <c r="A1249"/>
      <c r="AN1249"/>
      <c r="DL1249"/>
      <c r="HZ1249" t="s">
        <v>273</v>
      </c>
      <c r="IA1249">
        <v>8.7159910000000007</v>
      </c>
      <c r="IB1249">
        <v>0.114732</v>
      </c>
      <c r="IC1249">
        <v>977842098779</v>
      </c>
      <c r="ID1249">
        <v>112189440000</v>
      </c>
      <c r="SS1249"/>
      <c r="UE1249"/>
      <c r="VR1249"/>
      <c r="XD1249"/>
      <c r="YQ1249"/>
      <c r="AAC1249"/>
    </row>
    <row r="1250" spans="1:705" x14ac:dyDescent="0.25">
      <c r="A1250"/>
      <c r="AN1250"/>
      <c r="DL1250"/>
      <c r="HZ1250" t="s">
        <v>274</v>
      </c>
      <c r="IA1250">
        <v>8.2333250000000007</v>
      </c>
      <c r="IB1250">
        <v>0.121458</v>
      </c>
      <c r="IC1250">
        <v>923692069285</v>
      </c>
      <c r="ID1250">
        <v>112189440000</v>
      </c>
      <c r="SS1250"/>
      <c r="UE1250"/>
      <c r="VR1250"/>
      <c r="XD1250"/>
      <c r="YQ1250"/>
      <c r="AAC1250"/>
    </row>
    <row r="1251" spans="1:705" x14ac:dyDescent="0.25">
      <c r="A1251"/>
      <c r="AN1251"/>
      <c r="DL1251"/>
      <c r="HZ1251" t="s">
        <v>248</v>
      </c>
      <c r="IA1251">
        <v>8.2673140000000007</v>
      </c>
      <c r="IB1251">
        <v>0.120958</v>
      </c>
      <c r="IC1251">
        <v>927505323149</v>
      </c>
      <c r="ID1251">
        <v>112189440000</v>
      </c>
      <c r="SS1251"/>
      <c r="UE1251"/>
      <c r="VR1251"/>
      <c r="XD1251"/>
      <c r="YQ1251"/>
      <c r="AAC1251"/>
    </row>
    <row r="1252" spans="1:705" x14ac:dyDescent="0.25">
      <c r="A1252"/>
      <c r="AN1252"/>
      <c r="DL1252"/>
      <c r="HZ1252" t="s">
        <v>275</v>
      </c>
      <c r="IA1252">
        <v>8.2326270000000008</v>
      </c>
      <c r="IB1252">
        <v>0.12146800000000001</v>
      </c>
      <c r="IC1252">
        <v>923613824315</v>
      </c>
      <c r="ID1252">
        <v>112189440000</v>
      </c>
      <c r="SS1252"/>
      <c r="UE1252"/>
      <c r="VR1252"/>
      <c r="XD1252"/>
      <c r="YQ1252"/>
      <c r="AAC1252"/>
    </row>
    <row r="1253" spans="1:705" x14ac:dyDescent="0.25">
      <c r="A1253"/>
      <c r="AN1253"/>
      <c r="DL1253"/>
      <c r="HZ1253" t="s">
        <v>297</v>
      </c>
      <c r="IA1253">
        <v>8.2612570000000005</v>
      </c>
      <c r="IB1253">
        <v>0.121047</v>
      </c>
      <c r="IC1253">
        <v>926825810816</v>
      </c>
      <c r="ID1253">
        <v>112189440000</v>
      </c>
      <c r="SS1253"/>
      <c r="UE1253"/>
      <c r="VR1253"/>
      <c r="XD1253"/>
      <c r="YQ1253"/>
      <c r="AAC1253"/>
    </row>
    <row r="1254" spans="1:705" x14ac:dyDescent="0.25">
      <c r="A1254"/>
      <c r="AN1254"/>
      <c r="DL1254"/>
      <c r="HZ1254" t="s">
        <v>298</v>
      </c>
      <c r="IA1254">
        <v>8.2345620000000004</v>
      </c>
      <c r="IB1254">
        <v>0.12143900000000001</v>
      </c>
      <c r="IC1254">
        <v>923830897882</v>
      </c>
      <c r="ID1254">
        <v>112189440000</v>
      </c>
      <c r="SS1254"/>
      <c r="UE1254"/>
      <c r="VR1254"/>
      <c r="XD1254"/>
      <c r="YQ1254"/>
      <c r="AAC1254"/>
    </row>
    <row r="1255" spans="1:705" x14ac:dyDescent="0.25">
      <c r="A1255"/>
      <c r="AN1255"/>
      <c r="DL1255"/>
      <c r="HZ1255" t="s">
        <v>299</v>
      </c>
      <c r="IA1255">
        <v>8.2579940000000001</v>
      </c>
      <c r="IB1255">
        <v>0.12109499999999999</v>
      </c>
      <c r="IC1255">
        <v>926459775968</v>
      </c>
      <c r="ID1255">
        <v>112189440000</v>
      </c>
      <c r="SS1255"/>
      <c r="UE1255"/>
      <c r="VR1255"/>
      <c r="XD1255"/>
      <c r="YQ1255"/>
      <c r="AAC1255"/>
    </row>
    <row r="1256" spans="1:705" x14ac:dyDescent="0.25">
      <c r="A1256"/>
      <c r="AN1256"/>
      <c r="DL1256"/>
      <c r="HZ1256" t="s">
        <v>225</v>
      </c>
      <c r="IA1256">
        <v>8.2341929999999994</v>
      </c>
      <c r="IB1256">
        <v>0.121445</v>
      </c>
      <c r="IC1256">
        <v>923789551857</v>
      </c>
      <c r="ID1256">
        <v>112189440000</v>
      </c>
      <c r="SS1256"/>
      <c r="UE1256"/>
      <c r="VR1256"/>
      <c r="XD1256"/>
      <c r="YQ1256"/>
      <c r="AAC1256"/>
    </row>
    <row r="1257" spans="1:705" x14ac:dyDescent="0.25">
      <c r="A1257"/>
      <c r="AN1257"/>
      <c r="DL1257"/>
      <c r="HZ1257" t="s">
        <v>226</v>
      </c>
      <c r="IA1257">
        <v>8.2899809999999992</v>
      </c>
      <c r="IB1257">
        <v>0.120628</v>
      </c>
      <c r="IC1257">
        <v>930048283798</v>
      </c>
      <c r="ID1257">
        <v>112189440000</v>
      </c>
      <c r="SS1257"/>
      <c r="UE1257"/>
      <c r="VR1257"/>
      <c r="XD1257"/>
      <c r="YQ1257"/>
      <c r="AAC1257"/>
    </row>
    <row r="1258" spans="1:705" x14ac:dyDescent="0.25">
      <c r="A1258"/>
      <c r="AN1258"/>
      <c r="DL1258"/>
      <c r="HZ1258" t="s">
        <v>132</v>
      </c>
      <c r="IA1258">
        <v>8.2521500000000003</v>
      </c>
      <c r="IB1258">
        <v>0.121181</v>
      </c>
      <c r="IC1258">
        <v>925804117498</v>
      </c>
      <c r="ID1258">
        <v>112189440000</v>
      </c>
      <c r="SS1258"/>
      <c r="UE1258"/>
      <c r="VR1258"/>
      <c r="XD1258"/>
      <c r="YQ1258"/>
      <c r="AAC1258"/>
    </row>
    <row r="1259" spans="1:705" x14ac:dyDescent="0.25">
      <c r="A1259"/>
      <c r="AN1259"/>
      <c r="DL1259"/>
      <c r="HZ1259" t="s">
        <v>115</v>
      </c>
      <c r="IA1259">
        <v>8.1537740000000003</v>
      </c>
      <c r="IB1259">
        <v>0.122643</v>
      </c>
      <c r="IC1259">
        <v>914767309019</v>
      </c>
      <c r="ID1259">
        <v>112189440000</v>
      </c>
      <c r="SS1259"/>
      <c r="UE1259"/>
      <c r="VR1259"/>
      <c r="XD1259"/>
      <c r="YQ1259"/>
      <c r="AAC1259"/>
    </row>
    <row r="1260" spans="1:705" x14ac:dyDescent="0.25">
      <c r="A1260"/>
      <c r="AN1260"/>
      <c r="DL1260"/>
      <c r="HZ1260" t="s">
        <v>133</v>
      </c>
      <c r="IA1260">
        <v>8.2502650000000006</v>
      </c>
      <c r="IB1260">
        <v>0.121208</v>
      </c>
      <c r="IC1260">
        <v>925592649969</v>
      </c>
      <c r="ID1260">
        <v>112189440000</v>
      </c>
      <c r="SS1260"/>
      <c r="UE1260"/>
      <c r="VR1260"/>
      <c r="XD1260"/>
      <c r="YQ1260"/>
      <c r="AAC1260"/>
    </row>
    <row r="1261" spans="1:705" x14ac:dyDescent="0.25">
      <c r="A1261"/>
      <c r="AN1261"/>
      <c r="DL1261"/>
      <c r="HZ1261" t="s">
        <v>134</v>
      </c>
      <c r="IA1261">
        <v>8.2367000000000008</v>
      </c>
      <c r="IB1261">
        <v>0.121408</v>
      </c>
      <c r="IC1261">
        <v>924070743490</v>
      </c>
      <c r="ID1261">
        <v>112189440000</v>
      </c>
      <c r="SS1261"/>
      <c r="UE1261"/>
      <c r="VR1261"/>
      <c r="XD1261"/>
      <c r="YQ1261"/>
      <c r="AAC1261"/>
    </row>
    <row r="1262" spans="1:705" x14ac:dyDescent="0.25">
      <c r="A1262"/>
      <c r="AN1262"/>
      <c r="DL1262"/>
      <c r="HZ1262" t="s">
        <v>135</v>
      </c>
      <c r="IA1262">
        <v>8.1951129999999992</v>
      </c>
      <c r="IB1262">
        <v>0.12202399999999999</v>
      </c>
      <c r="IC1262">
        <v>919405113675</v>
      </c>
      <c r="ID1262">
        <v>112189440000</v>
      </c>
      <c r="SS1262"/>
      <c r="UE1262"/>
      <c r="VR1262"/>
      <c r="XD1262"/>
      <c r="YQ1262"/>
      <c r="AAC1262"/>
    </row>
    <row r="1263" spans="1:705" x14ac:dyDescent="0.25">
      <c r="A1263"/>
      <c r="AN1263"/>
      <c r="DL1263"/>
      <c r="HZ1263" t="s">
        <v>136</v>
      </c>
      <c r="IA1263">
        <v>8.1878360000000008</v>
      </c>
      <c r="IB1263">
        <v>0.122132</v>
      </c>
      <c r="IC1263">
        <v>918588700416</v>
      </c>
      <c r="ID1263">
        <v>112189440000</v>
      </c>
      <c r="SS1263"/>
      <c r="UE1263"/>
      <c r="VR1263"/>
      <c r="XD1263"/>
      <c r="YQ1263"/>
      <c r="AAC1263"/>
    </row>
    <row r="1264" spans="1:705" x14ac:dyDescent="0.25">
      <c r="A1264"/>
      <c r="AN1264"/>
      <c r="DL1264"/>
      <c r="HZ1264" t="s">
        <v>137</v>
      </c>
      <c r="IA1264">
        <v>8.2416940000000007</v>
      </c>
      <c r="IB1264">
        <v>0.121334</v>
      </c>
      <c r="IC1264">
        <v>924630996664</v>
      </c>
      <c r="ID1264">
        <v>112189440000</v>
      </c>
      <c r="SS1264"/>
      <c r="UE1264"/>
      <c r="VR1264"/>
      <c r="XD1264"/>
      <c r="YQ1264"/>
      <c r="AAC1264"/>
    </row>
    <row r="1265" spans="1:705" x14ac:dyDescent="0.25">
      <c r="A1265"/>
      <c r="AN1265"/>
      <c r="DL1265"/>
      <c r="HZ1265" t="s">
        <v>300</v>
      </c>
      <c r="IA1265">
        <v>8.2195090000000004</v>
      </c>
      <c r="IB1265">
        <v>0.12166200000000001</v>
      </c>
      <c r="IC1265">
        <v>922142078387</v>
      </c>
      <c r="ID1265">
        <v>112189440000</v>
      </c>
      <c r="SS1265"/>
      <c r="UE1265"/>
      <c r="VR1265"/>
      <c r="XD1265"/>
      <c r="YQ1265"/>
      <c r="AAC1265"/>
    </row>
    <row r="1266" spans="1:705" x14ac:dyDescent="0.25">
      <c r="A1266"/>
      <c r="AN1266"/>
      <c r="DL1266"/>
      <c r="HZ1266" t="s">
        <v>301</v>
      </c>
      <c r="IA1266">
        <v>8.2048850000000009</v>
      </c>
      <c r="IB1266">
        <v>0.121879</v>
      </c>
      <c r="IC1266">
        <v>920501454306</v>
      </c>
      <c r="ID1266">
        <v>112189440000</v>
      </c>
      <c r="SS1266"/>
      <c r="UE1266"/>
      <c r="VR1266"/>
      <c r="XD1266"/>
      <c r="YQ1266"/>
      <c r="AAC1266"/>
    </row>
    <row r="1267" spans="1:705" x14ac:dyDescent="0.25">
      <c r="A1267"/>
      <c r="AN1267"/>
      <c r="DL1267"/>
      <c r="HZ1267" t="s">
        <v>138</v>
      </c>
      <c r="IA1267">
        <v>8.205546</v>
      </c>
      <c r="IB1267">
        <v>0.12186900000000001</v>
      </c>
      <c r="IC1267">
        <v>920575629517</v>
      </c>
      <c r="ID1267">
        <v>112189440000</v>
      </c>
      <c r="SS1267"/>
      <c r="UE1267"/>
      <c r="VR1267"/>
      <c r="XD1267"/>
      <c r="YQ1267"/>
      <c r="AAC1267"/>
    </row>
    <row r="1268" spans="1:705" x14ac:dyDescent="0.25">
      <c r="A1268"/>
      <c r="AN1268"/>
      <c r="DL1268"/>
      <c r="HZ1268" t="s">
        <v>302</v>
      </c>
      <c r="IA1268">
        <v>8.2372340000000008</v>
      </c>
      <c r="IB1268">
        <v>0.12139999999999999</v>
      </c>
      <c r="IC1268">
        <v>924130666721</v>
      </c>
      <c r="ID1268">
        <v>112189440000</v>
      </c>
      <c r="SS1268"/>
      <c r="UE1268"/>
      <c r="VR1268"/>
      <c r="XD1268"/>
      <c r="YQ1268"/>
      <c r="AAC1268"/>
    </row>
    <row r="1269" spans="1:705" x14ac:dyDescent="0.25">
      <c r="A1269"/>
      <c r="AN1269"/>
      <c r="DL1269"/>
      <c r="HZ1269" t="s">
        <v>139</v>
      </c>
      <c r="IA1269">
        <v>8.2357849999999999</v>
      </c>
      <c r="IB1269">
        <v>0.121421</v>
      </c>
      <c r="IC1269">
        <v>923968095591</v>
      </c>
      <c r="ID1269">
        <v>112189440000</v>
      </c>
      <c r="SS1269"/>
      <c r="UE1269"/>
      <c r="VR1269"/>
      <c r="XD1269"/>
      <c r="YQ1269"/>
      <c r="AAC1269"/>
    </row>
    <row r="1270" spans="1:705" x14ac:dyDescent="0.25">
      <c r="A1270"/>
      <c r="AN1270"/>
      <c r="DL1270"/>
      <c r="HZ1270" t="s">
        <v>140</v>
      </c>
      <c r="IA1270">
        <v>8.2026939999999993</v>
      </c>
      <c r="IB1270">
        <v>0.12191100000000001</v>
      </c>
      <c r="IC1270">
        <v>920255609893</v>
      </c>
      <c r="ID1270">
        <v>112189440000</v>
      </c>
      <c r="SS1270"/>
      <c r="UE1270"/>
      <c r="VR1270"/>
      <c r="XD1270"/>
      <c r="YQ1270"/>
      <c r="AAC1270"/>
    </row>
    <row r="1271" spans="1:705" x14ac:dyDescent="0.25">
      <c r="A1271"/>
      <c r="AN1271"/>
      <c r="DL1271"/>
      <c r="HZ1271" t="s">
        <v>141</v>
      </c>
      <c r="IA1271">
        <v>8.1888089999999991</v>
      </c>
      <c r="IB1271">
        <v>0.122118</v>
      </c>
      <c r="IC1271">
        <v>918697877920</v>
      </c>
      <c r="ID1271">
        <v>112189440000</v>
      </c>
      <c r="SS1271"/>
      <c r="UE1271"/>
      <c r="VR1271"/>
      <c r="XD1271"/>
      <c r="YQ1271"/>
      <c r="AAC1271"/>
    </row>
    <row r="1272" spans="1:705" x14ac:dyDescent="0.25">
      <c r="A1272"/>
      <c r="AN1272"/>
      <c r="DL1272"/>
      <c r="HZ1272" t="s">
        <v>142</v>
      </c>
      <c r="IA1272">
        <v>8.1614719999999998</v>
      </c>
      <c r="IB1272">
        <v>0.122527</v>
      </c>
      <c r="IC1272">
        <v>915630983783</v>
      </c>
      <c r="ID1272">
        <v>112189440000</v>
      </c>
      <c r="SS1272"/>
      <c r="UE1272"/>
      <c r="VR1272"/>
      <c r="XD1272"/>
      <c r="YQ1272"/>
      <c r="AAC1272"/>
    </row>
    <row r="1273" spans="1:705" x14ac:dyDescent="0.25">
      <c r="A1273"/>
      <c r="AN1273"/>
      <c r="DL1273"/>
      <c r="HZ1273" t="s">
        <v>143</v>
      </c>
      <c r="IA1273">
        <v>8.2763519999999993</v>
      </c>
      <c r="IB1273">
        <v>0.120826</v>
      </c>
      <c r="IC1273">
        <v>928519297842</v>
      </c>
      <c r="ID1273">
        <v>112189440000</v>
      </c>
      <c r="SS1273"/>
      <c r="UE1273"/>
      <c r="VR1273"/>
      <c r="XD1273"/>
      <c r="YQ1273"/>
      <c r="AAC1273"/>
    </row>
    <row r="1274" spans="1:705" x14ac:dyDescent="0.25">
      <c r="A1274"/>
      <c r="AN1274"/>
      <c r="DL1274"/>
      <c r="HZ1274" t="s">
        <v>144</v>
      </c>
      <c r="IA1274">
        <v>8.2347300000000008</v>
      </c>
      <c r="IB1274">
        <v>0.121437</v>
      </c>
      <c r="IC1274">
        <v>923849780860</v>
      </c>
      <c r="ID1274">
        <v>112189440000</v>
      </c>
      <c r="SS1274"/>
      <c r="UE1274"/>
      <c r="VR1274"/>
      <c r="XD1274"/>
      <c r="YQ1274"/>
      <c r="AAC1274"/>
    </row>
    <row r="1275" spans="1:705" x14ac:dyDescent="0.25">
      <c r="A1275"/>
      <c r="AN1275"/>
      <c r="DL1275"/>
      <c r="HZ1275" t="s">
        <v>145</v>
      </c>
      <c r="IA1275">
        <v>8.2613000000000003</v>
      </c>
      <c r="IB1275">
        <v>0.121046</v>
      </c>
      <c r="IC1275">
        <v>926830573791</v>
      </c>
      <c r="ID1275">
        <v>112189440000</v>
      </c>
      <c r="SS1275"/>
      <c r="UE1275"/>
      <c r="VR1275"/>
      <c r="XD1275"/>
      <c r="YQ1275"/>
      <c r="AAC1275"/>
    </row>
    <row r="1276" spans="1:705" x14ac:dyDescent="0.25">
      <c r="A1276"/>
      <c r="AN1276"/>
      <c r="DL1276"/>
      <c r="HZ1276" t="s">
        <v>146</v>
      </c>
      <c r="IA1276">
        <v>8.2669180000000004</v>
      </c>
      <c r="IB1276">
        <v>0.120964</v>
      </c>
      <c r="IC1276">
        <v>927460915028</v>
      </c>
      <c r="ID1276">
        <v>112189440000</v>
      </c>
      <c r="SS1276"/>
      <c r="UE1276"/>
      <c r="VR1276"/>
      <c r="XD1276"/>
      <c r="YQ1276"/>
      <c r="AAC1276"/>
    </row>
    <row r="1277" spans="1:705" x14ac:dyDescent="0.25">
      <c r="A1277"/>
      <c r="AN1277"/>
      <c r="DL1277"/>
      <c r="HZ1277" t="s">
        <v>147</v>
      </c>
      <c r="IA1277">
        <v>8.1896459999999998</v>
      </c>
      <c r="IB1277">
        <v>0.12210500000000001</v>
      </c>
      <c r="IC1277">
        <v>918791847404</v>
      </c>
      <c r="ID1277">
        <v>112189440000</v>
      </c>
      <c r="SS1277"/>
      <c r="UE1277"/>
      <c r="VR1277"/>
      <c r="XD1277"/>
      <c r="YQ1277"/>
      <c r="AAC1277"/>
    </row>
    <row r="1278" spans="1:705" x14ac:dyDescent="0.25">
      <c r="A1278"/>
      <c r="AN1278"/>
      <c r="DL1278"/>
      <c r="HZ1278" t="s">
        <v>148</v>
      </c>
      <c r="IA1278">
        <v>8.2327770000000005</v>
      </c>
      <c r="IB1278">
        <v>0.121466</v>
      </c>
      <c r="IC1278">
        <v>923630670263</v>
      </c>
      <c r="ID1278">
        <v>112189440000</v>
      </c>
      <c r="SS1278"/>
      <c r="UE1278"/>
      <c r="VR1278"/>
      <c r="XD1278"/>
      <c r="YQ1278"/>
      <c r="AAC1278"/>
    </row>
    <row r="1279" spans="1:705" x14ac:dyDescent="0.25">
      <c r="A1279"/>
      <c r="AN1279"/>
      <c r="DL1279"/>
      <c r="HZ1279" t="s">
        <v>149</v>
      </c>
      <c r="IA1279">
        <v>8.1899029999999993</v>
      </c>
      <c r="IB1279">
        <v>0.122102</v>
      </c>
      <c r="IC1279">
        <v>918820592703</v>
      </c>
      <c r="ID1279">
        <v>112189440000</v>
      </c>
      <c r="SS1279"/>
      <c r="UE1279"/>
      <c r="VR1279"/>
      <c r="XD1279"/>
      <c r="YQ1279"/>
      <c r="AAC1279"/>
    </row>
    <row r="1280" spans="1:705" x14ac:dyDescent="0.25">
      <c r="A1280"/>
      <c r="AN1280"/>
      <c r="DL1280"/>
      <c r="HZ1280" t="s">
        <v>176</v>
      </c>
      <c r="IA1280">
        <v>8.1507210000000008</v>
      </c>
      <c r="IB1280">
        <v>0.12268900000000001</v>
      </c>
      <c r="IC1280">
        <v>914424801282</v>
      </c>
      <c r="ID1280">
        <v>112189440000</v>
      </c>
      <c r="SS1280"/>
      <c r="UE1280"/>
      <c r="VR1280"/>
      <c r="XD1280"/>
      <c r="YQ1280"/>
      <c r="AAC1280"/>
    </row>
    <row r="1281" spans="1:705" x14ac:dyDescent="0.25">
      <c r="A1281"/>
      <c r="AN1281"/>
      <c r="DL1281"/>
      <c r="SS1281"/>
      <c r="UE1281"/>
      <c r="VR1281"/>
      <c r="XD1281"/>
      <c r="YQ1281"/>
      <c r="AAC1281"/>
    </row>
    <row r="1282" spans="1:705" x14ac:dyDescent="0.25">
      <c r="A1282"/>
      <c r="AN1282"/>
      <c r="DL1282"/>
      <c r="HZ1282" t="s">
        <v>120</v>
      </c>
      <c r="SS1282"/>
      <c r="UE1282"/>
      <c r="VR1282"/>
      <c r="XD1282"/>
      <c r="YQ1282"/>
      <c r="AAC1282"/>
    </row>
    <row r="1283" spans="1:705" x14ac:dyDescent="0.25">
      <c r="A1283"/>
      <c r="AN1283"/>
      <c r="DL1283"/>
      <c r="SS1283"/>
      <c r="UE1283"/>
      <c r="VR1283"/>
      <c r="XD1283"/>
      <c r="YQ1283"/>
      <c r="AAC1283"/>
    </row>
    <row r="1284" spans="1:705" x14ac:dyDescent="0.25">
      <c r="A1284"/>
      <c r="AN1284"/>
      <c r="DL1284"/>
      <c r="HZ1284" t="s">
        <v>103</v>
      </c>
      <c r="IA1284">
        <v>8.2217439999999993</v>
      </c>
      <c r="IB1284">
        <v>0.121629</v>
      </c>
      <c r="IC1284">
        <v>922392816911</v>
      </c>
      <c r="ID1284">
        <v>112189440000</v>
      </c>
      <c r="SS1284"/>
      <c r="UE1284"/>
      <c r="VR1284"/>
      <c r="XD1284"/>
      <c r="YQ1284"/>
      <c r="AAC1284"/>
    </row>
    <row r="1285" spans="1:705" x14ac:dyDescent="0.25">
      <c r="A1285"/>
      <c r="AN1285"/>
      <c r="DL1285"/>
      <c r="HZ1285" t="s">
        <v>104</v>
      </c>
      <c r="IA1285">
        <v>8.4033490000000004</v>
      </c>
      <c r="IB1285">
        <v>0.11899999999999999</v>
      </c>
      <c r="IC1285">
        <v>942767065333</v>
      </c>
      <c r="ID1285">
        <v>112189440000</v>
      </c>
      <c r="SS1285"/>
      <c r="UE1285"/>
      <c r="VR1285"/>
      <c r="XD1285"/>
      <c r="YQ1285"/>
      <c r="AAC1285"/>
    </row>
    <row r="1286" spans="1:705" x14ac:dyDescent="0.25">
      <c r="A1286"/>
      <c r="AN1286"/>
      <c r="DL1286"/>
      <c r="HZ1286" t="s">
        <v>296</v>
      </c>
      <c r="IA1286">
        <v>8.2990499999999994</v>
      </c>
      <c r="IB1286">
        <v>0.12049600000000001</v>
      </c>
      <c r="IC1286">
        <v>931065733115</v>
      </c>
      <c r="ID1286">
        <v>112189440000</v>
      </c>
      <c r="SS1286"/>
      <c r="UE1286"/>
      <c r="VR1286"/>
      <c r="XD1286"/>
      <c r="YQ1286"/>
      <c r="AAC1286"/>
    </row>
    <row r="1287" spans="1:705" x14ac:dyDescent="0.25">
      <c r="A1287"/>
      <c r="AN1287"/>
      <c r="DL1287"/>
      <c r="HZ1287" t="s">
        <v>272</v>
      </c>
      <c r="IA1287">
        <v>8.3043049999999994</v>
      </c>
      <c r="IB1287">
        <v>0.120419</v>
      </c>
      <c r="IC1287">
        <v>931655280131</v>
      </c>
      <c r="ID1287">
        <v>112189440000</v>
      </c>
      <c r="SS1287"/>
      <c r="UE1287"/>
      <c r="VR1287"/>
      <c r="XD1287"/>
      <c r="YQ1287"/>
      <c r="AAC1287"/>
    </row>
    <row r="1288" spans="1:705" x14ac:dyDescent="0.25">
      <c r="A1288"/>
      <c r="AN1288"/>
      <c r="DL1288"/>
      <c r="HZ1288" t="s">
        <v>273</v>
      </c>
      <c r="IA1288">
        <v>8.3035429999999995</v>
      </c>
      <c r="IB1288">
        <v>0.120431</v>
      </c>
      <c r="IC1288">
        <v>931569861530</v>
      </c>
      <c r="ID1288">
        <v>112189440000</v>
      </c>
      <c r="SS1288"/>
      <c r="UE1288"/>
      <c r="VR1288"/>
      <c r="XD1288"/>
      <c r="YQ1288"/>
      <c r="AAC1288"/>
    </row>
    <row r="1289" spans="1:705" x14ac:dyDescent="0.25">
      <c r="A1289"/>
      <c r="AN1289"/>
      <c r="DL1289"/>
      <c r="HZ1289" t="s">
        <v>274</v>
      </c>
      <c r="IA1289">
        <v>8.2700279999999999</v>
      </c>
      <c r="IB1289">
        <v>0.120919</v>
      </c>
      <c r="IC1289">
        <v>927809774372</v>
      </c>
      <c r="ID1289">
        <v>112189440000</v>
      </c>
      <c r="SS1289"/>
      <c r="UE1289"/>
      <c r="VR1289"/>
      <c r="XD1289"/>
      <c r="YQ1289"/>
      <c r="AAC1289"/>
    </row>
    <row r="1290" spans="1:705" x14ac:dyDescent="0.25">
      <c r="A1290"/>
      <c r="AN1290"/>
      <c r="DL1290"/>
      <c r="HZ1290" t="s">
        <v>248</v>
      </c>
      <c r="IA1290">
        <v>8.2606900000000003</v>
      </c>
      <c r="IB1290">
        <v>0.121055</v>
      </c>
      <c r="IC1290">
        <v>926762134357</v>
      </c>
      <c r="ID1290">
        <v>112189440000</v>
      </c>
      <c r="SS1290"/>
      <c r="UE1290"/>
      <c r="VR1290"/>
      <c r="XD1290"/>
      <c r="YQ1290"/>
      <c r="AAC1290"/>
    </row>
    <row r="1291" spans="1:705" x14ac:dyDescent="0.25">
      <c r="A1291"/>
      <c r="AN1291"/>
      <c r="DL1291"/>
      <c r="HZ1291" t="s">
        <v>275</v>
      </c>
      <c r="IA1291">
        <v>8.2990290000000009</v>
      </c>
      <c r="IB1291">
        <v>0.12049600000000001</v>
      </c>
      <c r="IC1291">
        <v>931063444292</v>
      </c>
      <c r="ID1291">
        <v>112189440000</v>
      </c>
      <c r="SS1291"/>
      <c r="UE1291"/>
      <c r="VR1291"/>
      <c r="XD1291"/>
      <c r="YQ1291"/>
      <c r="AAC1291"/>
    </row>
    <row r="1292" spans="1:705" x14ac:dyDescent="0.25">
      <c r="A1292"/>
      <c r="AN1292"/>
      <c r="DL1292"/>
      <c r="HZ1292" t="s">
        <v>297</v>
      </c>
      <c r="IA1292">
        <v>8.2986020000000007</v>
      </c>
      <c r="IB1292">
        <v>0.120502</v>
      </c>
      <c r="IC1292">
        <v>931015467805</v>
      </c>
      <c r="ID1292">
        <v>112189440000</v>
      </c>
      <c r="SS1292"/>
      <c r="UE1292"/>
      <c r="VR1292"/>
      <c r="XD1292"/>
      <c r="YQ1292"/>
      <c r="AAC1292"/>
    </row>
    <row r="1293" spans="1:705" x14ac:dyDescent="0.25">
      <c r="A1293"/>
      <c r="AN1293"/>
      <c r="DL1293"/>
      <c r="HZ1293" t="s">
        <v>298</v>
      </c>
      <c r="IA1293">
        <v>8.2993520000000007</v>
      </c>
      <c r="IB1293">
        <v>0.120491</v>
      </c>
      <c r="IC1293">
        <v>931099667560</v>
      </c>
      <c r="ID1293">
        <v>112189440000</v>
      </c>
      <c r="SS1293"/>
      <c r="UE1293"/>
      <c r="VR1293"/>
      <c r="XD1293"/>
      <c r="YQ1293"/>
      <c r="AAC1293"/>
    </row>
    <row r="1294" spans="1:705" x14ac:dyDescent="0.25">
      <c r="A1294"/>
      <c r="AN1294"/>
      <c r="DL1294"/>
      <c r="HZ1294" t="s">
        <v>299</v>
      </c>
      <c r="IA1294">
        <v>8.2975879999999993</v>
      </c>
      <c r="IB1294">
        <v>0.120517</v>
      </c>
      <c r="IC1294">
        <v>930901782208</v>
      </c>
      <c r="ID1294">
        <v>112189440000</v>
      </c>
      <c r="SS1294"/>
      <c r="UE1294"/>
      <c r="VR1294"/>
      <c r="XD1294"/>
      <c r="YQ1294"/>
      <c r="AAC1294"/>
    </row>
    <row r="1295" spans="1:705" x14ac:dyDescent="0.25">
      <c r="A1295"/>
      <c r="AN1295"/>
      <c r="DL1295"/>
      <c r="HZ1295" t="s">
        <v>225</v>
      </c>
      <c r="IA1295">
        <v>8.2813809999999997</v>
      </c>
      <c r="IB1295">
        <v>0.120753</v>
      </c>
      <c r="IC1295">
        <v>929083552729</v>
      </c>
      <c r="ID1295">
        <v>112189440000</v>
      </c>
      <c r="SS1295"/>
      <c r="UE1295"/>
      <c r="VR1295"/>
      <c r="XD1295"/>
      <c r="YQ1295"/>
      <c r="AAC1295"/>
    </row>
    <row r="1296" spans="1:705" x14ac:dyDescent="0.25">
      <c r="A1296"/>
      <c r="AN1296"/>
      <c r="DL1296"/>
      <c r="HZ1296" t="s">
        <v>226</v>
      </c>
      <c r="IA1296">
        <v>8.3019449999999999</v>
      </c>
      <c r="IB1296">
        <v>0.12045400000000001</v>
      </c>
      <c r="IC1296">
        <v>931390559297</v>
      </c>
      <c r="ID1296">
        <v>112189440000</v>
      </c>
      <c r="SS1296"/>
      <c r="UE1296"/>
      <c r="VR1296"/>
      <c r="XD1296"/>
      <c r="YQ1296"/>
      <c r="AAC1296"/>
    </row>
    <row r="1297" spans="1:705" x14ac:dyDescent="0.25">
      <c r="A1297"/>
      <c r="AN1297"/>
      <c r="DL1297"/>
      <c r="HZ1297" t="s">
        <v>132</v>
      </c>
      <c r="IA1297">
        <v>8.2901480000000003</v>
      </c>
      <c r="IB1297">
        <v>0.120625</v>
      </c>
      <c r="IC1297">
        <v>930067100452</v>
      </c>
      <c r="ID1297">
        <v>112189440000</v>
      </c>
      <c r="SS1297"/>
      <c r="UE1297"/>
      <c r="VR1297"/>
      <c r="XD1297"/>
      <c r="YQ1297"/>
      <c r="AAC1297"/>
    </row>
    <row r="1298" spans="1:705" x14ac:dyDescent="0.25">
      <c r="A1298"/>
      <c r="AN1298"/>
      <c r="DL1298"/>
      <c r="HZ1298" t="s">
        <v>115</v>
      </c>
      <c r="IA1298">
        <v>8.2018950000000004</v>
      </c>
      <c r="IB1298">
        <v>0.121923</v>
      </c>
      <c r="IC1298">
        <v>920166013337</v>
      </c>
      <c r="ID1298">
        <v>112189440000</v>
      </c>
      <c r="SS1298"/>
      <c r="UE1298"/>
      <c r="VR1298"/>
      <c r="XD1298"/>
      <c r="YQ1298"/>
      <c r="AAC1298"/>
    </row>
    <row r="1299" spans="1:705" x14ac:dyDescent="0.25">
      <c r="A1299"/>
      <c r="AN1299"/>
      <c r="DL1299"/>
      <c r="HZ1299" t="s">
        <v>133</v>
      </c>
      <c r="IA1299">
        <v>8.2646560000000004</v>
      </c>
      <c r="IB1299">
        <v>0.12099699999999999</v>
      </c>
      <c r="IC1299">
        <v>927207095278</v>
      </c>
      <c r="ID1299">
        <v>112189440000</v>
      </c>
      <c r="SS1299"/>
      <c r="UE1299"/>
      <c r="VR1299"/>
      <c r="XD1299"/>
      <c r="YQ1299"/>
      <c r="AAC1299"/>
    </row>
    <row r="1300" spans="1:705" x14ac:dyDescent="0.25">
      <c r="A1300"/>
      <c r="AN1300"/>
      <c r="DL1300"/>
      <c r="HZ1300" t="s">
        <v>134</v>
      </c>
      <c r="IA1300">
        <v>8.2668710000000001</v>
      </c>
      <c r="IB1300">
        <v>0.120965</v>
      </c>
      <c r="IC1300">
        <v>927455648979</v>
      </c>
      <c r="ID1300">
        <v>112189440000</v>
      </c>
      <c r="SS1300"/>
      <c r="UE1300"/>
      <c r="VR1300"/>
      <c r="XD1300"/>
      <c r="YQ1300"/>
      <c r="AAC1300"/>
    </row>
    <row r="1301" spans="1:705" x14ac:dyDescent="0.25">
      <c r="A1301"/>
      <c r="AN1301"/>
      <c r="DL1301"/>
      <c r="HZ1301" t="s">
        <v>135</v>
      </c>
      <c r="IA1301">
        <v>8.1854099999999992</v>
      </c>
      <c r="IB1301">
        <v>0.122169</v>
      </c>
      <c r="IC1301">
        <v>918316562089</v>
      </c>
      <c r="ID1301">
        <v>112189440000</v>
      </c>
      <c r="SS1301"/>
      <c r="UE1301"/>
      <c r="VR1301"/>
      <c r="XD1301"/>
      <c r="YQ1301"/>
      <c r="AAC1301"/>
    </row>
    <row r="1302" spans="1:705" x14ac:dyDescent="0.25">
      <c r="A1302"/>
      <c r="AN1302"/>
      <c r="DL1302"/>
      <c r="HZ1302" t="s">
        <v>136</v>
      </c>
      <c r="IA1302">
        <v>8.2019789999999997</v>
      </c>
      <c r="IB1302">
        <v>0.121922</v>
      </c>
      <c r="IC1302">
        <v>920175455083</v>
      </c>
      <c r="ID1302">
        <v>112189440000</v>
      </c>
      <c r="SS1302"/>
      <c r="UE1302"/>
      <c r="VR1302"/>
      <c r="XD1302"/>
      <c r="YQ1302"/>
      <c r="AAC1302"/>
    </row>
    <row r="1303" spans="1:705" x14ac:dyDescent="0.25">
      <c r="A1303"/>
      <c r="AN1303"/>
      <c r="DL1303"/>
      <c r="HZ1303" t="s">
        <v>137</v>
      </c>
      <c r="IA1303">
        <v>8.2874599999999994</v>
      </c>
      <c r="IB1303">
        <v>0.12066399999999999</v>
      </c>
      <c r="IC1303">
        <v>929765480760</v>
      </c>
      <c r="ID1303">
        <v>112189440000</v>
      </c>
      <c r="SS1303"/>
      <c r="UE1303"/>
      <c r="VR1303"/>
      <c r="XD1303"/>
      <c r="YQ1303"/>
      <c r="AAC1303"/>
    </row>
    <row r="1304" spans="1:705" x14ac:dyDescent="0.25">
      <c r="A1304"/>
      <c r="AN1304"/>
      <c r="DL1304"/>
      <c r="HZ1304" t="s">
        <v>300</v>
      </c>
      <c r="IA1304">
        <v>8.2228119999999993</v>
      </c>
      <c r="IB1304">
        <v>0.121613</v>
      </c>
      <c r="IC1304">
        <v>922512642765</v>
      </c>
      <c r="ID1304">
        <v>112189440000</v>
      </c>
      <c r="SS1304"/>
      <c r="UE1304"/>
      <c r="VR1304"/>
      <c r="XD1304"/>
      <c r="YQ1304"/>
      <c r="AAC1304"/>
    </row>
    <row r="1305" spans="1:705" x14ac:dyDescent="0.25">
      <c r="A1305"/>
      <c r="AN1305"/>
      <c r="DL1305"/>
      <c r="HZ1305" t="s">
        <v>301</v>
      </c>
      <c r="IA1305">
        <v>8.2039960000000001</v>
      </c>
      <c r="IB1305">
        <v>0.121892</v>
      </c>
      <c r="IC1305">
        <v>920401705741</v>
      </c>
      <c r="ID1305">
        <v>112189440000</v>
      </c>
      <c r="SS1305"/>
      <c r="UE1305"/>
      <c r="VR1305"/>
      <c r="XD1305"/>
      <c r="YQ1305"/>
      <c r="AAC1305"/>
    </row>
    <row r="1306" spans="1:705" x14ac:dyDescent="0.25">
      <c r="A1306"/>
      <c r="AN1306"/>
      <c r="DL1306"/>
      <c r="HZ1306" t="s">
        <v>138</v>
      </c>
      <c r="IA1306">
        <v>8.2029709999999998</v>
      </c>
      <c r="IB1306">
        <v>0.121907</v>
      </c>
      <c r="IC1306">
        <v>920286688042</v>
      </c>
      <c r="ID1306">
        <v>112189440000</v>
      </c>
      <c r="SS1306"/>
      <c r="UE1306"/>
      <c r="VR1306"/>
      <c r="XD1306"/>
      <c r="YQ1306"/>
      <c r="AAC1306"/>
    </row>
    <row r="1307" spans="1:705" x14ac:dyDescent="0.25">
      <c r="A1307"/>
      <c r="AN1307"/>
      <c r="DL1307"/>
      <c r="HZ1307" t="s">
        <v>302</v>
      </c>
      <c r="IA1307">
        <v>8.2254609999999992</v>
      </c>
      <c r="IB1307">
        <v>0.121574</v>
      </c>
      <c r="IC1307">
        <v>922809869052</v>
      </c>
      <c r="ID1307">
        <v>112189440000</v>
      </c>
      <c r="SS1307"/>
      <c r="UE1307"/>
      <c r="VR1307"/>
      <c r="XD1307"/>
      <c r="YQ1307"/>
      <c r="AAC1307"/>
    </row>
    <row r="1308" spans="1:705" x14ac:dyDescent="0.25">
      <c r="A1308"/>
      <c r="AN1308"/>
      <c r="DL1308"/>
      <c r="HZ1308" t="s">
        <v>139</v>
      </c>
      <c r="IA1308">
        <v>8.2257739999999995</v>
      </c>
      <c r="IB1308">
        <v>0.121569</v>
      </c>
      <c r="IC1308">
        <v>922844996342</v>
      </c>
      <c r="ID1308">
        <v>112189440000</v>
      </c>
      <c r="SS1308"/>
      <c r="UE1308"/>
      <c r="VR1308"/>
      <c r="XD1308"/>
      <c r="YQ1308"/>
      <c r="AAC1308"/>
    </row>
    <row r="1309" spans="1:705" x14ac:dyDescent="0.25">
      <c r="A1309"/>
      <c r="AN1309"/>
      <c r="DL1309"/>
      <c r="HZ1309" t="s">
        <v>140</v>
      </c>
      <c r="IA1309">
        <v>8.2236960000000003</v>
      </c>
      <c r="IB1309">
        <v>0.1216</v>
      </c>
      <c r="IC1309">
        <v>922611829180</v>
      </c>
      <c r="ID1309">
        <v>112189440000</v>
      </c>
      <c r="SS1309"/>
      <c r="UE1309"/>
      <c r="VR1309"/>
      <c r="XD1309"/>
      <c r="YQ1309"/>
      <c r="AAC1309"/>
    </row>
    <row r="1310" spans="1:705" x14ac:dyDescent="0.25">
      <c r="A1310"/>
      <c r="AN1310"/>
      <c r="DL1310"/>
      <c r="HZ1310" t="s">
        <v>141</v>
      </c>
      <c r="IA1310">
        <v>8.2015999999999991</v>
      </c>
      <c r="IB1310">
        <v>0.12192699999999999</v>
      </c>
      <c r="IC1310">
        <v>920132880311</v>
      </c>
      <c r="ID1310">
        <v>112189440000</v>
      </c>
      <c r="SS1310"/>
      <c r="UE1310"/>
      <c r="VR1310"/>
      <c r="XD1310"/>
      <c r="YQ1310"/>
      <c r="AAC1310"/>
    </row>
    <row r="1311" spans="1:705" x14ac:dyDescent="0.25">
      <c r="A1311"/>
      <c r="AN1311"/>
      <c r="DL1311"/>
      <c r="HZ1311" t="s">
        <v>142</v>
      </c>
      <c r="IA1311">
        <v>8.1625689999999995</v>
      </c>
      <c r="IB1311">
        <v>0.12250999999999999</v>
      </c>
      <c r="IC1311">
        <v>915754045989</v>
      </c>
      <c r="ID1311">
        <v>112189440000</v>
      </c>
      <c r="SS1311"/>
      <c r="UE1311"/>
      <c r="VR1311"/>
      <c r="XD1311"/>
      <c r="YQ1311"/>
      <c r="AAC1311"/>
    </row>
    <row r="1312" spans="1:705" x14ac:dyDescent="0.25">
      <c r="A1312"/>
      <c r="AN1312"/>
      <c r="DL1312"/>
      <c r="HZ1312" t="s">
        <v>143</v>
      </c>
      <c r="IA1312">
        <v>8.3581430000000001</v>
      </c>
      <c r="IB1312">
        <v>0.119644</v>
      </c>
      <c r="IC1312">
        <v>937695383985</v>
      </c>
      <c r="ID1312">
        <v>112189440000</v>
      </c>
      <c r="SS1312"/>
      <c r="UE1312"/>
      <c r="VR1312"/>
      <c r="XD1312"/>
      <c r="YQ1312"/>
      <c r="AAC1312"/>
    </row>
    <row r="1313" spans="1:705" x14ac:dyDescent="0.25">
      <c r="A1313"/>
      <c r="AN1313"/>
      <c r="DL1313"/>
      <c r="HZ1313" t="s">
        <v>144</v>
      </c>
      <c r="IA1313">
        <v>8.2252539999999996</v>
      </c>
      <c r="IB1313">
        <v>0.121577</v>
      </c>
      <c r="IC1313">
        <v>922786598723</v>
      </c>
      <c r="ID1313">
        <v>112189440000</v>
      </c>
      <c r="SS1313"/>
      <c r="UE1313"/>
      <c r="VR1313"/>
      <c r="XD1313"/>
      <c r="YQ1313"/>
      <c r="AAC1313"/>
    </row>
    <row r="1314" spans="1:705" x14ac:dyDescent="0.25">
      <c r="A1314"/>
      <c r="AN1314"/>
      <c r="DL1314"/>
      <c r="HZ1314" t="s">
        <v>145</v>
      </c>
      <c r="IA1314">
        <v>8.2703229999999994</v>
      </c>
      <c r="IB1314">
        <v>0.12091399999999999</v>
      </c>
      <c r="IC1314">
        <v>927842915457</v>
      </c>
      <c r="ID1314">
        <v>112189440000</v>
      </c>
      <c r="SS1314"/>
      <c r="UE1314"/>
      <c r="VR1314"/>
      <c r="XD1314"/>
      <c r="YQ1314"/>
      <c r="AAC1314"/>
    </row>
    <row r="1315" spans="1:705" x14ac:dyDescent="0.25">
      <c r="A1315"/>
      <c r="AN1315"/>
      <c r="DL1315"/>
      <c r="HZ1315" t="s">
        <v>146</v>
      </c>
      <c r="IA1315">
        <v>8.2128029999999992</v>
      </c>
      <c r="IB1315">
        <v>0.12176099999999999</v>
      </c>
      <c r="IC1315">
        <v>921389803029</v>
      </c>
      <c r="ID1315">
        <v>112189440000</v>
      </c>
      <c r="SS1315"/>
      <c r="UE1315"/>
      <c r="VR1315"/>
      <c r="XD1315"/>
      <c r="YQ1315"/>
      <c r="AAC1315"/>
    </row>
    <row r="1316" spans="1:705" x14ac:dyDescent="0.25">
      <c r="A1316"/>
      <c r="AN1316"/>
      <c r="DL1316"/>
      <c r="HZ1316" t="s">
        <v>147</v>
      </c>
      <c r="IA1316">
        <v>8.2013540000000003</v>
      </c>
      <c r="IB1316">
        <v>0.121931</v>
      </c>
      <c r="IC1316">
        <v>920105284168</v>
      </c>
      <c r="ID1316">
        <v>112189440000</v>
      </c>
      <c r="SS1316"/>
      <c r="UE1316"/>
      <c r="VR1316"/>
      <c r="XD1316"/>
      <c r="YQ1316"/>
      <c r="AAC1316"/>
    </row>
    <row r="1317" spans="1:705" x14ac:dyDescent="0.25">
      <c r="A1317"/>
      <c r="AN1317"/>
      <c r="DL1317"/>
      <c r="HZ1317" t="s">
        <v>148</v>
      </c>
      <c r="IA1317">
        <v>8.2294590000000003</v>
      </c>
      <c r="IB1317">
        <v>0.121515</v>
      </c>
      <c r="IC1317">
        <v>923258371662</v>
      </c>
      <c r="ID1317">
        <v>112189440000</v>
      </c>
      <c r="SS1317"/>
      <c r="UE1317"/>
      <c r="VR1317"/>
      <c r="XD1317"/>
      <c r="YQ1317"/>
      <c r="AAC1317"/>
    </row>
    <row r="1318" spans="1:705" x14ac:dyDescent="0.25">
      <c r="A1318"/>
      <c r="AN1318"/>
      <c r="DL1318"/>
      <c r="HZ1318" t="s">
        <v>149</v>
      </c>
      <c r="IA1318">
        <v>8.2001899999999992</v>
      </c>
      <c r="IB1318">
        <v>0.121948</v>
      </c>
      <c r="IC1318">
        <v>919974692251</v>
      </c>
      <c r="ID1318">
        <v>112189440000</v>
      </c>
      <c r="SS1318"/>
      <c r="UE1318"/>
      <c r="VR1318"/>
      <c r="XD1318"/>
      <c r="YQ1318"/>
      <c r="AAC1318"/>
    </row>
    <row r="1319" spans="1:705" x14ac:dyDescent="0.25">
      <c r="A1319"/>
      <c r="AN1319"/>
      <c r="DL1319"/>
      <c r="HZ1319" t="s">
        <v>176</v>
      </c>
      <c r="IA1319">
        <v>8.1851219999999998</v>
      </c>
      <c r="IB1319">
        <v>0.122173</v>
      </c>
      <c r="IC1319">
        <v>918284213245</v>
      </c>
      <c r="ID1319">
        <v>112189440000</v>
      </c>
      <c r="SS1319"/>
      <c r="UE1319"/>
      <c r="VR1319"/>
      <c r="XD1319"/>
      <c r="YQ1319"/>
      <c r="AAC1319"/>
    </row>
    <row r="1320" spans="1:705" x14ac:dyDescent="0.25">
      <c r="A1320"/>
      <c r="AN1320"/>
      <c r="DL1320"/>
      <c r="SS1320"/>
      <c r="UE1320"/>
      <c r="VR1320"/>
      <c r="XD1320"/>
      <c r="YQ1320"/>
      <c r="AAC1320"/>
    </row>
    <row r="1321" spans="1:705" x14ac:dyDescent="0.25">
      <c r="A1321"/>
      <c r="AN1321"/>
      <c r="DL1321"/>
      <c r="HZ1321" t="s">
        <v>97</v>
      </c>
      <c r="SS1321"/>
      <c r="UE1321"/>
      <c r="VR1321"/>
      <c r="XD1321"/>
      <c r="YQ1321"/>
      <c r="AAC1321"/>
    </row>
    <row r="1322" spans="1:705" x14ac:dyDescent="0.25">
      <c r="A1322"/>
      <c r="AN1322"/>
      <c r="DL1322"/>
      <c r="SS1322"/>
      <c r="UE1322"/>
      <c r="VR1322"/>
      <c r="XD1322"/>
      <c r="YQ1322"/>
      <c r="AAC1322"/>
    </row>
    <row r="1323" spans="1:705" x14ac:dyDescent="0.25">
      <c r="A1323"/>
      <c r="AN1323"/>
      <c r="DL1323"/>
      <c r="HZ1323" t="s">
        <v>119</v>
      </c>
      <c r="SS1323"/>
      <c r="UE1323"/>
      <c r="VR1323"/>
      <c r="XD1323"/>
      <c r="YQ1323"/>
      <c r="AAC1323"/>
    </row>
    <row r="1324" spans="1:705" x14ac:dyDescent="0.25">
      <c r="A1324"/>
      <c r="AN1324"/>
      <c r="DL1324"/>
      <c r="SS1324"/>
      <c r="UE1324"/>
      <c r="VR1324"/>
      <c r="XD1324"/>
      <c r="YQ1324"/>
      <c r="AAC1324"/>
    </row>
    <row r="1325" spans="1:705" x14ac:dyDescent="0.25">
      <c r="A1325"/>
      <c r="AN1325"/>
      <c r="DL1325"/>
      <c r="HZ1325" t="s">
        <v>103</v>
      </c>
      <c r="IA1325">
        <v>0.60943999999999998</v>
      </c>
      <c r="IB1325">
        <v>1.6408510000000001</v>
      </c>
      <c r="IC1325">
        <v>136745404559</v>
      </c>
      <c r="ID1325">
        <v>224378880000</v>
      </c>
      <c r="SS1325"/>
      <c r="UE1325"/>
      <c r="VR1325"/>
      <c r="XD1325"/>
      <c r="YQ1325"/>
      <c r="AAC1325"/>
    </row>
    <row r="1326" spans="1:705" x14ac:dyDescent="0.25">
      <c r="A1326"/>
      <c r="AN1326"/>
      <c r="DL1326"/>
      <c r="HZ1326" t="s">
        <v>104</v>
      </c>
      <c r="IA1326">
        <v>0.60186300000000004</v>
      </c>
      <c r="IB1326">
        <v>1.6615070000000001</v>
      </c>
      <c r="IC1326">
        <v>135045388373</v>
      </c>
      <c r="ID1326">
        <v>224378880000</v>
      </c>
      <c r="SS1326"/>
      <c r="UE1326"/>
      <c r="VR1326"/>
      <c r="XD1326"/>
      <c r="YQ1326"/>
      <c r="AAC1326"/>
    </row>
    <row r="1327" spans="1:705" x14ac:dyDescent="0.25">
      <c r="A1327"/>
      <c r="AN1327"/>
      <c r="DL1327"/>
      <c r="HZ1327" t="s">
        <v>296</v>
      </c>
      <c r="IA1327">
        <v>0.426456</v>
      </c>
      <c r="IB1327">
        <v>2.34491</v>
      </c>
      <c r="IC1327">
        <v>95687617636</v>
      </c>
      <c r="ID1327">
        <v>224378880000</v>
      </c>
      <c r="SS1327"/>
      <c r="UE1327"/>
      <c r="VR1327"/>
      <c r="XD1327"/>
      <c r="YQ1327"/>
      <c r="AAC1327"/>
    </row>
    <row r="1328" spans="1:705" x14ac:dyDescent="0.25">
      <c r="A1328"/>
      <c r="AN1328"/>
      <c r="DL1328"/>
      <c r="HZ1328" t="s">
        <v>272</v>
      </c>
      <c r="IA1328">
        <v>0.38841500000000001</v>
      </c>
      <c r="IB1328">
        <v>2.5745629999999999</v>
      </c>
      <c r="IC1328">
        <v>87152215319</v>
      </c>
      <c r="ID1328">
        <v>224378880000</v>
      </c>
      <c r="SS1328"/>
      <c r="UE1328"/>
      <c r="VR1328"/>
      <c r="XD1328"/>
      <c r="YQ1328"/>
      <c r="AAC1328"/>
    </row>
    <row r="1329" spans="1:705" x14ac:dyDescent="0.25">
      <c r="A1329"/>
      <c r="AN1329"/>
      <c r="DL1329"/>
      <c r="HZ1329" t="s">
        <v>273</v>
      </c>
      <c r="IA1329">
        <v>0.42222100000000001</v>
      </c>
      <c r="IB1329">
        <v>2.3684280000000002</v>
      </c>
      <c r="IC1329">
        <v>94737452092</v>
      </c>
      <c r="ID1329">
        <v>224378880000</v>
      </c>
      <c r="SS1329"/>
      <c r="UE1329"/>
      <c r="VR1329"/>
      <c r="XD1329"/>
      <c r="YQ1329"/>
      <c r="AAC1329"/>
    </row>
    <row r="1330" spans="1:705" x14ac:dyDescent="0.25">
      <c r="A1330"/>
      <c r="AN1330"/>
      <c r="DL1330"/>
      <c r="HZ1330" t="s">
        <v>274</v>
      </c>
      <c r="IA1330">
        <v>0.38793899999999998</v>
      </c>
      <c r="IB1330">
        <v>2.577725</v>
      </c>
      <c r="IC1330">
        <v>87045324110</v>
      </c>
      <c r="ID1330">
        <v>224378880000</v>
      </c>
      <c r="SS1330"/>
      <c r="UE1330"/>
      <c r="VR1330"/>
      <c r="XD1330"/>
      <c r="YQ1330"/>
      <c r="AAC1330"/>
    </row>
    <row r="1331" spans="1:705" x14ac:dyDescent="0.25">
      <c r="A1331"/>
      <c r="AN1331"/>
      <c r="DL1331"/>
      <c r="HZ1331" t="s">
        <v>248</v>
      </c>
      <c r="IA1331">
        <v>0.40618199999999999</v>
      </c>
      <c r="IB1331">
        <v>2.4619499999999999</v>
      </c>
      <c r="IC1331">
        <v>91138668757</v>
      </c>
      <c r="ID1331">
        <v>224378880000</v>
      </c>
      <c r="SS1331"/>
      <c r="UE1331"/>
      <c r="VR1331"/>
      <c r="XD1331"/>
      <c r="YQ1331"/>
      <c r="AAC1331"/>
    </row>
    <row r="1332" spans="1:705" x14ac:dyDescent="0.25">
      <c r="A1332"/>
      <c r="AN1332"/>
      <c r="DL1332"/>
      <c r="HZ1332" t="s">
        <v>275</v>
      </c>
      <c r="IA1332">
        <v>0.46055699999999999</v>
      </c>
      <c r="IB1332">
        <v>2.171284</v>
      </c>
      <c r="IC1332">
        <v>103339270599</v>
      </c>
      <c r="ID1332">
        <v>224378880000</v>
      </c>
      <c r="SS1332"/>
      <c r="UE1332"/>
      <c r="VR1332"/>
      <c r="XD1332"/>
      <c r="YQ1332"/>
      <c r="AAC1332"/>
    </row>
    <row r="1333" spans="1:705" x14ac:dyDescent="0.25">
      <c r="A1333"/>
      <c r="AN1333"/>
      <c r="DL1333"/>
      <c r="HZ1333" t="s">
        <v>297</v>
      </c>
      <c r="IA1333">
        <v>0.49949100000000002</v>
      </c>
      <c r="IB1333">
        <v>2.00204</v>
      </c>
      <c r="IC1333">
        <v>112075122700</v>
      </c>
      <c r="ID1333">
        <v>224378880000</v>
      </c>
      <c r="SS1333"/>
      <c r="UE1333"/>
      <c r="VR1333"/>
      <c r="XD1333"/>
      <c r="YQ1333"/>
      <c r="AAC1333"/>
    </row>
    <row r="1334" spans="1:705" x14ac:dyDescent="0.25">
      <c r="A1334"/>
      <c r="AN1334"/>
      <c r="DL1334"/>
      <c r="HZ1334" t="s">
        <v>298</v>
      </c>
      <c r="IA1334">
        <v>0.44734099999999999</v>
      </c>
      <c r="IB1334">
        <v>2.2354319999999999</v>
      </c>
      <c r="IC1334">
        <v>100373851157</v>
      </c>
      <c r="ID1334">
        <v>224378880000</v>
      </c>
      <c r="SS1334"/>
      <c r="UE1334"/>
      <c r="VR1334"/>
      <c r="XD1334"/>
      <c r="YQ1334"/>
      <c r="AAC1334"/>
    </row>
    <row r="1335" spans="1:705" x14ac:dyDescent="0.25">
      <c r="A1335"/>
      <c r="AN1335"/>
      <c r="DL1335"/>
      <c r="HZ1335" t="s">
        <v>299</v>
      </c>
      <c r="IA1335">
        <v>0.48832799999999998</v>
      </c>
      <c r="IB1335">
        <v>2.0478019999999999</v>
      </c>
      <c r="IC1335">
        <v>109570595303</v>
      </c>
      <c r="ID1335">
        <v>224378880000</v>
      </c>
      <c r="SS1335"/>
      <c r="UE1335"/>
      <c r="VR1335"/>
      <c r="XD1335"/>
      <c r="YQ1335"/>
      <c r="AAC1335"/>
    </row>
    <row r="1336" spans="1:705" x14ac:dyDescent="0.25">
      <c r="A1336"/>
      <c r="AN1336"/>
      <c r="DL1336"/>
      <c r="HZ1336" t="s">
        <v>225</v>
      </c>
      <c r="IA1336">
        <v>0.41656700000000002</v>
      </c>
      <c r="IB1336">
        <v>2.4005749999999999</v>
      </c>
      <c r="IC1336">
        <v>93468797621</v>
      </c>
      <c r="ID1336">
        <v>224378880000</v>
      </c>
      <c r="SS1336"/>
      <c r="UE1336"/>
      <c r="VR1336"/>
      <c r="XD1336"/>
      <c r="YQ1336"/>
      <c r="AAC1336"/>
    </row>
    <row r="1337" spans="1:705" x14ac:dyDescent="0.25">
      <c r="A1337"/>
      <c r="AN1337"/>
      <c r="DL1337"/>
      <c r="HZ1337" t="s">
        <v>226</v>
      </c>
      <c r="IA1337">
        <v>0.39938499999999999</v>
      </c>
      <c r="IB1337">
        <v>2.5038469999999999</v>
      </c>
      <c r="IC1337">
        <v>89613658809</v>
      </c>
      <c r="ID1337">
        <v>224378880000</v>
      </c>
      <c r="SS1337"/>
      <c r="UE1337"/>
      <c r="VR1337"/>
      <c r="XD1337"/>
      <c r="YQ1337"/>
      <c r="AAC1337"/>
    </row>
    <row r="1338" spans="1:705" x14ac:dyDescent="0.25">
      <c r="A1338"/>
      <c r="AN1338"/>
      <c r="DL1338"/>
      <c r="HZ1338" t="s">
        <v>132</v>
      </c>
      <c r="IA1338">
        <v>0.403472</v>
      </c>
      <c r="IB1338">
        <v>2.4784839999999999</v>
      </c>
      <c r="IC1338">
        <v>90530688293</v>
      </c>
      <c r="ID1338">
        <v>224378880000</v>
      </c>
      <c r="SS1338"/>
      <c r="UE1338"/>
      <c r="VR1338"/>
      <c r="XD1338"/>
      <c r="YQ1338"/>
      <c r="AAC1338"/>
    </row>
    <row r="1339" spans="1:705" x14ac:dyDescent="0.25">
      <c r="A1339"/>
      <c r="AN1339"/>
      <c r="DL1339"/>
      <c r="HZ1339" t="s">
        <v>115</v>
      </c>
      <c r="IA1339">
        <v>0.43186999999999998</v>
      </c>
      <c r="IB1339">
        <v>2.315512</v>
      </c>
      <c r="IC1339">
        <v>96902480461</v>
      </c>
      <c r="ID1339">
        <v>224378880000</v>
      </c>
      <c r="SS1339"/>
      <c r="UE1339"/>
      <c r="VR1339"/>
      <c r="XD1339"/>
      <c r="YQ1339"/>
      <c r="AAC1339"/>
    </row>
    <row r="1340" spans="1:705" x14ac:dyDescent="0.25">
      <c r="A1340"/>
      <c r="AN1340"/>
      <c r="DL1340"/>
      <c r="HZ1340" t="s">
        <v>133</v>
      </c>
      <c r="IA1340">
        <v>0.42572599999999999</v>
      </c>
      <c r="IB1340">
        <v>2.348929</v>
      </c>
      <c r="IC1340">
        <v>95523916973</v>
      </c>
      <c r="ID1340">
        <v>224378880000</v>
      </c>
      <c r="SS1340"/>
      <c r="UE1340"/>
      <c r="VR1340"/>
      <c r="XD1340"/>
      <c r="YQ1340"/>
      <c r="AAC1340"/>
    </row>
    <row r="1341" spans="1:705" x14ac:dyDescent="0.25">
      <c r="A1341"/>
      <c r="AN1341"/>
      <c r="DL1341"/>
      <c r="HZ1341" t="s">
        <v>134</v>
      </c>
      <c r="IA1341">
        <v>0.38331700000000002</v>
      </c>
      <c r="IB1341">
        <v>2.6088049999999998</v>
      </c>
      <c r="IC1341">
        <v>86008285083</v>
      </c>
      <c r="ID1341">
        <v>224378880000</v>
      </c>
      <c r="SS1341"/>
      <c r="UE1341"/>
      <c r="VR1341"/>
      <c r="XD1341"/>
      <c r="YQ1341"/>
      <c r="AAC1341"/>
    </row>
    <row r="1342" spans="1:705" x14ac:dyDescent="0.25">
      <c r="A1342"/>
      <c r="AN1342"/>
      <c r="DL1342"/>
      <c r="HZ1342" t="s">
        <v>135</v>
      </c>
      <c r="IA1342">
        <v>0.44034800000000002</v>
      </c>
      <c r="IB1342">
        <v>2.2709320000000002</v>
      </c>
      <c r="IC1342">
        <v>98804744923</v>
      </c>
      <c r="ID1342">
        <v>224378880000</v>
      </c>
      <c r="SS1342"/>
      <c r="UE1342"/>
      <c r="VR1342"/>
      <c r="XD1342"/>
      <c r="YQ1342"/>
      <c r="AAC1342"/>
    </row>
    <row r="1343" spans="1:705" x14ac:dyDescent="0.25">
      <c r="A1343"/>
      <c r="AN1343"/>
      <c r="DL1343"/>
      <c r="HZ1343" t="s">
        <v>136</v>
      </c>
      <c r="IA1343">
        <v>0.37150100000000003</v>
      </c>
      <c r="IB1343">
        <v>2.6917849999999999</v>
      </c>
      <c r="IC1343">
        <v>83356915022</v>
      </c>
      <c r="ID1343">
        <v>224378880000</v>
      </c>
      <c r="SS1343"/>
      <c r="UE1343"/>
      <c r="VR1343"/>
      <c r="XD1343"/>
      <c r="YQ1343"/>
      <c r="AAC1343"/>
    </row>
    <row r="1344" spans="1:705" x14ac:dyDescent="0.25">
      <c r="A1344"/>
      <c r="AN1344"/>
      <c r="DL1344"/>
      <c r="HZ1344" t="s">
        <v>137</v>
      </c>
      <c r="IA1344">
        <v>0.39965400000000001</v>
      </c>
      <c r="IB1344">
        <v>2.5021620000000002</v>
      </c>
      <c r="IC1344">
        <v>89673992359</v>
      </c>
      <c r="ID1344">
        <v>224378880000</v>
      </c>
      <c r="SS1344"/>
      <c r="UE1344"/>
      <c r="VR1344"/>
      <c r="XD1344"/>
      <c r="YQ1344"/>
      <c r="AAC1344"/>
    </row>
    <row r="1345" spans="1:705" x14ac:dyDescent="0.25">
      <c r="A1345"/>
      <c r="AN1345"/>
      <c r="DL1345"/>
      <c r="HZ1345" t="s">
        <v>300</v>
      </c>
      <c r="IA1345">
        <v>0.58077699999999999</v>
      </c>
      <c r="IB1345">
        <v>1.72183</v>
      </c>
      <c r="IC1345">
        <v>130314168771</v>
      </c>
      <c r="ID1345">
        <v>224378880000</v>
      </c>
      <c r="SS1345"/>
      <c r="UE1345"/>
      <c r="VR1345"/>
      <c r="XD1345"/>
      <c r="YQ1345"/>
      <c r="AAC1345"/>
    </row>
    <row r="1346" spans="1:705" x14ac:dyDescent="0.25">
      <c r="A1346"/>
      <c r="AN1346"/>
      <c r="DL1346"/>
      <c r="HZ1346" t="s">
        <v>301</v>
      </c>
      <c r="IA1346">
        <v>0.37255700000000003</v>
      </c>
      <c r="IB1346">
        <v>2.6841499999999998</v>
      </c>
      <c r="IC1346">
        <v>83594001580</v>
      </c>
      <c r="ID1346">
        <v>224378880000</v>
      </c>
      <c r="SS1346"/>
      <c r="UE1346"/>
      <c r="VR1346"/>
      <c r="XD1346"/>
      <c r="YQ1346"/>
      <c r="AAC1346"/>
    </row>
    <row r="1347" spans="1:705" x14ac:dyDescent="0.25">
      <c r="A1347"/>
      <c r="AN1347"/>
      <c r="DL1347"/>
      <c r="HZ1347" t="s">
        <v>138</v>
      </c>
      <c r="IA1347">
        <v>0.37216100000000002</v>
      </c>
      <c r="IB1347">
        <v>2.6870059999999998</v>
      </c>
      <c r="IC1347">
        <v>83505153085</v>
      </c>
      <c r="ID1347">
        <v>224378880000</v>
      </c>
      <c r="SS1347"/>
      <c r="UE1347"/>
      <c r="VR1347"/>
      <c r="XD1347"/>
      <c r="YQ1347"/>
      <c r="AAC1347"/>
    </row>
    <row r="1348" spans="1:705" x14ac:dyDescent="0.25">
      <c r="A1348"/>
      <c r="AN1348"/>
      <c r="DL1348"/>
      <c r="HZ1348" t="s">
        <v>302</v>
      </c>
      <c r="IA1348">
        <v>0.51778900000000005</v>
      </c>
      <c r="IB1348">
        <v>1.931289</v>
      </c>
      <c r="IC1348">
        <v>116180868740</v>
      </c>
      <c r="ID1348">
        <v>224378880000</v>
      </c>
      <c r="SS1348"/>
      <c r="UE1348"/>
      <c r="VR1348"/>
      <c r="XD1348"/>
      <c r="YQ1348"/>
      <c r="AAC1348"/>
    </row>
    <row r="1349" spans="1:705" x14ac:dyDescent="0.25">
      <c r="A1349"/>
      <c r="AN1349"/>
      <c r="DL1349"/>
      <c r="HZ1349" t="s">
        <v>139</v>
      </c>
      <c r="IA1349">
        <v>0.516899</v>
      </c>
      <c r="IB1349">
        <v>1.934615</v>
      </c>
      <c r="IC1349">
        <v>115981164098</v>
      </c>
      <c r="ID1349">
        <v>224378880000</v>
      </c>
      <c r="SS1349"/>
      <c r="UE1349"/>
      <c r="VR1349"/>
      <c r="XD1349"/>
      <c r="YQ1349"/>
      <c r="AAC1349"/>
    </row>
    <row r="1350" spans="1:705" x14ac:dyDescent="0.25">
      <c r="A1350"/>
      <c r="AN1350"/>
      <c r="DL1350"/>
      <c r="HZ1350" t="s">
        <v>140</v>
      </c>
      <c r="IA1350">
        <v>0.37714300000000001</v>
      </c>
      <c r="IB1350">
        <v>2.6515170000000001</v>
      </c>
      <c r="IC1350">
        <v>84622820802</v>
      </c>
      <c r="ID1350">
        <v>224378880000</v>
      </c>
      <c r="SS1350"/>
      <c r="UE1350"/>
      <c r="VR1350"/>
      <c r="XD1350"/>
      <c r="YQ1350"/>
      <c r="AAC1350"/>
    </row>
    <row r="1351" spans="1:705" x14ac:dyDescent="0.25">
      <c r="A1351"/>
      <c r="AN1351"/>
      <c r="DL1351"/>
      <c r="HZ1351" t="s">
        <v>141</v>
      </c>
      <c r="IA1351">
        <v>0.36416399999999999</v>
      </c>
      <c r="IB1351">
        <v>2.7460140000000002</v>
      </c>
      <c r="IC1351">
        <v>81710756891</v>
      </c>
      <c r="ID1351">
        <v>224378880000</v>
      </c>
      <c r="SS1351"/>
      <c r="UE1351"/>
      <c r="VR1351"/>
      <c r="XD1351"/>
      <c r="YQ1351"/>
      <c r="AAC1351"/>
    </row>
    <row r="1352" spans="1:705" x14ac:dyDescent="0.25">
      <c r="A1352"/>
      <c r="AN1352"/>
      <c r="DL1352"/>
      <c r="HZ1352" t="s">
        <v>142</v>
      </c>
      <c r="IA1352">
        <v>0.41076400000000002</v>
      </c>
      <c r="IB1352">
        <v>2.4344869999999998</v>
      </c>
      <c r="IC1352">
        <v>92166800531</v>
      </c>
      <c r="ID1352">
        <v>224378880000</v>
      </c>
      <c r="SS1352"/>
      <c r="UE1352"/>
      <c r="VR1352"/>
      <c r="XD1352"/>
      <c r="YQ1352"/>
      <c r="AAC1352"/>
    </row>
    <row r="1353" spans="1:705" x14ac:dyDescent="0.25">
      <c r="A1353"/>
      <c r="AN1353"/>
      <c r="DL1353"/>
      <c r="HZ1353" t="s">
        <v>143</v>
      </c>
      <c r="IA1353">
        <v>0.44208599999999998</v>
      </c>
      <c r="IB1353">
        <v>2.2620010000000002</v>
      </c>
      <c r="IC1353">
        <v>99194849820</v>
      </c>
      <c r="ID1353">
        <v>224378880000</v>
      </c>
      <c r="SS1353"/>
      <c r="UE1353"/>
      <c r="VR1353"/>
      <c r="XD1353"/>
      <c r="YQ1353"/>
      <c r="AAC1353"/>
    </row>
    <row r="1354" spans="1:705" x14ac:dyDescent="0.25">
      <c r="A1354"/>
      <c r="AN1354"/>
      <c r="DL1354"/>
      <c r="HZ1354" t="s">
        <v>144</v>
      </c>
      <c r="IA1354">
        <v>0.51734100000000005</v>
      </c>
      <c r="IB1354">
        <v>1.93296</v>
      </c>
      <c r="IC1354">
        <v>116080442864</v>
      </c>
      <c r="ID1354">
        <v>224378880000</v>
      </c>
      <c r="SS1354"/>
      <c r="UE1354"/>
      <c r="VR1354"/>
      <c r="XD1354"/>
      <c r="YQ1354"/>
      <c r="AAC1354"/>
    </row>
    <row r="1355" spans="1:705" x14ac:dyDescent="0.25">
      <c r="A1355"/>
      <c r="AN1355"/>
      <c r="DL1355"/>
      <c r="HZ1355" t="s">
        <v>145</v>
      </c>
      <c r="IA1355">
        <v>0.42824000000000001</v>
      </c>
      <c r="IB1355">
        <v>2.3351410000000001</v>
      </c>
      <c r="IC1355">
        <v>96087932591</v>
      </c>
      <c r="ID1355">
        <v>224378880000</v>
      </c>
      <c r="SS1355"/>
      <c r="UE1355"/>
      <c r="VR1355"/>
      <c r="XD1355"/>
      <c r="YQ1355"/>
      <c r="AAC1355"/>
    </row>
    <row r="1356" spans="1:705" x14ac:dyDescent="0.25">
      <c r="A1356"/>
      <c r="AN1356"/>
      <c r="DL1356"/>
      <c r="HZ1356" t="s">
        <v>146</v>
      </c>
      <c r="IA1356">
        <v>0.39469599999999999</v>
      </c>
      <c r="IB1356">
        <v>2.5335990000000002</v>
      </c>
      <c r="IC1356">
        <v>88561336792</v>
      </c>
      <c r="ID1356">
        <v>224378880000</v>
      </c>
      <c r="SS1356"/>
      <c r="UE1356"/>
      <c r="VR1356"/>
      <c r="XD1356"/>
      <c r="YQ1356"/>
      <c r="AAC1356"/>
    </row>
    <row r="1357" spans="1:705" x14ac:dyDescent="0.25">
      <c r="A1357"/>
      <c r="AN1357"/>
      <c r="DL1357"/>
      <c r="HZ1357" t="s">
        <v>147</v>
      </c>
      <c r="IA1357">
        <v>0.37939299999999998</v>
      </c>
      <c r="IB1357">
        <v>2.635786</v>
      </c>
      <c r="IC1357">
        <v>85127876553</v>
      </c>
      <c r="ID1357">
        <v>224378880000</v>
      </c>
      <c r="SS1357"/>
      <c r="UE1357"/>
      <c r="VR1357"/>
      <c r="XD1357"/>
      <c r="YQ1357"/>
      <c r="AAC1357"/>
    </row>
    <row r="1358" spans="1:705" x14ac:dyDescent="0.25">
      <c r="A1358"/>
      <c r="AN1358"/>
      <c r="DL1358"/>
      <c r="HZ1358" t="s">
        <v>148</v>
      </c>
      <c r="IA1358">
        <v>0.41263</v>
      </c>
      <c r="IB1358">
        <v>2.423476</v>
      </c>
      <c r="IC1358">
        <v>92585551882</v>
      </c>
      <c r="ID1358">
        <v>224378880000</v>
      </c>
      <c r="SS1358"/>
      <c r="UE1358"/>
      <c r="VR1358"/>
      <c r="XD1358"/>
      <c r="YQ1358"/>
      <c r="AAC1358"/>
    </row>
    <row r="1359" spans="1:705" x14ac:dyDescent="0.25">
      <c r="A1359"/>
      <c r="AN1359"/>
      <c r="DL1359"/>
      <c r="HZ1359" t="s">
        <v>149</v>
      </c>
      <c r="IA1359">
        <v>0.37604399999999999</v>
      </c>
      <c r="IB1359">
        <v>2.6592600000000002</v>
      </c>
      <c r="IC1359">
        <v>84376428541</v>
      </c>
      <c r="ID1359">
        <v>224378880000</v>
      </c>
      <c r="SS1359"/>
      <c r="UE1359"/>
      <c r="VR1359"/>
      <c r="XD1359"/>
      <c r="YQ1359"/>
      <c r="AAC1359"/>
    </row>
    <row r="1360" spans="1:705" x14ac:dyDescent="0.25">
      <c r="A1360"/>
      <c r="AN1360"/>
      <c r="DL1360"/>
      <c r="HZ1360" t="s">
        <v>176</v>
      </c>
      <c r="IA1360">
        <v>0.445494</v>
      </c>
      <c r="IB1360">
        <v>2.2446999999999999</v>
      </c>
      <c r="IC1360">
        <v>99959410922</v>
      </c>
      <c r="ID1360">
        <v>224378880000</v>
      </c>
      <c r="SS1360"/>
      <c r="UE1360"/>
      <c r="VR1360"/>
      <c r="XD1360"/>
      <c r="YQ1360"/>
      <c r="AAC1360"/>
    </row>
    <row r="1361" spans="1:705" x14ac:dyDescent="0.25">
      <c r="A1361"/>
      <c r="AN1361"/>
      <c r="DL1361"/>
      <c r="SS1361"/>
      <c r="UE1361"/>
      <c r="VR1361"/>
      <c r="XD1361"/>
      <c r="YQ1361"/>
      <c r="AAC1361"/>
    </row>
    <row r="1362" spans="1:705" x14ac:dyDescent="0.25">
      <c r="A1362"/>
      <c r="AN1362"/>
      <c r="DL1362"/>
      <c r="HZ1362" t="s">
        <v>303</v>
      </c>
      <c r="SS1362"/>
      <c r="UE1362"/>
      <c r="VR1362"/>
      <c r="XD1362"/>
      <c r="YQ1362"/>
      <c r="AAC1362"/>
    </row>
    <row r="1363" spans="1:705" x14ac:dyDescent="0.25">
      <c r="A1363"/>
      <c r="AN1363"/>
      <c r="DL1363"/>
      <c r="SS1363"/>
      <c r="UE1363"/>
      <c r="VR1363"/>
      <c r="XD1363"/>
      <c r="YQ1363"/>
      <c r="AAC1363"/>
    </row>
    <row r="1364" spans="1:705" x14ac:dyDescent="0.25">
      <c r="A1364"/>
      <c r="AN1364"/>
      <c r="DL1364"/>
      <c r="HZ1364" t="s">
        <v>103</v>
      </c>
      <c r="IA1364">
        <v>1.090411</v>
      </c>
      <c r="IB1364">
        <v>0.91708500000000004</v>
      </c>
      <c r="IC1364">
        <v>244665217032</v>
      </c>
      <c r="ID1364">
        <v>224378880000</v>
      </c>
      <c r="SS1364"/>
      <c r="UE1364"/>
      <c r="VR1364"/>
      <c r="XD1364"/>
      <c r="YQ1364"/>
      <c r="AAC1364"/>
    </row>
    <row r="1365" spans="1:705" x14ac:dyDescent="0.25">
      <c r="A1365"/>
      <c r="AN1365"/>
      <c r="DL1365"/>
      <c r="HZ1365" t="s">
        <v>104</v>
      </c>
      <c r="IA1365">
        <v>0.74627200000000005</v>
      </c>
      <c r="IB1365">
        <v>1.339993</v>
      </c>
      <c r="IC1365">
        <v>167447752667</v>
      </c>
      <c r="ID1365">
        <v>224378880000</v>
      </c>
      <c r="SS1365"/>
      <c r="UE1365"/>
      <c r="VR1365"/>
      <c r="XD1365"/>
      <c r="YQ1365"/>
      <c r="AAC1365"/>
    </row>
    <row r="1366" spans="1:705" x14ac:dyDescent="0.25">
      <c r="A1366"/>
      <c r="AN1366"/>
      <c r="DL1366"/>
      <c r="HZ1366" t="s">
        <v>296</v>
      </c>
      <c r="IA1366">
        <v>0.56910700000000003</v>
      </c>
      <c r="IB1366">
        <v>1.7571399999999999</v>
      </c>
      <c r="IC1366">
        <v>127695492754</v>
      </c>
      <c r="ID1366">
        <v>224378880000</v>
      </c>
      <c r="SS1366"/>
      <c r="UE1366"/>
      <c r="VR1366"/>
      <c r="XD1366"/>
      <c r="YQ1366"/>
      <c r="AAC1366"/>
    </row>
    <row r="1367" spans="1:705" x14ac:dyDescent="0.25">
      <c r="A1367"/>
      <c r="AN1367"/>
      <c r="DL1367"/>
      <c r="HZ1367" t="s">
        <v>272</v>
      </c>
      <c r="IA1367">
        <v>0.56741600000000003</v>
      </c>
      <c r="IB1367">
        <v>1.7623759999999999</v>
      </c>
      <c r="IC1367">
        <v>127316147832</v>
      </c>
      <c r="ID1367">
        <v>224378880000</v>
      </c>
      <c r="SS1367"/>
      <c r="UE1367"/>
      <c r="VR1367"/>
      <c r="XD1367"/>
      <c r="YQ1367"/>
      <c r="AAC1367"/>
    </row>
    <row r="1368" spans="1:705" x14ac:dyDescent="0.25">
      <c r="A1368"/>
      <c r="AN1368"/>
      <c r="DL1368"/>
      <c r="HZ1368" t="s">
        <v>273</v>
      </c>
      <c r="IA1368">
        <v>0.56657000000000002</v>
      </c>
      <c r="IB1368">
        <v>1.7650079999999999</v>
      </c>
      <c r="IC1368">
        <v>127126249551</v>
      </c>
      <c r="ID1368">
        <v>224378880000</v>
      </c>
      <c r="SS1368"/>
      <c r="UE1368"/>
      <c r="VR1368"/>
      <c r="XD1368"/>
      <c r="YQ1368"/>
      <c r="AAC1368"/>
    </row>
    <row r="1369" spans="1:705" x14ac:dyDescent="0.25">
      <c r="A1369"/>
      <c r="AN1369"/>
      <c r="DL1369"/>
      <c r="HZ1369" t="s">
        <v>274</v>
      </c>
      <c r="IA1369">
        <v>0.54358499999999998</v>
      </c>
      <c r="IB1369">
        <v>1.8396380000000001</v>
      </c>
      <c r="IC1369">
        <v>121969015471</v>
      </c>
      <c r="ID1369">
        <v>224378880000</v>
      </c>
      <c r="SS1369"/>
      <c r="UE1369"/>
      <c r="VR1369"/>
      <c r="XD1369"/>
      <c r="YQ1369"/>
      <c r="AAC1369"/>
    </row>
    <row r="1370" spans="1:705" x14ac:dyDescent="0.25">
      <c r="A1370"/>
      <c r="AN1370"/>
      <c r="DL1370"/>
      <c r="HZ1370" t="s">
        <v>248</v>
      </c>
      <c r="IA1370">
        <v>0.54990099999999997</v>
      </c>
      <c r="IB1370">
        <v>1.8185089999999999</v>
      </c>
      <c r="IC1370">
        <v>123386182485</v>
      </c>
      <c r="ID1370">
        <v>224378880000</v>
      </c>
      <c r="SS1370"/>
      <c r="UE1370"/>
      <c r="VR1370"/>
      <c r="XD1370"/>
      <c r="YQ1370"/>
      <c r="AAC1370"/>
    </row>
    <row r="1371" spans="1:705" x14ac:dyDescent="0.25">
      <c r="A1371"/>
      <c r="AN1371"/>
      <c r="DL1371"/>
      <c r="HZ1371" t="s">
        <v>275</v>
      </c>
      <c r="IA1371">
        <v>0.571658</v>
      </c>
      <c r="IB1371">
        <v>1.749298</v>
      </c>
      <c r="IC1371">
        <v>128267979655</v>
      </c>
      <c r="ID1371">
        <v>224378880000</v>
      </c>
      <c r="SS1371"/>
      <c r="UE1371"/>
      <c r="VR1371"/>
      <c r="XD1371"/>
      <c r="YQ1371"/>
      <c r="AAC1371"/>
    </row>
    <row r="1372" spans="1:705" x14ac:dyDescent="0.25">
      <c r="A1372"/>
      <c r="AN1372"/>
      <c r="DL1372"/>
      <c r="HZ1372" t="s">
        <v>297</v>
      </c>
      <c r="IA1372">
        <v>0.56647199999999998</v>
      </c>
      <c r="IB1372">
        <v>1.7653110000000001</v>
      </c>
      <c r="IC1372">
        <v>127104455418</v>
      </c>
      <c r="ID1372">
        <v>224378880000</v>
      </c>
      <c r="SS1372"/>
      <c r="UE1372"/>
      <c r="VR1372"/>
      <c r="XD1372"/>
      <c r="YQ1372"/>
      <c r="AAC1372"/>
    </row>
    <row r="1373" spans="1:705" x14ac:dyDescent="0.25">
      <c r="A1373"/>
      <c r="AN1373"/>
      <c r="DL1373"/>
      <c r="HZ1373" t="s">
        <v>298</v>
      </c>
      <c r="IA1373">
        <v>0.57057599999999997</v>
      </c>
      <c r="IB1373">
        <v>1.752616</v>
      </c>
      <c r="IC1373">
        <v>128025126102</v>
      </c>
      <c r="ID1373">
        <v>224378880000</v>
      </c>
      <c r="SS1373"/>
      <c r="UE1373"/>
      <c r="VR1373"/>
      <c r="XD1373"/>
      <c r="YQ1373"/>
      <c r="AAC1373"/>
    </row>
    <row r="1374" spans="1:705" x14ac:dyDescent="0.25">
      <c r="A1374"/>
      <c r="AN1374"/>
      <c r="DL1374"/>
      <c r="HZ1374" t="s">
        <v>299</v>
      </c>
      <c r="IA1374">
        <v>0.56568499999999999</v>
      </c>
      <c r="IB1374">
        <v>1.7677670000000001</v>
      </c>
      <c r="IC1374">
        <v>126927860747</v>
      </c>
      <c r="ID1374">
        <v>224378880000</v>
      </c>
      <c r="SS1374"/>
      <c r="UE1374"/>
      <c r="VR1374"/>
      <c r="XD1374"/>
      <c r="YQ1374"/>
      <c r="AAC1374"/>
    </row>
    <row r="1375" spans="1:705" x14ac:dyDescent="0.25">
      <c r="A1375"/>
      <c r="AN1375"/>
      <c r="DL1375"/>
      <c r="HZ1375" t="s">
        <v>225</v>
      </c>
      <c r="IA1375">
        <v>0.56001100000000004</v>
      </c>
      <c r="IB1375">
        <v>1.785679</v>
      </c>
      <c r="IC1375">
        <v>125654661487</v>
      </c>
      <c r="ID1375">
        <v>224378880000</v>
      </c>
      <c r="SS1375"/>
      <c r="UE1375"/>
      <c r="VR1375"/>
      <c r="XD1375"/>
      <c r="YQ1375"/>
      <c r="AAC1375"/>
    </row>
    <row r="1376" spans="1:705" x14ac:dyDescent="0.25">
      <c r="A1376"/>
      <c r="AN1376"/>
      <c r="DL1376"/>
      <c r="HZ1376" t="s">
        <v>226</v>
      </c>
      <c r="IA1376">
        <v>0.55782900000000002</v>
      </c>
      <c r="IB1376">
        <v>1.792664</v>
      </c>
      <c r="IC1376">
        <v>125165074735</v>
      </c>
      <c r="ID1376">
        <v>224378880000</v>
      </c>
      <c r="SS1376"/>
      <c r="UE1376"/>
      <c r="VR1376"/>
      <c r="XD1376"/>
      <c r="YQ1376"/>
      <c r="AAC1376"/>
    </row>
    <row r="1377" spans="1:705" x14ac:dyDescent="0.25">
      <c r="A1377"/>
      <c r="AN1377"/>
      <c r="DL1377"/>
      <c r="HZ1377" t="s">
        <v>132</v>
      </c>
      <c r="IA1377">
        <v>0.64453899999999997</v>
      </c>
      <c r="IB1377">
        <v>1.551496</v>
      </c>
      <c r="IC1377">
        <v>144620974305</v>
      </c>
      <c r="ID1377">
        <v>224378880000</v>
      </c>
      <c r="SS1377"/>
      <c r="UE1377"/>
      <c r="VR1377"/>
      <c r="XD1377"/>
      <c r="YQ1377"/>
      <c r="AAC1377"/>
    </row>
    <row r="1378" spans="1:705" x14ac:dyDescent="0.25">
      <c r="A1378"/>
      <c r="AN1378"/>
      <c r="DL1378"/>
      <c r="HZ1378" t="s">
        <v>115</v>
      </c>
      <c r="IA1378">
        <v>0.57979599999999998</v>
      </c>
      <c r="IB1378">
        <v>1.7247459999999999</v>
      </c>
      <c r="IC1378">
        <v>130093884846</v>
      </c>
      <c r="ID1378">
        <v>224378880000</v>
      </c>
      <c r="SS1378"/>
      <c r="UE1378"/>
      <c r="VR1378"/>
      <c r="XD1378"/>
      <c r="YQ1378"/>
      <c r="AAC1378"/>
    </row>
    <row r="1379" spans="1:705" x14ac:dyDescent="0.25">
      <c r="A1379"/>
      <c r="AN1379"/>
      <c r="DL1379"/>
      <c r="HZ1379" t="s">
        <v>133</v>
      </c>
      <c r="IA1379">
        <v>0.57326999999999995</v>
      </c>
      <c r="IB1379">
        <v>1.7443789999999999</v>
      </c>
      <c r="IC1379">
        <v>128629631281</v>
      </c>
      <c r="ID1379">
        <v>224378880000</v>
      </c>
      <c r="SS1379"/>
      <c r="UE1379"/>
      <c r="VR1379"/>
      <c r="XD1379"/>
      <c r="YQ1379"/>
      <c r="AAC1379"/>
    </row>
    <row r="1380" spans="1:705" x14ac:dyDescent="0.25">
      <c r="A1380"/>
      <c r="AN1380"/>
      <c r="DL1380"/>
      <c r="HZ1380" t="s">
        <v>134</v>
      </c>
      <c r="IA1380">
        <v>0.54761700000000002</v>
      </c>
      <c r="IB1380">
        <v>1.826092</v>
      </c>
      <c r="IC1380">
        <v>122873798940</v>
      </c>
      <c r="ID1380">
        <v>224378880000</v>
      </c>
      <c r="SS1380"/>
      <c r="UE1380"/>
      <c r="VR1380"/>
      <c r="XD1380"/>
      <c r="YQ1380"/>
      <c r="AAC1380"/>
    </row>
    <row r="1381" spans="1:705" x14ac:dyDescent="0.25">
      <c r="A1381"/>
      <c r="AN1381"/>
      <c r="DL1381"/>
      <c r="HZ1381" t="s">
        <v>135</v>
      </c>
      <c r="IA1381">
        <v>0.59348000000000001</v>
      </c>
      <c r="IB1381">
        <v>1.6849769999999999</v>
      </c>
      <c r="IC1381">
        <v>133164359565</v>
      </c>
      <c r="ID1381">
        <v>224378880000</v>
      </c>
      <c r="SS1381"/>
      <c r="UE1381"/>
      <c r="VR1381"/>
      <c r="XD1381"/>
      <c r="YQ1381"/>
      <c r="AAC1381"/>
    </row>
    <row r="1382" spans="1:705" x14ac:dyDescent="0.25">
      <c r="A1382"/>
      <c r="AN1382"/>
      <c r="DL1382"/>
      <c r="HZ1382" t="s">
        <v>136</v>
      </c>
      <c r="IA1382">
        <v>0.57013599999999998</v>
      </c>
      <c r="IB1382">
        <v>1.7539670000000001</v>
      </c>
      <c r="IC1382">
        <v>127926481388</v>
      </c>
      <c r="ID1382">
        <v>224378880000</v>
      </c>
      <c r="SS1382"/>
      <c r="UE1382"/>
      <c r="VR1382"/>
      <c r="XD1382"/>
      <c r="YQ1382"/>
      <c r="AAC1382"/>
    </row>
    <row r="1383" spans="1:705" x14ac:dyDescent="0.25">
      <c r="A1383"/>
      <c r="AN1383"/>
      <c r="DL1383"/>
      <c r="HZ1383" t="s">
        <v>137</v>
      </c>
      <c r="IA1383">
        <v>0.56500600000000001</v>
      </c>
      <c r="IB1383">
        <v>1.7698929999999999</v>
      </c>
      <c r="IC1383">
        <v>126775371100</v>
      </c>
      <c r="ID1383">
        <v>224378880000</v>
      </c>
      <c r="SS1383"/>
      <c r="UE1383"/>
      <c r="VR1383"/>
      <c r="XD1383"/>
      <c r="YQ1383"/>
      <c r="AAC1383"/>
    </row>
    <row r="1384" spans="1:705" x14ac:dyDescent="0.25">
      <c r="A1384"/>
      <c r="AN1384"/>
      <c r="DL1384"/>
      <c r="HZ1384" t="s">
        <v>300</v>
      </c>
      <c r="IA1384">
        <v>0.69632300000000003</v>
      </c>
      <c r="IB1384">
        <v>1.436115</v>
      </c>
      <c r="IC1384">
        <v>156240137645</v>
      </c>
      <c r="ID1384">
        <v>224378880000</v>
      </c>
      <c r="SS1384"/>
      <c r="UE1384"/>
      <c r="VR1384"/>
      <c r="XD1384"/>
      <c r="YQ1384"/>
      <c r="AAC1384"/>
    </row>
    <row r="1385" spans="1:705" x14ac:dyDescent="0.25">
      <c r="A1385"/>
      <c r="AN1385"/>
      <c r="DL1385"/>
      <c r="HZ1385" t="s">
        <v>301</v>
      </c>
      <c r="IA1385">
        <v>0.58658200000000005</v>
      </c>
      <c r="IB1385">
        <v>1.7047909999999999</v>
      </c>
      <c r="IC1385">
        <v>131616673680</v>
      </c>
      <c r="ID1385">
        <v>224378880000</v>
      </c>
      <c r="SS1385"/>
      <c r="UE1385"/>
      <c r="VR1385"/>
      <c r="XD1385"/>
      <c r="YQ1385"/>
      <c r="AAC1385"/>
    </row>
    <row r="1386" spans="1:705" x14ac:dyDescent="0.25">
      <c r="A1386"/>
      <c r="AN1386"/>
      <c r="DL1386"/>
      <c r="HZ1386" t="s">
        <v>138</v>
      </c>
      <c r="IA1386">
        <v>0.58649499999999999</v>
      </c>
      <c r="IB1386">
        <v>1.7050430000000001</v>
      </c>
      <c r="IC1386">
        <v>131597198987</v>
      </c>
      <c r="ID1386">
        <v>224378880000</v>
      </c>
      <c r="SS1386"/>
      <c r="UE1386"/>
      <c r="VR1386"/>
      <c r="XD1386"/>
      <c r="YQ1386"/>
      <c r="AAC1386"/>
    </row>
    <row r="1387" spans="1:705" x14ac:dyDescent="0.25">
      <c r="A1387"/>
      <c r="AN1387"/>
      <c r="DL1387"/>
      <c r="HZ1387" t="s">
        <v>302</v>
      </c>
      <c r="IA1387">
        <v>0.57936100000000001</v>
      </c>
      <c r="IB1387">
        <v>1.7260409999999999</v>
      </c>
      <c r="IC1387">
        <v>129996300762</v>
      </c>
      <c r="ID1387">
        <v>224378880000</v>
      </c>
      <c r="SS1387"/>
      <c r="UE1387"/>
      <c r="VR1387"/>
      <c r="XD1387"/>
      <c r="YQ1387"/>
      <c r="AAC1387"/>
    </row>
    <row r="1388" spans="1:705" x14ac:dyDescent="0.25">
      <c r="A1388"/>
      <c r="AN1388"/>
      <c r="DL1388"/>
      <c r="HZ1388" t="s">
        <v>139</v>
      </c>
      <c r="IA1388">
        <v>0.57932899999999998</v>
      </c>
      <c r="IB1388">
        <v>1.726135</v>
      </c>
      <c r="IC1388">
        <v>129989181059</v>
      </c>
      <c r="ID1388">
        <v>224378880000</v>
      </c>
      <c r="SS1388"/>
      <c r="UE1388"/>
      <c r="VR1388"/>
      <c r="XD1388"/>
      <c r="YQ1388"/>
      <c r="AAC1388"/>
    </row>
    <row r="1389" spans="1:705" x14ac:dyDescent="0.25">
      <c r="A1389"/>
      <c r="AN1389"/>
      <c r="DL1389"/>
      <c r="HZ1389" t="s">
        <v>140</v>
      </c>
      <c r="IA1389">
        <v>0.53549400000000003</v>
      </c>
      <c r="IB1389">
        <v>1.867434</v>
      </c>
      <c r="IC1389">
        <v>120153593602</v>
      </c>
      <c r="ID1389">
        <v>224378880000</v>
      </c>
      <c r="SS1389"/>
      <c r="UE1389"/>
      <c r="VR1389"/>
      <c r="XD1389"/>
      <c r="YQ1389"/>
      <c r="AAC1389"/>
    </row>
    <row r="1390" spans="1:705" x14ac:dyDescent="0.25">
      <c r="A1390"/>
      <c r="AN1390"/>
      <c r="DL1390"/>
      <c r="HZ1390" t="s">
        <v>141</v>
      </c>
      <c r="IA1390">
        <v>0.57061799999999996</v>
      </c>
      <c r="IB1390">
        <v>1.7524869999999999</v>
      </c>
      <c r="IC1390">
        <v>128034542363</v>
      </c>
      <c r="ID1390">
        <v>224378880000</v>
      </c>
      <c r="SS1390"/>
      <c r="UE1390"/>
      <c r="VR1390"/>
      <c r="XD1390"/>
      <c r="YQ1390"/>
      <c r="AAC1390"/>
    </row>
    <row r="1391" spans="1:705" x14ac:dyDescent="0.25">
      <c r="A1391"/>
      <c r="AN1391"/>
      <c r="DL1391"/>
      <c r="HZ1391" t="s">
        <v>142</v>
      </c>
      <c r="IA1391">
        <v>0.60318000000000005</v>
      </c>
      <c r="IB1391">
        <v>1.6578790000000001</v>
      </c>
      <c r="IC1391">
        <v>135340952671</v>
      </c>
      <c r="ID1391">
        <v>224378880000</v>
      </c>
      <c r="SS1391"/>
      <c r="UE1391"/>
      <c r="VR1391"/>
      <c r="XD1391"/>
      <c r="YQ1391"/>
      <c r="AAC1391"/>
    </row>
    <row r="1392" spans="1:705" x14ac:dyDescent="0.25">
      <c r="A1392"/>
      <c r="AN1392"/>
      <c r="DL1392"/>
      <c r="HZ1392" t="s">
        <v>143</v>
      </c>
      <c r="IA1392">
        <v>0.61483299999999996</v>
      </c>
      <c r="IB1392">
        <v>1.6264590000000001</v>
      </c>
      <c r="IC1392">
        <v>137955489551</v>
      </c>
      <c r="ID1392">
        <v>224378880000</v>
      </c>
      <c r="SS1392"/>
      <c r="UE1392"/>
      <c r="VR1392"/>
      <c r="XD1392"/>
      <c r="YQ1392"/>
      <c r="AAC1392"/>
    </row>
    <row r="1393" spans="1:705" x14ac:dyDescent="0.25">
      <c r="A1393"/>
      <c r="AN1393"/>
      <c r="DL1393"/>
      <c r="HZ1393" t="s">
        <v>144</v>
      </c>
      <c r="IA1393">
        <v>0.57882599999999995</v>
      </c>
      <c r="IB1393">
        <v>1.727635</v>
      </c>
      <c r="IC1393">
        <v>129876328968</v>
      </c>
      <c r="ID1393">
        <v>224378880000</v>
      </c>
      <c r="SS1393"/>
      <c r="UE1393"/>
      <c r="VR1393"/>
      <c r="XD1393"/>
      <c r="YQ1393"/>
      <c r="AAC1393"/>
    </row>
    <row r="1394" spans="1:705" x14ac:dyDescent="0.25">
      <c r="A1394"/>
      <c r="AN1394"/>
      <c r="DL1394"/>
      <c r="HZ1394" t="s">
        <v>145</v>
      </c>
      <c r="IA1394">
        <v>0.59619100000000003</v>
      </c>
      <c r="IB1394">
        <v>1.677314</v>
      </c>
      <c r="IC1394">
        <v>133772696899</v>
      </c>
      <c r="ID1394">
        <v>224378880000</v>
      </c>
      <c r="SS1394"/>
      <c r="UE1394"/>
      <c r="VR1394"/>
      <c r="XD1394"/>
      <c r="YQ1394"/>
      <c r="AAC1394"/>
    </row>
    <row r="1395" spans="1:705" x14ac:dyDescent="0.25">
      <c r="A1395"/>
      <c r="AN1395"/>
      <c r="DL1395"/>
      <c r="HZ1395" t="s">
        <v>146</v>
      </c>
      <c r="IA1395">
        <v>0.55690399999999995</v>
      </c>
      <c r="IB1395">
        <v>1.7956399999999999</v>
      </c>
      <c r="IC1395">
        <v>124957595784</v>
      </c>
      <c r="ID1395">
        <v>224378880000</v>
      </c>
      <c r="SS1395"/>
      <c r="UE1395"/>
      <c r="VR1395"/>
      <c r="XD1395"/>
      <c r="YQ1395"/>
      <c r="AAC1395"/>
    </row>
    <row r="1396" spans="1:705" x14ac:dyDescent="0.25">
      <c r="A1396"/>
      <c r="AN1396"/>
      <c r="DL1396"/>
      <c r="HZ1396" t="s">
        <v>147</v>
      </c>
      <c r="IA1396">
        <v>0.56115599999999999</v>
      </c>
      <c r="IB1396">
        <v>1.7820339999999999</v>
      </c>
      <c r="IC1396">
        <v>125911643187</v>
      </c>
      <c r="ID1396">
        <v>224378880000</v>
      </c>
      <c r="SS1396"/>
      <c r="UE1396"/>
      <c r="VR1396"/>
      <c r="XD1396"/>
      <c r="YQ1396"/>
      <c r="AAC1396"/>
    </row>
    <row r="1397" spans="1:705" x14ac:dyDescent="0.25">
      <c r="A1397"/>
      <c r="AN1397"/>
      <c r="DL1397"/>
      <c r="HZ1397" t="s">
        <v>148</v>
      </c>
      <c r="IA1397">
        <v>0.55346700000000004</v>
      </c>
      <c r="IB1397">
        <v>1.806792</v>
      </c>
      <c r="IC1397">
        <v>124186343938</v>
      </c>
      <c r="ID1397">
        <v>224378880000</v>
      </c>
      <c r="SS1397"/>
      <c r="UE1397"/>
      <c r="VR1397"/>
      <c r="XD1397"/>
      <c r="YQ1397"/>
      <c r="AAC1397"/>
    </row>
    <row r="1398" spans="1:705" x14ac:dyDescent="0.25">
      <c r="A1398"/>
      <c r="AN1398"/>
      <c r="DL1398"/>
      <c r="HZ1398" t="s">
        <v>149</v>
      </c>
      <c r="IA1398">
        <v>0.56179500000000004</v>
      </c>
      <c r="IB1398">
        <v>1.780008</v>
      </c>
      <c r="IC1398">
        <v>126054986463</v>
      </c>
      <c r="ID1398">
        <v>224378880000</v>
      </c>
      <c r="SS1398"/>
      <c r="UE1398"/>
      <c r="VR1398"/>
      <c r="XD1398"/>
      <c r="YQ1398"/>
      <c r="AAC1398"/>
    </row>
    <row r="1399" spans="1:705" x14ac:dyDescent="0.25">
      <c r="A1399"/>
      <c r="AN1399"/>
      <c r="DL1399"/>
      <c r="HZ1399" t="s">
        <v>176</v>
      </c>
      <c r="IA1399">
        <v>0.60496700000000003</v>
      </c>
      <c r="IB1399">
        <v>1.652982</v>
      </c>
      <c r="IC1399">
        <v>135741837313</v>
      </c>
      <c r="ID1399">
        <v>224378880000</v>
      </c>
      <c r="SS1399"/>
      <c r="UE1399"/>
      <c r="VR1399"/>
      <c r="XD1399"/>
      <c r="YQ1399"/>
      <c r="AAC1399"/>
    </row>
    <row r="1400" spans="1:705" x14ac:dyDescent="0.25">
      <c r="A1400"/>
      <c r="AN1400"/>
      <c r="DL1400"/>
      <c r="SS1400"/>
      <c r="UE1400"/>
      <c r="VR1400"/>
      <c r="XD1400"/>
      <c r="YQ1400"/>
      <c r="AAC1400"/>
    </row>
    <row r="1401" spans="1:705" x14ac:dyDescent="0.25">
      <c r="A1401"/>
      <c r="AN1401"/>
      <c r="DL1401"/>
      <c r="HZ1401" t="s">
        <v>120</v>
      </c>
      <c r="SS1401"/>
      <c r="UE1401"/>
      <c r="VR1401"/>
      <c r="XD1401"/>
      <c r="YQ1401"/>
      <c r="AAC1401"/>
    </row>
    <row r="1402" spans="1:705" x14ac:dyDescent="0.25">
      <c r="A1402"/>
      <c r="AN1402"/>
      <c r="DL1402"/>
      <c r="SS1402"/>
      <c r="UE1402"/>
      <c r="VR1402"/>
      <c r="XD1402"/>
      <c r="YQ1402"/>
      <c r="AAC1402"/>
    </row>
    <row r="1403" spans="1:705" x14ac:dyDescent="0.25">
      <c r="A1403"/>
      <c r="AN1403"/>
      <c r="DL1403"/>
      <c r="HZ1403" t="s">
        <v>103</v>
      </c>
      <c r="IA1403">
        <v>1.1380410000000001</v>
      </c>
      <c r="IB1403">
        <v>0.87870300000000001</v>
      </c>
      <c r="IC1403">
        <v>255352361949</v>
      </c>
      <c r="ID1403">
        <v>224378880000</v>
      </c>
      <c r="SS1403"/>
      <c r="UE1403"/>
      <c r="VR1403"/>
      <c r="XD1403"/>
      <c r="YQ1403"/>
      <c r="AAC1403"/>
    </row>
    <row r="1404" spans="1:705" x14ac:dyDescent="0.25">
      <c r="A1404"/>
      <c r="AN1404"/>
      <c r="DL1404"/>
      <c r="HZ1404" t="s">
        <v>104</v>
      </c>
      <c r="IA1404">
        <v>0.74042799999999998</v>
      </c>
      <c r="IB1404">
        <v>1.350571</v>
      </c>
      <c r="IC1404">
        <v>166136346933</v>
      </c>
      <c r="ID1404">
        <v>224378880000</v>
      </c>
      <c r="SS1404"/>
      <c r="UE1404"/>
      <c r="VR1404"/>
      <c r="XD1404"/>
      <c r="YQ1404"/>
      <c r="AAC1404"/>
    </row>
    <row r="1405" spans="1:705" x14ac:dyDescent="0.25">
      <c r="A1405"/>
      <c r="AN1405"/>
      <c r="DL1405"/>
      <c r="HZ1405" t="s">
        <v>296</v>
      </c>
      <c r="IA1405">
        <v>0.57635999999999998</v>
      </c>
      <c r="IB1405">
        <v>1.7350270000000001</v>
      </c>
      <c r="IC1405">
        <v>129322971127</v>
      </c>
      <c r="ID1405">
        <v>224378880000</v>
      </c>
      <c r="SS1405"/>
      <c r="UE1405"/>
      <c r="VR1405"/>
      <c r="XD1405"/>
      <c r="YQ1405"/>
      <c r="AAC1405"/>
    </row>
    <row r="1406" spans="1:705" x14ac:dyDescent="0.25">
      <c r="A1406"/>
      <c r="AN1406"/>
      <c r="DL1406"/>
      <c r="HZ1406" t="s">
        <v>272</v>
      </c>
      <c r="IA1406">
        <v>0.58683700000000005</v>
      </c>
      <c r="IB1406">
        <v>1.704051</v>
      </c>
      <c r="IC1406">
        <v>131673827087</v>
      </c>
      <c r="ID1406">
        <v>224378880000</v>
      </c>
      <c r="SS1406"/>
      <c r="UE1406"/>
      <c r="VR1406"/>
      <c r="XD1406"/>
      <c r="YQ1406"/>
      <c r="AAC1406"/>
    </row>
    <row r="1407" spans="1:705" x14ac:dyDescent="0.25">
      <c r="A1407"/>
      <c r="AN1407"/>
      <c r="DL1407"/>
      <c r="HZ1407" t="s">
        <v>273</v>
      </c>
      <c r="IA1407">
        <v>0.58738699999999999</v>
      </c>
      <c r="IB1407">
        <v>1.702456</v>
      </c>
      <c r="IC1407">
        <v>131797176938</v>
      </c>
      <c r="ID1407">
        <v>224378880000</v>
      </c>
      <c r="SS1407"/>
      <c r="UE1407"/>
      <c r="VR1407"/>
      <c r="XD1407"/>
      <c r="YQ1407"/>
      <c r="AAC1407"/>
    </row>
    <row r="1408" spans="1:705" x14ac:dyDescent="0.25">
      <c r="A1408"/>
      <c r="AN1408"/>
      <c r="DL1408"/>
      <c r="HZ1408" t="s">
        <v>274</v>
      </c>
      <c r="IA1408">
        <v>0.58689400000000003</v>
      </c>
      <c r="IB1408">
        <v>1.7038850000000001</v>
      </c>
      <c r="IC1408">
        <v>131686654209</v>
      </c>
      <c r="ID1408">
        <v>224378880000</v>
      </c>
      <c r="SS1408"/>
      <c r="UE1408"/>
      <c r="VR1408"/>
      <c r="XD1408"/>
      <c r="YQ1408"/>
      <c r="AAC1408"/>
    </row>
    <row r="1409" spans="1:705" x14ac:dyDescent="0.25">
      <c r="A1409"/>
      <c r="AN1409"/>
      <c r="DL1409"/>
      <c r="HZ1409" t="s">
        <v>248</v>
      </c>
      <c r="IA1409">
        <v>0.57843699999999998</v>
      </c>
      <c r="IB1409">
        <v>1.728796</v>
      </c>
      <c r="IC1409">
        <v>129789136895</v>
      </c>
      <c r="ID1409">
        <v>224378880000</v>
      </c>
      <c r="SS1409"/>
      <c r="UE1409"/>
      <c r="VR1409"/>
      <c r="XD1409"/>
      <c r="YQ1409"/>
      <c r="AAC1409"/>
    </row>
    <row r="1410" spans="1:705" x14ac:dyDescent="0.25">
      <c r="A1410"/>
      <c r="AN1410"/>
      <c r="DL1410"/>
      <c r="HZ1410" t="s">
        <v>275</v>
      </c>
      <c r="IA1410">
        <v>0.57984999999999998</v>
      </c>
      <c r="IB1410">
        <v>1.7245839999999999</v>
      </c>
      <c r="IC1410">
        <v>130106077826</v>
      </c>
      <c r="ID1410">
        <v>224378880000</v>
      </c>
      <c r="SS1410"/>
      <c r="UE1410"/>
      <c r="VR1410"/>
      <c r="XD1410"/>
      <c r="YQ1410"/>
      <c r="AAC1410"/>
    </row>
    <row r="1411" spans="1:705" x14ac:dyDescent="0.25">
      <c r="A1411"/>
      <c r="AN1411"/>
      <c r="DL1411"/>
      <c r="HZ1411" t="s">
        <v>297</v>
      </c>
      <c r="IA1411">
        <v>0.57564499999999996</v>
      </c>
      <c r="IB1411">
        <v>1.737182</v>
      </c>
      <c r="IC1411">
        <v>129162541094</v>
      </c>
      <c r="ID1411">
        <v>224378880000</v>
      </c>
      <c r="SS1411"/>
      <c r="UE1411"/>
      <c r="VR1411"/>
      <c r="XD1411"/>
      <c r="YQ1411"/>
      <c r="AAC1411"/>
    </row>
    <row r="1412" spans="1:705" x14ac:dyDescent="0.25">
      <c r="A1412"/>
      <c r="AN1412"/>
      <c r="DL1412"/>
      <c r="HZ1412" t="s">
        <v>298</v>
      </c>
      <c r="IA1412">
        <v>0.57857599999999998</v>
      </c>
      <c r="IB1412">
        <v>1.728383</v>
      </c>
      <c r="IC1412">
        <v>129820124450</v>
      </c>
      <c r="ID1412">
        <v>224378880000</v>
      </c>
      <c r="SS1412"/>
      <c r="UE1412"/>
      <c r="VR1412"/>
      <c r="XD1412"/>
      <c r="YQ1412"/>
      <c r="AAC1412"/>
    </row>
    <row r="1413" spans="1:705" x14ac:dyDescent="0.25">
      <c r="A1413"/>
      <c r="AN1413"/>
      <c r="DL1413"/>
      <c r="HZ1413" t="s">
        <v>299</v>
      </c>
      <c r="IA1413">
        <v>0.57470100000000002</v>
      </c>
      <c r="IB1413">
        <v>1.7400340000000001</v>
      </c>
      <c r="IC1413">
        <v>128950877919</v>
      </c>
      <c r="ID1413">
        <v>224378880000</v>
      </c>
      <c r="SS1413"/>
      <c r="UE1413"/>
      <c r="VR1413"/>
      <c r="XD1413"/>
      <c r="YQ1413"/>
      <c r="AAC1413"/>
    </row>
    <row r="1414" spans="1:705" x14ac:dyDescent="0.25">
      <c r="A1414"/>
      <c r="AN1414"/>
      <c r="DL1414"/>
      <c r="HZ1414" t="s">
        <v>225</v>
      </c>
      <c r="IA1414">
        <v>0.56960900000000003</v>
      </c>
      <c r="IB1414">
        <v>1.7555890000000001</v>
      </c>
      <c r="IC1414">
        <v>127808304799</v>
      </c>
      <c r="ID1414">
        <v>224378880000</v>
      </c>
      <c r="SS1414"/>
      <c r="UE1414"/>
      <c r="VR1414"/>
      <c r="XD1414"/>
      <c r="YQ1414"/>
      <c r="AAC1414"/>
    </row>
    <row r="1415" spans="1:705" x14ac:dyDescent="0.25">
      <c r="A1415"/>
      <c r="AN1415"/>
      <c r="DL1415"/>
      <c r="HZ1415" t="s">
        <v>226</v>
      </c>
      <c r="IA1415">
        <v>0.56571099999999996</v>
      </c>
      <c r="IB1415">
        <v>1.767687</v>
      </c>
      <c r="IC1415">
        <v>126933615550</v>
      </c>
      <c r="ID1415">
        <v>224378880000</v>
      </c>
      <c r="SS1415"/>
      <c r="UE1415"/>
      <c r="VR1415"/>
      <c r="XD1415"/>
      <c r="YQ1415"/>
      <c r="AAC1415"/>
    </row>
    <row r="1416" spans="1:705" x14ac:dyDescent="0.25">
      <c r="A1416"/>
      <c r="AN1416"/>
      <c r="DL1416"/>
      <c r="HZ1416" t="s">
        <v>132</v>
      </c>
      <c r="IA1416">
        <v>0.63646599999999998</v>
      </c>
      <c r="IB1416">
        <v>1.571175</v>
      </c>
      <c r="IC1416">
        <v>142809614150</v>
      </c>
      <c r="ID1416">
        <v>224378880000</v>
      </c>
      <c r="SS1416"/>
      <c r="UE1416"/>
      <c r="VR1416"/>
      <c r="XD1416"/>
      <c r="YQ1416"/>
      <c r="AAC1416"/>
    </row>
    <row r="1417" spans="1:705" x14ac:dyDescent="0.25">
      <c r="A1417"/>
      <c r="AN1417"/>
      <c r="DL1417"/>
      <c r="HZ1417" t="s">
        <v>115</v>
      </c>
      <c r="IA1417">
        <v>0.57927799999999996</v>
      </c>
      <c r="IB1417">
        <v>1.7262869999999999</v>
      </c>
      <c r="IC1417">
        <v>129977732795</v>
      </c>
      <c r="ID1417">
        <v>224378880000</v>
      </c>
      <c r="SS1417"/>
      <c r="UE1417"/>
      <c r="VR1417"/>
      <c r="XD1417"/>
      <c r="YQ1417"/>
      <c r="AAC1417"/>
    </row>
    <row r="1418" spans="1:705" x14ac:dyDescent="0.25">
      <c r="A1418"/>
      <c r="AN1418"/>
      <c r="DL1418"/>
      <c r="HZ1418" t="s">
        <v>133</v>
      </c>
      <c r="IA1418">
        <v>0.58038900000000004</v>
      </c>
      <c r="IB1418">
        <v>1.7229810000000001</v>
      </c>
      <c r="IC1418">
        <v>130227128354</v>
      </c>
      <c r="ID1418">
        <v>224378880000</v>
      </c>
      <c r="SS1418"/>
      <c r="UE1418"/>
      <c r="VR1418"/>
      <c r="XD1418"/>
      <c r="YQ1418"/>
      <c r="AAC1418"/>
    </row>
    <row r="1419" spans="1:705" x14ac:dyDescent="0.25">
      <c r="A1419"/>
      <c r="AN1419"/>
      <c r="DL1419"/>
      <c r="HZ1419" t="s">
        <v>134</v>
      </c>
      <c r="IA1419">
        <v>0.57240500000000005</v>
      </c>
      <c r="IB1419">
        <v>1.747015</v>
      </c>
      <c r="IC1419">
        <v>128435556840</v>
      </c>
      <c r="ID1419">
        <v>224378880000</v>
      </c>
      <c r="SS1419"/>
      <c r="UE1419"/>
      <c r="VR1419"/>
      <c r="XD1419"/>
      <c r="YQ1419"/>
      <c r="AAC1419"/>
    </row>
    <row r="1420" spans="1:705" x14ac:dyDescent="0.25">
      <c r="A1420"/>
      <c r="AN1420"/>
      <c r="DL1420"/>
      <c r="HZ1420" t="s">
        <v>135</v>
      </c>
      <c r="IA1420">
        <v>0.60818000000000005</v>
      </c>
      <c r="IB1420">
        <v>1.6442509999999999</v>
      </c>
      <c r="IC1420">
        <v>136462709947</v>
      </c>
      <c r="ID1420">
        <v>224378880000</v>
      </c>
      <c r="SS1420"/>
      <c r="UE1420"/>
      <c r="VR1420"/>
      <c r="XD1420"/>
      <c r="YQ1420"/>
      <c r="AAC1420"/>
    </row>
    <row r="1421" spans="1:705" x14ac:dyDescent="0.25">
      <c r="A1421"/>
      <c r="AN1421"/>
      <c r="DL1421"/>
      <c r="HZ1421" t="s">
        <v>136</v>
      </c>
      <c r="IA1421">
        <v>0.58448599999999995</v>
      </c>
      <c r="IB1421">
        <v>1.710904</v>
      </c>
      <c r="IC1421">
        <v>131146403221</v>
      </c>
      <c r="ID1421">
        <v>224378880000</v>
      </c>
      <c r="SS1421"/>
      <c r="UE1421"/>
      <c r="VR1421"/>
      <c r="XD1421"/>
      <c r="YQ1421"/>
      <c r="AAC1421"/>
    </row>
    <row r="1422" spans="1:705" x14ac:dyDescent="0.25">
      <c r="A1422"/>
      <c r="AN1422"/>
      <c r="DL1422"/>
      <c r="HZ1422" t="s">
        <v>137</v>
      </c>
      <c r="IA1422">
        <v>0.58091899999999996</v>
      </c>
      <c r="IB1422">
        <v>1.7214119999999999</v>
      </c>
      <c r="IC1422">
        <v>130345862183</v>
      </c>
      <c r="ID1422">
        <v>224378880000</v>
      </c>
      <c r="SS1422"/>
      <c r="UE1422"/>
      <c r="VR1422"/>
      <c r="XD1422"/>
      <c r="YQ1422"/>
      <c r="AAC1422"/>
    </row>
    <row r="1423" spans="1:705" x14ac:dyDescent="0.25">
      <c r="A1423"/>
      <c r="AN1423"/>
      <c r="DL1423"/>
      <c r="HZ1423" t="s">
        <v>300</v>
      </c>
      <c r="IA1423">
        <v>0.68279999999999996</v>
      </c>
      <c r="IB1423">
        <v>1.4645570000000001</v>
      </c>
      <c r="IC1423">
        <v>153206005155</v>
      </c>
      <c r="ID1423">
        <v>224378880000</v>
      </c>
      <c r="SS1423"/>
      <c r="UE1423"/>
      <c r="VR1423"/>
      <c r="XD1423"/>
      <c r="YQ1423"/>
      <c r="AAC1423"/>
    </row>
    <row r="1424" spans="1:705" x14ac:dyDescent="0.25">
      <c r="A1424"/>
      <c r="AN1424"/>
      <c r="DL1424"/>
      <c r="HZ1424" t="s">
        <v>301</v>
      </c>
      <c r="IA1424">
        <v>0.58688399999999996</v>
      </c>
      <c r="IB1424">
        <v>1.703913</v>
      </c>
      <c r="IC1424">
        <v>131684474133</v>
      </c>
      <c r="ID1424">
        <v>224378880000</v>
      </c>
      <c r="SS1424"/>
      <c r="UE1424"/>
      <c r="VR1424"/>
      <c r="XD1424"/>
      <c r="YQ1424"/>
      <c r="AAC1424"/>
    </row>
    <row r="1425" spans="1:705" x14ac:dyDescent="0.25">
      <c r="A1425"/>
      <c r="AN1425"/>
      <c r="DL1425"/>
      <c r="HZ1425" t="s">
        <v>138</v>
      </c>
      <c r="IA1425">
        <v>0.58681099999999997</v>
      </c>
      <c r="IB1425">
        <v>1.704126</v>
      </c>
      <c r="IC1425">
        <v>131668019077</v>
      </c>
      <c r="ID1425">
        <v>224378880000</v>
      </c>
      <c r="SS1425"/>
      <c r="UE1425"/>
      <c r="VR1425"/>
      <c r="XD1425"/>
      <c r="YQ1425"/>
      <c r="AAC1425"/>
    </row>
    <row r="1426" spans="1:705" x14ac:dyDescent="0.25">
      <c r="A1426"/>
      <c r="AN1426"/>
      <c r="DL1426"/>
      <c r="HZ1426" t="s">
        <v>302</v>
      </c>
      <c r="IA1426">
        <v>0.60356100000000001</v>
      </c>
      <c r="IB1426">
        <v>1.6568339999999999</v>
      </c>
      <c r="IC1426">
        <v>135426263520</v>
      </c>
      <c r="ID1426">
        <v>224378880000</v>
      </c>
      <c r="SS1426"/>
      <c r="UE1426"/>
      <c r="VR1426"/>
      <c r="XD1426"/>
      <c r="YQ1426"/>
      <c r="AAC1426"/>
    </row>
    <row r="1427" spans="1:705" x14ac:dyDescent="0.25">
      <c r="A1427"/>
      <c r="AN1427"/>
      <c r="DL1427"/>
      <c r="HZ1427" t="s">
        <v>139</v>
      </c>
      <c r="IA1427">
        <v>0.60388299999999995</v>
      </c>
      <c r="IB1427">
        <v>1.65595</v>
      </c>
      <c r="IC1427">
        <v>135498560039</v>
      </c>
      <c r="ID1427">
        <v>224378880000</v>
      </c>
      <c r="SS1427"/>
      <c r="UE1427"/>
      <c r="VR1427"/>
      <c r="XD1427"/>
      <c r="YQ1427"/>
      <c r="AAC1427"/>
    </row>
    <row r="1428" spans="1:705" x14ac:dyDescent="0.25">
      <c r="A1428"/>
      <c r="AN1428"/>
      <c r="DL1428"/>
      <c r="HZ1428" t="s">
        <v>140</v>
      </c>
      <c r="IA1428">
        <v>0.591059</v>
      </c>
      <c r="IB1428">
        <v>1.6918789999999999</v>
      </c>
      <c r="IC1428">
        <v>132621149740</v>
      </c>
      <c r="ID1428">
        <v>224378880000</v>
      </c>
      <c r="SS1428"/>
      <c r="UE1428"/>
      <c r="VR1428"/>
      <c r="XD1428"/>
      <c r="YQ1428"/>
      <c r="AAC1428"/>
    </row>
    <row r="1429" spans="1:705" x14ac:dyDescent="0.25">
      <c r="A1429"/>
      <c r="AN1429"/>
      <c r="DL1429"/>
      <c r="HZ1429" t="s">
        <v>141</v>
      </c>
      <c r="IA1429">
        <v>0.60223199999999999</v>
      </c>
      <c r="IB1429">
        <v>1.6604890000000001</v>
      </c>
      <c r="IC1429">
        <v>135128182130</v>
      </c>
      <c r="ID1429">
        <v>224378880000</v>
      </c>
      <c r="SS1429"/>
      <c r="UE1429"/>
      <c r="VR1429"/>
      <c r="XD1429"/>
      <c r="YQ1429"/>
      <c r="AAC1429"/>
    </row>
    <row r="1430" spans="1:705" x14ac:dyDescent="0.25">
      <c r="A1430"/>
      <c r="AN1430"/>
      <c r="DL1430"/>
      <c r="HZ1430" t="s">
        <v>142</v>
      </c>
      <c r="IA1430">
        <v>0.626525</v>
      </c>
      <c r="IB1430">
        <v>1.596106</v>
      </c>
      <c r="IC1430">
        <v>140578903595</v>
      </c>
      <c r="ID1430">
        <v>224378880000</v>
      </c>
      <c r="SS1430"/>
      <c r="UE1430"/>
      <c r="VR1430"/>
      <c r="XD1430"/>
      <c r="YQ1430"/>
      <c r="AAC1430"/>
    </row>
    <row r="1431" spans="1:705" x14ac:dyDescent="0.25">
      <c r="A1431"/>
      <c r="AN1431"/>
      <c r="DL1431"/>
      <c r="HZ1431" t="s">
        <v>143</v>
      </c>
      <c r="IA1431">
        <v>0.62522599999999995</v>
      </c>
      <c r="IB1431">
        <v>1.599421</v>
      </c>
      <c r="IC1431">
        <v>140287542183</v>
      </c>
      <c r="ID1431">
        <v>224378880000</v>
      </c>
      <c r="SS1431"/>
      <c r="UE1431"/>
      <c r="VR1431"/>
      <c r="XD1431"/>
      <c r="YQ1431"/>
      <c r="AAC1431"/>
    </row>
    <row r="1432" spans="1:705" x14ac:dyDescent="0.25">
      <c r="A1432"/>
      <c r="AN1432"/>
      <c r="DL1432"/>
      <c r="HZ1432" t="s">
        <v>144</v>
      </c>
      <c r="IA1432">
        <v>0.60419400000000001</v>
      </c>
      <c r="IB1432">
        <v>1.655097</v>
      </c>
      <c r="IC1432">
        <v>135568457444</v>
      </c>
      <c r="ID1432">
        <v>224378880000</v>
      </c>
      <c r="SS1432"/>
      <c r="UE1432"/>
      <c r="VR1432"/>
      <c r="XD1432"/>
      <c r="YQ1432"/>
      <c r="AAC1432"/>
    </row>
    <row r="1433" spans="1:705" x14ac:dyDescent="0.25">
      <c r="A1433"/>
      <c r="AN1433"/>
      <c r="DL1433"/>
      <c r="HZ1433" t="s">
        <v>145</v>
      </c>
      <c r="IA1433">
        <v>0.63639800000000002</v>
      </c>
      <c r="IB1433">
        <v>1.571345</v>
      </c>
      <c r="IC1433">
        <v>142794199313</v>
      </c>
      <c r="ID1433">
        <v>224378880000</v>
      </c>
      <c r="SS1433"/>
      <c r="UE1433"/>
      <c r="VR1433"/>
      <c r="XD1433"/>
      <c r="YQ1433"/>
      <c r="AAC1433"/>
    </row>
    <row r="1434" spans="1:705" x14ac:dyDescent="0.25">
      <c r="A1434"/>
      <c r="AN1434"/>
      <c r="DL1434"/>
      <c r="HZ1434" t="s">
        <v>146</v>
      </c>
      <c r="IA1434">
        <v>0.56957500000000005</v>
      </c>
      <c r="IB1434">
        <v>1.7556959999999999</v>
      </c>
      <c r="IC1434">
        <v>127800499384</v>
      </c>
      <c r="ID1434">
        <v>224378880000</v>
      </c>
      <c r="SS1434"/>
      <c r="UE1434"/>
      <c r="VR1434"/>
      <c r="XD1434"/>
      <c r="YQ1434"/>
      <c r="AAC1434"/>
    </row>
    <row r="1435" spans="1:705" x14ac:dyDescent="0.25">
      <c r="A1435"/>
      <c r="AN1435"/>
      <c r="DL1435"/>
      <c r="HZ1435" t="s">
        <v>147</v>
      </c>
      <c r="IA1435">
        <v>0.58857400000000004</v>
      </c>
      <c r="IB1435">
        <v>1.69902</v>
      </c>
      <c r="IC1435">
        <v>132063669044</v>
      </c>
      <c r="ID1435">
        <v>224378880000</v>
      </c>
      <c r="SS1435"/>
      <c r="UE1435"/>
      <c r="VR1435"/>
      <c r="XD1435"/>
      <c r="YQ1435"/>
      <c r="AAC1435"/>
    </row>
    <row r="1436" spans="1:705" x14ac:dyDescent="0.25">
      <c r="A1436"/>
      <c r="AN1436"/>
      <c r="DL1436"/>
      <c r="HZ1436" t="s">
        <v>148</v>
      </c>
      <c r="IA1436">
        <v>0.55630900000000005</v>
      </c>
      <c r="IB1436">
        <v>1.7975620000000001</v>
      </c>
      <c r="IC1436">
        <v>124824026970</v>
      </c>
      <c r="ID1436">
        <v>224378880000</v>
      </c>
      <c r="SS1436"/>
      <c r="UE1436"/>
      <c r="VR1436"/>
      <c r="XD1436"/>
      <c r="YQ1436"/>
      <c r="AAC1436"/>
    </row>
    <row r="1437" spans="1:705" x14ac:dyDescent="0.25">
      <c r="A1437"/>
      <c r="AN1437"/>
      <c r="DL1437"/>
      <c r="HZ1437" t="s">
        <v>149</v>
      </c>
      <c r="IA1437">
        <v>0.59556600000000004</v>
      </c>
      <c r="IB1437">
        <v>1.6790750000000001</v>
      </c>
      <c r="IC1437">
        <v>133632457213</v>
      </c>
      <c r="ID1437">
        <v>224378880000</v>
      </c>
      <c r="SS1437"/>
      <c r="UE1437"/>
      <c r="VR1437"/>
      <c r="XD1437"/>
      <c r="YQ1437"/>
      <c r="AAC1437"/>
    </row>
    <row r="1438" spans="1:705" x14ac:dyDescent="0.25">
      <c r="A1438"/>
      <c r="AN1438"/>
      <c r="DL1438"/>
      <c r="HZ1438" t="s">
        <v>176</v>
      </c>
      <c r="IA1438">
        <v>0.63584300000000005</v>
      </c>
      <c r="IB1438">
        <v>1.5727150000000001</v>
      </c>
      <c r="IC1438">
        <v>142669748825</v>
      </c>
      <c r="ID1438">
        <v>224378880000</v>
      </c>
      <c r="SS1438"/>
      <c r="UE1438"/>
      <c r="VR1438"/>
      <c r="XD1438"/>
      <c r="YQ1438"/>
      <c r="AAC1438"/>
    </row>
    <row r="1439" spans="1:705" x14ac:dyDescent="0.25">
      <c r="A1439"/>
      <c r="AN1439"/>
      <c r="DL1439"/>
      <c r="SS1439"/>
      <c r="UE1439"/>
      <c r="VR1439"/>
      <c r="XD1439"/>
      <c r="YQ1439"/>
      <c r="AAC1439"/>
    </row>
    <row r="1440" spans="1:705" x14ac:dyDescent="0.25">
      <c r="A1440"/>
      <c r="AN1440"/>
      <c r="DL1440"/>
      <c r="HZ1440" t="s">
        <v>181</v>
      </c>
      <c r="SS1440"/>
      <c r="UE1440"/>
      <c r="VR1440"/>
      <c r="XD1440"/>
      <c r="YQ1440"/>
      <c r="AAC1440"/>
    </row>
    <row r="1441" spans="1:705" x14ac:dyDescent="0.25">
      <c r="A1441"/>
      <c r="AN1441"/>
      <c r="DL1441"/>
      <c r="SS1441"/>
      <c r="UE1441"/>
      <c r="VR1441"/>
      <c r="XD1441"/>
      <c r="YQ1441"/>
      <c r="AAC1441"/>
    </row>
    <row r="1442" spans="1:705" x14ac:dyDescent="0.25">
      <c r="A1442"/>
      <c r="AN1442"/>
      <c r="DL1442"/>
      <c r="HZ1442" t="s">
        <v>119</v>
      </c>
      <c r="SS1442"/>
      <c r="UE1442"/>
      <c r="VR1442"/>
      <c r="XD1442"/>
      <c r="YQ1442"/>
      <c r="AAC1442"/>
    </row>
    <row r="1443" spans="1:705" x14ac:dyDescent="0.25">
      <c r="A1443"/>
      <c r="AN1443"/>
      <c r="DL1443"/>
      <c r="SS1443"/>
      <c r="UE1443"/>
      <c r="VR1443"/>
      <c r="XD1443"/>
      <c r="YQ1443"/>
      <c r="AAC1443"/>
    </row>
    <row r="1444" spans="1:705" x14ac:dyDescent="0.25">
      <c r="A1444"/>
      <c r="AN1444"/>
      <c r="DL1444"/>
      <c r="HZ1444" t="s">
        <v>103</v>
      </c>
      <c r="IA1444">
        <v>6.9794390000000002</v>
      </c>
      <c r="IB1444">
        <v>0.14327799999999999</v>
      </c>
      <c r="IC1444">
        <v>891509939762</v>
      </c>
      <c r="ID1444">
        <v>127733760000</v>
      </c>
      <c r="SS1444"/>
      <c r="UE1444"/>
      <c r="VR1444"/>
      <c r="XD1444"/>
      <c r="YQ1444"/>
      <c r="AAC1444"/>
    </row>
    <row r="1445" spans="1:705" x14ac:dyDescent="0.25">
      <c r="A1445"/>
      <c r="AN1445"/>
      <c r="DL1445"/>
      <c r="HZ1445" t="s">
        <v>104</v>
      </c>
      <c r="IA1445">
        <v>6.9265189999999999</v>
      </c>
      <c r="IB1445">
        <v>0.144373</v>
      </c>
      <c r="IC1445">
        <v>884750342561</v>
      </c>
      <c r="ID1445">
        <v>127733760000</v>
      </c>
      <c r="SS1445"/>
      <c r="UE1445"/>
      <c r="VR1445"/>
      <c r="XD1445"/>
      <c r="YQ1445"/>
      <c r="AAC1445"/>
    </row>
    <row r="1446" spans="1:705" x14ac:dyDescent="0.25">
      <c r="A1446"/>
      <c r="AN1446"/>
      <c r="DL1446"/>
      <c r="HZ1446" t="s">
        <v>296</v>
      </c>
      <c r="IA1446">
        <v>7.0057090000000004</v>
      </c>
      <c r="IB1446">
        <v>0.14274100000000001</v>
      </c>
      <c r="IC1446">
        <v>894865594596</v>
      </c>
      <c r="ID1446">
        <v>127733760000</v>
      </c>
      <c r="SS1446"/>
      <c r="UE1446"/>
      <c r="VR1446"/>
      <c r="XD1446"/>
      <c r="YQ1446"/>
      <c r="AAC1446"/>
    </row>
    <row r="1447" spans="1:705" x14ac:dyDescent="0.25">
      <c r="A1447"/>
      <c r="AN1447"/>
      <c r="DL1447"/>
      <c r="HZ1447" t="s">
        <v>272</v>
      </c>
      <c r="IA1447">
        <v>7.0270820000000001</v>
      </c>
      <c r="IB1447">
        <v>0.14230699999999999</v>
      </c>
      <c r="IC1447">
        <v>897595617494</v>
      </c>
      <c r="ID1447">
        <v>127733760000</v>
      </c>
      <c r="SS1447"/>
      <c r="UE1447"/>
      <c r="VR1447"/>
      <c r="XD1447"/>
      <c r="YQ1447"/>
      <c r="AAC1447"/>
    </row>
    <row r="1448" spans="1:705" x14ac:dyDescent="0.25">
      <c r="A1448"/>
      <c r="AN1448"/>
      <c r="DL1448"/>
      <c r="HZ1448" t="s">
        <v>273</v>
      </c>
      <c r="IA1448">
        <v>7.0326719999999998</v>
      </c>
      <c r="IB1448">
        <v>0.14219300000000001</v>
      </c>
      <c r="IC1448">
        <v>898309672124</v>
      </c>
      <c r="ID1448">
        <v>127733760000</v>
      </c>
      <c r="SS1448"/>
      <c r="UE1448"/>
      <c r="VR1448"/>
      <c r="XD1448"/>
      <c r="YQ1448"/>
      <c r="AAC1448"/>
    </row>
    <row r="1449" spans="1:705" x14ac:dyDescent="0.25">
      <c r="A1449"/>
      <c r="AN1449"/>
      <c r="DL1449"/>
      <c r="HZ1449" t="s">
        <v>274</v>
      </c>
      <c r="IA1449">
        <v>7.2064690000000002</v>
      </c>
      <c r="IB1449">
        <v>0.138764</v>
      </c>
      <c r="IC1449">
        <v>920509339143</v>
      </c>
      <c r="ID1449">
        <v>127733760000</v>
      </c>
      <c r="SS1449"/>
      <c r="UE1449"/>
      <c r="VR1449"/>
      <c r="XD1449"/>
      <c r="YQ1449"/>
      <c r="AAC1449"/>
    </row>
    <row r="1450" spans="1:705" x14ac:dyDescent="0.25">
      <c r="A1450"/>
      <c r="AN1450"/>
      <c r="DL1450"/>
      <c r="HZ1450" t="s">
        <v>248</v>
      </c>
      <c r="IA1450">
        <v>7.043927</v>
      </c>
      <c r="IB1450">
        <v>0.14196600000000001</v>
      </c>
      <c r="IC1450">
        <v>899747269999</v>
      </c>
      <c r="ID1450">
        <v>127733760000</v>
      </c>
      <c r="SS1450"/>
      <c r="UE1450"/>
      <c r="VR1450"/>
      <c r="XD1450"/>
      <c r="YQ1450"/>
      <c r="AAC1450"/>
    </row>
    <row r="1451" spans="1:705" x14ac:dyDescent="0.25">
      <c r="A1451"/>
      <c r="AN1451"/>
      <c r="DL1451"/>
      <c r="HZ1451" t="s">
        <v>275</v>
      </c>
      <c r="IA1451">
        <v>7.4176859999999998</v>
      </c>
      <c r="IB1451">
        <v>0.13481299999999999</v>
      </c>
      <c r="IC1451">
        <v>947488916218</v>
      </c>
      <c r="ID1451">
        <v>127733760000</v>
      </c>
      <c r="SS1451"/>
      <c r="UE1451"/>
      <c r="VR1451"/>
      <c r="XD1451"/>
      <c r="YQ1451"/>
      <c r="AAC1451"/>
    </row>
    <row r="1452" spans="1:705" x14ac:dyDescent="0.25">
      <c r="A1452"/>
      <c r="AN1452"/>
      <c r="DL1452"/>
      <c r="HZ1452" t="s">
        <v>297</v>
      </c>
      <c r="IA1452">
        <v>7.1760299999999999</v>
      </c>
      <c r="IB1452">
        <v>0.139353</v>
      </c>
      <c r="IC1452">
        <v>916621290248</v>
      </c>
      <c r="ID1452">
        <v>127733760000</v>
      </c>
      <c r="SS1452"/>
      <c r="UE1452"/>
      <c r="VR1452"/>
      <c r="XD1452"/>
      <c r="YQ1452"/>
      <c r="AAC1452"/>
    </row>
    <row r="1453" spans="1:705" x14ac:dyDescent="0.25">
      <c r="A1453"/>
      <c r="AN1453"/>
      <c r="DL1453"/>
      <c r="HZ1453" t="s">
        <v>298</v>
      </c>
      <c r="IA1453">
        <v>7.3729180000000003</v>
      </c>
      <c r="IB1453">
        <v>0.135632</v>
      </c>
      <c r="IC1453">
        <v>941770535067</v>
      </c>
      <c r="ID1453">
        <v>127733760000</v>
      </c>
      <c r="SS1453"/>
      <c r="UE1453"/>
      <c r="VR1453"/>
      <c r="XD1453"/>
      <c r="YQ1453"/>
      <c r="AAC1453"/>
    </row>
    <row r="1454" spans="1:705" x14ac:dyDescent="0.25">
      <c r="A1454"/>
      <c r="AN1454"/>
      <c r="DL1454"/>
      <c r="HZ1454" t="s">
        <v>299</v>
      </c>
      <c r="IA1454">
        <v>7.1553659999999999</v>
      </c>
      <c r="IB1454">
        <v>0.13975499999999999</v>
      </c>
      <c r="IC1454">
        <v>913981783837</v>
      </c>
      <c r="ID1454">
        <v>127733760000</v>
      </c>
      <c r="SS1454"/>
      <c r="UE1454"/>
      <c r="VR1454"/>
      <c r="XD1454"/>
      <c r="YQ1454"/>
      <c r="AAC1454"/>
    </row>
    <row r="1455" spans="1:705" x14ac:dyDescent="0.25">
      <c r="A1455"/>
      <c r="AN1455"/>
      <c r="DL1455"/>
      <c r="HZ1455" t="s">
        <v>225</v>
      </c>
      <c r="IA1455">
        <v>7.1347680000000002</v>
      </c>
      <c r="IB1455">
        <v>0.14015900000000001</v>
      </c>
      <c r="IC1455">
        <v>911350710579</v>
      </c>
      <c r="ID1455">
        <v>127733760000</v>
      </c>
      <c r="SS1455"/>
      <c r="UE1455"/>
      <c r="VR1455"/>
      <c r="XD1455"/>
      <c r="YQ1455"/>
      <c r="AAC1455"/>
    </row>
    <row r="1456" spans="1:705" x14ac:dyDescent="0.25">
      <c r="A1456"/>
      <c r="AN1456"/>
      <c r="DL1456"/>
      <c r="HZ1456" t="s">
        <v>226</v>
      </c>
      <c r="IA1456">
        <v>7.1964430000000004</v>
      </c>
      <c r="IB1456">
        <v>0.138958</v>
      </c>
      <c r="IC1456">
        <v>919228757054</v>
      </c>
      <c r="ID1456">
        <v>127733760000</v>
      </c>
      <c r="SS1456"/>
      <c r="UE1456"/>
      <c r="VR1456"/>
      <c r="XD1456"/>
      <c r="YQ1456"/>
      <c r="AAC1456"/>
    </row>
    <row r="1457" spans="1:705" x14ac:dyDescent="0.25">
      <c r="A1457"/>
      <c r="AN1457"/>
      <c r="DL1457"/>
      <c r="HZ1457" t="s">
        <v>132</v>
      </c>
      <c r="IA1457">
        <v>7.4062349999999997</v>
      </c>
      <c r="IB1457">
        <v>0.135021</v>
      </c>
      <c r="IC1457">
        <v>946026274483</v>
      </c>
      <c r="ID1457">
        <v>127733760000</v>
      </c>
      <c r="SS1457"/>
      <c r="UE1457"/>
      <c r="VR1457"/>
      <c r="XD1457"/>
      <c r="YQ1457"/>
      <c r="AAC1457"/>
    </row>
    <row r="1458" spans="1:705" x14ac:dyDescent="0.25">
      <c r="A1458"/>
      <c r="AN1458"/>
      <c r="DL1458"/>
      <c r="HZ1458" t="s">
        <v>115</v>
      </c>
      <c r="IA1458">
        <v>7.3833869999999999</v>
      </c>
      <c r="IB1458">
        <v>0.135439</v>
      </c>
      <c r="IC1458">
        <v>943107760279</v>
      </c>
      <c r="ID1458">
        <v>127733760000</v>
      </c>
      <c r="SS1458"/>
      <c r="UE1458"/>
      <c r="VR1458"/>
      <c r="XD1458"/>
      <c r="YQ1458"/>
      <c r="AAC1458"/>
    </row>
    <row r="1459" spans="1:705" x14ac:dyDescent="0.25">
      <c r="A1459"/>
      <c r="AN1459"/>
      <c r="DL1459"/>
      <c r="HZ1459" t="s">
        <v>133</v>
      </c>
      <c r="IA1459">
        <v>7.2172660000000004</v>
      </c>
      <c r="IB1459">
        <v>0.13855700000000001</v>
      </c>
      <c r="IC1459">
        <v>921888578632</v>
      </c>
      <c r="ID1459">
        <v>127733760000</v>
      </c>
      <c r="SS1459"/>
      <c r="UE1459"/>
      <c r="VR1459"/>
      <c r="XD1459"/>
      <c r="YQ1459"/>
      <c r="AAC1459"/>
    </row>
    <row r="1460" spans="1:705" x14ac:dyDescent="0.25">
      <c r="A1460"/>
      <c r="AN1460"/>
      <c r="DL1460"/>
      <c r="HZ1460" t="s">
        <v>134</v>
      </c>
      <c r="IA1460">
        <v>7.1319999999999997</v>
      </c>
      <c r="IB1460">
        <v>0.140213</v>
      </c>
      <c r="IC1460">
        <v>910997222550</v>
      </c>
      <c r="ID1460">
        <v>127733760000</v>
      </c>
      <c r="SS1460"/>
      <c r="UE1460"/>
      <c r="VR1460"/>
      <c r="XD1460"/>
      <c r="YQ1460"/>
      <c r="AAC1460"/>
    </row>
    <row r="1461" spans="1:705" x14ac:dyDescent="0.25">
      <c r="A1461"/>
      <c r="AN1461"/>
      <c r="DL1461"/>
      <c r="HZ1461" t="s">
        <v>135</v>
      </c>
      <c r="IA1461">
        <v>7.2969540000000004</v>
      </c>
      <c r="IB1461">
        <v>0.137043</v>
      </c>
      <c r="IC1461">
        <v>932067337766</v>
      </c>
      <c r="ID1461">
        <v>127733760000</v>
      </c>
      <c r="SS1461"/>
      <c r="UE1461"/>
      <c r="VR1461"/>
      <c r="XD1461"/>
      <c r="YQ1461"/>
      <c r="AAC1461"/>
    </row>
    <row r="1462" spans="1:705" x14ac:dyDescent="0.25">
      <c r="A1462"/>
      <c r="AN1462"/>
      <c r="DL1462"/>
      <c r="HZ1462" t="s">
        <v>136</v>
      </c>
      <c r="IA1462">
        <v>7.2271809999999999</v>
      </c>
      <c r="IB1462">
        <v>0.13836699999999999</v>
      </c>
      <c r="IC1462">
        <v>923154967936</v>
      </c>
      <c r="ID1462">
        <v>127733760000</v>
      </c>
      <c r="SS1462"/>
      <c r="UE1462"/>
      <c r="VR1462"/>
      <c r="XD1462"/>
      <c r="YQ1462"/>
      <c r="AAC1462"/>
    </row>
    <row r="1463" spans="1:705" x14ac:dyDescent="0.25">
      <c r="A1463"/>
      <c r="AN1463"/>
      <c r="DL1463"/>
      <c r="HZ1463" t="s">
        <v>137</v>
      </c>
      <c r="IA1463">
        <v>7.1705649999999999</v>
      </c>
      <c r="IB1463">
        <v>0.139459</v>
      </c>
      <c r="IC1463">
        <v>915923277977</v>
      </c>
      <c r="ID1463">
        <v>127733760000</v>
      </c>
      <c r="SS1463"/>
      <c r="UE1463"/>
      <c r="VR1463"/>
      <c r="XD1463"/>
      <c r="YQ1463"/>
      <c r="AAC1463"/>
    </row>
    <row r="1464" spans="1:705" x14ac:dyDescent="0.25">
      <c r="A1464"/>
      <c r="AN1464"/>
      <c r="DL1464"/>
      <c r="HZ1464" t="s">
        <v>300</v>
      </c>
      <c r="IA1464">
        <v>7.337027</v>
      </c>
      <c r="IB1464">
        <v>0.136295</v>
      </c>
      <c r="IC1464">
        <v>937185986814</v>
      </c>
      <c r="ID1464">
        <v>127733760000</v>
      </c>
      <c r="SS1464"/>
      <c r="UE1464"/>
      <c r="VR1464"/>
      <c r="XD1464"/>
      <c r="YQ1464"/>
      <c r="AAC1464"/>
    </row>
    <row r="1465" spans="1:705" x14ac:dyDescent="0.25">
      <c r="A1465"/>
      <c r="AN1465"/>
      <c r="DL1465"/>
      <c r="HZ1465" t="s">
        <v>301</v>
      </c>
      <c r="IA1465">
        <v>7.2570829999999997</v>
      </c>
      <c r="IB1465">
        <v>0.137796</v>
      </c>
      <c r="IC1465">
        <v>926974500800</v>
      </c>
      <c r="ID1465">
        <v>127733760000</v>
      </c>
      <c r="SS1465"/>
      <c r="UE1465"/>
      <c r="VR1465"/>
      <c r="XD1465"/>
      <c r="YQ1465"/>
      <c r="AAC1465"/>
    </row>
    <row r="1466" spans="1:705" x14ac:dyDescent="0.25">
      <c r="A1466"/>
      <c r="AN1466"/>
      <c r="DL1466"/>
      <c r="HZ1466" t="s">
        <v>138</v>
      </c>
      <c r="IA1466">
        <v>7.2738129999999996</v>
      </c>
      <c r="IB1466">
        <v>0.13747899999999999</v>
      </c>
      <c r="IC1466">
        <v>929111523560</v>
      </c>
      <c r="ID1466">
        <v>127733760000</v>
      </c>
      <c r="SS1466"/>
      <c r="UE1466"/>
      <c r="VR1466"/>
      <c r="XD1466"/>
      <c r="YQ1466"/>
      <c r="AAC1466"/>
    </row>
    <row r="1467" spans="1:705" x14ac:dyDescent="0.25">
      <c r="A1467"/>
      <c r="AN1467"/>
      <c r="DL1467"/>
      <c r="HZ1467" t="s">
        <v>302</v>
      </c>
      <c r="IA1467">
        <v>7.5290499999999998</v>
      </c>
      <c r="IB1467">
        <v>0.13281899999999999</v>
      </c>
      <c r="IC1467">
        <v>961713882113</v>
      </c>
      <c r="ID1467">
        <v>127733760000</v>
      </c>
      <c r="SS1467"/>
      <c r="UE1467"/>
      <c r="VR1467"/>
      <c r="XD1467"/>
      <c r="YQ1467"/>
      <c r="AAC1467"/>
    </row>
    <row r="1468" spans="1:705" x14ac:dyDescent="0.25">
      <c r="A1468"/>
      <c r="AN1468"/>
      <c r="DL1468"/>
      <c r="HZ1468" t="s">
        <v>139</v>
      </c>
      <c r="IA1468">
        <v>8.0140309999999992</v>
      </c>
      <c r="IB1468">
        <v>0.124781</v>
      </c>
      <c r="IC1468">
        <v>1023662326673</v>
      </c>
      <c r="ID1468">
        <v>127733760000</v>
      </c>
      <c r="SS1468"/>
      <c r="UE1468"/>
      <c r="VR1468"/>
      <c r="XD1468"/>
      <c r="YQ1468"/>
      <c r="AAC1468"/>
    </row>
    <row r="1469" spans="1:705" x14ac:dyDescent="0.25">
      <c r="A1469"/>
      <c r="AN1469"/>
      <c r="DL1469"/>
      <c r="HZ1469" t="s">
        <v>140</v>
      </c>
      <c r="IA1469">
        <v>7.5198289999999997</v>
      </c>
      <c r="IB1469">
        <v>0.13298199999999999</v>
      </c>
      <c r="IC1469">
        <v>960536079221</v>
      </c>
      <c r="ID1469">
        <v>127733760000</v>
      </c>
      <c r="SS1469"/>
      <c r="UE1469"/>
      <c r="VR1469"/>
      <c r="XD1469"/>
      <c r="YQ1469"/>
      <c r="AAC1469"/>
    </row>
    <row r="1470" spans="1:705" x14ac:dyDescent="0.25">
      <c r="A1470"/>
      <c r="AN1470"/>
      <c r="DL1470"/>
      <c r="HZ1470" t="s">
        <v>141</v>
      </c>
      <c r="IA1470">
        <v>7.2338370000000003</v>
      </c>
      <c r="IB1470">
        <v>0.138239</v>
      </c>
      <c r="IC1470">
        <v>924005240553</v>
      </c>
      <c r="ID1470">
        <v>127733760000</v>
      </c>
      <c r="SS1470"/>
      <c r="UE1470"/>
      <c r="VR1470"/>
      <c r="XD1470"/>
      <c r="YQ1470"/>
      <c r="AAC1470"/>
    </row>
    <row r="1471" spans="1:705" x14ac:dyDescent="0.25">
      <c r="A1471"/>
      <c r="AN1471"/>
      <c r="DL1471"/>
      <c r="HZ1471" t="s">
        <v>142</v>
      </c>
      <c r="IA1471">
        <v>7.1895530000000001</v>
      </c>
      <c r="IB1471">
        <v>0.13909099999999999</v>
      </c>
      <c r="IC1471">
        <v>918348629731</v>
      </c>
      <c r="ID1471">
        <v>127733760000</v>
      </c>
      <c r="SS1471"/>
      <c r="UE1471"/>
      <c r="VR1471"/>
      <c r="XD1471"/>
      <c r="YQ1471"/>
      <c r="AAC1471"/>
    </row>
    <row r="1472" spans="1:705" x14ac:dyDescent="0.25">
      <c r="A1472"/>
      <c r="AN1472"/>
      <c r="DL1472"/>
      <c r="HZ1472" t="s">
        <v>143</v>
      </c>
      <c r="IA1472">
        <v>7.1379020000000004</v>
      </c>
      <c r="IB1472">
        <v>0.140097</v>
      </c>
      <c r="IC1472">
        <v>911751085252</v>
      </c>
      <c r="ID1472">
        <v>127733760000</v>
      </c>
      <c r="SS1472"/>
      <c r="UE1472"/>
      <c r="VR1472"/>
      <c r="XD1472"/>
      <c r="YQ1472"/>
      <c r="AAC1472"/>
    </row>
    <row r="1473" spans="1:705" x14ac:dyDescent="0.25">
      <c r="A1473"/>
      <c r="AN1473"/>
      <c r="DL1473"/>
      <c r="HZ1473" t="s">
        <v>144</v>
      </c>
      <c r="IA1473">
        <v>7.2357050000000003</v>
      </c>
      <c r="IB1473">
        <v>0.13820399999999999</v>
      </c>
      <c r="IC1473">
        <v>924243848166</v>
      </c>
      <c r="ID1473">
        <v>127733760000</v>
      </c>
      <c r="SS1473"/>
      <c r="UE1473"/>
      <c r="VR1473"/>
      <c r="XD1473"/>
      <c r="YQ1473"/>
      <c r="AAC1473"/>
    </row>
    <row r="1474" spans="1:705" x14ac:dyDescent="0.25">
      <c r="A1474"/>
      <c r="AN1474"/>
      <c r="DL1474"/>
      <c r="HZ1474" t="s">
        <v>145</v>
      </c>
      <c r="IA1474">
        <v>7.1323249999999998</v>
      </c>
      <c r="IB1474">
        <v>0.140207</v>
      </c>
      <c r="IC1474">
        <v>911038677640</v>
      </c>
      <c r="ID1474">
        <v>127733760000</v>
      </c>
      <c r="SS1474"/>
      <c r="UE1474"/>
      <c r="VR1474"/>
      <c r="XD1474"/>
      <c r="YQ1474"/>
      <c r="AAC1474"/>
    </row>
    <row r="1475" spans="1:705" x14ac:dyDescent="0.25">
      <c r="A1475"/>
      <c r="AN1475"/>
      <c r="DL1475"/>
      <c r="HZ1475" t="s">
        <v>146</v>
      </c>
      <c r="IA1475">
        <v>7.0510299999999999</v>
      </c>
      <c r="IB1475">
        <v>0.141823</v>
      </c>
      <c r="IC1475">
        <v>900654568924</v>
      </c>
      <c r="ID1475">
        <v>127733760000</v>
      </c>
      <c r="SS1475"/>
      <c r="UE1475"/>
      <c r="VR1475"/>
      <c r="XD1475"/>
      <c r="YQ1475"/>
      <c r="AAC1475"/>
    </row>
    <row r="1476" spans="1:705" x14ac:dyDescent="0.25">
      <c r="A1476"/>
      <c r="AN1476"/>
      <c r="DL1476"/>
      <c r="HZ1476" t="s">
        <v>147</v>
      </c>
      <c r="IA1476">
        <v>7.0341570000000004</v>
      </c>
      <c r="IB1476">
        <v>0.14216300000000001</v>
      </c>
      <c r="IC1476">
        <v>898499372230</v>
      </c>
      <c r="ID1476">
        <v>127733760000</v>
      </c>
      <c r="SS1476"/>
      <c r="UE1476"/>
      <c r="VR1476"/>
      <c r="XD1476"/>
      <c r="YQ1476"/>
      <c r="AAC1476"/>
    </row>
    <row r="1477" spans="1:705" x14ac:dyDescent="0.25">
      <c r="A1477"/>
      <c r="AN1477"/>
      <c r="DL1477"/>
      <c r="HZ1477" t="s">
        <v>148</v>
      </c>
      <c r="IA1477">
        <v>7.0945330000000002</v>
      </c>
      <c r="IB1477">
        <v>0.140954</v>
      </c>
      <c r="IC1477">
        <v>906211417356</v>
      </c>
      <c r="ID1477">
        <v>127733760000</v>
      </c>
      <c r="SS1477"/>
      <c r="UE1477"/>
      <c r="VR1477"/>
      <c r="XD1477"/>
      <c r="YQ1477"/>
      <c r="AAC1477"/>
    </row>
    <row r="1478" spans="1:705" x14ac:dyDescent="0.25">
      <c r="A1478"/>
      <c r="AN1478"/>
      <c r="DL1478"/>
      <c r="HZ1478" t="s">
        <v>149</v>
      </c>
      <c r="IA1478">
        <v>7.0604610000000001</v>
      </c>
      <c r="IB1478">
        <v>0.14163400000000001</v>
      </c>
      <c r="IC1478">
        <v>901859204099</v>
      </c>
      <c r="ID1478">
        <v>127733760000</v>
      </c>
      <c r="SS1478"/>
      <c r="UE1478"/>
      <c r="VR1478"/>
      <c r="XD1478"/>
      <c r="YQ1478"/>
      <c r="AAC1478"/>
    </row>
    <row r="1479" spans="1:705" x14ac:dyDescent="0.25">
      <c r="A1479"/>
      <c r="AN1479"/>
      <c r="DL1479"/>
      <c r="HZ1479" t="s">
        <v>176</v>
      </c>
      <c r="IA1479">
        <v>7.2462970000000002</v>
      </c>
      <c r="IB1479">
        <v>0.13800200000000001</v>
      </c>
      <c r="IC1479">
        <v>925596714826</v>
      </c>
      <c r="ID1479">
        <v>127733760000</v>
      </c>
      <c r="SS1479"/>
      <c r="UE1479"/>
      <c r="VR1479"/>
      <c r="XD1479"/>
      <c r="YQ1479"/>
      <c r="AAC1479"/>
    </row>
    <row r="1480" spans="1:705" x14ac:dyDescent="0.25">
      <c r="A1480"/>
      <c r="AN1480"/>
      <c r="DL1480"/>
      <c r="SS1480"/>
      <c r="UE1480"/>
      <c r="VR1480"/>
      <c r="XD1480"/>
      <c r="YQ1480"/>
      <c r="AAC1480"/>
    </row>
    <row r="1481" spans="1:705" x14ac:dyDescent="0.25">
      <c r="A1481"/>
      <c r="AN1481"/>
      <c r="DL1481"/>
      <c r="HZ1481" t="s">
        <v>303</v>
      </c>
      <c r="SS1481"/>
      <c r="UE1481"/>
      <c r="VR1481"/>
      <c r="XD1481"/>
      <c r="YQ1481"/>
      <c r="AAC1481"/>
    </row>
    <row r="1482" spans="1:705" x14ac:dyDescent="0.25">
      <c r="A1482"/>
      <c r="AN1482"/>
      <c r="DL1482"/>
      <c r="SS1482"/>
      <c r="UE1482"/>
      <c r="VR1482"/>
      <c r="XD1482"/>
      <c r="YQ1482"/>
      <c r="AAC1482"/>
    </row>
    <row r="1483" spans="1:705" x14ac:dyDescent="0.25">
      <c r="A1483"/>
      <c r="AN1483"/>
      <c r="DL1483"/>
      <c r="HZ1483" t="s">
        <v>103</v>
      </c>
      <c r="IA1483">
        <v>7.2305260000000002</v>
      </c>
      <c r="IB1483">
        <v>0.13830300000000001</v>
      </c>
      <c r="IC1483">
        <v>923582254850</v>
      </c>
      <c r="ID1483">
        <v>127733760000</v>
      </c>
      <c r="SS1483"/>
      <c r="UE1483"/>
      <c r="VR1483"/>
      <c r="XD1483"/>
      <c r="YQ1483"/>
      <c r="AAC1483"/>
    </row>
    <row r="1484" spans="1:705" x14ac:dyDescent="0.25">
      <c r="A1484"/>
      <c r="AN1484"/>
      <c r="DL1484"/>
      <c r="HZ1484" t="s">
        <v>104</v>
      </c>
      <c r="IA1484">
        <v>7.4722499999999998</v>
      </c>
      <c r="IB1484">
        <v>0.133829</v>
      </c>
      <c r="IC1484">
        <v>954458547258</v>
      </c>
      <c r="ID1484">
        <v>127733760000</v>
      </c>
      <c r="SS1484"/>
      <c r="UE1484"/>
      <c r="VR1484"/>
      <c r="XD1484"/>
      <c r="YQ1484"/>
      <c r="AAC1484"/>
    </row>
    <row r="1485" spans="1:705" x14ac:dyDescent="0.25">
      <c r="A1485"/>
      <c r="AN1485"/>
      <c r="DL1485"/>
      <c r="HZ1485" t="s">
        <v>296</v>
      </c>
      <c r="IA1485">
        <v>7.4796560000000003</v>
      </c>
      <c r="IB1485">
        <v>0.13369600000000001</v>
      </c>
      <c r="IC1485">
        <v>955404644594</v>
      </c>
      <c r="ID1485">
        <v>127733760000</v>
      </c>
      <c r="SS1485"/>
      <c r="UE1485"/>
      <c r="VR1485"/>
      <c r="XD1485"/>
      <c r="YQ1485"/>
      <c r="AAC1485"/>
    </row>
    <row r="1486" spans="1:705" x14ac:dyDescent="0.25">
      <c r="A1486"/>
      <c r="AN1486"/>
      <c r="DL1486"/>
      <c r="HZ1486" t="s">
        <v>272</v>
      </c>
      <c r="IA1486">
        <v>7.4738340000000001</v>
      </c>
      <c r="IB1486">
        <v>0.1338</v>
      </c>
      <c r="IC1486">
        <v>954660973303</v>
      </c>
      <c r="ID1486">
        <v>127733760000</v>
      </c>
      <c r="SS1486"/>
      <c r="UE1486"/>
      <c r="VR1486"/>
      <c r="XD1486"/>
      <c r="YQ1486"/>
      <c r="AAC1486"/>
    </row>
    <row r="1487" spans="1:705" x14ac:dyDescent="0.25">
      <c r="A1487"/>
      <c r="AN1487"/>
      <c r="DL1487"/>
      <c r="HZ1487" t="s">
        <v>273</v>
      </c>
      <c r="IA1487">
        <v>7.460858</v>
      </c>
      <c r="IB1487">
        <v>0.13403300000000001</v>
      </c>
      <c r="IC1487">
        <v>953003487182</v>
      </c>
      <c r="ID1487">
        <v>127733760000</v>
      </c>
      <c r="SS1487"/>
      <c r="UE1487"/>
      <c r="VR1487"/>
      <c r="XD1487"/>
      <c r="YQ1487"/>
      <c r="AAC1487"/>
    </row>
    <row r="1488" spans="1:705" x14ac:dyDescent="0.25">
      <c r="A1488"/>
      <c r="AN1488"/>
      <c r="DL1488"/>
      <c r="HZ1488" t="s">
        <v>274</v>
      </c>
      <c r="IA1488">
        <v>7.5761940000000001</v>
      </c>
      <c r="IB1488">
        <v>0.131992</v>
      </c>
      <c r="IC1488">
        <v>967735735589</v>
      </c>
      <c r="ID1488">
        <v>127733760000</v>
      </c>
      <c r="SS1488"/>
      <c r="UE1488"/>
      <c r="VR1488"/>
      <c r="XD1488"/>
      <c r="YQ1488"/>
      <c r="AAC1488"/>
    </row>
    <row r="1489" spans="1:705" x14ac:dyDescent="0.25">
      <c r="A1489"/>
      <c r="AN1489"/>
      <c r="DL1489"/>
      <c r="HZ1489" t="s">
        <v>248</v>
      </c>
      <c r="IA1489">
        <v>7.4930139999999996</v>
      </c>
      <c r="IB1489">
        <v>0.13345799999999999</v>
      </c>
      <c r="IC1489">
        <v>957110817445</v>
      </c>
      <c r="ID1489">
        <v>127733760000</v>
      </c>
      <c r="SS1489"/>
      <c r="UE1489"/>
      <c r="VR1489"/>
      <c r="XD1489"/>
      <c r="YQ1489"/>
      <c r="AAC1489"/>
    </row>
    <row r="1490" spans="1:705" x14ac:dyDescent="0.25">
      <c r="A1490"/>
      <c r="AN1490"/>
      <c r="DL1490"/>
      <c r="HZ1490" t="s">
        <v>275</v>
      </c>
      <c r="IA1490">
        <v>7.5125209999999996</v>
      </c>
      <c r="IB1490">
        <v>0.13311100000000001</v>
      </c>
      <c r="IC1490">
        <v>959602613041</v>
      </c>
      <c r="ID1490">
        <v>127733760000</v>
      </c>
      <c r="SS1490"/>
      <c r="UE1490"/>
      <c r="VR1490"/>
      <c r="XD1490"/>
      <c r="YQ1490"/>
      <c r="AAC1490"/>
    </row>
    <row r="1491" spans="1:705" x14ac:dyDescent="0.25">
      <c r="A1491"/>
      <c r="AN1491"/>
      <c r="DL1491"/>
      <c r="HZ1491" t="s">
        <v>297</v>
      </c>
      <c r="IA1491">
        <v>7.471838</v>
      </c>
      <c r="IB1491">
        <v>0.13383600000000001</v>
      </c>
      <c r="IC1491">
        <v>954405927136</v>
      </c>
      <c r="ID1491">
        <v>127733760000</v>
      </c>
      <c r="SS1491"/>
      <c r="UE1491"/>
      <c r="VR1491"/>
      <c r="XD1491"/>
      <c r="YQ1491"/>
      <c r="AAC1491"/>
    </row>
    <row r="1492" spans="1:705" x14ac:dyDescent="0.25">
      <c r="A1492"/>
      <c r="AN1492"/>
      <c r="DL1492"/>
      <c r="HZ1492" t="s">
        <v>298</v>
      </c>
      <c r="IA1492">
        <v>7.4932999999999996</v>
      </c>
      <c r="IB1492">
        <v>0.13345299999999999</v>
      </c>
      <c r="IC1492">
        <v>957147345733</v>
      </c>
      <c r="ID1492">
        <v>127733760000</v>
      </c>
      <c r="SS1492"/>
      <c r="UE1492"/>
      <c r="VR1492"/>
      <c r="XD1492"/>
      <c r="YQ1492"/>
      <c r="AAC1492"/>
    </row>
    <row r="1493" spans="1:705" x14ac:dyDescent="0.25">
      <c r="A1493"/>
      <c r="AN1493"/>
      <c r="DL1493"/>
      <c r="HZ1493" t="s">
        <v>299</v>
      </c>
      <c r="IA1493">
        <v>7.7510539999999999</v>
      </c>
      <c r="IB1493">
        <v>0.12901499999999999</v>
      </c>
      <c r="IC1493">
        <v>990071264309</v>
      </c>
      <c r="ID1493">
        <v>127733760000</v>
      </c>
      <c r="SS1493"/>
      <c r="UE1493"/>
      <c r="VR1493"/>
      <c r="XD1493"/>
      <c r="YQ1493"/>
      <c r="AAC1493"/>
    </row>
    <row r="1494" spans="1:705" x14ac:dyDescent="0.25">
      <c r="A1494"/>
      <c r="AN1494"/>
      <c r="DL1494"/>
      <c r="HZ1494" t="s">
        <v>225</v>
      </c>
      <c r="IA1494">
        <v>8.4622829999999993</v>
      </c>
      <c r="IB1494">
        <v>0.118171</v>
      </c>
      <c r="IC1494">
        <v>1080919273328</v>
      </c>
      <c r="ID1494">
        <v>127733760000</v>
      </c>
      <c r="SS1494"/>
      <c r="UE1494"/>
      <c r="VR1494"/>
      <c r="XD1494"/>
      <c r="YQ1494"/>
      <c r="AAC1494"/>
    </row>
    <row r="1495" spans="1:705" x14ac:dyDescent="0.25">
      <c r="A1495"/>
      <c r="AN1495"/>
      <c r="DL1495"/>
      <c r="HZ1495" t="s">
        <v>226</v>
      </c>
      <c r="IA1495">
        <v>7.6898799999999996</v>
      </c>
      <c r="IB1495">
        <v>0.13004099999999999</v>
      </c>
      <c r="IC1495">
        <v>982257291821</v>
      </c>
      <c r="ID1495">
        <v>127733760000</v>
      </c>
      <c r="SS1495"/>
      <c r="UE1495"/>
      <c r="VR1495"/>
      <c r="XD1495"/>
      <c r="YQ1495"/>
      <c r="AAC1495"/>
    </row>
    <row r="1496" spans="1:705" x14ac:dyDescent="0.25">
      <c r="A1496"/>
      <c r="AN1496"/>
      <c r="DL1496"/>
      <c r="HZ1496" t="s">
        <v>132</v>
      </c>
      <c r="IA1496">
        <v>7.4421739999999996</v>
      </c>
      <c r="IB1496">
        <v>0.13436899999999999</v>
      </c>
      <c r="IC1496">
        <v>950616810534</v>
      </c>
      <c r="ID1496">
        <v>127733760000</v>
      </c>
      <c r="SS1496"/>
      <c r="UE1496"/>
      <c r="VR1496"/>
      <c r="XD1496"/>
      <c r="YQ1496"/>
      <c r="AAC1496"/>
    </row>
    <row r="1497" spans="1:705" x14ac:dyDescent="0.25">
      <c r="A1497"/>
      <c r="AN1497"/>
      <c r="DL1497"/>
      <c r="HZ1497" t="s">
        <v>115</v>
      </c>
      <c r="IA1497">
        <v>7.4020429999999999</v>
      </c>
      <c r="IB1497">
        <v>0.135098</v>
      </c>
      <c r="IC1497">
        <v>945490802265</v>
      </c>
      <c r="ID1497">
        <v>127733760000</v>
      </c>
      <c r="SS1497"/>
      <c r="UE1497"/>
      <c r="VR1497"/>
      <c r="XD1497"/>
      <c r="YQ1497"/>
      <c r="AAC1497"/>
    </row>
    <row r="1498" spans="1:705" x14ac:dyDescent="0.25">
      <c r="A1498"/>
      <c r="AN1498"/>
      <c r="DL1498"/>
      <c r="HZ1498" t="s">
        <v>133</v>
      </c>
      <c r="IA1498">
        <v>7.4254709999999999</v>
      </c>
      <c r="IB1498">
        <v>0.13467199999999999</v>
      </c>
      <c r="IC1498">
        <v>948483305041</v>
      </c>
      <c r="ID1498">
        <v>127733760000</v>
      </c>
      <c r="SS1498"/>
      <c r="UE1498"/>
      <c r="VR1498"/>
      <c r="XD1498"/>
      <c r="YQ1498"/>
      <c r="AAC1498"/>
    </row>
    <row r="1499" spans="1:705" x14ac:dyDescent="0.25">
      <c r="A1499"/>
      <c r="AN1499"/>
      <c r="DL1499"/>
      <c r="HZ1499" t="s">
        <v>134</v>
      </c>
      <c r="IA1499">
        <v>7.7437480000000001</v>
      </c>
      <c r="IB1499">
        <v>0.129136</v>
      </c>
      <c r="IC1499">
        <v>989138055052</v>
      </c>
      <c r="ID1499">
        <v>127733760000</v>
      </c>
      <c r="SS1499"/>
      <c r="UE1499"/>
      <c r="VR1499"/>
      <c r="XD1499"/>
      <c r="YQ1499"/>
      <c r="AAC1499"/>
    </row>
    <row r="1500" spans="1:705" x14ac:dyDescent="0.25">
      <c r="A1500"/>
      <c r="AN1500"/>
      <c r="DL1500"/>
      <c r="HZ1500" t="s">
        <v>135</v>
      </c>
      <c r="IA1500">
        <v>7.6040929999999998</v>
      </c>
      <c r="IB1500">
        <v>0.13150800000000001</v>
      </c>
      <c r="IC1500">
        <v>971299417204</v>
      </c>
      <c r="ID1500">
        <v>127733760000</v>
      </c>
      <c r="SS1500"/>
      <c r="UE1500"/>
      <c r="VR1500"/>
      <c r="XD1500"/>
      <c r="YQ1500"/>
      <c r="AAC1500"/>
    </row>
    <row r="1501" spans="1:705" x14ac:dyDescent="0.25">
      <c r="A1501"/>
      <c r="AN1501"/>
      <c r="DL1501"/>
      <c r="HZ1501" t="s">
        <v>136</v>
      </c>
      <c r="IA1501">
        <v>7.3327460000000002</v>
      </c>
      <c r="IB1501">
        <v>0.136375</v>
      </c>
      <c r="IC1501">
        <v>936639238455</v>
      </c>
      <c r="ID1501">
        <v>127733760000</v>
      </c>
      <c r="SS1501"/>
      <c r="UE1501"/>
      <c r="VR1501"/>
      <c r="XD1501"/>
      <c r="YQ1501"/>
      <c r="AAC1501"/>
    </row>
    <row r="1502" spans="1:705" x14ac:dyDescent="0.25">
      <c r="A1502"/>
      <c r="AN1502"/>
      <c r="DL1502"/>
      <c r="HZ1502" t="s">
        <v>137</v>
      </c>
      <c r="IA1502">
        <v>7.3585190000000003</v>
      </c>
      <c r="IB1502">
        <v>0.13589699999999999</v>
      </c>
      <c r="IC1502">
        <v>939931330507</v>
      </c>
      <c r="ID1502">
        <v>127733760000</v>
      </c>
      <c r="SS1502"/>
      <c r="UE1502"/>
      <c r="VR1502"/>
      <c r="XD1502"/>
      <c r="YQ1502"/>
      <c r="AAC1502"/>
    </row>
    <row r="1503" spans="1:705" x14ac:dyDescent="0.25">
      <c r="A1503"/>
      <c r="AN1503"/>
      <c r="DL1503"/>
      <c r="HZ1503" t="s">
        <v>300</v>
      </c>
      <c r="IA1503">
        <v>7.2820390000000002</v>
      </c>
      <c r="IB1503">
        <v>0.137324</v>
      </c>
      <c r="IC1503">
        <v>930162265625</v>
      </c>
      <c r="ID1503">
        <v>127733760000</v>
      </c>
      <c r="SS1503"/>
      <c r="UE1503"/>
      <c r="VR1503"/>
      <c r="XD1503"/>
      <c r="YQ1503"/>
      <c r="AAC1503"/>
    </row>
    <row r="1504" spans="1:705" x14ac:dyDescent="0.25">
      <c r="A1504"/>
      <c r="AN1504"/>
      <c r="DL1504"/>
      <c r="HZ1504" t="s">
        <v>301</v>
      </c>
      <c r="IA1504">
        <v>7.2674079999999996</v>
      </c>
      <c r="IB1504">
        <v>0.137601</v>
      </c>
      <c r="IC1504">
        <v>928293297904</v>
      </c>
      <c r="ID1504">
        <v>127733760000</v>
      </c>
      <c r="SS1504"/>
      <c r="UE1504"/>
      <c r="VR1504"/>
      <c r="XD1504"/>
      <c r="YQ1504"/>
      <c r="AAC1504"/>
    </row>
    <row r="1505" spans="1:705" x14ac:dyDescent="0.25">
      <c r="A1505"/>
      <c r="AN1505"/>
      <c r="DL1505"/>
      <c r="HZ1505" t="s">
        <v>138</v>
      </c>
      <c r="IA1505">
        <v>7.2525579999999996</v>
      </c>
      <c r="IB1505">
        <v>0.137882</v>
      </c>
      <c r="IC1505">
        <v>926396442577</v>
      </c>
      <c r="ID1505">
        <v>127733760000</v>
      </c>
      <c r="SS1505"/>
      <c r="UE1505"/>
      <c r="VR1505"/>
      <c r="XD1505"/>
      <c r="YQ1505"/>
      <c r="AAC1505"/>
    </row>
    <row r="1506" spans="1:705" x14ac:dyDescent="0.25">
      <c r="A1506"/>
      <c r="AN1506"/>
      <c r="DL1506"/>
      <c r="HZ1506" t="s">
        <v>302</v>
      </c>
      <c r="IA1506">
        <v>7.2231589999999999</v>
      </c>
      <c r="IB1506">
        <v>0.13844400000000001</v>
      </c>
      <c r="IC1506">
        <v>922641306173</v>
      </c>
      <c r="ID1506">
        <v>127733760000</v>
      </c>
      <c r="SS1506"/>
      <c r="UE1506"/>
      <c r="VR1506"/>
      <c r="XD1506"/>
      <c r="YQ1506"/>
      <c r="AAC1506"/>
    </row>
    <row r="1507" spans="1:705" x14ac:dyDescent="0.25">
      <c r="A1507"/>
      <c r="AN1507"/>
      <c r="DL1507"/>
      <c r="HZ1507" t="s">
        <v>139</v>
      </c>
      <c r="IA1507">
        <v>7.243042</v>
      </c>
      <c r="IB1507">
        <v>0.13806399999999999</v>
      </c>
      <c r="IC1507">
        <v>925180939816</v>
      </c>
      <c r="ID1507">
        <v>127733760000</v>
      </c>
      <c r="SS1507"/>
      <c r="UE1507"/>
      <c r="VR1507"/>
      <c r="XD1507"/>
      <c r="YQ1507"/>
      <c r="AAC1507"/>
    </row>
    <row r="1508" spans="1:705" x14ac:dyDescent="0.25">
      <c r="A1508"/>
      <c r="AN1508"/>
      <c r="DL1508"/>
      <c r="HZ1508" t="s">
        <v>140</v>
      </c>
      <c r="IA1508">
        <v>7.41845</v>
      </c>
      <c r="IB1508">
        <v>0.134799</v>
      </c>
      <c r="IC1508">
        <v>947586467614</v>
      </c>
      <c r="ID1508">
        <v>127733760000</v>
      </c>
      <c r="SS1508"/>
      <c r="UE1508"/>
      <c r="VR1508"/>
      <c r="XD1508"/>
      <c r="YQ1508"/>
      <c r="AAC1508"/>
    </row>
    <row r="1509" spans="1:705" x14ac:dyDescent="0.25">
      <c r="A1509"/>
      <c r="AN1509"/>
      <c r="DL1509"/>
      <c r="HZ1509" t="s">
        <v>141</v>
      </c>
      <c r="IA1509">
        <v>7.4455080000000002</v>
      </c>
      <c r="IB1509">
        <v>0.13430900000000001</v>
      </c>
      <c r="IC1509">
        <v>951042701441</v>
      </c>
      <c r="ID1509">
        <v>127733760000</v>
      </c>
      <c r="SS1509"/>
      <c r="UE1509"/>
      <c r="VR1509"/>
      <c r="XD1509"/>
      <c r="YQ1509"/>
      <c r="AAC1509"/>
    </row>
    <row r="1510" spans="1:705" x14ac:dyDescent="0.25">
      <c r="A1510"/>
      <c r="AN1510"/>
      <c r="DL1510"/>
      <c r="HZ1510" t="s">
        <v>142</v>
      </c>
      <c r="IA1510">
        <v>7.429888</v>
      </c>
      <c r="IB1510">
        <v>0.13459199999999999</v>
      </c>
      <c r="IC1510">
        <v>949047579287</v>
      </c>
      <c r="ID1510">
        <v>127733760000</v>
      </c>
      <c r="SS1510"/>
      <c r="UE1510"/>
      <c r="VR1510"/>
      <c r="XD1510"/>
      <c r="YQ1510"/>
      <c r="AAC1510"/>
    </row>
    <row r="1511" spans="1:705" x14ac:dyDescent="0.25">
      <c r="A1511"/>
      <c r="AN1511"/>
      <c r="DL1511"/>
      <c r="HZ1511" t="s">
        <v>143</v>
      </c>
      <c r="IA1511">
        <v>7.4171480000000001</v>
      </c>
      <c r="IB1511">
        <v>0.134823</v>
      </c>
      <c r="IC1511">
        <v>947420152007</v>
      </c>
      <c r="ID1511">
        <v>127733760000</v>
      </c>
      <c r="SS1511"/>
      <c r="UE1511"/>
      <c r="VR1511"/>
      <c r="XD1511"/>
      <c r="YQ1511"/>
      <c r="AAC1511"/>
    </row>
    <row r="1512" spans="1:705" x14ac:dyDescent="0.25">
      <c r="A1512"/>
      <c r="AN1512"/>
      <c r="DL1512"/>
      <c r="HZ1512" t="s">
        <v>144</v>
      </c>
      <c r="IA1512">
        <v>7.2699030000000002</v>
      </c>
      <c r="IB1512">
        <v>0.13755300000000001</v>
      </c>
      <c r="IC1512">
        <v>928612041311</v>
      </c>
      <c r="ID1512">
        <v>127733760000</v>
      </c>
      <c r="SS1512"/>
      <c r="UE1512"/>
      <c r="VR1512"/>
      <c r="XD1512"/>
      <c r="YQ1512"/>
      <c r="AAC1512"/>
    </row>
    <row r="1513" spans="1:705" x14ac:dyDescent="0.25">
      <c r="A1513"/>
      <c r="AN1513"/>
      <c r="DL1513"/>
      <c r="HZ1513" t="s">
        <v>145</v>
      </c>
      <c r="IA1513">
        <v>7.4669059999999998</v>
      </c>
      <c r="IB1513">
        <v>0.13392399999999999</v>
      </c>
      <c r="IC1513">
        <v>953775979811</v>
      </c>
      <c r="ID1513">
        <v>127733760000</v>
      </c>
      <c r="SS1513"/>
      <c r="UE1513"/>
      <c r="VR1513"/>
      <c r="XD1513"/>
      <c r="YQ1513"/>
      <c r="AAC1513"/>
    </row>
    <row r="1514" spans="1:705" x14ac:dyDescent="0.25">
      <c r="A1514"/>
      <c r="AN1514"/>
      <c r="DL1514"/>
      <c r="HZ1514" t="s">
        <v>146</v>
      </c>
      <c r="IA1514">
        <v>7.3337329999999996</v>
      </c>
      <c r="IB1514">
        <v>0.136356</v>
      </c>
      <c r="IC1514">
        <v>936765331109</v>
      </c>
      <c r="ID1514">
        <v>127733760000</v>
      </c>
      <c r="SS1514"/>
      <c r="UE1514"/>
      <c r="VR1514"/>
      <c r="XD1514"/>
      <c r="YQ1514"/>
      <c r="AAC1514"/>
    </row>
    <row r="1515" spans="1:705" x14ac:dyDescent="0.25">
      <c r="A1515"/>
      <c r="AN1515"/>
      <c r="DL1515"/>
      <c r="HZ1515" t="s">
        <v>147</v>
      </c>
      <c r="IA1515">
        <v>7.4257739999999997</v>
      </c>
      <c r="IB1515">
        <v>0.13466600000000001</v>
      </c>
      <c r="IC1515">
        <v>948522053474</v>
      </c>
      <c r="ID1515">
        <v>127733760000</v>
      </c>
      <c r="SS1515"/>
      <c r="UE1515"/>
      <c r="VR1515"/>
      <c r="XD1515"/>
      <c r="YQ1515"/>
      <c r="AAC1515"/>
    </row>
    <row r="1516" spans="1:705" x14ac:dyDescent="0.25">
      <c r="A1516"/>
      <c r="AN1516"/>
      <c r="DL1516"/>
      <c r="HZ1516" t="s">
        <v>148</v>
      </c>
      <c r="IA1516">
        <v>7.3555989999999998</v>
      </c>
      <c r="IB1516">
        <v>0.13595099999999999</v>
      </c>
      <c r="IC1516">
        <v>939558299626</v>
      </c>
      <c r="ID1516">
        <v>127733760000</v>
      </c>
      <c r="SS1516"/>
      <c r="UE1516"/>
      <c r="VR1516"/>
      <c r="XD1516"/>
      <c r="YQ1516"/>
      <c r="AAC1516"/>
    </row>
    <row r="1517" spans="1:705" x14ac:dyDescent="0.25">
      <c r="A1517"/>
      <c r="AN1517"/>
      <c r="DL1517"/>
      <c r="HZ1517" t="s">
        <v>149</v>
      </c>
      <c r="IA1517">
        <v>7.3215810000000001</v>
      </c>
      <c r="IB1517">
        <v>0.13658300000000001</v>
      </c>
      <c r="IC1517">
        <v>935213124553</v>
      </c>
      <c r="ID1517">
        <v>127733760000</v>
      </c>
      <c r="SS1517"/>
      <c r="UE1517"/>
      <c r="VR1517"/>
      <c r="XD1517"/>
      <c r="YQ1517"/>
      <c r="AAC1517"/>
    </row>
    <row r="1518" spans="1:705" x14ac:dyDescent="0.25">
      <c r="A1518"/>
      <c r="AN1518"/>
      <c r="DL1518"/>
      <c r="HZ1518" t="s">
        <v>176</v>
      </c>
      <c r="IA1518">
        <v>7.4370609999999999</v>
      </c>
      <c r="IB1518">
        <v>0.134462</v>
      </c>
      <c r="IC1518">
        <v>949963782826</v>
      </c>
      <c r="ID1518">
        <v>127733760000</v>
      </c>
      <c r="SS1518"/>
      <c r="UE1518"/>
      <c r="VR1518"/>
      <c r="XD1518"/>
      <c r="YQ1518"/>
      <c r="AAC1518"/>
    </row>
    <row r="1519" spans="1:705" x14ac:dyDescent="0.25">
      <c r="A1519"/>
      <c r="AN1519"/>
      <c r="DL1519"/>
      <c r="SS1519"/>
      <c r="UE1519"/>
      <c r="VR1519"/>
      <c r="XD1519"/>
      <c r="YQ1519"/>
      <c r="AAC1519"/>
    </row>
    <row r="1520" spans="1:705" x14ac:dyDescent="0.25">
      <c r="A1520"/>
      <c r="AN1520"/>
      <c r="DL1520"/>
      <c r="HZ1520" t="s">
        <v>120</v>
      </c>
      <c r="SS1520"/>
      <c r="UE1520"/>
      <c r="VR1520"/>
      <c r="XD1520"/>
      <c r="YQ1520"/>
      <c r="AAC1520"/>
    </row>
    <row r="1521" spans="1:705" x14ac:dyDescent="0.25">
      <c r="A1521"/>
      <c r="AN1521"/>
      <c r="DL1521"/>
      <c r="SS1521"/>
      <c r="UE1521"/>
      <c r="VR1521"/>
      <c r="XD1521"/>
      <c r="YQ1521"/>
      <c r="AAC1521"/>
    </row>
    <row r="1522" spans="1:705" x14ac:dyDescent="0.25">
      <c r="A1522"/>
      <c r="AN1522"/>
      <c r="DL1522"/>
      <c r="HZ1522" t="s">
        <v>103</v>
      </c>
      <c r="IA1522">
        <v>7.3610280000000001</v>
      </c>
      <c r="IB1522">
        <v>0.135851</v>
      </c>
      <c r="IC1522">
        <v>940251793383</v>
      </c>
      <c r="ID1522">
        <v>127733760000</v>
      </c>
      <c r="SS1522"/>
      <c r="UE1522"/>
      <c r="VR1522"/>
      <c r="XD1522"/>
      <c r="YQ1522"/>
      <c r="AAC1522"/>
    </row>
    <row r="1523" spans="1:705" x14ac:dyDescent="0.25">
      <c r="A1523"/>
      <c r="AN1523"/>
      <c r="DL1523"/>
      <c r="HZ1523" t="s">
        <v>104</v>
      </c>
      <c r="IA1523">
        <v>7.5669409999999999</v>
      </c>
      <c r="IB1523">
        <v>0.13215399999999999</v>
      </c>
      <c r="IC1523">
        <v>966553786014</v>
      </c>
      <c r="ID1523">
        <v>127733760000</v>
      </c>
      <c r="SS1523"/>
      <c r="UE1523"/>
      <c r="VR1523"/>
      <c r="XD1523"/>
      <c r="YQ1523"/>
      <c r="AAC1523"/>
    </row>
    <row r="1524" spans="1:705" x14ac:dyDescent="0.25">
      <c r="A1524"/>
      <c r="AN1524"/>
      <c r="DL1524"/>
      <c r="HZ1524" t="s">
        <v>296</v>
      </c>
      <c r="IA1524">
        <v>7.4267110000000001</v>
      </c>
      <c r="IB1524">
        <v>0.13464899999999999</v>
      </c>
      <c r="IC1524">
        <v>948641698489</v>
      </c>
      <c r="ID1524">
        <v>127733760000</v>
      </c>
      <c r="SS1524"/>
      <c r="UE1524"/>
      <c r="VR1524"/>
      <c r="XD1524"/>
      <c r="YQ1524"/>
      <c r="AAC1524"/>
    </row>
    <row r="1525" spans="1:705" x14ac:dyDescent="0.25">
      <c r="A1525"/>
      <c r="AN1525"/>
      <c r="DL1525"/>
      <c r="HZ1525" t="s">
        <v>272</v>
      </c>
      <c r="IA1525">
        <v>7.4574769999999999</v>
      </c>
      <c r="IB1525">
        <v>0.13409399999999999</v>
      </c>
      <c r="IC1525">
        <v>952571560264</v>
      </c>
      <c r="ID1525">
        <v>127733760000</v>
      </c>
      <c r="SS1525"/>
      <c r="UE1525"/>
      <c r="VR1525"/>
      <c r="XD1525"/>
      <c r="YQ1525"/>
      <c r="AAC1525"/>
    </row>
    <row r="1526" spans="1:705" x14ac:dyDescent="0.25">
      <c r="A1526"/>
      <c r="AN1526"/>
      <c r="DL1526"/>
      <c r="HZ1526" t="s">
        <v>273</v>
      </c>
      <c r="IA1526">
        <v>7.4210000000000003</v>
      </c>
      <c r="IB1526">
        <v>0.13475300000000001</v>
      </c>
      <c r="IC1526">
        <v>947912176790</v>
      </c>
      <c r="ID1526">
        <v>127733760000</v>
      </c>
      <c r="SS1526"/>
      <c r="UE1526"/>
      <c r="VR1526"/>
      <c r="XD1526"/>
      <c r="YQ1526"/>
      <c r="AAC1526"/>
    </row>
    <row r="1527" spans="1:705" x14ac:dyDescent="0.25">
      <c r="A1527"/>
      <c r="AN1527"/>
      <c r="DL1527"/>
      <c r="HZ1527" t="s">
        <v>274</v>
      </c>
      <c r="IA1527">
        <v>7.5268009999999999</v>
      </c>
      <c r="IB1527">
        <v>0.132859</v>
      </c>
      <c r="IC1527">
        <v>961426606635</v>
      </c>
      <c r="ID1527">
        <v>127733760000</v>
      </c>
      <c r="SS1527"/>
      <c r="UE1527"/>
      <c r="VR1527"/>
      <c r="XD1527"/>
      <c r="YQ1527"/>
      <c r="AAC1527"/>
    </row>
    <row r="1528" spans="1:705" x14ac:dyDescent="0.25">
      <c r="A1528"/>
      <c r="AN1528"/>
      <c r="DL1528"/>
      <c r="HZ1528" t="s">
        <v>248</v>
      </c>
      <c r="IA1528">
        <v>7.4952120000000004</v>
      </c>
      <c r="IB1528">
        <v>0.13341900000000001</v>
      </c>
      <c r="IC1528">
        <v>957391577279</v>
      </c>
      <c r="ID1528">
        <v>127733760000</v>
      </c>
      <c r="SS1528"/>
      <c r="UE1528"/>
      <c r="VR1528"/>
      <c r="XD1528"/>
      <c r="YQ1528"/>
      <c r="AAC1528"/>
    </row>
    <row r="1529" spans="1:705" x14ac:dyDescent="0.25">
      <c r="A1529"/>
      <c r="AN1529"/>
      <c r="DL1529"/>
      <c r="HZ1529" t="s">
        <v>275</v>
      </c>
      <c r="IA1529">
        <v>7.4534880000000001</v>
      </c>
      <c r="IB1529">
        <v>0.13416500000000001</v>
      </c>
      <c r="IC1529">
        <v>952062079738</v>
      </c>
      <c r="ID1529">
        <v>127733760000</v>
      </c>
      <c r="SS1529"/>
      <c r="UE1529"/>
      <c r="VR1529"/>
      <c r="XD1529"/>
      <c r="YQ1529"/>
      <c r="AAC1529"/>
    </row>
    <row r="1530" spans="1:705" x14ac:dyDescent="0.25">
      <c r="A1530"/>
      <c r="AN1530"/>
      <c r="DL1530"/>
      <c r="HZ1530" t="s">
        <v>297</v>
      </c>
      <c r="IA1530">
        <v>7.4048109999999996</v>
      </c>
      <c r="IB1530">
        <v>0.135047</v>
      </c>
      <c r="IC1530">
        <v>945844400592</v>
      </c>
      <c r="ID1530">
        <v>127733760000</v>
      </c>
      <c r="SS1530"/>
      <c r="UE1530"/>
      <c r="VR1530"/>
      <c r="XD1530"/>
      <c r="YQ1530"/>
      <c r="AAC1530"/>
    </row>
    <row r="1531" spans="1:705" x14ac:dyDescent="0.25">
      <c r="A1531"/>
      <c r="AN1531"/>
      <c r="DL1531"/>
      <c r="HZ1531" t="s">
        <v>298</v>
      </c>
      <c r="IA1531">
        <v>7.4111859999999998</v>
      </c>
      <c r="IB1531">
        <v>0.134931</v>
      </c>
      <c r="IC1531">
        <v>946658715765</v>
      </c>
      <c r="ID1531">
        <v>127733760000</v>
      </c>
      <c r="SS1531"/>
      <c r="UE1531"/>
      <c r="VR1531"/>
      <c r="XD1531"/>
      <c r="YQ1531"/>
      <c r="AAC1531"/>
    </row>
    <row r="1532" spans="1:705" x14ac:dyDescent="0.25">
      <c r="A1532"/>
      <c r="AN1532"/>
      <c r="DL1532"/>
      <c r="HZ1532" t="s">
        <v>299</v>
      </c>
      <c r="IA1532">
        <v>7.3856339999999996</v>
      </c>
      <c r="IB1532">
        <v>0.13539799999999999</v>
      </c>
      <c r="IC1532">
        <v>943394786286</v>
      </c>
      <c r="ID1532">
        <v>127733760000</v>
      </c>
      <c r="SS1532"/>
      <c r="UE1532"/>
      <c r="VR1532"/>
      <c r="XD1532"/>
      <c r="YQ1532"/>
      <c r="AAC1532"/>
    </row>
    <row r="1533" spans="1:705" x14ac:dyDescent="0.25">
      <c r="A1533"/>
      <c r="AN1533"/>
      <c r="DL1533"/>
      <c r="HZ1533" t="s">
        <v>225</v>
      </c>
      <c r="IA1533">
        <v>7.4441179999999996</v>
      </c>
      <c r="IB1533">
        <v>0.13433400000000001</v>
      </c>
      <c r="IC1533">
        <v>950865149510</v>
      </c>
      <c r="ID1533">
        <v>127733760000</v>
      </c>
      <c r="SS1533"/>
      <c r="UE1533"/>
      <c r="VR1533"/>
      <c r="XD1533"/>
      <c r="YQ1533"/>
      <c r="AAC1533"/>
    </row>
    <row r="1534" spans="1:705" x14ac:dyDescent="0.25">
      <c r="A1534"/>
      <c r="AN1534"/>
      <c r="DL1534"/>
      <c r="HZ1534" t="s">
        <v>226</v>
      </c>
      <c r="IA1534">
        <v>7.445621</v>
      </c>
      <c r="IB1534">
        <v>0.13430700000000001</v>
      </c>
      <c r="IC1534">
        <v>951057127868</v>
      </c>
      <c r="ID1534">
        <v>127733760000</v>
      </c>
      <c r="SS1534"/>
      <c r="UE1534"/>
      <c r="VR1534"/>
      <c r="XD1534"/>
      <c r="YQ1534"/>
      <c r="AAC1534"/>
    </row>
    <row r="1535" spans="1:705" x14ac:dyDescent="0.25">
      <c r="A1535"/>
      <c r="AN1535"/>
      <c r="DL1535"/>
      <c r="HZ1535" t="s">
        <v>132</v>
      </c>
      <c r="IA1535">
        <v>7.4262050000000004</v>
      </c>
      <c r="IB1535">
        <v>0.134658</v>
      </c>
      <c r="IC1535">
        <v>948577142861</v>
      </c>
      <c r="ID1535">
        <v>127733760000</v>
      </c>
      <c r="SS1535"/>
      <c r="UE1535"/>
      <c r="VR1535"/>
      <c r="XD1535"/>
      <c r="YQ1535"/>
      <c r="AAC1535"/>
    </row>
    <row r="1536" spans="1:705" x14ac:dyDescent="0.25">
      <c r="A1536"/>
      <c r="AN1536"/>
      <c r="DL1536"/>
      <c r="HZ1536" t="s">
        <v>115</v>
      </c>
      <c r="IA1536">
        <v>7.4590920000000001</v>
      </c>
      <c r="IB1536">
        <v>0.13406499999999999</v>
      </c>
      <c r="IC1536">
        <v>952777880429</v>
      </c>
      <c r="ID1536">
        <v>127733760000</v>
      </c>
      <c r="SS1536"/>
      <c r="UE1536"/>
      <c r="VR1536"/>
      <c r="XD1536"/>
      <c r="YQ1536"/>
      <c r="AAC1536"/>
    </row>
    <row r="1537" spans="1:705" x14ac:dyDescent="0.25">
      <c r="A1537"/>
      <c r="AN1537"/>
      <c r="DL1537"/>
      <c r="HZ1537" t="s">
        <v>133</v>
      </c>
      <c r="IA1537">
        <v>7.4570530000000002</v>
      </c>
      <c r="IB1537">
        <v>0.134101</v>
      </c>
      <c r="IC1537">
        <v>952517430070</v>
      </c>
      <c r="ID1537">
        <v>127733760000</v>
      </c>
      <c r="SS1537"/>
      <c r="UE1537"/>
      <c r="VR1537"/>
      <c r="XD1537"/>
      <c r="YQ1537"/>
      <c r="AAC1537"/>
    </row>
    <row r="1538" spans="1:705" x14ac:dyDescent="0.25">
      <c r="A1538"/>
      <c r="AN1538"/>
      <c r="DL1538"/>
      <c r="HZ1538" t="s">
        <v>134</v>
      </c>
      <c r="IA1538">
        <v>7.5922340000000004</v>
      </c>
      <c r="IB1538">
        <v>0.131714</v>
      </c>
      <c r="IC1538">
        <v>969784566334</v>
      </c>
      <c r="ID1538">
        <v>127733760000</v>
      </c>
      <c r="SS1538"/>
      <c r="UE1538"/>
      <c r="VR1538"/>
      <c r="XD1538"/>
      <c r="YQ1538"/>
      <c r="AAC1538"/>
    </row>
    <row r="1539" spans="1:705" x14ac:dyDescent="0.25">
      <c r="A1539"/>
      <c r="AN1539"/>
      <c r="DL1539"/>
      <c r="HZ1539" t="s">
        <v>135</v>
      </c>
      <c r="IA1539">
        <v>7.5572720000000002</v>
      </c>
      <c r="IB1539">
        <v>0.132323</v>
      </c>
      <c r="IC1539">
        <v>965318775866</v>
      </c>
      <c r="ID1539">
        <v>127733760000</v>
      </c>
      <c r="SS1539"/>
      <c r="UE1539"/>
      <c r="VR1539"/>
      <c r="XD1539"/>
      <c r="YQ1539"/>
      <c r="AAC1539"/>
    </row>
    <row r="1540" spans="1:705" x14ac:dyDescent="0.25">
      <c r="A1540"/>
      <c r="AN1540"/>
      <c r="DL1540"/>
      <c r="HZ1540" t="s">
        <v>136</v>
      </c>
      <c r="IA1540">
        <v>7.4292949999999998</v>
      </c>
      <c r="IB1540">
        <v>0.134602</v>
      </c>
      <c r="IC1540">
        <v>948971726637</v>
      </c>
      <c r="ID1540">
        <v>127733760000</v>
      </c>
      <c r="SS1540"/>
      <c r="UE1540"/>
      <c r="VR1540"/>
      <c r="XD1540"/>
      <c r="YQ1540"/>
      <c r="AAC1540"/>
    </row>
    <row r="1541" spans="1:705" x14ac:dyDescent="0.25">
      <c r="A1541"/>
      <c r="AN1541"/>
      <c r="DL1541"/>
      <c r="HZ1541" t="s">
        <v>137</v>
      </c>
      <c r="IA1541">
        <v>7.5084860000000004</v>
      </c>
      <c r="IB1541">
        <v>0.133183</v>
      </c>
      <c r="IC1541">
        <v>959087199669</v>
      </c>
      <c r="ID1541">
        <v>127733760000</v>
      </c>
      <c r="SS1541"/>
      <c r="UE1541"/>
      <c r="VR1541"/>
      <c r="XD1541"/>
      <c r="YQ1541"/>
      <c r="AAC1541"/>
    </row>
    <row r="1542" spans="1:705" x14ac:dyDescent="0.25">
      <c r="A1542"/>
      <c r="AN1542"/>
      <c r="DL1542"/>
      <c r="HZ1542" t="s">
        <v>300</v>
      </c>
      <c r="IA1542">
        <v>7.4176450000000003</v>
      </c>
      <c r="IB1542">
        <v>0.13481399999999999</v>
      </c>
      <c r="IC1542">
        <v>947483732056</v>
      </c>
      <c r="ID1542">
        <v>127733760000</v>
      </c>
      <c r="SS1542"/>
      <c r="UE1542"/>
      <c r="VR1542"/>
      <c r="XD1542"/>
      <c r="YQ1542"/>
      <c r="AAC1542"/>
    </row>
    <row r="1543" spans="1:705" x14ac:dyDescent="0.25">
      <c r="A1543"/>
      <c r="AN1543"/>
      <c r="DL1543"/>
      <c r="HZ1543" t="s">
        <v>301</v>
      </c>
      <c r="IA1543">
        <v>7.3596149999999998</v>
      </c>
      <c r="IB1543">
        <v>0.135877</v>
      </c>
      <c r="IC1543">
        <v>940071256179</v>
      </c>
      <c r="ID1543">
        <v>127733760000</v>
      </c>
      <c r="SS1543"/>
      <c r="UE1543"/>
      <c r="VR1543"/>
      <c r="XD1543"/>
      <c r="YQ1543"/>
      <c r="AAC1543"/>
    </row>
    <row r="1544" spans="1:705" x14ac:dyDescent="0.25">
      <c r="A1544"/>
      <c r="AN1544"/>
      <c r="DL1544"/>
      <c r="HZ1544" t="s">
        <v>138</v>
      </c>
      <c r="IA1544">
        <v>7.3501799999999999</v>
      </c>
      <c r="IB1544">
        <v>0.13605100000000001</v>
      </c>
      <c r="IC1544">
        <v>938866172112</v>
      </c>
      <c r="ID1544">
        <v>127733760000</v>
      </c>
      <c r="SS1544"/>
      <c r="UE1544"/>
      <c r="VR1544"/>
      <c r="XD1544"/>
      <c r="YQ1544"/>
      <c r="AAC1544"/>
    </row>
    <row r="1545" spans="1:705" x14ac:dyDescent="0.25">
      <c r="A1545"/>
      <c r="AN1545"/>
      <c r="DL1545"/>
      <c r="HZ1545" t="s">
        <v>302</v>
      </c>
      <c r="IA1545">
        <v>7.4268530000000004</v>
      </c>
      <c r="IB1545">
        <v>0.13464699999999999</v>
      </c>
      <c r="IC1545">
        <v>948659913025</v>
      </c>
      <c r="ID1545">
        <v>127733760000</v>
      </c>
      <c r="SS1545"/>
      <c r="UE1545"/>
      <c r="VR1545"/>
      <c r="XD1545"/>
      <c r="YQ1545"/>
      <c r="AAC1545"/>
    </row>
    <row r="1546" spans="1:705" x14ac:dyDescent="0.25">
      <c r="A1546"/>
      <c r="AN1546"/>
      <c r="DL1546"/>
      <c r="HZ1546" t="s">
        <v>139</v>
      </c>
      <c r="IA1546">
        <v>7.3985300000000001</v>
      </c>
      <c r="IB1546">
        <v>0.135162</v>
      </c>
      <c r="IC1546">
        <v>945042113557</v>
      </c>
      <c r="ID1546">
        <v>127733760000</v>
      </c>
      <c r="SS1546"/>
      <c r="UE1546"/>
      <c r="VR1546"/>
      <c r="XD1546"/>
      <c r="YQ1546"/>
      <c r="AAC1546"/>
    </row>
    <row r="1547" spans="1:705" x14ac:dyDescent="0.25">
      <c r="A1547"/>
      <c r="AN1547"/>
      <c r="DL1547"/>
      <c r="HZ1547" t="s">
        <v>140</v>
      </c>
      <c r="IA1547">
        <v>7.544943</v>
      </c>
      <c r="IB1547">
        <v>0.13253899999999999</v>
      </c>
      <c r="IC1547">
        <v>963743938732</v>
      </c>
      <c r="ID1547">
        <v>127733760000</v>
      </c>
      <c r="SS1547"/>
      <c r="UE1547"/>
      <c r="VR1547"/>
      <c r="XD1547"/>
      <c r="YQ1547"/>
      <c r="AAC1547"/>
    </row>
    <row r="1548" spans="1:705" x14ac:dyDescent="0.25">
      <c r="A1548"/>
      <c r="AN1548"/>
      <c r="DL1548"/>
      <c r="HZ1548" t="s">
        <v>141</v>
      </c>
      <c r="IA1548">
        <v>7.5855930000000003</v>
      </c>
      <c r="IB1548">
        <v>0.131829</v>
      </c>
      <c r="IC1548">
        <v>968936337101</v>
      </c>
      <c r="ID1548">
        <v>127733760000</v>
      </c>
      <c r="SS1548"/>
      <c r="UE1548"/>
      <c r="VR1548"/>
      <c r="XD1548"/>
      <c r="YQ1548"/>
      <c r="AAC1548"/>
    </row>
    <row r="1549" spans="1:705" x14ac:dyDescent="0.25">
      <c r="A1549"/>
      <c r="AN1549"/>
      <c r="DL1549"/>
      <c r="HZ1549" t="s">
        <v>142</v>
      </c>
      <c r="IA1549">
        <v>7.5542730000000002</v>
      </c>
      <c r="IB1549">
        <v>0.13237499999999999</v>
      </c>
      <c r="IC1549">
        <v>964935649005</v>
      </c>
      <c r="ID1549">
        <v>127733760000</v>
      </c>
      <c r="SS1549"/>
      <c r="UE1549"/>
      <c r="VR1549"/>
      <c r="XD1549"/>
      <c r="YQ1549"/>
      <c r="AAC1549"/>
    </row>
    <row r="1550" spans="1:705" x14ac:dyDescent="0.25">
      <c r="A1550"/>
      <c r="AN1550"/>
      <c r="DL1550"/>
      <c r="HZ1550" t="s">
        <v>143</v>
      </c>
      <c r="IA1550">
        <v>7.5831439999999999</v>
      </c>
      <c r="IB1550">
        <v>0.13187099999999999</v>
      </c>
      <c r="IC1550">
        <v>968623538022</v>
      </c>
      <c r="ID1550">
        <v>127733760000</v>
      </c>
      <c r="SS1550"/>
      <c r="UE1550"/>
      <c r="VR1550"/>
      <c r="XD1550"/>
      <c r="YQ1550"/>
      <c r="AAC1550"/>
    </row>
    <row r="1551" spans="1:705" x14ac:dyDescent="0.25">
      <c r="A1551"/>
      <c r="AN1551"/>
      <c r="DL1551"/>
      <c r="HZ1551" t="s">
        <v>144</v>
      </c>
      <c r="IA1551">
        <v>7.4637609999999999</v>
      </c>
      <c r="IB1551">
        <v>0.13398099999999999</v>
      </c>
      <c r="IC1551">
        <v>953374240788</v>
      </c>
      <c r="ID1551">
        <v>127733760000</v>
      </c>
      <c r="SS1551"/>
      <c r="UE1551"/>
      <c r="VR1551"/>
      <c r="XD1551"/>
      <c r="YQ1551"/>
      <c r="AAC1551"/>
    </row>
    <row r="1552" spans="1:705" x14ac:dyDescent="0.25">
      <c r="A1552"/>
      <c r="AN1552"/>
      <c r="DL1552"/>
      <c r="HZ1552" t="s">
        <v>145</v>
      </c>
      <c r="IA1552">
        <v>7.5150750000000004</v>
      </c>
      <c r="IB1552">
        <v>0.13306599999999999</v>
      </c>
      <c r="IC1552">
        <v>959928828510</v>
      </c>
      <c r="ID1552">
        <v>127733760000</v>
      </c>
      <c r="SS1552"/>
      <c r="UE1552"/>
      <c r="VR1552"/>
      <c r="XD1552"/>
      <c r="YQ1552"/>
      <c r="AAC1552"/>
    </row>
    <row r="1553" spans="1:705" x14ac:dyDescent="0.25">
      <c r="A1553"/>
      <c r="AN1553"/>
      <c r="DL1553"/>
      <c r="HZ1553" t="s">
        <v>146</v>
      </c>
      <c r="IA1553">
        <v>7.4005809999999999</v>
      </c>
      <c r="IB1553">
        <v>0.135125</v>
      </c>
      <c r="IC1553">
        <v>945304071353</v>
      </c>
      <c r="ID1553">
        <v>127733760000</v>
      </c>
      <c r="SS1553"/>
      <c r="UE1553"/>
      <c r="VR1553"/>
      <c r="XD1553"/>
      <c r="YQ1553"/>
      <c r="AAC1553"/>
    </row>
    <row r="1554" spans="1:705" x14ac:dyDescent="0.25">
      <c r="A1554"/>
      <c r="AN1554"/>
      <c r="DL1554"/>
      <c r="HZ1554" t="s">
        <v>147</v>
      </c>
      <c r="IA1554">
        <v>7.523587</v>
      </c>
      <c r="IB1554">
        <v>0.13291500000000001</v>
      </c>
      <c r="IC1554">
        <v>961016082236</v>
      </c>
      <c r="ID1554">
        <v>127733760000</v>
      </c>
      <c r="SS1554"/>
      <c r="UE1554"/>
      <c r="VR1554"/>
      <c r="XD1554"/>
      <c r="YQ1554"/>
      <c r="AAC1554"/>
    </row>
    <row r="1555" spans="1:705" x14ac:dyDescent="0.25">
      <c r="A1555"/>
      <c r="AN1555"/>
      <c r="DL1555"/>
      <c r="HZ1555" t="s">
        <v>148</v>
      </c>
      <c r="IA1555">
        <v>7.4877779999999996</v>
      </c>
      <c r="IB1555">
        <v>0.133551</v>
      </c>
      <c r="IC1555">
        <v>956441985143</v>
      </c>
      <c r="ID1555">
        <v>127733760000</v>
      </c>
      <c r="SS1555"/>
      <c r="UE1555"/>
      <c r="VR1555"/>
      <c r="XD1555"/>
      <c r="YQ1555"/>
      <c r="AAC1555"/>
    </row>
    <row r="1556" spans="1:705" x14ac:dyDescent="0.25">
      <c r="A1556"/>
      <c r="AN1556"/>
      <c r="DL1556"/>
      <c r="HZ1556" t="s">
        <v>149</v>
      </c>
      <c r="IA1556">
        <v>7.466488</v>
      </c>
      <c r="IB1556">
        <v>0.133932</v>
      </c>
      <c r="IC1556">
        <v>953722554824</v>
      </c>
      <c r="ID1556">
        <v>127733760000</v>
      </c>
      <c r="SS1556"/>
      <c r="UE1556"/>
      <c r="VR1556"/>
      <c r="XD1556"/>
      <c r="YQ1556"/>
      <c r="AAC1556"/>
    </row>
    <row r="1557" spans="1:705" x14ac:dyDescent="0.25">
      <c r="A1557"/>
      <c r="AN1557"/>
      <c r="DL1557"/>
      <c r="HZ1557" t="s">
        <v>176</v>
      </c>
      <c r="IA1557">
        <v>7.6390479999999998</v>
      </c>
      <c r="IB1557">
        <v>0.13090599999999999</v>
      </c>
      <c r="IC1557">
        <v>975764289528</v>
      </c>
      <c r="ID1557">
        <v>127733760000</v>
      </c>
      <c r="SS1557"/>
      <c r="UE1557"/>
      <c r="VR1557"/>
      <c r="XD1557"/>
      <c r="YQ1557"/>
      <c r="AAC1557"/>
    </row>
    <row r="1558" spans="1:705" x14ac:dyDescent="0.25">
      <c r="A1558"/>
      <c r="AN1558"/>
      <c r="DL1558"/>
      <c r="SS1558"/>
      <c r="UE1558"/>
      <c r="VR1558"/>
      <c r="XD1558"/>
      <c r="YQ1558"/>
      <c r="AAC1558"/>
    </row>
    <row r="1559" spans="1:705" x14ac:dyDescent="0.25">
      <c r="A1559"/>
      <c r="AN1559"/>
      <c r="DL1559"/>
      <c r="HZ1559" t="s">
        <v>97</v>
      </c>
      <c r="SS1559"/>
      <c r="UE1559"/>
      <c r="VR1559"/>
      <c r="XD1559"/>
      <c r="YQ1559"/>
      <c r="AAC1559"/>
    </row>
    <row r="1560" spans="1:705" x14ac:dyDescent="0.25">
      <c r="A1560"/>
      <c r="AN1560"/>
      <c r="DL1560"/>
      <c r="SS1560"/>
      <c r="UE1560"/>
      <c r="VR1560"/>
      <c r="XD1560"/>
      <c r="YQ1560"/>
      <c r="AAC1560"/>
    </row>
    <row r="1561" spans="1:705" x14ac:dyDescent="0.25">
      <c r="A1561"/>
      <c r="AN1561"/>
      <c r="DL1561"/>
      <c r="HZ1561" t="s">
        <v>119</v>
      </c>
      <c r="SS1561"/>
      <c r="UE1561"/>
      <c r="VR1561"/>
      <c r="XD1561"/>
      <c r="YQ1561"/>
      <c r="AAC1561"/>
    </row>
    <row r="1562" spans="1:705" x14ac:dyDescent="0.25">
      <c r="A1562"/>
      <c r="AN1562"/>
      <c r="DL1562"/>
      <c r="SS1562"/>
      <c r="UE1562"/>
      <c r="VR1562"/>
      <c r="XD1562"/>
      <c r="YQ1562"/>
      <c r="AAC1562"/>
    </row>
    <row r="1563" spans="1:705" x14ac:dyDescent="0.25">
      <c r="A1563"/>
      <c r="AN1563"/>
      <c r="DL1563"/>
      <c r="HZ1563" t="s">
        <v>103</v>
      </c>
      <c r="IA1563">
        <v>0.56931299999999996</v>
      </c>
      <c r="IB1563">
        <v>1.7565029999999999</v>
      </c>
      <c r="IC1563">
        <v>145440983328</v>
      </c>
      <c r="ID1563">
        <v>255467520000</v>
      </c>
      <c r="SS1563"/>
      <c r="UE1563"/>
      <c r="VR1563"/>
      <c r="XD1563"/>
      <c r="YQ1563"/>
      <c r="AAC1563"/>
    </row>
    <row r="1564" spans="1:705" x14ac:dyDescent="0.25">
      <c r="A1564"/>
      <c r="AN1564"/>
      <c r="DL1564"/>
      <c r="HZ1564" t="s">
        <v>104</v>
      </c>
      <c r="IA1564">
        <v>0.57169300000000001</v>
      </c>
      <c r="IB1564">
        <v>1.7491909999999999</v>
      </c>
      <c r="IC1564">
        <v>146048960912</v>
      </c>
      <c r="ID1564">
        <v>255467520000</v>
      </c>
      <c r="SS1564"/>
      <c r="UE1564"/>
      <c r="VR1564"/>
      <c r="XD1564"/>
      <c r="YQ1564"/>
      <c r="AAC1564"/>
    </row>
    <row r="1565" spans="1:705" x14ac:dyDescent="0.25">
      <c r="A1565"/>
      <c r="AN1565"/>
      <c r="DL1565"/>
      <c r="HZ1565" t="s">
        <v>296</v>
      </c>
      <c r="IA1565">
        <v>0.459258</v>
      </c>
      <c r="IB1565">
        <v>2.1774230000000001</v>
      </c>
      <c r="IC1565">
        <v>117325622613</v>
      </c>
      <c r="ID1565">
        <v>255467520000</v>
      </c>
      <c r="SS1565"/>
      <c r="UE1565"/>
      <c r="VR1565"/>
      <c r="XD1565"/>
      <c r="YQ1565"/>
      <c r="AAC1565"/>
    </row>
    <row r="1566" spans="1:705" x14ac:dyDescent="0.25">
      <c r="A1566"/>
      <c r="AN1566"/>
      <c r="DL1566"/>
      <c r="HZ1566" t="s">
        <v>272</v>
      </c>
      <c r="IA1566">
        <v>0.40052399999999999</v>
      </c>
      <c r="IB1566">
        <v>2.4967280000000001</v>
      </c>
      <c r="IC1566">
        <v>102320911403</v>
      </c>
      <c r="ID1566">
        <v>255467520000</v>
      </c>
      <c r="SS1566"/>
      <c r="UE1566"/>
      <c r="VR1566"/>
      <c r="XD1566"/>
      <c r="YQ1566"/>
      <c r="AAC1566"/>
    </row>
    <row r="1567" spans="1:705" x14ac:dyDescent="0.25">
      <c r="A1567"/>
      <c r="AN1567"/>
      <c r="DL1567"/>
      <c r="HZ1567" t="s">
        <v>273</v>
      </c>
      <c r="IA1567">
        <v>0.39252100000000001</v>
      </c>
      <c r="IB1567">
        <v>2.547631</v>
      </c>
      <c r="IC1567">
        <v>100276486664</v>
      </c>
      <c r="ID1567">
        <v>255467520000</v>
      </c>
      <c r="SS1567"/>
      <c r="UE1567"/>
      <c r="VR1567"/>
      <c r="XD1567"/>
      <c r="YQ1567"/>
      <c r="AAC1567"/>
    </row>
    <row r="1568" spans="1:705" x14ac:dyDescent="0.25">
      <c r="A1568"/>
      <c r="AN1568"/>
      <c r="DL1568"/>
      <c r="HZ1568" t="s">
        <v>274</v>
      </c>
      <c r="IA1568">
        <v>0.48636000000000001</v>
      </c>
      <c r="IB1568">
        <v>2.0560879999999999</v>
      </c>
      <c r="IC1568">
        <v>124249296418</v>
      </c>
      <c r="ID1568">
        <v>255467520000</v>
      </c>
      <c r="SS1568"/>
      <c r="UE1568"/>
      <c r="VR1568"/>
      <c r="XD1568"/>
      <c r="YQ1568"/>
      <c r="AAC1568"/>
    </row>
    <row r="1569" spans="1:705" x14ac:dyDescent="0.25">
      <c r="A1569"/>
      <c r="AN1569"/>
      <c r="DL1569"/>
      <c r="HZ1569" t="s">
        <v>248</v>
      </c>
      <c r="IA1569">
        <v>0.482846</v>
      </c>
      <c r="IB1569">
        <v>2.0710549999999999</v>
      </c>
      <c r="IC1569">
        <v>123351393219</v>
      </c>
      <c r="ID1569">
        <v>255467520000</v>
      </c>
      <c r="SS1569"/>
      <c r="UE1569"/>
      <c r="VR1569"/>
      <c r="XD1569"/>
      <c r="YQ1569"/>
      <c r="AAC1569"/>
    </row>
    <row r="1570" spans="1:705" x14ac:dyDescent="0.25">
      <c r="A1570"/>
      <c r="AN1570"/>
      <c r="DL1570"/>
      <c r="HZ1570" t="s">
        <v>275</v>
      </c>
      <c r="IA1570">
        <v>0.45846500000000001</v>
      </c>
      <c r="IB1570">
        <v>2.1811910000000001</v>
      </c>
      <c r="IC1570">
        <v>117122927012</v>
      </c>
      <c r="ID1570">
        <v>255467520000</v>
      </c>
      <c r="SS1570"/>
      <c r="UE1570"/>
      <c r="VR1570"/>
      <c r="XD1570"/>
      <c r="YQ1570"/>
      <c r="AAC1570"/>
    </row>
    <row r="1571" spans="1:705" x14ac:dyDescent="0.25">
      <c r="A1571"/>
      <c r="AN1571"/>
      <c r="DL1571"/>
      <c r="HZ1571" t="s">
        <v>297</v>
      </c>
      <c r="IA1571">
        <v>0.45459899999999998</v>
      </c>
      <c r="IB1571">
        <v>2.1997390000000001</v>
      </c>
      <c r="IC1571">
        <v>116135355036</v>
      </c>
      <c r="ID1571">
        <v>255467520000</v>
      </c>
      <c r="SS1571"/>
      <c r="UE1571"/>
      <c r="VR1571"/>
      <c r="XD1571"/>
      <c r="YQ1571"/>
      <c r="AAC1571"/>
    </row>
    <row r="1572" spans="1:705" x14ac:dyDescent="0.25">
      <c r="A1572"/>
      <c r="AN1572"/>
      <c r="DL1572"/>
      <c r="HZ1572" t="s">
        <v>298</v>
      </c>
      <c r="IA1572">
        <v>0.44611299999999998</v>
      </c>
      <c r="IB1572">
        <v>2.241587</v>
      </c>
      <c r="IC1572">
        <v>113967257395</v>
      </c>
      <c r="ID1572">
        <v>255467520000</v>
      </c>
      <c r="SS1572"/>
      <c r="UE1572"/>
      <c r="VR1572"/>
      <c r="XD1572"/>
      <c r="YQ1572"/>
      <c r="AAC1572"/>
    </row>
    <row r="1573" spans="1:705" x14ac:dyDescent="0.25">
      <c r="A1573"/>
      <c r="AN1573"/>
      <c r="DL1573"/>
      <c r="HZ1573" t="s">
        <v>299</v>
      </c>
      <c r="IA1573">
        <v>0.45224500000000001</v>
      </c>
      <c r="IB1573">
        <v>2.2111890000000001</v>
      </c>
      <c r="IC1573">
        <v>115533979763</v>
      </c>
      <c r="ID1573">
        <v>255467520000</v>
      </c>
      <c r="SS1573"/>
      <c r="UE1573"/>
      <c r="VR1573"/>
      <c r="XD1573"/>
      <c r="YQ1573"/>
      <c r="AAC1573"/>
    </row>
    <row r="1574" spans="1:705" x14ac:dyDescent="0.25">
      <c r="A1574"/>
      <c r="AN1574"/>
      <c r="DL1574"/>
      <c r="HZ1574" t="s">
        <v>225</v>
      </c>
      <c r="IA1574">
        <v>0.38426100000000002</v>
      </c>
      <c r="IB1574">
        <v>2.6023969999999998</v>
      </c>
      <c r="IC1574">
        <v>98166235625</v>
      </c>
      <c r="ID1574">
        <v>255467520000</v>
      </c>
      <c r="SS1574"/>
      <c r="UE1574"/>
      <c r="VR1574"/>
      <c r="XD1574"/>
      <c r="YQ1574"/>
      <c r="AAC1574"/>
    </row>
    <row r="1575" spans="1:705" x14ac:dyDescent="0.25">
      <c r="A1575"/>
      <c r="AN1575"/>
      <c r="DL1575"/>
      <c r="HZ1575" t="s">
        <v>226</v>
      </c>
      <c r="IA1575">
        <v>0.39109899999999997</v>
      </c>
      <c r="IB1575">
        <v>2.5568949999999999</v>
      </c>
      <c r="IC1575">
        <v>99913195751</v>
      </c>
      <c r="ID1575">
        <v>255467520000</v>
      </c>
      <c r="SS1575"/>
      <c r="UE1575"/>
      <c r="VR1575"/>
      <c r="XD1575"/>
      <c r="YQ1575"/>
      <c r="AAC1575"/>
    </row>
    <row r="1576" spans="1:705" x14ac:dyDescent="0.25">
      <c r="A1576"/>
      <c r="AN1576"/>
      <c r="DL1576"/>
      <c r="HZ1576" t="s">
        <v>132</v>
      </c>
      <c r="IA1576">
        <v>0.45823999999999998</v>
      </c>
      <c r="IB1576">
        <v>2.1822629999999998</v>
      </c>
      <c r="IC1576">
        <v>117065430602</v>
      </c>
      <c r="ID1576">
        <v>255467520000</v>
      </c>
      <c r="SS1576"/>
      <c r="UE1576"/>
      <c r="VR1576"/>
      <c r="XD1576"/>
      <c r="YQ1576"/>
      <c r="AAC1576"/>
    </row>
    <row r="1577" spans="1:705" x14ac:dyDescent="0.25">
      <c r="A1577"/>
      <c r="AN1577"/>
      <c r="DL1577"/>
      <c r="HZ1577" t="s">
        <v>115</v>
      </c>
      <c r="IA1577">
        <v>0.39629300000000001</v>
      </c>
      <c r="IB1577">
        <v>2.5233859999999999</v>
      </c>
      <c r="IC1577">
        <v>101239965419</v>
      </c>
      <c r="ID1577">
        <v>255467520000</v>
      </c>
      <c r="SS1577"/>
      <c r="UE1577"/>
      <c r="VR1577"/>
      <c r="XD1577"/>
      <c r="YQ1577"/>
      <c r="AAC1577"/>
    </row>
    <row r="1578" spans="1:705" x14ac:dyDescent="0.25">
      <c r="A1578"/>
      <c r="AN1578"/>
      <c r="DL1578"/>
      <c r="HZ1578" t="s">
        <v>133</v>
      </c>
      <c r="IA1578">
        <v>0.40327400000000002</v>
      </c>
      <c r="IB1578">
        <v>2.4797039999999999</v>
      </c>
      <c r="IC1578">
        <v>103023385969</v>
      </c>
      <c r="ID1578">
        <v>255467520000</v>
      </c>
      <c r="SS1578"/>
      <c r="UE1578"/>
      <c r="VR1578"/>
      <c r="XD1578"/>
      <c r="YQ1578"/>
      <c r="AAC1578"/>
    </row>
    <row r="1579" spans="1:705" x14ac:dyDescent="0.25">
      <c r="A1579"/>
      <c r="AN1579"/>
      <c r="DL1579"/>
      <c r="HZ1579" t="s">
        <v>134</v>
      </c>
      <c r="IA1579">
        <v>0.47980800000000001</v>
      </c>
      <c r="IB1579">
        <v>2.0841660000000002</v>
      </c>
      <c r="IC1579">
        <v>122575401072</v>
      </c>
      <c r="ID1579">
        <v>255467520000</v>
      </c>
      <c r="SS1579"/>
      <c r="UE1579"/>
      <c r="VR1579"/>
      <c r="XD1579"/>
      <c r="YQ1579"/>
      <c r="AAC1579"/>
    </row>
    <row r="1580" spans="1:705" x14ac:dyDescent="0.25">
      <c r="A1580"/>
      <c r="AN1580"/>
      <c r="DL1580"/>
      <c r="HZ1580" t="s">
        <v>135</v>
      </c>
      <c r="IA1580">
        <v>0.50873800000000002</v>
      </c>
      <c r="IB1580">
        <v>1.9656469999999999</v>
      </c>
      <c r="IC1580">
        <v>129966128373</v>
      </c>
      <c r="ID1580">
        <v>255467520000</v>
      </c>
      <c r="SS1580"/>
      <c r="UE1580"/>
      <c r="VR1580"/>
      <c r="XD1580"/>
      <c r="YQ1580"/>
      <c r="AAC1580"/>
    </row>
    <row r="1581" spans="1:705" x14ac:dyDescent="0.25">
      <c r="A1581"/>
      <c r="AN1581"/>
      <c r="DL1581"/>
      <c r="HZ1581" t="s">
        <v>136</v>
      </c>
      <c r="IA1581">
        <v>0.52117800000000003</v>
      </c>
      <c r="IB1581">
        <v>1.9187320000000001</v>
      </c>
      <c r="IC1581">
        <v>133143924590</v>
      </c>
      <c r="ID1581">
        <v>255467520000</v>
      </c>
      <c r="SS1581"/>
      <c r="UE1581"/>
      <c r="VR1581"/>
      <c r="XD1581"/>
      <c r="YQ1581"/>
      <c r="AAC1581"/>
    </row>
    <row r="1582" spans="1:705" x14ac:dyDescent="0.25">
      <c r="A1582"/>
      <c r="AN1582"/>
      <c r="DL1582"/>
      <c r="HZ1582" t="s">
        <v>137</v>
      </c>
      <c r="IA1582">
        <v>0.39369999999999999</v>
      </c>
      <c r="IB1582">
        <v>2.5400079999999998</v>
      </c>
      <c r="IC1582">
        <v>100577452528</v>
      </c>
      <c r="ID1582">
        <v>255467520000</v>
      </c>
      <c r="SS1582"/>
      <c r="UE1582"/>
      <c r="VR1582"/>
      <c r="XD1582"/>
      <c r="YQ1582"/>
      <c r="AAC1582"/>
    </row>
    <row r="1583" spans="1:705" x14ac:dyDescent="0.25">
      <c r="A1583"/>
      <c r="AN1583"/>
      <c r="DL1583"/>
      <c r="HZ1583" t="s">
        <v>300</v>
      </c>
      <c r="IA1583">
        <v>0.52587799999999996</v>
      </c>
      <c r="IB1583">
        <v>1.90158</v>
      </c>
      <c r="IC1583">
        <v>134344857347</v>
      </c>
      <c r="ID1583">
        <v>255467520000</v>
      </c>
      <c r="SS1583"/>
      <c r="UE1583"/>
      <c r="VR1583"/>
      <c r="XD1583"/>
      <c r="YQ1583"/>
      <c r="AAC1583"/>
    </row>
    <row r="1584" spans="1:705" x14ac:dyDescent="0.25">
      <c r="A1584"/>
      <c r="AN1584"/>
      <c r="DL1584"/>
      <c r="HZ1584" t="s">
        <v>301</v>
      </c>
      <c r="IA1584">
        <v>0.55466000000000004</v>
      </c>
      <c r="IB1584">
        <v>1.8029059999999999</v>
      </c>
      <c r="IC1584">
        <v>141697616511</v>
      </c>
      <c r="ID1584">
        <v>255467520000</v>
      </c>
      <c r="SS1584"/>
      <c r="UE1584"/>
      <c r="VR1584"/>
      <c r="XD1584"/>
      <c r="YQ1584"/>
      <c r="AAC1584"/>
    </row>
    <row r="1585" spans="1:705" x14ac:dyDescent="0.25">
      <c r="A1585"/>
      <c r="AN1585"/>
      <c r="DL1585"/>
      <c r="HZ1585" t="s">
        <v>138</v>
      </c>
      <c r="IA1585">
        <v>0.54397499999999999</v>
      </c>
      <c r="IB1585">
        <v>1.83832</v>
      </c>
      <c r="IC1585">
        <v>138967943760</v>
      </c>
      <c r="ID1585">
        <v>255467520000</v>
      </c>
      <c r="SS1585"/>
      <c r="UE1585"/>
      <c r="VR1585"/>
      <c r="XD1585"/>
      <c r="YQ1585"/>
      <c r="AAC1585"/>
    </row>
    <row r="1586" spans="1:705" x14ac:dyDescent="0.25">
      <c r="A1586"/>
      <c r="AN1586"/>
      <c r="DL1586"/>
      <c r="HZ1586" t="s">
        <v>302</v>
      </c>
      <c r="IA1586">
        <v>0.479354</v>
      </c>
      <c r="IB1586">
        <v>2.086141</v>
      </c>
      <c r="IC1586">
        <v>122459368895</v>
      </c>
      <c r="ID1586">
        <v>255467520000</v>
      </c>
      <c r="SS1586"/>
      <c r="UE1586"/>
      <c r="VR1586"/>
      <c r="XD1586"/>
      <c r="YQ1586"/>
      <c r="AAC1586"/>
    </row>
    <row r="1587" spans="1:705" x14ac:dyDescent="0.25">
      <c r="A1587"/>
      <c r="AN1587"/>
      <c r="DL1587"/>
      <c r="HZ1587" t="s">
        <v>139</v>
      </c>
      <c r="IA1587">
        <v>0.47875000000000001</v>
      </c>
      <c r="IB1587">
        <v>2.0887739999999999</v>
      </c>
      <c r="IC1587">
        <v>122304986856</v>
      </c>
      <c r="ID1587">
        <v>255467520000</v>
      </c>
      <c r="SS1587"/>
      <c r="UE1587"/>
      <c r="VR1587"/>
      <c r="XD1587"/>
      <c r="YQ1587"/>
      <c r="AAC1587"/>
    </row>
    <row r="1588" spans="1:705" x14ac:dyDescent="0.25">
      <c r="A1588"/>
      <c r="AN1588"/>
      <c r="DL1588"/>
      <c r="HZ1588" t="s">
        <v>140</v>
      </c>
      <c r="IA1588">
        <v>0.432259</v>
      </c>
      <c r="IB1588">
        <v>2.3134260000000002</v>
      </c>
      <c r="IC1588">
        <v>110428207922</v>
      </c>
      <c r="ID1588">
        <v>255467520000</v>
      </c>
      <c r="SS1588"/>
      <c r="UE1588"/>
      <c r="VR1588"/>
      <c r="XD1588"/>
      <c r="YQ1588"/>
      <c r="AAC1588"/>
    </row>
    <row r="1589" spans="1:705" x14ac:dyDescent="0.25">
      <c r="A1589"/>
      <c r="AN1589"/>
      <c r="DL1589"/>
      <c r="HZ1589" t="s">
        <v>141</v>
      </c>
      <c r="IA1589">
        <v>0.44093599999999999</v>
      </c>
      <c r="IB1589">
        <v>2.267903</v>
      </c>
      <c r="IC1589">
        <v>112644811212</v>
      </c>
      <c r="ID1589">
        <v>255467520000</v>
      </c>
      <c r="SS1589"/>
      <c r="UE1589"/>
      <c r="VR1589"/>
      <c r="XD1589"/>
      <c r="YQ1589"/>
      <c r="AAC1589"/>
    </row>
    <row r="1590" spans="1:705" x14ac:dyDescent="0.25">
      <c r="A1590"/>
      <c r="AN1590"/>
      <c r="DL1590"/>
      <c r="HZ1590" t="s">
        <v>142</v>
      </c>
      <c r="IA1590">
        <v>0.46207500000000001</v>
      </c>
      <c r="IB1590">
        <v>2.1641509999999999</v>
      </c>
      <c r="IC1590">
        <v>118045169662</v>
      </c>
      <c r="ID1590">
        <v>255467520000</v>
      </c>
      <c r="SS1590"/>
      <c r="UE1590"/>
      <c r="VR1590"/>
      <c r="XD1590"/>
      <c r="YQ1590"/>
      <c r="AAC1590"/>
    </row>
    <row r="1591" spans="1:705" x14ac:dyDescent="0.25">
      <c r="A1591"/>
      <c r="AN1591"/>
      <c r="DL1591"/>
      <c r="HZ1591" t="s">
        <v>143</v>
      </c>
      <c r="IA1591">
        <v>0.41098099999999999</v>
      </c>
      <c r="IB1591">
        <v>2.4332009999999999</v>
      </c>
      <c r="IC1591">
        <v>104992354786</v>
      </c>
      <c r="ID1591">
        <v>255467520000</v>
      </c>
      <c r="SS1591"/>
      <c r="UE1591"/>
      <c r="VR1591"/>
      <c r="XD1591"/>
      <c r="YQ1591"/>
      <c r="AAC1591"/>
    </row>
    <row r="1592" spans="1:705" x14ac:dyDescent="0.25">
      <c r="A1592"/>
      <c r="AN1592"/>
      <c r="DL1592"/>
      <c r="HZ1592" t="s">
        <v>144</v>
      </c>
      <c r="IA1592">
        <v>0.478431</v>
      </c>
      <c r="IB1592">
        <v>2.0901649999999998</v>
      </c>
      <c r="IC1592">
        <v>122223602403</v>
      </c>
      <c r="ID1592">
        <v>255467520000</v>
      </c>
      <c r="SS1592"/>
      <c r="UE1592"/>
      <c r="VR1592"/>
      <c r="XD1592"/>
      <c r="YQ1592"/>
      <c r="AAC1592"/>
    </row>
    <row r="1593" spans="1:705" x14ac:dyDescent="0.25">
      <c r="A1593"/>
      <c r="AN1593"/>
      <c r="DL1593"/>
      <c r="HZ1593" t="s">
        <v>145</v>
      </c>
      <c r="IA1593">
        <v>0.403804</v>
      </c>
      <c r="IB1593">
        <v>2.4764499999999998</v>
      </c>
      <c r="IC1593">
        <v>103158766161</v>
      </c>
      <c r="ID1593">
        <v>255467520000</v>
      </c>
      <c r="SS1593"/>
      <c r="UE1593"/>
      <c r="VR1593"/>
      <c r="XD1593"/>
      <c r="YQ1593"/>
      <c r="AAC1593"/>
    </row>
    <row r="1594" spans="1:705" x14ac:dyDescent="0.25">
      <c r="A1594"/>
      <c r="AN1594"/>
      <c r="DL1594"/>
      <c r="HZ1594" t="s">
        <v>146</v>
      </c>
      <c r="IA1594">
        <v>0.37399300000000002</v>
      </c>
      <c r="IB1594">
        <v>2.6738490000000001</v>
      </c>
      <c r="IC1594">
        <v>95542985456</v>
      </c>
      <c r="ID1594">
        <v>255467520000</v>
      </c>
      <c r="SS1594"/>
      <c r="UE1594"/>
      <c r="VR1594"/>
      <c r="XD1594"/>
      <c r="YQ1594"/>
      <c r="AAC1594"/>
    </row>
    <row r="1595" spans="1:705" x14ac:dyDescent="0.25">
      <c r="A1595"/>
      <c r="AN1595"/>
      <c r="DL1595"/>
      <c r="HZ1595" t="s">
        <v>147</v>
      </c>
      <c r="IA1595">
        <v>0.44819399999999998</v>
      </c>
      <c r="IB1595">
        <v>2.2311779999999999</v>
      </c>
      <c r="IC1595">
        <v>114498962034</v>
      </c>
      <c r="ID1595">
        <v>255467520000</v>
      </c>
      <c r="SS1595"/>
      <c r="UE1595"/>
      <c r="VR1595"/>
      <c r="XD1595"/>
      <c r="YQ1595"/>
      <c r="AAC1595"/>
    </row>
    <row r="1596" spans="1:705" x14ac:dyDescent="0.25">
      <c r="A1596"/>
      <c r="AN1596"/>
      <c r="DL1596"/>
      <c r="HZ1596" t="s">
        <v>148</v>
      </c>
      <c r="IA1596">
        <v>0.36952200000000002</v>
      </c>
      <c r="IB1596">
        <v>2.706197</v>
      </c>
      <c r="IC1596">
        <v>94400939738</v>
      </c>
      <c r="ID1596">
        <v>255467520000</v>
      </c>
      <c r="SS1596"/>
      <c r="UE1596"/>
      <c r="VR1596"/>
      <c r="XD1596"/>
      <c r="YQ1596"/>
      <c r="AAC1596"/>
    </row>
    <row r="1597" spans="1:705" x14ac:dyDescent="0.25">
      <c r="A1597"/>
      <c r="AN1597"/>
      <c r="DL1597"/>
      <c r="HZ1597" t="s">
        <v>149</v>
      </c>
      <c r="IA1597">
        <v>0.40887899999999999</v>
      </c>
      <c r="IB1597">
        <v>2.4457110000000002</v>
      </c>
      <c r="IC1597">
        <v>104455330641</v>
      </c>
      <c r="ID1597">
        <v>255467520000</v>
      </c>
      <c r="SS1597"/>
      <c r="UE1597"/>
      <c r="VR1597"/>
      <c r="XD1597"/>
      <c r="YQ1597"/>
      <c r="AAC1597"/>
    </row>
    <row r="1598" spans="1:705" x14ac:dyDescent="0.25">
      <c r="A1598"/>
      <c r="AN1598"/>
      <c r="DL1598"/>
      <c r="HZ1598" t="s">
        <v>176</v>
      </c>
      <c r="IA1598">
        <v>0.46408700000000003</v>
      </c>
      <c r="IB1598">
        <v>2.1547689999999999</v>
      </c>
      <c r="IC1598">
        <v>118559132763</v>
      </c>
      <c r="ID1598">
        <v>255467520000</v>
      </c>
      <c r="SS1598"/>
      <c r="UE1598"/>
      <c r="VR1598"/>
      <c r="XD1598"/>
      <c r="YQ1598"/>
      <c r="AAC1598"/>
    </row>
    <row r="1599" spans="1:705" x14ac:dyDescent="0.25">
      <c r="A1599"/>
      <c r="AN1599"/>
      <c r="DL1599"/>
      <c r="SS1599"/>
      <c r="UE1599"/>
      <c r="VR1599"/>
      <c r="XD1599"/>
      <c r="YQ1599"/>
      <c r="AAC1599"/>
    </row>
    <row r="1600" spans="1:705" x14ac:dyDescent="0.25">
      <c r="A1600"/>
      <c r="AN1600"/>
      <c r="DL1600"/>
      <c r="HZ1600" t="s">
        <v>303</v>
      </c>
      <c r="SS1600"/>
      <c r="UE1600"/>
      <c r="VR1600"/>
      <c r="XD1600"/>
      <c r="YQ1600"/>
      <c r="AAC1600"/>
    </row>
    <row r="1601" spans="1:705" x14ac:dyDescent="0.25">
      <c r="A1601"/>
      <c r="AN1601"/>
      <c r="DL1601"/>
      <c r="SS1601"/>
      <c r="UE1601"/>
      <c r="VR1601"/>
      <c r="XD1601"/>
      <c r="YQ1601"/>
      <c r="AAC1601"/>
    </row>
    <row r="1602" spans="1:705" x14ac:dyDescent="0.25">
      <c r="A1602"/>
      <c r="AN1602"/>
      <c r="DL1602"/>
      <c r="HZ1602" t="s">
        <v>103</v>
      </c>
      <c r="IA1602">
        <v>0.937446</v>
      </c>
      <c r="IB1602">
        <v>1.0667279999999999</v>
      </c>
      <c r="IC1602">
        <v>239486997530</v>
      </c>
      <c r="ID1602">
        <v>255467520000</v>
      </c>
      <c r="SS1602"/>
      <c r="UE1602"/>
      <c r="VR1602"/>
      <c r="XD1602"/>
      <c r="YQ1602"/>
      <c r="AAC1602"/>
    </row>
    <row r="1603" spans="1:705" x14ac:dyDescent="0.25">
      <c r="A1603"/>
      <c r="AN1603"/>
      <c r="DL1603"/>
      <c r="HZ1603" t="s">
        <v>104</v>
      </c>
      <c r="IA1603">
        <v>0.59981600000000002</v>
      </c>
      <c r="IB1603">
        <v>1.6671769999999999</v>
      </c>
      <c r="IC1603">
        <v>153233611046</v>
      </c>
      <c r="ID1603">
        <v>255467520000</v>
      </c>
      <c r="SS1603"/>
      <c r="UE1603"/>
      <c r="VR1603"/>
      <c r="XD1603"/>
      <c r="YQ1603"/>
      <c r="AAC1603"/>
    </row>
    <row r="1604" spans="1:705" x14ac:dyDescent="0.25">
      <c r="A1604"/>
      <c r="AN1604"/>
      <c r="DL1604"/>
      <c r="HZ1604" t="s">
        <v>296</v>
      </c>
      <c r="IA1604">
        <v>0.48006700000000002</v>
      </c>
      <c r="IB1604">
        <v>2.0830440000000001</v>
      </c>
      <c r="IC1604">
        <v>122641443307</v>
      </c>
      <c r="ID1604">
        <v>255467520000</v>
      </c>
      <c r="SS1604"/>
      <c r="UE1604"/>
      <c r="VR1604"/>
      <c r="XD1604"/>
      <c r="YQ1604"/>
      <c r="AAC1604"/>
    </row>
    <row r="1605" spans="1:705" x14ac:dyDescent="0.25">
      <c r="A1605"/>
      <c r="AN1605"/>
      <c r="DL1605"/>
      <c r="HZ1605" t="s">
        <v>272</v>
      </c>
      <c r="IA1605">
        <v>0.471555</v>
      </c>
      <c r="IB1605">
        <v>2.120644</v>
      </c>
      <c r="IC1605">
        <v>120466956897</v>
      </c>
      <c r="ID1605">
        <v>255467520000</v>
      </c>
      <c r="SS1605"/>
      <c r="UE1605"/>
      <c r="VR1605"/>
      <c r="XD1605"/>
      <c r="YQ1605"/>
      <c r="AAC1605"/>
    </row>
    <row r="1606" spans="1:705" x14ac:dyDescent="0.25">
      <c r="A1606"/>
      <c r="AN1606"/>
      <c r="DL1606"/>
      <c r="HZ1606" t="s">
        <v>273</v>
      </c>
      <c r="IA1606">
        <v>0.49323400000000001</v>
      </c>
      <c r="IB1606">
        <v>2.0274369999999999</v>
      </c>
      <c r="IC1606">
        <v>126005182138</v>
      </c>
      <c r="ID1606">
        <v>255467520000</v>
      </c>
      <c r="SS1606"/>
      <c r="UE1606"/>
      <c r="VR1606"/>
      <c r="XD1606"/>
      <c r="YQ1606"/>
      <c r="AAC1606"/>
    </row>
    <row r="1607" spans="1:705" x14ac:dyDescent="0.25">
      <c r="A1607"/>
      <c r="AN1607"/>
      <c r="DL1607"/>
      <c r="HZ1607" t="s">
        <v>274</v>
      </c>
      <c r="IA1607">
        <v>0.45150800000000002</v>
      </c>
      <c r="IB1607">
        <v>2.2147999999999999</v>
      </c>
      <c r="IC1607">
        <v>115345632817</v>
      </c>
      <c r="ID1607">
        <v>255467520000</v>
      </c>
      <c r="SS1607"/>
      <c r="UE1607"/>
      <c r="VR1607"/>
      <c r="XD1607"/>
      <c r="YQ1607"/>
      <c r="AAC1607"/>
    </row>
    <row r="1608" spans="1:705" x14ac:dyDescent="0.25">
      <c r="A1608"/>
      <c r="AN1608"/>
      <c r="DL1608"/>
      <c r="HZ1608" t="s">
        <v>248</v>
      </c>
      <c r="IA1608">
        <v>0.46599699999999999</v>
      </c>
      <c r="IB1608">
        <v>2.1459380000000001</v>
      </c>
      <c r="IC1608">
        <v>119047043195</v>
      </c>
      <c r="ID1608">
        <v>255467520000</v>
      </c>
      <c r="SS1608"/>
      <c r="UE1608"/>
      <c r="VR1608"/>
      <c r="XD1608"/>
      <c r="YQ1608"/>
      <c r="AAC1608"/>
    </row>
    <row r="1609" spans="1:705" x14ac:dyDescent="0.25">
      <c r="A1609"/>
      <c r="AN1609"/>
      <c r="DL1609"/>
      <c r="HZ1609" t="s">
        <v>275</v>
      </c>
      <c r="IA1609">
        <v>0.47889100000000001</v>
      </c>
      <c r="IB1609">
        <v>2.0881590000000001</v>
      </c>
      <c r="IC1609">
        <v>122341023719</v>
      </c>
      <c r="ID1609">
        <v>255467520000</v>
      </c>
      <c r="SS1609"/>
      <c r="UE1609"/>
      <c r="VR1609"/>
      <c r="XD1609"/>
      <c r="YQ1609"/>
      <c r="AAC1609"/>
    </row>
    <row r="1610" spans="1:705" x14ac:dyDescent="0.25">
      <c r="A1610"/>
      <c r="AN1610"/>
      <c r="DL1610"/>
      <c r="HZ1610" t="s">
        <v>297</v>
      </c>
      <c r="IA1610">
        <v>0.48436099999999999</v>
      </c>
      <c r="IB1610">
        <v>2.0645760000000002</v>
      </c>
      <c r="IC1610">
        <v>123738471424</v>
      </c>
      <c r="ID1610">
        <v>255467520000</v>
      </c>
      <c r="SS1610"/>
      <c r="UE1610"/>
      <c r="VR1610"/>
      <c r="XD1610"/>
      <c r="YQ1610"/>
      <c r="AAC1610"/>
    </row>
    <row r="1611" spans="1:705" x14ac:dyDescent="0.25">
      <c r="A1611"/>
      <c r="AN1611"/>
      <c r="DL1611"/>
      <c r="HZ1611" t="s">
        <v>298</v>
      </c>
      <c r="IA1611">
        <v>0.46870699999999998</v>
      </c>
      <c r="IB1611">
        <v>2.1335299999999999</v>
      </c>
      <c r="IC1611">
        <v>119739388080</v>
      </c>
      <c r="ID1611">
        <v>255467520000</v>
      </c>
      <c r="SS1611"/>
      <c r="UE1611"/>
      <c r="VR1611"/>
      <c r="XD1611"/>
      <c r="YQ1611"/>
      <c r="AAC1611"/>
    </row>
    <row r="1612" spans="1:705" x14ac:dyDescent="0.25">
      <c r="A1612"/>
      <c r="AN1612"/>
      <c r="DL1612"/>
      <c r="HZ1612" t="s">
        <v>299</v>
      </c>
      <c r="IA1612">
        <v>0.50158899999999995</v>
      </c>
      <c r="IB1612">
        <v>1.9936640000000001</v>
      </c>
      <c r="IC1612">
        <v>128139703453</v>
      </c>
      <c r="ID1612">
        <v>255467520000</v>
      </c>
      <c r="SS1612"/>
      <c r="UE1612"/>
      <c r="VR1612"/>
      <c r="XD1612"/>
      <c r="YQ1612"/>
      <c r="AAC1612"/>
    </row>
    <row r="1613" spans="1:705" x14ac:dyDescent="0.25">
      <c r="A1613"/>
      <c r="AN1613"/>
      <c r="DL1613"/>
      <c r="HZ1613" t="s">
        <v>225</v>
      </c>
      <c r="IA1613">
        <v>0.50440600000000002</v>
      </c>
      <c r="IB1613">
        <v>1.9825299999999999</v>
      </c>
      <c r="IC1613">
        <v>128859362367</v>
      </c>
      <c r="ID1613">
        <v>255467520000</v>
      </c>
      <c r="SS1613"/>
      <c r="UE1613"/>
      <c r="VR1613"/>
      <c r="XD1613"/>
      <c r="YQ1613"/>
      <c r="AAC1613"/>
    </row>
    <row r="1614" spans="1:705" x14ac:dyDescent="0.25">
      <c r="A1614"/>
      <c r="AN1614"/>
      <c r="DL1614"/>
      <c r="HZ1614" t="s">
        <v>226</v>
      </c>
      <c r="IA1614">
        <v>0.47973500000000002</v>
      </c>
      <c r="IB1614">
        <v>2.0844849999999999</v>
      </c>
      <c r="IC1614">
        <v>122556661359</v>
      </c>
      <c r="ID1614">
        <v>255467520000</v>
      </c>
      <c r="SS1614"/>
      <c r="UE1614"/>
      <c r="VR1614"/>
      <c r="XD1614"/>
      <c r="YQ1614"/>
      <c r="AAC1614"/>
    </row>
    <row r="1615" spans="1:705" x14ac:dyDescent="0.25">
      <c r="A1615"/>
      <c r="AN1615"/>
      <c r="DL1615"/>
      <c r="HZ1615" t="s">
        <v>132</v>
      </c>
      <c r="IA1615">
        <v>0.49202800000000002</v>
      </c>
      <c r="IB1615">
        <v>2.0324040000000001</v>
      </c>
      <c r="IC1615">
        <v>125697234089</v>
      </c>
      <c r="ID1615">
        <v>255467520000</v>
      </c>
      <c r="SS1615"/>
      <c r="UE1615"/>
      <c r="VR1615"/>
      <c r="XD1615"/>
      <c r="YQ1615"/>
      <c r="AAC1615"/>
    </row>
    <row r="1616" spans="1:705" x14ac:dyDescent="0.25">
      <c r="A1616"/>
      <c r="AN1616"/>
      <c r="DL1616"/>
      <c r="HZ1616" t="s">
        <v>115</v>
      </c>
      <c r="IA1616">
        <v>0.48741099999999998</v>
      </c>
      <c r="IB1616">
        <v>2.0516580000000002</v>
      </c>
      <c r="IC1616">
        <v>124517593951</v>
      </c>
      <c r="ID1616">
        <v>255467520000</v>
      </c>
      <c r="SS1616"/>
      <c r="UE1616"/>
      <c r="VR1616"/>
      <c r="XD1616"/>
      <c r="YQ1616"/>
      <c r="AAC1616"/>
    </row>
    <row r="1617" spans="1:705" x14ac:dyDescent="0.25">
      <c r="A1617"/>
      <c r="AN1617"/>
      <c r="DL1617"/>
      <c r="HZ1617" t="s">
        <v>133</v>
      </c>
      <c r="IA1617">
        <v>0.48609000000000002</v>
      </c>
      <c r="IB1617">
        <v>2.0572319999999999</v>
      </c>
      <c r="IC1617">
        <v>124180239097</v>
      </c>
      <c r="ID1617">
        <v>255467520000</v>
      </c>
      <c r="SS1617"/>
      <c r="UE1617"/>
      <c r="VR1617"/>
      <c r="XD1617"/>
      <c r="YQ1617"/>
      <c r="AAC1617"/>
    </row>
    <row r="1618" spans="1:705" x14ac:dyDescent="0.25">
      <c r="A1618"/>
      <c r="AN1618"/>
      <c r="DL1618"/>
      <c r="HZ1618" t="s">
        <v>134</v>
      </c>
      <c r="IA1618">
        <v>0.46888999999999997</v>
      </c>
      <c r="IB1618">
        <v>2.132698</v>
      </c>
      <c r="IC1618">
        <v>119786056614</v>
      </c>
      <c r="ID1618">
        <v>255467520000</v>
      </c>
      <c r="SS1618"/>
      <c r="UE1618"/>
      <c r="VR1618"/>
      <c r="XD1618"/>
      <c r="YQ1618"/>
      <c r="AAC1618"/>
    </row>
    <row r="1619" spans="1:705" x14ac:dyDescent="0.25">
      <c r="A1619"/>
      <c r="AN1619"/>
      <c r="DL1619"/>
      <c r="HZ1619" t="s">
        <v>135</v>
      </c>
      <c r="IA1619">
        <v>0.50742100000000001</v>
      </c>
      <c r="IB1619">
        <v>1.97075</v>
      </c>
      <c r="IC1619">
        <v>129629622292</v>
      </c>
      <c r="ID1619">
        <v>255467520000</v>
      </c>
      <c r="SS1619"/>
      <c r="UE1619"/>
      <c r="VR1619"/>
      <c r="XD1619"/>
      <c r="YQ1619"/>
      <c r="AAC1619"/>
    </row>
    <row r="1620" spans="1:705" x14ac:dyDescent="0.25">
      <c r="A1620"/>
      <c r="AN1620"/>
      <c r="DL1620"/>
      <c r="HZ1620" t="s">
        <v>136</v>
      </c>
      <c r="IA1620">
        <v>0.73612999999999995</v>
      </c>
      <c r="IB1620">
        <v>1.358455</v>
      </c>
      <c r="IC1620">
        <v>188057386893</v>
      </c>
      <c r="ID1620">
        <v>255467520000</v>
      </c>
      <c r="SS1620"/>
      <c r="UE1620"/>
      <c r="VR1620"/>
      <c r="XD1620"/>
      <c r="YQ1620"/>
      <c r="AAC1620"/>
    </row>
    <row r="1621" spans="1:705" x14ac:dyDescent="0.25">
      <c r="A1621"/>
      <c r="AN1621"/>
      <c r="DL1621"/>
      <c r="HZ1621" t="s">
        <v>137</v>
      </c>
      <c r="IA1621">
        <v>0.50426700000000002</v>
      </c>
      <c r="IB1621">
        <v>1.9830760000000001</v>
      </c>
      <c r="IC1621">
        <v>128823862952</v>
      </c>
      <c r="ID1621">
        <v>255467520000</v>
      </c>
      <c r="SS1621"/>
      <c r="UE1621"/>
      <c r="VR1621"/>
      <c r="XD1621"/>
      <c r="YQ1621"/>
      <c r="AAC1621"/>
    </row>
    <row r="1622" spans="1:705" x14ac:dyDescent="0.25">
      <c r="A1622"/>
      <c r="AN1622"/>
      <c r="DL1622"/>
      <c r="HZ1622" t="s">
        <v>300</v>
      </c>
      <c r="IA1622">
        <v>0.80998899999999996</v>
      </c>
      <c r="IB1622">
        <v>1.2345839999999999</v>
      </c>
      <c r="IC1622">
        <v>206925939390</v>
      </c>
      <c r="ID1622">
        <v>255467520000</v>
      </c>
      <c r="SS1622"/>
      <c r="UE1622"/>
      <c r="VR1622"/>
      <c r="XD1622"/>
      <c r="YQ1622"/>
      <c r="AAC1622"/>
    </row>
    <row r="1623" spans="1:705" x14ac:dyDescent="0.25">
      <c r="A1623"/>
      <c r="AN1623"/>
      <c r="DL1623"/>
      <c r="HZ1623" t="s">
        <v>301</v>
      </c>
      <c r="IA1623">
        <v>0.77402199999999999</v>
      </c>
      <c r="IB1623">
        <v>1.291952</v>
      </c>
      <c r="IC1623">
        <v>197737586622</v>
      </c>
      <c r="ID1623">
        <v>255467520000</v>
      </c>
      <c r="SS1623"/>
      <c r="UE1623"/>
      <c r="VR1623"/>
      <c r="XD1623"/>
      <c r="YQ1623"/>
      <c r="AAC1623"/>
    </row>
    <row r="1624" spans="1:705" x14ac:dyDescent="0.25">
      <c r="A1624"/>
      <c r="AN1624"/>
      <c r="DL1624"/>
      <c r="HZ1624" t="s">
        <v>138</v>
      </c>
      <c r="IA1624">
        <v>0.75837500000000002</v>
      </c>
      <c r="IB1624">
        <v>1.3186089999999999</v>
      </c>
      <c r="IC1624">
        <v>193740188109</v>
      </c>
      <c r="ID1624">
        <v>255467520000</v>
      </c>
      <c r="SS1624"/>
      <c r="UE1624"/>
      <c r="VR1624"/>
      <c r="XD1624"/>
      <c r="YQ1624"/>
      <c r="AAC1624"/>
    </row>
    <row r="1625" spans="1:705" x14ac:dyDescent="0.25">
      <c r="A1625"/>
      <c r="AN1625"/>
      <c r="DL1625"/>
      <c r="HZ1625" t="s">
        <v>302</v>
      </c>
      <c r="IA1625">
        <v>0.74530700000000005</v>
      </c>
      <c r="IB1625">
        <v>1.3417289999999999</v>
      </c>
      <c r="IC1625">
        <v>190401700181</v>
      </c>
      <c r="ID1625">
        <v>255467520000</v>
      </c>
      <c r="SS1625"/>
      <c r="UE1625"/>
      <c r="VR1625"/>
      <c r="XD1625"/>
      <c r="YQ1625"/>
      <c r="AAC1625"/>
    </row>
    <row r="1626" spans="1:705" x14ac:dyDescent="0.25">
      <c r="A1626"/>
      <c r="AN1626"/>
      <c r="DL1626"/>
      <c r="HZ1626" t="s">
        <v>139</v>
      </c>
      <c r="IA1626">
        <v>0.74353999999999998</v>
      </c>
      <c r="IB1626">
        <v>1.3449169999999999</v>
      </c>
      <c r="IC1626">
        <v>189950381125</v>
      </c>
      <c r="ID1626">
        <v>255467520000</v>
      </c>
      <c r="SS1626"/>
      <c r="UE1626"/>
      <c r="VR1626"/>
      <c r="XD1626"/>
      <c r="YQ1626"/>
      <c r="AAC1626"/>
    </row>
    <row r="1627" spans="1:705" x14ac:dyDescent="0.25">
      <c r="A1627"/>
      <c r="AN1627"/>
      <c r="DL1627"/>
      <c r="HZ1627" t="s">
        <v>140</v>
      </c>
      <c r="IA1627">
        <v>0.44967499999999999</v>
      </c>
      <c r="IB1627">
        <v>2.2238280000000001</v>
      </c>
      <c r="IC1627">
        <v>114877354353</v>
      </c>
      <c r="ID1627">
        <v>255467520000</v>
      </c>
      <c r="SS1627"/>
      <c r="UE1627"/>
      <c r="VR1627"/>
      <c r="XD1627"/>
      <c r="YQ1627"/>
      <c r="AAC1627"/>
    </row>
    <row r="1628" spans="1:705" x14ac:dyDescent="0.25">
      <c r="A1628"/>
      <c r="AN1628"/>
      <c r="DL1628"/>
      <c r="HZ1628" t="s">
        <v>141</v>
      </c>
      <c r="IA1628">
        <v>0.44474399999999997</v>
      </c>
      <c r="IB1628">
        <v>2.2484850000000001</v>
      </c>
      <c r="IC1628">
        <v>113617631258</v>
      </c>
      <c r="ID1628">
        <v>255467520000</v>
      </c>
      <c r="SS1628"/>
      <c r="UE1628"/>
      <c r="VR1628"/>
      <c r="XD1628"/>
      <c r="YQ1628"/>
      <c r="AAC1628"/>
    </row>
    <row r="1629" spans="1:705" x14ac:dyDescent="0.25">
      <c r="A1629"/>
      <c r="AN1629"/>
      <c r="DL1629"/>
      <c r="HZ1629" t="s">
        <v>142</v>
      </c>
      <c r="IA1629">
        <v>0.46056599999999998</v>
      </c>
      <c r="IB1629">
        <v>2.1712419999999999</v>
      </c>
      <c r="IC1629">
        <v>117659639391</v>
      </c>
      <c r="ID1629">
        <v>255467520000</v>
      </c>
      <c r="SS1629"/>
      <c r="UE1629"/>
      <c r="VR1629"/>
      <c r="XD1629"/>
      <c r="YQ1629"/>
      <c r="AAC1629"/>
    </row>
    <row r="1630" spans="1:705" x14ac:dyDescent="0.25">
      <c r="A1630"/>
      <c r="AN1630"/>
      <c r="DL1630"/>
      <c r="HZ1630" t="s">
        <v>143</v>
      </c>
      <c r="IA1630">
        <v>0.49410599999999999</v>
      </c>
      <c r="IB1630">
        <v>2.023857</v>
      </c>
      <c r="IC1630">
        <v>126228076714</v>
      </c>
      <c r="ID1630">
        <v>255467520000</v>
      </c>
      <c r="SS1630"/>
      <c r="UE1630"/>
      <c r="VR1630"/>
      <c r="XD1630"/>
      <c r="YQ1630"/>
      <c r="AAC1630"/>
    </row>
    <row r="1631" spans="1:705" x14ac:dyDescent="0.25">
      <c r="A1631"/>
      <c r="AN1631"/>
      <c r="DL1631"/>
      <c r="HZ1631" t="s">
        <v>144</v>
      </c>
      <c r="IA1631">
        <v>0.74552700000000005</v>
      </c>
      <c r="IB1631">
        <v>1.341332</v>
      </c>
      <c r="IC1631">
        <v>190458051821</v>
      </c>
      <c r="ID1631">
        <v>255467520000</v>
      </c>
      <c r="SS1631"/>
      <c r="UE1631"/>
      <c r="VR1631"/>
      <c r="XD1631"/>
      <c r="YQ1631"/>
      <c r="AAC1631"/>
    </row>
    <row r="1632" spans="1:705" x14ac:dyDescent="0.25">
      <c r="A1632"/>
      <c r="AN1632"/>
      <c r="DL1632"/>
      <c r="HZ1632" t="s">
        <v>145</v>
      </c>
      <c r="IA1632">
        <v>0.48805799999999999</v>
      </c>
      <c r="IB1632">
        <v>2.0489389999999998</v>
      </c>
      <c r="IC1632">
        <v>124682853244</v>
      </c>
      <c r="ID1632">
        <v>255467520000</v>
      </c>
      <c r="SS1632"/>
      <c r="UE1632"/>
      <c r="VR1632"/>
      <c r="XD1632"/>
      <c r="YQ1632"/>
      <c r="AAC1632"/>
    </row>
    <row r="1633" spans="1:705" x14ac:dyDescent="0.25">
      <c r="A1633"/>
      <c r="AN1633"/>
      <c r="DL1633"/>
      <c r="HZ1633" t="s">
        <v>146</v>
      </c>
      <c r="IA1633">
        <v>0.45981100000000003</v>
      </c>
      <c r="IB1633">
        <v>2.1748080000000001</v>
      </c>
      <c r="IC1633">
        <v>117466716131</v>
      </c>
      <c r="ID1633">
        <v>255467520000</v>
      </c>
      <c r="SS1633"/>
      <c r="UE1633"/>
      <c r="VR1633"/>
      <c r="XD1633"/>
      <c r="YQ1633"/>
      <c r="AAC1633"/>
    </row>
    <row r="1634" spans="1:705" x14ac:dyDescent="0.25">
      <c r="A1634"/>
      <c r="AN1634"/>
      <c r="DL1634"/>
      <c r="HZ1634" t="s">
        <v>147</v>
      </c>
      <c r="IA1634">
        <v>0.49276799999999998</v>
      </c>
      <c r="IB1634">
        <v>2.029353</v>
      </c>
      <c r="IC1634">
        <v>125886209288</v>
      </c>
      <c r="ID1634">
        <v>255467520000</v>
      </c>
      <c r="SS1634"/>
      <c r="UE1634"/>
      <c r="VR1634"/>
      <c r="XD1634"/>
      <c r="YQ1634"/>
      <c r="AAC1634"/>
    </row>
    <row r="1635" spans="1:705" x14ac:dyDescent="0.25">
      <c r="A1635"/>
      <c r="AN1635"/>
      <c r="DL1635"/>
      <c r="HZ1635" t="s">
        <v>148</v>
      </c>
      <c r="IA1635">
        <v>0.46567999999999998</v>
      </c>
      <c r="IB1635">
        <v>2.1473990000000001</v>
      </c>
      <c r="IC1635">
        <v>118966035504</v>
      </c>
      <c r="ID1635">
        <v>255467520000</v>
      </c>
      <c r="SS1635"/>
      <c r="UE1635"/>
      <c r="VR1635"/>
      <c r="XD1635"/>
      <c r="YQ1635"/>
      <c r="AAC1635"/>
    </row>
    <row r="1636" spans="1:705" x14ac:dyDescent="0.25">
      <c r="A1636"/>
      <c r="AN1636"/>
      <c r="DL1636"/>
      <c r="HZ1636" t="s">
        <v>149</v>
      </c>
      <c r="IA1636">
        <v>0.498668</v>
      </c>
      <c r="IB1636">
        <v>2.005341</v>
      </c>
      <c r="IC1636">
        <v>127393537250</v>
      </c>
      <c r="ID1636">
        <v>255467520000</v>
      </c>
      <c r="SS1636"/>
      <c r="UE1636"/>
      <c r="VR1636"/>
      <c r="XD1636"/>
      <c r="YQ1636"/>
      <c r="AAC1636"/>
    </row>
    <row r="1637" spans="1:705" x14ac:dyDescent="0.25">
      <c r="A1637"/>
      <c r="AN1637"/>
      <c r="DL1637"/>
      <c r="HZ1637" t="s">
        <v>176</v>
      </c>
      <c r="IA1637">
        <v>0.47977199999999998</v>
      </c>
      <c r="IB1637">
        <v>2.0843250000000002</v>
      </c>
      <c r="IC1637">
        <v>122566075221</v>
      </c>
      <c r="ID1637">
        <v>255467520000</v>
      </c>
      <c r="SS1637"/>
      <c r="UE1637"/>
      <c r="VR1637"/>
      <c r="XD1637"/>
      <c r="YQ1637"/>
      <c r="AAC1637"/>
    </row>
    <row r="1638" spans="1:705" x14ac:dyDescent="0.25">
      <c r="A1638"/>
      <c r="AN1638"/>
      <c r="DL1638"/>
      <c r="SS1638"/>
      <c r="UE1638"/>
      <c r="VR1638"/>
      <c r="XD1638"/>
      <c r="YQ1638"/>
      <c r="AAC1638"/>
    </row>
    <row r="1639" spans="1:705" x14ac:dyDescent="0.25">
      <c r="A1639"/>
      <c r="AN1639"/>
      <c r="DL1639"/>
      <c r="HZ1639" t="s">
        <v>120</v>
      </c>
      <c r="SS1639"/>
      <c r="UE1639"/>
      <c r="VR1639"/>
      <c r="XD1639"/>
      <c r="YQ1639"/>
      <c r="AAC1639"/>
    </row>
    <row r="1640" spans="1:705" x14ac:dyDescent="0.25">
      <c r="A1640"/>
      <c r="AN1640"/>
      <c r="DL1640"/>
      <c r="SS1640"/>
      <c r="UE1640"/>
      <c r="VR1640"/>
      <c r="XD1640"/>
      <c r="YQ1640"/>
      <c r="AAC1640"/>
    </row>
    <row r="1641" spans="1:705" x14ac:dyDescent="0.25">
      <c r="A1641"/>
      <c r="AN1641"/>
      <c r="DL1641"/>
      <c r="HZ1641" t="s">
        <v>103</v>
      </c>
      <c r="IA1641">
        <v>0.97542399999999996</v>
      </c>
      <c r="IB1641">
        <v>1.0251950000000001</v>
      </c>
      <c r="IC1641">
        <v>249189192016</v>
      </c>
      <c r="ID1641">
        <v>255467520000</v>
      </c>
      <c r="SS1641"/>
      <c r="UE1641"/>
      <c r="VR1641"/>
      <c r="XD1641"/>
      <c r="YQ1641"/>
      <c r="AAC1641"/>
    </row>
    <row r="1642" spans="1:705" x14ac:dyDescent="0.25">
      <c r="A1642"/>
      <c r="AN1642"/>
      <c r="DL1642"/>
      <c r="HZ1642" t="s">
        <v>104</v>
      </c>
      <c r="IA1642">
        <v>0.600387</v>
      </c>
      <c r="IB1642">
        <v>1.6655930000000001</v>
      </c>
      <c r="IC1642">
        <v>153379286539</v>
      </c>
      <c r="ID1642">
        <v>255467520000</v>
      </c>
      <c r="SS1642"/>
      <c r="UE1642"/>
      <c r="VR1642"/>
      <c r="XD1642"/>
      <c r="YQ1642"/>
      <c r="AAC1642"/>
    </row>
    <row r="1643" spans="1:705" x14ac:dyDescent="0.25">
      <c r="A1643"/>
      <c r="AN1643"/>
      <c r="DL1643"/>
      <c r="HZ1643" t="s">
        <v>296</v>
      </c>
      <c r="IA1643">
        <v>0.48746499999999998</v>
      </c>
      <c r="IB1643">
        <v>2.051428</v>
      </c>
      <c r="IC1643">
        <v>124531526335</v>
      </c>
      <c r="ID1643">
        <v>255467520000</v>
      </c>
      <c r="SS1643"/>
      <c r="UE1643"/>
      <c r="VR1643"/>
      <c r="XD1643"/>
      <c r="YQ1643"/>
      <c r="AAC1643"/>
    </row>
    <row r="1644" spans="1:705" x14ac:dyDescent="0.25">
      <c r="A1644"/>
      <c r="AN1644"/>
      <c r="DL1644"/>
      <c r="HZ1644" t="s">
        <v>272</v>
      </c>
      <c r="IA1644">
        <v>0.47318700000000002</v>
      </c>
      <c r="IB1644">
        <v>2.1133299999999999</v>
      </c>
      <c r="IC1644">
        <v>120883865498</v>
      </c>
      <c r="ID1644">
        <v>255467520000</v>
      </c>
      <c r="SS1644"/>
      <c r="UE1644"/>
      <c r="VR1644"/>
      <c r="XD1644"/>
      <c r="YQ1644"/>
      <c r="AAC1644"/>
    </row>
    <row r="1645" spans="1:705" x14ac:dyDescent="0.25">
      <c r="A1645"/>
      <c r="AN1645"/>
      <c r="DL1645"/>
      <c r="HZ1645" t="s">
        <v>273</v>
      </c>
      <c r="IA1645">
        <v>0.48352899999999999</v>
      </c>
      <c r="IB1645">
        <v>2.0681280000000002</v>
      </c>
      <c r="IC1645">
        <v>123525964487</v>
      </c>
      <c r="ID1645">
        <v>255467520000</v>
      </c>
      <c r="SS1645"/>
      <c r="UE1645"/>
      <c r="VR1645"/>
      <c r="XD1645"/>
      <c r="YQ1645"/>
      <c r="AAC1645"/>
    </row>
    <row r="1646" spans="1:705" x14ac:dyDescent="0.25">
      <c r="A1646"/>
      <c r="AN1646"/>
      <c r="DL1646"/>
      <c r="HZ1646" t="s">
        <v>274</v>
      </c>
      <c r="IA1646">
        <v>0.46882200000000002</v>
      </c>
      <c r="IB1646">
        <v>2.1330040000000001</v>
      </c>
      <c r="IC1646">
        <v>119768898532</v>
      </c>
      <c r="ID1646">
        <v>255467520000</v>
      </c>
      <c r="SS1646"/>
      <c r="UE1646"/>
      <c r="VR1646"/>
      <c r="XD1646"/>
      <c r="YQ1646"/>
      <c r="AAC1646"/>
    </row>
    <row r="1647" spans="1:705" x14ac:dyDescent="0.25">
      <c r="A1647"/>
      <c r="AN1647"/>
      <c r="DL1647"/>
      <c r="HZ1647" t="s">
        <v>248</v>
      </c>
      <c r="IA1647">
        <v>0.47035199999999999</v>
      </c>
      <c r="IB1647">
        <v>2.1260650000000001</v>
      </c>
      <c r="IC1647">
        <v>120159766199</v>
      </c>
      <c r="ID1647">
        <v>255467520000</v>
      </c>
      <c r="SS1647"/>
      <c r="UE1647"/>
      <c r="VR1647"/>
      <c r="XD1647"/>
      <c r="YQ1647"/>
      <c r="AAC1647"/>
    </row>
    <row r="1648" spans="1:705" x14ac:dyDescent="0.25">
      <c r="A1648"/>
      <c r="AN1648"/>
      <c r="DL1648"/>
      <c r="HZ1648" t="s">
        <v>275</v>
      </c>
      <c r="IA1648">
        <v>0.48882599999999998</v>
      </c>
      <c r="IB1648">
        <v>2.0457190000000001</v>
      </c>
      <c r="IC1648">
        <v>124879063458</v>
      </c>
      <c r="ID1648">
        <v>255467520000</v>
      </c>
      <c r="SS1648"/>
      <c r="UE1648"/>
      <c r="VR1648"/>
      <c r="XD1648"/>
      <c r="YQ1648"/>
      <c r="AAC1648"/>
    </row>
    <row r="1649" spans="1:705" x14ac:dyDescent="0.25">
      <c r="A1649"/>
      <c r="AN1649"/>
      <c r="DL1649"/>
      <c r="HZ1649" t="s">
        <v>297</v>
      </c>
      <c r="IA1649">
        <v>0.49359399999999998</v>
      </c>
      <c r="IB1649">
        <v>2.0259589999999998</v>
      </c>
      <c r="IC1649">
        <v>126097109992</v>
      </c>
      <c r="ID1649">
        <v>255467520000</v>
      </c>
      <c r="SS1649"/>
      <c r="UE1649"/>
      <c r="VR1649"/>
      <c r="XD1649"/>
      <c r="YQ1649"/>
      <c r="AAC1649"/>
    </row>
    <row r="1650" spans="1:705" x14ac:dyDescent="0.25">
      <c r="A1650"/>
      <c r="AN1650"/>
      <c r="DL1650"/>
      <c r="HZ1650" t="s">
        <v>298</v>
      </c>
      <c r="IA1650">
        <v>0.48695699999999997</v>
      </c>
      <c r="IB1650">
        <v>2.0535709999999998</v>
      </c>
      <c r="IC1650">
        <v>124401622110</v>
      </c>
      <c r="ID1650">
        <v>255467520000</v>
      </c>
      <c r="SS1650"/>
      <c r="UE1650"/>
      <c r="VR1650"/>
      <c r="XD1650"/>
      <c r="YQ1650"/>
      <c r="AAC1650"/>
    </row>
    <row r="1651" spans="1:705" x14ac:dyDescent="0.25">
      <c r="A1651"/>
      <c r="AN1651"/>
      <c r="DL1651"/>
      <c r="HZ1651" t="s">
        <v>299</v>
      </c>
      <c r="IA1651">
        <v>0.49313400000000002</v>
      </c>
      <c r="IB1651">
        <v>2.027847</v>
      </c>
      <c r="IC1651">
        <v>125979711242</v>
      </c>
      <c r="ID1651">
        <v>255467520000</v>
      </c>
      <c r="SS1651"/>
      <c r="UE1651"/>
      <c r="VR1651"/>
      <c r="XD1651"/>
      <c r="YQ1651"/>
      <c r="AAC1651"/>
    </row>
    <row r="1652" spans="1:705" x14ac:dyDescent="0.25">
      <c r="A1652"/>
      <c r="AN1652"/>
      <c r="DL1652"/>
      <c r="HZ1652" t="s">
        <v>225</v>
      </c>
      <c r="IA1652">
        <v>0.49973800000000002</v>
      </c>
      <c r="IB1652">
        <v>2.0010490000000001</v>
      </c>
      <c r="IC1652">
        <v>127666774838</v>
      </c>
      <c r="ID1652">
        <v>255467520000</v>
      </c>
      <c r="SS1652"/>
      <c r="UE1652"/>
      <c r="VR1652"/>
      <c r="XD1652"/>
      <c r="YQ1652"/>
      <c r="AAC1652"/>
    </row>
    <row r="1653" spans="1:705" x14ac:dyDescent="0.25">
      <c r="A1653"/>
      <c r="AN1653"/>
      <c r="DL1653"/>
      <c r="HZ1653" t="s">
        <v>226</v>
      </c>
      <c r="IA1653">
        <v>0.48064800000000002</v>
      </c>
      <c r="IB1653">
        <v>2.0805229999999999</v>
      </c>
      <c r="IC1653">
        <v>122790038564</v>
      </c>
      <c r="ID1653">
        <v>255467520000</v>
      </c>
      <c r="SS1653"/>
      <c r="UE1653"/>
      <c r="VR1653"/>
      <c r="XD1653"/>
      <c r="YQ1653"/>
      <c r="AAC1653"/>
    </row>
    <row r="1654" spans="1:705" x14ac:dyDescent="0.25">
      <c r="A1654"/>
      <c r="AN1654"/>
      <c r="DL1654"/>
      <c r="HZ1654" t="s">
        <v>132</v>
      </c>
      <c r="IA1654">
        <v>0.49567499999999998</v>
      </c>
      <c r="IB1654">
        <v>2.0174509999999999</v>
      </c>
      <c r="IC1654">
        <v>126628843826</v>
      </c>
      <c r="ID1654">
        <v>255467520000</v>
      </c>
      <c r="SS1654"/>
      <c r="UE1654"/>
      <c r="VR1654"/>
      <c r="XD1654"/>
      <c r="YQ1654"/>
      <c r="AAC1654"/>
    </row>
    <row r="1655" spans="1:705" x14ac:dyDescent="0.25">
      <c r="A1655"/>
      <c r="AN1655"/>
      <c r="DL1655"/>
      <c r="HZ1655" t="s">
        <v>115</v>
      </c>
      <c r="IA1655">
        <v>0.51171900000000003</v>
      </c>
      <c r="IB1655">
        <v>1.954199</v>
      </c>
      <c r="IC1655">
        <v>130727493511</v>
      </c>
      <c r="ID1655">
        <v>255467520000</v>
      </c>
      <c r="SS1655"/>
      <c r="UE1655"/>
      <c r="VR1655"/>
      <c r="XD1655"/>
      <c r="YQ1655"/>
      <c r="AAC1655"/>
    </row>
    <row r="1656" spans="1:705" x14ac:dyDescent="0.25">
      <c r="A1656"/>
      <c r="AN1656"/>
      <c r="DL1656"/>
      <c r="HZ1656" t="s">
        <v>133</v>
      </c>
      <c r="IA1656">
        <v>0.49232999999999999</v>
      </c>
      <c r="IB1656">
        <v>2.0311560000000002</v>
      </c>
      <c r="IC1656">
        <v>125774443101</v>
      </c>
      <c r="ID1656">
        <v>255467520000</v>
      </c>
      <c r="SS1656"/>
      <c r="UE1656"/>
      <c r="VR1656"/>
      <c r="XD1656"/>
      <c r="YQ1656"/>
      <c r="AAC1656"/>
    </row>
    <row r="1657" spans="1:705" x14ac:dyDescent="0.25">
      <c r="A1657"/>
      <c r="AN1657"/>
      <c r="DL1657"/>
      <c r="HZ1657" t="s">
        <v>134</v>
      </c>
      <c r="IA1657">
        <v>0.473385</v>
      </c>
      <c r="IB1657">
        <v>2.112444</v>
      </c>
      <c r="IC1657">
        <v>120934573902</v>
      </c>
      <c r="ID1657">
        <v>255467520000</v>
      </c>
      <c r="SS1657"/>
      <c r="UE1657"/>
      <c r="VR1657"/>
      <c r="XD1657"/>
      <c r="YQ1657"/>
      <c r="AAC1657"/>
    </row>
    <row r="1658" spans="1:705" x14ac:dyDescent="0.25">
      <c r="A1658"/>
      <c r="AN1658"/>
      <c r="DL1658"/>
      <c r="HZ1658" t="s">
        <v>135</v>
      </c>
      <c r="IA1658">
        <v>0.48378700000000002</v>
      </c>
      <c r="IB1658">
        <v>2.0670250000000001</v>
      </c>
      <c r="IC1658">
        <v>123591899446</v>
      </c>
      <c r="ID1658">
        <v>255467520000</v>
      </c>
      <c r="SS1658"/>
      <c r="UE1658"/>
      <c r="VR1658"/>
      <c r="XD1658"/>
      <c r="YQ1658"/>
      <c r="AAC1658"/>
    </row>
    <row r="1659" spans="1:705" x14ac:dyDescent="0.25">
      <c r="A1659"/>
      <c r="AN1659"/>
      <c r="DL1659"/>
      <c r="HZ1659" t="s">
        <v>136</v>
      </c>
      <c r="IA1659">
        <v>0.75828700000000004</v>
      </c>
      <c r="IB1659">
        <v>1.3187629999999999</v>
      </c>
      <c r="IC1659">
        <v>193717578546</v>
      </c>
      <c r="ID1659">
        <v>255467520000</v>
      </c>
      <c r="SS1659"/>
      <c r="UE1659"/>
      <c r="VR1659"/>
      <c r="XD1659"/>
      <c r="YQ1659"/>
      <c r="AAC1659"/>
    </row>
    <row r="1660" spans="1:705" x14ac:dyDescent="0.25">
      <c r="A1660"/>
      <c r="AN1660"/>
      <c r="DL1660"/>
      <c r="HZ1660" t="s">
        <v>137</v>
      </c>
      <c r="IA1660">
        <v>0.48020499999999999</v>
      </c>
      <c r="IB1660">
        <v>2.082446</v>
      </c>
      <c r="IC1660">
        <v>122676686494</v>
      </c>
      <c r="ID1660">
        <v>255467520000</v>
      </c>
      <c r="SS1660"/>
      <c r="UE1660"/>
      <c r="VR1660"/>
      <c r="XD1660"/>
      <c r="YQ1660"/>
      <c r="AAC1660"/>
    </row>
    <row r="1661" spans="1:705" x14ac:dyDescent="0.25">
      <c r="A1661"/>
      <c r="AN1661"/>
      <c r="DL1661"/>
      <c r="HZ1661" t="s">
        <v>300</v>
      </c>
      <c r="IA1661">
        <v>1.1840269999999999</v>
      </c>
      <c r="IB1661">
        <v>0.84457599999999999</v>
      </c>
      <c r="IC1661">
        <v>302480332754</v>
      </c>
      <c r="ID1661">
        <v>255467520000</v>
      </c>
      <c r="SS1661"/>
      <c r="UE1661"/>
      <c r="VR1661"/>
      <c r="XD1661"/>
      <c r="YQ1661"/>
      <c r="AAC1661"/>
    </row>
    <row r="1662" spans="1:705" x14ac:dyDescent="0.25">
      <c r="A1662"/>
      <c r="AN1662"/>
      <c r="DL1662"/>
      <c r="HZ1662" t="s">
        <v>301</v>
      </c>
      <c r="IA1662">
        <v>1.1084350000000001</v>
      </c>
      <c r="IB1662">
        <v>0.902173</v>
      </c>
      <c r="IC1662">
        <v>283169204897</v>
      </c>
      <c r="ID1662">
        <v>255467520000</v>
      </c>
      <c r="SS1662"/>
      <c r="UE1662"/>
      <c r="VR1662"/>
      <c r="XD1662"/>
      <c r="YQ1662"/>
      <c r="AAC1662"/>
    </row>
    <row r="1663" spans="1:705" x14ac:dyDescent="0.25">
      <c r="A1663"/>
      <c r="AN1663"/>
      <c r="DL1663"/>
      <c r="HZ1663" t="s">
        <v>138</v>
      </c>
      <c r="IA1663">
        <v>1.1357010000000001</v>
      </c>
      <c r="IB1663">
        <v>0.88051400000000002</v>
      </c>
      <c r="IC1663">
        <v>290134665208</v>
      </c>
      <c r="ID1663">
        <v>255467520000</v>
      </c>
      <c r="SS1663"/>
      <c r="UE1663"/>
      <c r="VR1663"/>
      <c r="XD1663"/>
      <c r="YQ1663"/>
      <c r="AAC1663"/>
    </row>
    <row r="1664" spans="1:705" x14ac:dyDescent="0.25">
      <c r="A1664"/>
      <c r="AN1664"/>
      <c r="DL1664"/>
      <c r="HZ1664" t="s">
        <v>302</v>
      </c>
      <c r="IA1664">
        <v>0.79944899999999997</v>
      </c>
      <c r="IB1664">
        <v>1.250861</v>
      </c>
      <c r="IC1664">
        <v>204233318563</v>
      </c>
      <c r="ID1664">
        <v>255467520000</v>
      </c>
      <c r="SS1664"/>
      <c r="UE1664"/>
      <c r="VR1664"/>
      <c r="XD1664"/>
      <c r="YQ1664"/>
      <c r="AAC1664"/>
    </row>
    <row r="1665" spans="1:705" x14ac:dyDescent="0.25">
      <c r="A1665"/>
      <c r="AN1665"/>
      <c r="DL1665"/>
      <c r="HZ1665" t="s">
        <v>139</v>
      </c>
      <c r="IA1665">
        <v>0.79808999999999997</v>
      </c>
      <c r="IB1665">
        <v>1.252991</v>
      </c>
      <c r="IC1665">
        <v>203886092162</v>
      </c>
      <c r="ID1665">
        <v>255467520000</v>
      </c>
      <c r="SS1665"/>
      <c r="UE1665"/>
      <c r="VR1665"/>
      <c r="XD1665"/>
      <c r="YQ1665"/>
      <c r="AAC1665"/>
    </row>
    <row r="1666" spans="1:705" x14ac:dyDescent="0.25">
      <c r="A1666"/>
      <c r="AN1666"/>
      <c r="DL1666"/>
      <c r="HZ1666" t="s">
        <v>140</v>
      </c>
      <c r="IA1666">
        <v>0.46664800000000001</v>
      </c>
      <c r="IB1666">
        <v>2.142941</v>
      </c>
      <c r="IC1666">
        <v>119213483044</v>
      </c>
      <c r="ID1666">
        <v>255467520000</v>
      </c>
      <c r="SS1666"/>
      <c r="UE1666"/>
      <c r="VR1666"/>
      <c r="XD1666"/>
      <c r="YQ1666"/>
      <c r="AAC1666"/>
    </row>
    <row r="1667" spans="1:705" x14ac:dyDescent="0.25">
      <c r="A1667"/>
      <c r="AN1667"/>
      <c r="DL1667"/>
      <c r="HZ1667" t="s">
        <v>141</v>
      </c>
      <c r="IA1667">
        <v>0.47733599999999998</v>
      </c>
      <c r="IB1667">
        <v>2.0949599999999999</v>
      </c>
      <c r="IC1667">
        <v>121943842716</v>
      </c>
      <c r="ID1667">
        <v>255467520000</v>
      </c>
      <c r="SS1667"/>
      <c r="UE1667"/>
      <c r="VR1667"/>
      <c r="XD1667"/>
      <c r="YQ1667"/>
      <c r="AAC1667"/>
    </row>
    <row r="1668" spans="1:705" x14ac:dyDescent="0.25">
      <c r="A1668"/>
      <c r="AN1668"/>
      <c r="DL1668"/>
      <c r="HZ1668" t="s">
        <v>142</v>
      </c>
      <c r="IA1668">
        <v>0.482213</v>
      </c>
      <c r="IB1668">
        <v>2.0737719999999999</v>
      </c>
      <c r="IC1668">
        <v>123189780884</v>
      </c>
      <c r="ID1668">
        <v>255467520000</v>
      </c>
      <c r="SS1668"/>
      <c r="UE1668"/>
      <c r="VR1668"/>
      <c r="XD1668"/>
      <c r="YQ1668"/>
      <c r="AAC1668"/>
    </row>
    <row r="1669" spans="1:705" x14ac:dyDescent="0.25">
      <c r="A1669"/>
      <c r="AN1669"/>
      <c r="DL1669"/>
      <c r="HZ1669" t="s">
        <v>143</v>
      </c>
      <c r="IA1669">
        <v>0.50198699999999996</v>
      </c>
      <c r="IB1669">
        <v>1.992083</v>
      </c>
      <c r="IC1669">
        <v>128241380326</v>
      </c>
      <c r="ID1669">
        <v>255467520000</v>
      </c>
      <c r="SS1669"/>
      <c r="UE1669"/>
      <c r="VR1669"/>
      <c r="XD1669"/>
      <c r="YQ1669"/>
      <c r="AAC1669"/>
    </row>
    <row r="1670" spans="1:705" x14ac:dyDescent="0.25">
      <c r="A1670"/>
      <c r="AN1670"/>
      <c r="DL1670"/>
      <c r="HZ1670" t="s">
        <v>144</v>
      </c>
      <c r="IA1670">
        <v>0.802728</v>
      </c>
      <c r="IB1670">
        <v>1.245752</v>
      </c>
      <c r="IC1670">
        <v>205070914826</v>
      </c>
      <c r="ID1670">
        <v>255467520000</v>
      </c>
      <c r="SS1670"/>
      <c r="UE1670"/>
      <c r="VR1670"/>
      <c r="XD1670"/>
      <c r="YQ1670"/>
      <c r="AAC1670"/>
    </row>
    <row r="1671" spans="1:705" x14ac:dyDescent="0.25">
      <c r="A1671"/>
      <c r="AN1671"/>
      <c r="DL1671"/>
      <c r="HZ1671" t="s">
        <v>145</v>
      </c>
      <c r="IA1671">
        <v>0.50281299999999995</v>
      </c>
      <c r="IB1671">
        <v>1.9888110000000001</v>
      </c>
      <c r="IC1671">
        <v>128452387911</v>
      </c>
      <c r="ID1671">
        <v>255467520000</v>
      </c>
      <c r="SS1671"/>
      <c r="UE1671"/>
      <c r="VR1671"/>
      <c r="XD1671"/>
      <c r="YQ1671"/>
      <c r="AAC1671"/>
    </row>
    <row r="1672" spans="1:705" x14ac:dyDescent="0.25">
      <c r="A1672"/>
      <c r="AN1672"/>
      <c r="DL1672"/>
      <c r="HZ1672" t="s">
        <v>146</v>
      </c>
      <c r="IA1672">
        <v>0.48077900000000001</v>
      </c>
      <c r="IB1672">
        <v>2.0799599999999998</v>
      </c>
      <c r="IC1672">
        <v>122823292558</v>
      </c>
      <c r="ID1672">
        <v>255467520000</v>
      </c>
      <c r="SS1672"/>
      <c r="UE1672"/>
      <c r="VR1672"/>
      <c r="XD1672"/>
      <c r="YQ1672"/>
      <c r="AAC1672"/>
    </row>
    <row r="1673" spans="1:705" x14ac:dyDescent="0.25">
      <c r="A1673"/>
      <c r="AN1673"/>
      <c r="DL1673"/>
      <c r="HZ1673" t="s">
        <v>147</v>
      </c>
      <c r="IA1673">
        <v>0.49537799999999999</v>
      </c>
      <c r="IB1673">
        <v>2.018659</v>
      </c>
      <c r="IC1673">
        <v>126553085988</v>
      </c>
      <c r="ID1673">
        <v>255467520000</v>
      </c>
      <c r="SS1673"/>
      <c r="UE1673"/>
      <c r="VR1673"/>
      <c r="XD1673"/>
      <c r="YQ1673"/>
      <c r="AAC1673"/>
    </row>
    <row r="1674" spans="1:705" x14ac:dyDescent="0.25">
      <c r="A1674"/>
      <c r="AN1674"/>
      <c r="DL1674"/>
      <c r="HZ1674" t="s">
        <v>148</v>
      </c>
      <c r="IA1674">
        <v>0.46685700000000002</v>
      </c>
      <c r="IB1674">
        <v>2.1419820000000001</v>
      </c>
      <c r="IC1674">
        <v>119266867033</v>
      </c>
      <c r="ID1674">
        <v>255467520000</v>
      </c>
      <c r="SS1674"/>
      <c r="UE1674"/>
      <c r="VR1674"/>
      <c r="XD1674"/>
      <c r="YQ1674"/>
      <c r="AAC1674"/>
    </row>
    <row r="1675" spans="1:705" x14ac:dyDescent="0.25">
      <c r="A1675"/>
      <c r="AN1675"/>
      <c r="DL1675"/>
      <c r="HZ1675" t="s">
        <v>149</v>
      </c>
      <c r="IA1675">
        <v>0.49904999999999999</v>
      </c>
      <c r="IB1675">
        <v>2.0038070000000001</v>
      </c>
      <c r="IC1675">
        <v>127491052351</v>
      </c>
      <c r="ID1675">
        <v>255467520000</v>
      </c>
      <c r="SS1675"/>
      <c r="UE1675"/>
      <c r="VR1675"/>
      <c r="XD1675"/>
      <c r="YQ1675"/>
      <c r="AAC1675"/>
    </row>
    <row r="1676" spans="1:705" x14ac:dyDescent="0.25">
      <c r="A1676"/>
      <c r="AN1676"/>
      <c r="DL1676"/>
      <c r="HZ1676" t="s">
        <v>176</v>
      </c>
      <c r="IA1676">
        <v>0.50013600000000002</v>
      </c>
      <c r="IB1676">
        <v>1.999457</v>
      </c>
      <c r="IC1676">
        <v>127768440441</v>
      </c>
      <c r="ID1676">
        <v>255467520000</v>
      </c>
      <c r="SS1676"/>
      <c r="UE1676"/>
      <c r="VR1676"/>
      <c r="XD1676"/>
      <c r="YQ1676"/>
      <c r="AAC1676"/>
    </row>
    <row r="1677" spans="1:705" x14ac:dyDescent="0.25">
      <c r="A1677"/>
      <c r="AN1677"/>
      <c r="DL1677"/>
      <c r="SS1677"/>
      <c r="UE1677"/>
      <c r="VR1677"/>
      <c r="XD1677"/>
      <c r="YQ1677"/>
      <c r="AAC1677"/>
    </row>
    <row r="1678" spans="1:705" x14ac:dyDescent="0.25">
      <c r="A1678"/>
      <c r="AN1678"/>
      <c r="DL1678"/>
      <c r="HZ1678" t="s">
        <v>183</v>
      </c>
      <c r="SS1678"/>
      <c r="UE1678"/>
      <c r="VR1678"/>
      <c r="XD1678"/>
      <c r="YQ1678"/>
      <c r="AAC1678"/>
    </row>
    <row r="1679" spans="1:705" x14ac:dyDescent="0.25">
      <c r="A1679"/>
      <c r="AN1679"/>
      <c r="DL1679"/>
      <c r="SS1679"/>
      <c r="UE1679"/>
      <c r="VR1679"/>
      <c r="XD1679"/>
      <c r="YQ1679"/>
      <c r="AAC1679"/>
    </row>
    <row r="1680" spans="1:705" x14ac:dyDescent="0.25">
      <c r="A1680"/>
      <c r="AN1680"/>
      <c r="DL1680"/>
      <c r="HZ1680" t="s">
        <v>119</v>
      </c>
      <c r="SS1680"/>
      <c r="UE1680"/>
      <c r="VR1680"/>
      <c r="XD1680"/>
      <c r="YQ1680"/>
      <c r="AAC1680"/>
    </row>
    <row r="1681" spans="1:705" x14ac:dyDescent="0.25">
      <c r="A1681"/>
      <c r="AN1681"/>
      <c r="DL1681"/>
      <c r="SS1681"/>
      <c r="UE1681"/>
      <c r="VR1681"/>
      <c r="XD1681"/>
      <c r="YQ1681"/>
      <c r="AAC1681"/>
    </row>
    <row r="1682" spans="1:705" x14ac:dyDescent="0.25">
      <c r="A1682"/>
      <c r="AN1682"/>
      <c r="DL1682"/>
      <c r="HZ1682" t="s">
        <v>103</v>
      </c>
      <c r="IA1682">
        <v>6.3485370000000003</v>
      </c>
      <c r="IB1682">
        <v>0.15751699999999999</v>
      </c>
      <c r="IC1682">
        <v>903885392320</v>
      </c>
      <c r="ID1682">
        <v>142376960000</v>
      </c>
      <c r="SS1682"/>
      <c r="UE1682"/>
      <c r="VR1682"/>
      <c r="XD1682"/>
      <c r="YQ1682"/>
      <c r="AAC1682"/>
    </row>
    <row r="1683" spans="1:705" x14ac:dyDescent="0.25">
      <c r="A1683"/>
      <c r="AN1683"/>
      <c r="DL1683"/>
      <c r="HZ1683" t="s">
        <v>104</v>
      </c>
      <c r="IA1683">
        <v>6.387092</v>
      </c>
      <c r="IB1683">
        <v>0.15656600000000001</v>
      </c>
      <c r="IC1683">
        <v>909374785864</v>
      </c>
      <c r="ID1683">
        <v>142376960000</v>
      </c>
      <c r="SS1683"/>
      <c r="UE1683"/>
      <c r="VR1683"/>
      <c r="XD1683"/>
      <c r="YQ1683"/>
      <c r="AAC1683"/>
    </row>
    <row r="1684" spans="1:705" x14ac:dyDescent="0.25">
      <c r="A1684"/>
      <c r="AN1684"/>
      <c r="DL1684"/>
      <c r="HZ1684" t="s">
        <v>296</v>
      </c>
      <c r="IA1684">
        <v>6.3689119999999999</v>
      </c>
      <c r="IB1684">
        <v>0.15701300000000001</v>
      </c>
      <c r="IC1684">
        <v>906786276197</v>
      </c>
      <c r="ID1684">
        <v>142376960000</v>
      </c>
      <c r="SS1684"/>
      <c r="UE1684"/>
      <c r="VR1684"/>
      <c r="XD1684"/>
      <c r="YQ1684"/>
      <c r="AAC1684"/>
    </row>
    <row r="1685" spans="1:705" x14ac:dyDescent="0.25">
      <c r="A1685"/>
      <c r="AN1685"/>
      <c r="DL1685"/>
      <c r="HZ1685" t="s">
        <v>272</v>
      </c>
      <c r="IA1685">
        <v>6.3923899999999998</v>
      </c>
      <c r="IB1685">
        <v>0.15643599999999999</v>
      </c>
      <c r="IC1685">
        <v>910129121460</v>
      </c>
      <c r="ID1685">
        <v>142376960000</v>
      </c>
      <c r="SS1685"/>
      <c r="UE1685"/>
      <c r="VR1685"/>
      <c r="XD1685"/>
      <c r="YQ1685"/>
      <c r="AAC1685"/>
    </row>
    <row r="1686" spans="1:705" x14ac:dyDescent="0.25">
      <c r="A1686"/>
      <c r="AN1686"/>
      <c r="DL1686"/>
      <c r="HZ1686" t="s">
        <v>273</v>
      </c>
      <c r="IA1686">
        <v>6.4238540000000004</v>
      </c>
      <c r="IB1686">
        <v>0.15567</v>
      </c>
      <c r="IC1686">
        <v>914608738713</v>
      </c>
      <c r="ID1686">
        <v>142376960000</v>
      </c>
      <c r="SS1686"/>
      <c r="UE1686"/>
      <c r="VR1686"/>
      <c r="XD1686"/>
      <c r="YQ1686"/>
      <c r="AAC1686"/>
    </row>
    <row r="1687" spans="1:705" x14ac:dyDescent="0.25">
      <c r="A1687"/>
      <c r="AN1687"/>
      <c r="DL1687"/>
      <c r="HZ1687" t="s">
        <v>274</v>
      </c>
      <c r="IA1687">
        <v>6.4233019999999996</v>
      </c>
      <c r="IB1687">
        <v>0.15568299999999999</v>
      </c>
      <c r="IC1687">
        <v>914530186863</v>
      </c>
      <c r="ID1687">
        <v>142376960000</v>
      </c>
      <c r="SS1687"/>
      <c r="UE1687"/>
      <c r="VR1687"/>
      <c r="XD1687"/>
      <c r="YQ1687"/>
      <c r="AAC1687"/>
    </row>
    <row r="1688" spans="1:705" x14ac:dyDescent="0.25">
      <c r="A1688"/>
      <c r="AN1688"/>
      <c r="DL1688"/>
      <c r="HZ1688" t="s">
        <v>248</v>
      </c>
      <c r="IA1688">
        <v>6.4204140000000001</v>
      </c>
      <c r="IB1688">
        <v>0.155753</v>
      </c>
      <c r="IC1688">
        <v>914119018122</v>
      </c>
      <c r="ID1688">
        <v>142376960000</v>
      </c>
      <c r="SS1688"/>
      <c r="UE1688"/>
      <c r="VR1688"/>
      <c r="XD1688"/>
      <c r="YQ1688"/>
      <c r="AAC1688"/>
    </row>
    <row r="1689" spans="1:705" x14ac:dyDescent="0.25">
      <c r="A1689"/>
      <c r="AN1689"/>
      <c r="DL1689"/>
      <c r="HZ1689" t="s">
        <v>275</v>
      </c>
      <c r="IA1689">
        <v>6.5190659999999996</v>
      </c>
      <c r="IB1689">
        <v>0.153396</v>
      </c>
      <c r="IC1689">
        <v>928164865182</v>
      </c>
      <c r="ID1689">
        <v>142376960000</v>
      </c>
      <c r="SS1689"/>
      <c r="UE1689"/>
      <c r="VR1689"/>
      <c r="XD1689"/>
      <c r="YQ1689"/>
      <c r="AAC1689"/>
    </row>
    <row r="1690" spans="1:705" x14ac:dyDescent="0.25">
      <c r="A1690"/>
      <c r="AN1690"/>
      <c r="DL1690"/>
      <c r="HZ1690" t="s">
        <v>297</v>
      </c>
      <c r="IA1690">
        <v>6.4586790000000001</v>
      </c>
      <c r="IB1690">
        <v>0.15483</v>
      </c>
      <c r="IC1690">
        <v>919567108011</v>
      </c>
      <c r="ID1690">
        <v>142376960000</v>
      </c>
      <c r="SS1690"/>
      <c r="UE1690"/>
      <c r="VR1690"/>
      <c r="XD1690"/>
      <c r="YQ1690"/>
      <c r="AAC1690"/>
    </row>
    <row r="1691" spans="1:705" x14ac:dyDescent="0.25">
      <c r="A1691"/>
      <c r="AN1691"/>
      <c r="DL1691"/>
      <c r="HZ1691" t="s">
        <v>298</v>
      </c>
      <c r="IA1691">
        <v>6.46197</v>
      </c>
      <c r="IB1691">
        <v>0.154752</v>
      </c>
      <c r="IC1691">
        <v>920035710661</v>
      </c>
      <c r="ID1691">
        <v>142376960000</v>
      </c>
      <c r="SS1691"/>
      <c r="UE1691"/>
      <c r="VR1691"/>
      <c r="XD1691"/>
      <c r="YQ1691"/>
      <c r="AAC1691"/>
    </row>
    <row r="1692" spans="1:705" x14ac:dyDescent="0.25">
      <c r="A1692"/>
      <c r="AN1692"/>
      <c r="DL1692"/>
      <c r="HZ1692" t="s">
        <v>299</v>
      </c>
      <c r="IA1692">
        <v>6.3809509999999996</v>
      </c>
      <c r="IB1692">
        <v>0.15671599999999999</v>
      </c>
      <c r="IC1692">
        <v>908500454072</v>
      </c>
      <c r="ID1692">
        <v>142376960000</v>
      </c>
      <c r="SS1692"/>
      <c r="UE1692"/>
      <c r="VR1692"/>
      <c r="XD1692"/>
      <c r="YQ1692"/>
      <c r="AAC1692"/>
    </row>
    <row r="1693" spans="1:705" x14ac:dyDescent="0.25">
      <c r="A1693"/>
      <c r="AN1693"/>
      <c r="DL1693"/>
      <c r="HZ1693" t="s">
        <v>225</v>
      </c>
      <c r="IA1693">
        <v>6.3925359999999998</v>
      </c>
      <c r="IB1693">
        <v>0.15643199999999999</v>
      </c>
      <c r="IC1693">
        <v>910149816030</v>
      </c>
      <c r="ID1693">
        <v>142376960000</v>
      </c>
      <c r="SS1693"/>
      <c r="UE1693"/>
      <c r="VR1693"/>
      <c r="XD1693"/>
      <c r="YQ1693"/>
      <c r="AAC1693"/>
    </row>
    <row r="1694" spans="1:705" x14ac:dyDescent="0.25">
      <c r="A1694"/>
      <c r="AN1694"/>
      <c r="DL1694"/>
      <c r="HZ1694" t="s">
        <v>226</v>
      </c>
      <c r="IA1694">
        <v>6.3711419999999999</v>
      </c>
      <c r="IB1694">
        <v>0.15695799999999999</v>
      </c>
      <c r="IC1694">
        <v>907103827533</v>
      </c>
      <c r="ID1694">
        <v>142376960000</v>
      </c>
      <c r="SS1694"/>
      <c r="UE1694"/>
      <c r="VR1694"/>
      <c r="XD1694"/>
      <c r="YQ1694"/>
      <c r="AAC1694"/>
    </row>
    <row r="1695" spans="1:705" x14ac:dyDescent="0.25">
      <c r="A1695"/>
      <c r="AN1695"/>
      <c r="DL1695"/>
      <c r="HZ1695" t="s">
        <v>132</v>
      </c>
      <c r="IA1695">
        <v>6.3331039999999996</v>
      </c>
      <c r="IB1695">
        <v>0.15790000000000001</v>
      </c>
      <c r="IC1695">
        <v>901688035408</v>
      </c>
      <c r="ID1695">
        <v>142376960000</v>
      </c>
      <c r="SS1695"/>
      <c r="UE1695"/>
      <c r="VR1695"/>
      <c r="XD1695"/>
      <c r="YQ1695"/>
      <c r="AAC1695"/>
    </row>
    <row r="1696" spans="1:705" x14ac:dyDescent="0.25">
      <c r="A1696"/>
      <c r="AN1696"/>
      <c r="DL1696"/>
      <c r="HZ1696" t="s">
        <v>115</v>
      </c>
      <c r="IA1696">
        <v>6.3106739999999997</v>
      </c>
      <c r="IB1696">
        <v>0.15846199999999999</v>
      </c>
      <c r="IC1696">
        <v>898494633021</v>
      </c>
      <c r="ID1696">
        <v>142376960000</v>
      </c>
      <c r="SS1696"/>
      <c r="UE1696"/>
      <c r="VR1696"/>
      <c r="XD1696"/>
      <c r="YQ1696"/>
      <c r="AAC1696"/>
    </row>
    <row r="1697" spans="1:705" x14ac:dyDescent="0.25">
      <c r="A1697"/>
      <c r="AN1697"/>
      <c r="DL1697"/>
      <c r="HZ1697" t="s">
        <v>133</v>
      </c>
      <c r="IA1697">
        <v>6.4255180000000003</v>
      </c>
      <c r="IB1697">
        <v>0.15562899999999999</v>
      </c>
      <c r="IC1697">
        <v>914845662534</v>
      </c>
      <c r="ID1697">
        <v>142376960000</v>
      </c>
      <c r="SS1697"/>
      <c r="UE1697"/>
      <c r="VR1697"/>
      <c r="XD1697"/>
      <c r="YQ1697"/>
      <c r="AAC1697"/>
    </row>
    <row r="1698" spans="1:705" x14ac:dyDescent="0.25">
      <c r="A1698"/>
      <c r="AN1698"/>
      <c r="DL1698"/>
      <c r="HZ1698" t="s">
        <v>134</v>
      </c>
      <c r="IA1698">
        <v>6.4016510000000002</v>
      </c>
      <c r="IB1698">
        <v>0.15620999999999999</v>
      </c>
      <c r="IC1698">
        <v>911447585789</v>
      </c>
      <c r="ID1698">
        <v>142376960000</v>
      </c>
      <c r="SS1698"/>
      <c r="UE1698"/>
      <c r="VR1698"/>
      <c r="XD1698"/>
      <c r="YQ1698"/>
      <c r="AAC1698"/>
    </row>
    <row r="1699" spans="1:705" x14ac:dyDescent="0.25">
      <c r="A1699"/>
      <c r="AN1699"/>
      <c r="DL1699"/>
      <c r="HZ1699" t="s">
        <v>135</v>
      </c>
      <c r="IA1699">
        <v>6.3323799999999997</v>
      </c>
      <c r="IB1699">
        <v>0.157919</v>
      </c>
      <c r="IC1699">
        <v>901585017230</v>
      </c>
      <c r="ID1699">
        <v>142376960000</v>
      </c>
      <c r="SS1699"/>
      <c r="UE1699"/>
      <c r="VR1699"/>
      <c r="XD1699"/>
      <c r="YQ1699"/>
      <c r="AAC1699"/>
    </row>
    <row r="1700" spans="1:705" x14ac:dyDescent="0.25">
      <c r="A1700"/>
      <c r="AN1700"/>
      <c r="DL1700"/>
      <c r="HZ1700" t="s">
        <v>136</v>
      </c>
      <c r="IA1700">
        <v>6.2283590000000002</v>
      </c>
      <c r="IB1700">
        <v>0.160556</v>
      </c>
      <c r="IC1700">
        <v>886774835009</v>
      </c>
      <c r="ID1700">
        <v>142376960000</v>
      </c>
      <c r="SS1700"/>
      <c r="UE1700"/>
      <c r="VR1700"/>
      <c r="XD1700"/>
      <c r="YQ1700"/>
      <c r="AAC1700"/>
    </row>
    <row r="1701" spans="1:705" x14ac:dyDescent="0.25">
      <c r="A1701"/>
      <c r="AN1701"/>
      <c r="DL1701"/>
      <c r="HZ1701" t="s">
        <v>137</v>
      </c>
      <c r="IA1701">
        <v>6.3288190000000002</v>
      </c>
      <c r="IB1701">
        <v>0.15800700000000001</v>
      </c>
      <c r="IC1701">
        <v>901078043040</v>
      </c>
      <c r="ID1701">
        <v>142376960000</v>
      </c>
      <c r="SS1701"/>
      <c r="UE1701"/>
      <c r="VR1701"/>
      <c r="XD1701"/>
      <c r="YQ1701"/>
      <c r="AAC1701"/>
    </row>
    <row r="1702" spans="1:705" x14ac:dyDescent="0.25">
      <c r="A1702"/>
      <c r="AN1702"/>
      <c r="DL1702"/>
      <c r="HZ1702" t="s">
        <v>300</v>
      </c>
      <c r="IA1702">
        <v>6.2964630000000001</v>
      </c>
      <c r="IB1702">
        <v>0.15881899999999999</v>
      </c>
      <c r="IC1702">
        <v>896471325528</v>
      </c>
      <c r="ID1702">
        <v>142376960000</v>
      </c>
      <c r="SS1702"/>
      <c r="UE1702"/>
      <c r="VR1702"/>
      <c r="XD1702"/>
      <c r="YQ1702"/>
      <c r="AAC1702"/>
    </row>
    <row r="1703" spans="1:705" x14ac:dyDescent="0.25">
      <c r="A1703"/>
      <c r="AN1703"/>
      <c r="DL1703"/>
      <c r="HZ1703" t="s">
        <v>301</v>
      </c>
      <c r="IA1703">
        <v>6.2731430000000001</v>
      </c>
      <c r="IB1703">
        <v>0.15941</v>
      </c>
      <c r="IC1703">
        <v>893150981780</v>
      </c>
      <c r="ID1703">
        <v>142376960000</v>
      </c>
      <c r="SS1703"/>
      <c r="UE1703"/>
      <c r="VR1703"/>
      <c r="XD1703"/>
      <c r="YQ1703"/>
      <c r="AAC1703"/>
    </row>
    <row r="1704" spans="1:705" x14ac:dyDescent="0.25">
      <c r="A1704"/>
      <c r="AN1704"/>
      <c r="DL1704"/>
      <c r="HZ1704" t="s">
        <v>138</v>
      </c>
      <c r="IA1704">
        <v>6.3040000000000003</v>
      </c>
      <c r="IB1704">
        <v>0.15862899999999999</v>
      </c>
      <c r="IC1704">
        <v>897544398229</v>
      </c>
      <c r="ID1704">
        <v>142376960000</v>
      </c>
      <c r="SS1704"/>
      <c r="UE1704"/>
      <c r="VR1704"/>
      <c r="XD1704"/>
      <c r="YQ1704"/>
      <c r="AAC1704"/>
    </row>
    <row r="1705" spans="1:705" x14ac:dyDescent="0.25">
      <c r="A1705"/>
      <c r="AN1705"/>
      <c r="DL1705"/>
      <c r="HZ1705" t="s">
        <v>302</v>
      </c>
      <c r="IA1705">
        <v>6.2871680000000003</v>
      </c>
      <c r="IB1705">
        <v>0.159054</v>
      </c>
      <c r="IC1705">
        <v>895147830535</v>
      </c>
      <c r="ID1705">
        <v>142376960000</v>
      </c>
      <c r="SS1705"/>
      <c r="UE1705"/>
      <c r="VR1705"/>
      <c r="XD1705"/>
      <c r="YQ1705"/>
      <c r="AAC1705"/>
    </row>
    <row r="1706" spans="1:705" x14ac:dyDescent="0.25">
      <c r="A1706"/>
      <c r="AN1706"/>
      <c r="DL1706"/>
      <c r="HZ1706" t="s">
        <v>139</v>
      </c>
      <c r="IA1706">
        <v>6.2664030000000004</v>
      </c>
      <c r="IB1706">
        <v>0.159581</v>
      </c>
      <c r="IC1706">
        <v>892191478715</v>
      </c>
      <c r="ID1706">
        <v>142376960000</v>
      </c>
      <c r="SS1706"/>
      <c r="UE1706"/>
      <c r="VR1706"/>
      <c r="XD1706"/>
      <c r="YQ1706"/>
      <c r="AAC1706"/>
    </row>
    <row r="1707" spans="1:705" x14ac:dyDescent="0.25">
      <c r="A1707"/>
      <c r="AN1707"/>
      <c r="DL1707"/>
      <c r="HZ1707" t="s">
        <v>140</v>
      </c>
      <c r="IA1707">
        <v>6.256094</v>
      </c>
      <c r="IB1707">
        <v>0.15984400000000001</v>
      </c>
      <c r="IC1707">
        <v>890723582490</v>
      </c>
      <c r="ID1707">
        <v>142376960000</v>
      </c>
      <c r="SS1707"/>
      <c r="UE1707"/>
      <c r="VR1707"/>
      <c r="XD1707"/>
      <c r="YQ1707"/>
      <c r="AAC1707"/>
    </row>
    <row r="1708" spans="1:705" x14ac:dyDescent="0.25">
      <c r="A1708"/>
      <c r="AN1708"/>
      <c r="DL1708"/>
      <c r="HZ1708" t="s">
        <v>141</v>
      </c>
      <c r="IA1708">
        <v>6.2364839999999999</v>
      </c>
      <c r="IB1708">
        <v>0.16034699999999999</v>
      </c>
      <c r="IC1708">
        <v>887931610197</v>
      </c>
      <c r="ID1708">
        <v>142376960000</v>
      </c>
      <c r="SS1708"/>
      <c r="UE1708"/>
      <c r="VR1708"/>
      <c r="XD1708"/>
      <c r="YQ1708"/>
      <c r="AAC1708"/>
    </row>
    <row r="1709" spans="1:705" x14ac:dyDescent="0.25">
      <c r="A1709"/>
      <c r="AN1709"/>
      <c r="DL1709"/>
      <c r="HZ1709" t="s">
        <v>142</v>
      </c>
      <c r="IA1709">
        <v>6.2699949999999998</v>
      </c>
      <c r="IB1709">
        <v>0.15948999999999999</v>
      </c>
      <c r="IC1709">
        <v>892702847172</v>
      </c>
      <c r="ID1709">
        <v>142376960000</v>
      </c>
      <c r="SS1709"/>
      <c r="UE1709"/>
      <c r="VR1709"/>
      <c r="XD1709"/>
      <c r="YQ1709"/>
      <c r="AAC1709"/>
    </row>
    <row r="1710" spans="1:705" x14ac:dyDescent="0.25">
      <c r="A1710"/>
      <c r="AN1710"/>
      <c r="DL1710"/>
      <c r="HZ1710" t="s">
        <v>143</v>
      </c>
      <c r="IA1710">
        <v>6.3580800000000002</v>
      </c>
      <c r="IB1710">
        <v>0.15728</v>
      </c>
      <c r="IC1710">
        <v>905244104030</v>
      </c>
      <c r="ID1710">
        <v>142376960000</v>
      </c>
      <c r="SS1710"/>
      <c r="UE1710"/>
      <c r="VR1710"/>
      <c r="XD1710"/>
      <c r="YQ1710"/>
      <c r="AAC1710"/>
    </row>
    <row r="1711" spans="1:705" x14ac:dyDescent="0.25">
      <c r="A1711"/>
      <c r="AN1711"/>
      <c r="DL1711"/>
      <c r="HZ1711" t="s">
        <v>144</v>
      </c>
      <c r="IA1711">
        <v>6.2581730000000002</v>
      </c>
      <c r="IB1711">
        <v>0.15979099999999999</v>
      </c>
      <c r="IC1711">
        <v>891019647016</v>
      </c>
      <c r="ID1711">
        <v>142376960000</v>
      </c>
      <c r="SS1711"/>
      <c r="UE1711"/>
      <c r="VR1711"/>
      <c r="XD1711"/>
      <c r="YQ1711"/>
      <c r="AAC1711"/>
    </row>
    <row r="1712" spans="1:705" x14ac:dyDescent="0.25">
      <c r="A1712"/>
      <c r="AN1712"/>
      <c r="DL1712"/>
      <c r="HZ1712" t="s">
        <v>145</v>
      </c>
      <c r="IA1712">
        <v>6.3411239999999998</v>
      </c>
      <c r="IB1712">
        <v>0.15770100000000001</v>
      </c>
      <c r="IC1712">
        <v>902829989491</v>
      </c>
      <c r="ID1712">
        <v>142376960000</v>
      </c>
      <c r="SS1712"/>
      <c r="UE1712"/>
      <c r="VR1712"/>
      <c r="XD1712"/>
      <c r="YQ1712"/>
      <c r="AAC1712"/>
    </row>
    <row r="1713" spans="1:705" x14ac:dyDescent="0.25">
      <c r="A1713"/>
      <c r="AN1713"/>
      <c r="DL1713"/>
      <c r="HZ1713" t="s">
        <v>146</v>
      </c>
      <c r="IA1713">
        <v>6.2463160000000002</v>
      </c>
      <c r="IB1713">
        <v>0.16009399999999999</v>
      </c>
      <c r="IC1713">
        <v>889331484675</v>
      </c>
      <c r="ID1713">
        <v>142376960000</v>
      </c>
      <c r="SS1713"/>
      <c r="UE1713"/>
      <c r="VR1713"/>
      <c r="XD1713"/>
      <c r="YQ1713"/>
      <c r="AAC1713"/>
    </row>
    <row r="1714" spans="1:705" x14ac:dyDescent="0.25">
      <c r="A1714"/>
      <c r="AN1714"/>
      <c r="DL1714"/>
      <c r="HZ1714" t="s">
        <v>147</v>
      </c>
      <c r="IA1714">
        <v>6.1782729999999999</v>
      </c>
      <c r="IB1714">
        <v>0.161858</v>
      </c>
      <c r="IC1714">
        <v>879643676945</v>
      </c>
      <c r="ID1714">
        <v>142376960000</v>
      </c>
      <c r="SS1714"/>
      <c r="UE1714"/>
      <c r="VR1714"/>
      <c r="XD1714"/>
      <c r="YQ1714"/>
      <c r="AAC1714"/>
    </row>
    <row r="1715" spans="1:705" x14ac:dyDescent="0.25">
      <c r="A1715"/>
      <c r="AN1715"/>
      <c r="DL1715"/>
      <c r="HZ1715" t="s">
        <v>148</v>
      </c>
      <c r="IA1715">
        <v>6.2612100000000002</v>
      </c>
      <c r="IB1715">
        <v>0.15971399999999999</v>
      </c>
      <c r="IC1715">
        <v>891451978021</v>
      </c>
      <c r="ID1715">
        <v>142376960000</v>
      </c>
      <c r="SS1715"/>
      <c r="UE1715"/>
      <c r="VR1715"/>
      <c r="XD1715"/>
      <c r="YQ1715"/>
      <c r="AAC1715"/>
    </row>
    <row r="1716" spans="1:705" x14ac:dyDescent="0.25">
      <c r="A1716"/>
      <c r="AN1716"/>
      <c r="DL1716"/>
      <c r="HZ1716" t="s">
        <v>149</v>
      </c>
      <c r="IA1716">
        <v>6.1804740000000002</v>
      </c>
      <c r="IB1716">
        <v>0.1618</v>
      </c>
      <c r="IC1716">
        <v>879957091016</v>
      </c>
      <c r="ID1716">
        <v>142376960000</v>
      </c>
      <c r="SS1716"/>
      <c r="UE1716"/>
      <c r="VR1716"/>
      <c r="XD1716"/>
      <c r="YQ1716"/>
      <c r="AAC1716"/>
    </row>
    <row r="1717" spans="1:705" x14ac:dyDescent="0.25">
      <c r="A1717"/>
      <c r="AN1717"/>
      <c r="DL1717"/>
      <c r="HZ1717" t="s">
        <v>176</v>
      </c>
      <c r="IA1717">
        <v>6.2652869999999998</v>
      </c>
      <c r="IB1717">
        <v>0.15961</v>
      </c>
      <c r="IC1717">
        <v>892032449743</v>
      </c>
      <c r="ID1717">
        <v>142376960000</v>
      </c>
      <c r="SS1717"/>
      <c r="UE1717"/>
      <c r="VR1717"/>
      <c r="XD1717"/>
      <c r="YQ1717"/>
      <c r="AAC1717"/>
    </row>
    <row r="1718" spans="1:705" x14ac:dyDescent="0.25">
      <c r="A1718"/>
      <c r="AN1718"/>
      <c r="DL1718"/>
      <c r="SS1718"/>
      <c r="UE1718"/>
      <c r="VR1718"/>
      <c r="XD1718"/>
      <c r="YQ1718"/>
      <c r="AAC1718"/>
    </row>
    <row r="1719" spans="1:705" x14ac:dyDescent="0.25">
      <c r="A1719"/>
      <c r="AN1719"/>
      <c r="DL1719"/>
      <c r="HZ1719" t="s">
        <v>303</v>
      </c>
      <c r="SS1719"/>
      <c r="UE1719"/>
      <c r="VR1719"/>
      <c r="XD1719"/>
      <c r="YQ1719"/>
      <c r="AAC1719"/>
    </row>
    <row r="1720" spans="1:705" x14ac:dyDescent="0.25">
      <c r="A1720"/>
      <c r="AN1720"/>
      <c r="DL1720"/>
      <c r="SS1720"/>
      <c r="UE1720"/>
      <c r="VR1720"/>
      <c r="XD1720"/>
      <c r="YQ1720"/>
      <c r="AAC1720"/>
    </row>
    <row r="1721" spans="1:705" x14ac:dyDescent="0.25">
      <c r="A1721"/>
      <c r="AN1721"/>
      <c r="DL1721"/>
      <c r="HZ1721" t="s">
        <v>103</v>
      </c>
      <c r="IA1721">
        <v>6.5997950000000003</v>
      </c>
      <c r="IB1721">
        <v>0.15151999999999999</v>
      </c>
      <c r="IC1721">
        <v>939658798958</v>
      </c>
      <c r="ID1721">
        <v>142376960000</v>
      </c>
      <c r="SS1721"/>
      <c r="UE1721"/>
      <c r="VR1721"/>
      <c r="XD1721"/>
      <c r="YQ1721"/>
      <c r="AAC1721"/>
    </row>
    <row r="1722" spans="1:705" x14ac:dyDescent="0.25">
      <c r="A1722"/>
      <c r="AN1722"/>
      <c r="DL1722"/>
      <c r="HZ1722" t="s">
        <v>104</v>
      </c>
      <c r="IA1722">
        <v>6.5701169999999998</v>
      </c>
      <c r="IB1722">
        <v>0.15220400000000001</v>
      </c>
      <c r="IC1722">
        <v>935433306778</v>
      </c>
      <c r="ID1722">
        <v>142376960000</v>
      </c>
      <c r="SS1722"/>
      <c r="UE1722"/>
      <c r="VR1722"/>
      <c r="XD1722"/>
      <c r="YQ1722"/>
      <c r="AAC1722"/>
    </row>
    <row r="1723" spans="1:705" x14ac:dyDescent="0.25">
      <c r="A1723"/>
      <c r="AN1723"/>
      <c r="DL1723"/>
      <c r="HZ1723" t="s">
        <v>296</v>
      </c>
      <c r="IA1723">
        <v>6.6371690000000001</v>
      </c>
      <c r="IB1723">
        <v>0.150667</v>
      </c>
      <c r="IC1723">
        <v>944979895340</v>
      </c>
      <c r="ID1723">
        <v>142376960000</v>
      </c>
      <c r="SS1723"/>
      <c r="UE1723"/>
      <c r="VR1723"/>
      <c r="XD1723"/>
      <c r="YQ1723"/>
      <c r="AAC1723"/>
    </row>
    <row r="1724" spans="1:705" x14ac:dyDescent="0.25">
      <c r="A1724"/>
      <c r="AN1724"/>
      <c r="DL1724"/>
      <c r="HZ1724" t="s">
        <v>272</v>
      </c>
      <c r="IA1724">
        <v>6.6458870000000001</v>
      </c>
      <c r="IB1724">
        <v>0.15046899999999999</v>
      </c>
      <c r="IC1724">
        <v>946221198120</v>
      </c>
      <c r="ID1724">
        <v>142376960000</v>
      </c>
      <c r="SS1724"/>
      <c r="UE1724"/>
      <c r="VR1724"/>
      <c r="XD1724"/>
      <c r="YQ1724"/>
      <c r="AAC1724"/>
    </row>
    <row r="1725" spans="1:705" x14ac:dyDescent="0.25">
      <c r="A1725"/>
      <c r="AN1725"/>
      <c r="DL1725"/>
      <c r="HZ1725" t="s">
        <v>273</v>
      </c>
      <c r="IA1725">
        <v>6.6697480000000002</v>
      </c>
      <c r="IB1725">
        <v>0.14993100000000001</v>
      </c>
      <c r="IC1725">
        <v>949618386345</v>
      </c>
      <c r="ID1725">
        <v>142376960000</v>
      </c>
      <c r="SS1725"/>
      <c r="UE1725"/>
      <c r="VR1725"/>
      <c r="XD1725"/>
      <c r="YQ1725"/>
      <c r="AAC1725"/>
    </row>
    <row r="1726" spans="1:705" x14ac:dyDescent="0.25">
      <c r="A1726"/>
      <c r="AN1726"/>
      <c r="DL1726"/>
      <c r="HZ1726" t="s">
        <v>274</v>
      </c>
      <c r="IA1726">
        <v>6.8054209999999999</v>
      </c>
      <c r="IB1726">
        <v>0.14694199999999999</v>
      </c>
      <c r="IC1726">
        <v>968935138298</v>
      </c>
      <c r="ID1726">
        <v>142376960000</v>
      </c>
      <c r="SS1726"/>
      <c r="UE1726"/>
      <c r="VR1726"/>
      <c r="XD1726"/>
      <c r="YQ1726"/>
      <c r="AAC1726"/>
    </row>
    <row r="1727" spans="1:705" x14ac:dyDescent="0.25">
      <c r="A1727"/>
      <c r="AN1727"/>
      <c r="DL1727"/>
      <c r="HZ1727" t="s">
        <v>248</v>
      </c>
      <c r="IA1727">
        <v>6.8052890000000001</v>
      </c>
      <c r="IB1727">
        <v>0.14694499999999999</v>
      </c>
      <c r="IC1727">
        <v>968916421395</v>
      </c>
      <c r="ID1727">
        <v>142376960000</v>
      </c>
      <c r="SS1727"/>
      <c r="UE1727"/>
      <c r="VR1727"/>
      <c r="XD1727"/>
      <c r="YQ1727"/>
      <c r="AAC1727"/>
    </row>
    <row r="1728" spans="1:705" x14ac:dyDescent="0.25">
      <c r="A1728"/>
      <c r="AN1728"/>
      <c r="DL1728"/>
      <c r="HZ1728" t="s">
        <v>275</v>
      </c>
      <c r="IA1728">
        <v>6.6668810000000001</v>
      </c>
      <c r="IB1728">
        <v>0.14999499999999999</v>
      </c>
      <c r="IC1728">
        <v>949210180201</v>
      </c>
      <c r="ID1728">
        <v>142376960000</v>
      </c>
      <c r="SS1728"/>
      <c r="UE1728"/>
      <c r="VR1728"/>
      <c r="XD1728"/>
      <c r="YQ1728"/>
      <c r="AAC1728"/>
    </row>
    <row r="1729" spans="1:705" x14ac:dyDescent="0.25">
      <c r="A1729"/>
      <c r="AN1729"/>
      <c r="DL1729"/>
      <c r="HZ1729" t="s">
        <v>297</v>
      </c>
      <c r="IA1729">
        <v>6.6674220000000002</v>
      </c>
      <c r="IB1729">
        <v>0.14998300000000001</v>
      </c>
      <c r="IC1729">
        <v>949287317862</v>
      </c>
      <c r="ID1729">
        <v>142376960000</v>
      </c>
      <c r="SS1729"/>
      <c r="UE1729"/>
      <c r="VR1729"/>
      <c r="XD1729"/>
      <c r="YQ1729"/>
      <c r="AAC1729"/>
    </row>
    <row r="1730" spans="1:705" x14ac:dyDescent="0.25">
      <c r="A1730"/>
      <c r="AN1730"/>
      <c r="DL1730"/>
      <c r="HZ1730" t="s">
        <v>298</v>
      </c>
      <c r="IA1730">
        <v>6.6878380000000002</v>
      </c>
      <c r="IB1730">
        <v>0.14952499999999999</v>
      </c>
      <c r="IC1730">
        <v>952193990804</v>
      </c>
      <c r="ID1730">
        <v>142376960000</v>
      </c>
      <c r="SS1730"/>
      <c r="UE1730"/>
      <c r="VR1730"/>
      <c r="XD1730"/>
      <c r="YQ1730"/>
      <c r="AAC1730"/>
    </row>
    <row r="1731" spans="1:705" x14ac:dyDescent="0.25">
      <c r="A1731"/>
      <c r="AN1731"/>
      <c r="DL1731"/>
      <c r="HZ1731" t="s">
        <v>299</v>
      </c>
      <c r="IA1731">
        <v>6.6707150000000004</v>
      </c>
      <c r="IB1731">
        <v>0.14990899999999999</v>
      </c>
      <c r="IC1731">
        <v>949756097398</v>
      </c>
      <c r="ID1731">
        <v>142376960000</v>
      </c>
      <c r="SS1731"/>
      <c r="UE1731"/>
      <c r="VR1731"/>
      <c r="XD1731"/>
      <c r="YQ1731"/>
      <c r="AAC1731"/>
    </row>
    <row r="1732" spans="1:705" x14ac:dyDescent="0.25">
      <c r="A1732"/>
      <c r="AN1732"/>
      <c r="DL1732"/>
      <c r="HZ1732" t="s">
        <v>225</v>
      </c>
      <c r="IA1732">
        <v>6.640835</v>
      </c>
      <c r="IB1732">
        <v>0.15058299999999999</v>
      </c>
      <c r="IC1732">
        <v>945501849730</v>
      </c>
      <c r="ID1732">
        <v>142376960000</v>
      </c>
      <c r="SS1732"/>
      <c r="UE1732"/>
      <c r="VR1732"/>
      <c r="XD1732"/>
      <c r="YQ1732"/>
      <c r="AAC1732"/>
    </row>
    <row r="1733" spans="1:705" x14ac:dyDescent="0.25">
      <c r="A1733"/>
      <c r="AN1733"/>
      <c r="DL1733"/>
      <c r="HZ1733" t="s">
        <v>226</v>
      </c>
      <c r="IA1733">
        <v>6.668526</v>
      </c>
      <c r="IB1733">
        <v>0.14995800000000001</v>
      </c>
      <c r="IC1733">
        <v>949444433567</v>
      </c>
      <c r="ID1733">
        <v>142376960000</v>
      </c>
      <c r="SS1733"/>
      <c r="UE1733"/>
      <c r="VR1733"/>
      <c r="XD1733"/>
      <c r="YQ1733"/>
      <c r="AAC1733"/>
    </row>
    <row r="1734" spans="1:705" x14ac:dyDescent="0.25">
      <c r="A1734"/>
      <c r="AN1734"/>
      <c r="DL1734"/>
      <c r="HZ1734" t="s">
        <v>132</v>
      </c>
      <c r="IA1734">
        <v>6.6964189999999997</v>
      </c>
      <c r="IB1734">
        <v>0.14933399999999999</v>
      </c>
      <c r="IC1734">
        <v>953415820510</v>
      </c>
      <c r="ID1734">
        <v>142376960000</v>
      </c>
      <c r="SS1734"/>
      <c r="UE1734"/>
      <c r="VR1734"/>
      <c r="XD1734"/>
      <c r="YQ1734"/>
      <c r="AAC1734"/>
    </row>
    <row r="1735" spans="1:705" x14ac:dyDescent="0.25">
      <c r="A1735"/>
      <c r="AN1735"/>
      <c r="DL1735"/>
      <c r="HZ1735" t="s">
        <v>115</v>
      </c>
      <c r="IA1735">
        <v>6.6674759999999997</v>
      </c>
      <c r="IB1735">
        <v>0.149982</v>
      </c>
      <c r="IC1735">
        <v>949295024425</v>
      </c>
      <c r="ID1735">
        <v>142376960000</v>
      </c>
      <c r="SS1735"/>
      <c r="UE1735"/>
      <c r="VR1735"/>
      <c r="XD1735"/>
      <c r="YQ1735"/>
      <c r="AAC1735"/>
    </row>
    <row r="1736" spans="1:705" x14ac:dyDescent="0.25">
      <c r="A1736"/>
      <c r="AN1736"/>
      <c r="DL1736"/>
      <c r="HZ1736" t="s">
        <v>133</v>
      </c>
      <c r="IA1736">
        <v>6.6655410000000002</v>
      </c>
      <c r="IB1736">
        <v>0.15002499999999999</v>
      </c>
      <c r="IC1736">
        <v>949019528971</v>
      </c>
      <c r="ID1736">
        <v>142376960000</v>
      </c>
      <c r="SS1736"/>
      <c r="UE1736"/>
      <c r="VR1736"/>
      <c r="XD1736"/>
      <c r="YQ1736"/>
      <c r="AAC1736"/>
    </row>
    <row r="1737" spans="1:705" x14ac:dyDescent="0.25">
      <c r="A1737"/>
      <c r="AN1737"/>
      <c r="DL1737"/>
      <c r="HZ1737" t="s">
        <v>134</v>
      </c>
      <c r="IA1737">
        <v>6.7787980000000001</v>
      </c>
      <c r="IB1737">
        <v>0.14751900000000001</v>
      </c>
      <c r="IC1737">
        <v>965144646108</v>
      </c>
      <c r="ID1737">
        <v>142376960000</v>
      </c>
      <c r="SS1737"/>
      <c r="UE1737"/>
      <c r="VR1737"/>
      <c r="XD1737"/>
      <c r="YQ1737"/>
      <c r="AAC1737"/>
    </row>
    <row r="1738" spans="1:705" x14ac:dyDescent="0.25">
      <c r="A1738"/>
      <c r="AN1738"/>
      <c r="DL1738"/>
      <c r="HZ1738" t="s">
        <v>135</v>
      </c>
      <c r="IA1738">
        <v>6.7684379999999997</v>
      </c>
      <c r="IB1738">
        <v>0.14774499999999999</v>
      </c>
      <c r="IC1738">
        <v>963669663559</v>
      </c>
      <c r="ID1738">
        <v>142376960000</v>
      </c>
      <c r="SS1738"/>
      <c r="UE1738"/>
      <c r="VR1738"/>
      <c r="XD1738"/>
      <c r="YQ1738"/>
      <c r="AAC1738"/>
    </row>
    <row r="1739" spans="1:705" x14ac:dyDescent="0.25">
      <c r="A1739"/>
      <c r="AN1739"/>
      <c r="DL1739"/>
      <c r="HZ1739" t="s">
        <v>136</v>
      </c>
      <c r="IA1739">
        <v>6.4813539999999996</v>
      </c>
      <c r="IB1739">
        <v>0.15428900000000001</v>
      </c>
      <c r="IC1739">
        <v>922795437927</v>
      </c>
      <c r="ID1739">
        <v>142376960000</v>
      </c>
      <c r="SS1739"/>
      <c r="UE1739"/>
      <c r="VR1739"/>
      <c r="XD1739"/>
      <c r="YQ1739"/>
      <c r="AAC1739"/>
    </row>
    <row r="1740" spans="1:705" x14ac:dyDescent="0.25">
      <c r="A1740"/>
      <c r="AN1740"/>
      <c r="DL1740"/>
      <c r="HZ1740" t="s">
        <v>137</v>
      </c>
      <c r="IA1740">
        <v>6.6127900000000004</v>
      </c>
      <c r="IB1740">
        <v>0.151222</v>
      </c>
      <c r="IC1740">
        <v>941508937250</v>
      </c>
      <c r="ID1740">
        <v>142376960000</v>
      </c>
      <c r="SS1740"/>
      <c r="UE1740"/>
      <c r="VR1740"/>
      <c r="XD1740"/>
      <c r="YQ1740"/>
      <c r="AAC1740"/>
    </row>
    <row r="1741" spans="1:705" x14ac:dyDescent="0.25">
      <c r="A1741"/>
      <c r="AN1741"/>
      <c r="DL1741"/>
      <c r="HZ1741" t="s">
        <v>300</v>
      </c>
      <c r="IA1741">
        <v>6.5421199999999997</v>
      </c>
      <c r="IB1741">
        <v>0.15285599999999999</v>
      </c>
      <c r="IC1741">
        <v>931447135331</v>
      </c>
      <c r="ID1741">
        <v>142376960000</v>
      </c>
      <c r="SS1741"/>
      <c r="UE1741"/>
      <c r="VR1741"/>
      <c r="XD1741"/>
      <c r="YQ1741"/>
      <c r="AAC1741"/>
    </row>
    <row r="1742" spans="1:705" x14ac:dyDescent="0.25">
      <c r="A1742"/>
      <c r="AN1742"/>
      <c r="DL1742"/>
      <c r="HZ1742" t="s">
        <v>301</v>
      </c>
      <c r="IA1742">
        <v>6.5198580000000002</v>
      </c>
      <c r="IB1742">
        <v>0.15337799999999999</v>
      </c>
      <c r="IC1742">
        <v>928277588967</v>
      </c>
      <c r="ID1742">
        <v>142376960000</v>
      </c>
      <c r="SS1742"/>
      <c r="UE1742"/>
      <c r="VR1742"/>
      <c r="XD1742"/>
      <c r="YQ1742"/>
      <c r="AAC1742"/>
    </row>
    <row r="1743" spans="1:705" x14ac:dyDescent="0.25">
      <c r="A1743"/>
      <c r="AN1743"/>
      <c r="DL1743"/>
      <c r="HZ1743" t="s">
        <v>138</v>
      </c>
      <c r="IA1743">
        <v>6.530227</v>
      </c>
      <c r="IB1743">
        <v>0.15313399999999999</v>
      </c>
      <c r="IC1743">
        <v>929753824923</v>
      </c>
      <c r="ID1743">
        <v>142376960000</v>
      </c>
      <c r="SS1743"/>
      <c r="UE1743"/>
      <c r="VR1743"/>
      <c r="XD1743"/>
      <c r="YQ1743"/>
      <c r="AAC1743"/>
    </row>
    <row r="1744" spans="1:705" x14ac:dyDescent="0.25">
      <c r="A1744"/>
      <c r="AN1744"/>
      <c r="DL1744"/>
      <c r="HZ1744" t="s">
        <v>302</v>
      </c>
      <c r="IA1744">
        <v>6.4811969999999999</v>
      </c>
      <c r="IB1744">
        <v>0.15429200000000001</v>
      </c>
      <c r="IC1744">
        <v>922773136117</v>
      </c>
      <c r="ID1744">
        <v>142376960000</v>
      </c>
      <c r="SS1744"/>
      <c r="UE1744"/>
      <c r="VR1744"/>
      <c r="XD1744"/>
      <c r="YQ1744"/>
      <c r="AAC1744"/>
    </row>
    <row r="1745" spans="1:705" x14ac:dyDescent="0.25">
      <c r="A1745"/>
      <c r="AN1745"/>
      <c r="DL1745"/>
      <c r="HZ1745" t="s">
        <v>139</v>
      </c>
      <c r="IA1745">
        <v>6.4795850000000002</v>
      </c>
      <c r="IB1745">
        <v>0.154331</v>
      </c>
      <c r="IC1745">
        <v>922543641615</v>
      </c>
      <c r="ID1745">
        <v>142376960000</v>
      </c>
      <c r="SS1745"/>
      <c r="UE1745"/>
      <c r="VR1745"/>
      <c r="XD1745"/>
      <c r="YQ1745"/>
      <c r="AAC1745"/>
    </row>
    <row r="1746" spans="1:705" x14ac:dyDescent="0.25">
      <c r="A1746"/>
      <c r="AN1746"/>
      <c r="DL1746"/>
      <c r="HZ1746" t="s">
        <v>140</v>
      </c>
      <c r="IA1746">
        <v>6.6726020000000004</v>
      </c>
      <c r="IB1746">
        <v>0.149867</v>
      </c>
      <c r="IC1746">
        <v>950024740299</v>
      </c>
      <c r="ID1746">
        <v>142376960000</v>
      </c>
      <c r="SS1746"/>
      <c r="UE1746"/>
      <c r="VR1746"/>
      <c r="XD1746"/>
      <c r="YQ1746"/>
      <c r="AAC1746"/>
    </row>
    <row r="1747" spans="1:705" x14ac:dyDescent="0.25">
      <c r="A1747"/>
      <c r="AN1747"/>
      <c r="DL1747"/>
      <c r="HZ1747" t="s">
        <v>141</v>
      </c>
      <c r="IA1747">
        <v>6.6821849999999996</v>
      </c>
      <c r="IB1747">
        <v>0.14965200000000001</v>
      </c>
      <c r="IC1747">
        <v>951389221052</v>
      </c>
      <c r="ID1747">
        <v>142376960000</v>
      </c>
      <c r="SS1747"/>
      <c r="UE1747"/>
      <c r="VR1747"/>
      <c r="XD1747"/>
      <c r="YQ1747"/>
      <c r="AAC1747"/>
    </row>
    <row r="1748" spans="1:705" x14ac:dyDescent="0.25">
      <c r="A1748"/>
      <c r="AN1748"/>
      <c r="DL1748"/>
      <c r="HZ1748" t="s">
        <v>142</v>
      </c>
      <c r="IA1748">
        <v>6.7498610000000001</v>
      </c>
      <c r="IB1748">
        <v>0.148151</v>
      </c>
      <c r="IC1748">
        <v>961024700791</v>
      </c>
      <c r="ID1748">
        <v>142376960000</v>
      </c>
      <c r="SS1748"/>
      <c r="UE1748"/>
      <c r="VR1748"/>
      <c r="XD1748"/>
      <c r="YQ1748"/>
      <c r="AAC1748"/>
    </row>
    <row r="1749" spans="1:705" x14ac:dyDescent="0.25">
      <c r="A1749"/>
      <c r="AN1749"/>
      <c r="DL1749"/>
      <c r="HZ1749" t="s">
        <v>143</v>
      </c>
      <c r="IA1749">
        <v>6.6663920000000001</v>
      </c>
      <c r="IB1749">
        <v>0.150006</v>
      </c>
      <c r="IC1749">
        <v>949140632866</v>
      </c>
      <c r="ID1749">
        <v>142376960000</v>
      </c>
      <c r="SS1749"/>
      <c r="UE1749"/>
      <c r="VR1749"/>
      <c r="XD1749"/>
      <c r="YQ1749"/>
      <c r="AAC1749"/>
    </row>
    <row r="1750" spans="1:705" x14ac:dyDescent="0.25">
      <c r="A1750"/>
      <c r="AN1750"/>
      <c r="DL1750"/>
      <c r="HZ1750" t="s">
        <v>144</v>
      </c>
      <c r="IA1750">
        <v>6.5531009999999998</v>
      </c>
      <c r="IB1750">
        <v>0.15260000000000001</v>
      </c>
      <c r="IC1750">
        <v>933010598483</v>
      </c>
      <c r="ID1750">
        <v>142376960000</v>
      </c>
      <c r="SS1750"/>
      <c r="UE1750"/>
      <c r="VR1750"/>
      <c r="XD1750"/>
      <c r="YQ1750"/>
      <c r="AAC1750"/>
    </row>
    <row r="1751" spans="1:705" x14ac:dyDescent="0.25">
      <c r="A1751"/>
      <c r="AN1751"/>
      <c r="DL1751"/>
      <c r="HZ1751" t="s">
        <v>145</v>
      </c>
      <c r="IA1751">
        <v>6.656447</v>
      </c>
      <c r="IB1751">
        <v>0.15023</v>
      </c>
      <c r="IC1751">
        <v>947724741668</v>
      </c>
      <c r="ID1751">
        <v>142376960000</v>
      </c>
      <c r="SS1751"/>
      <c r="UE1751"/>
      <c r="VR1751"/>
      <c r="XD1751"/>
      <c r="YQ1751"/>
      <c r="AAC1751"/>
    </row>
    <row r="1752" spans="1:705" x14ac:dyDescent="0.25">
      <c r="A1752"/>
      <c r="AN1752"/>
      <c r="DL1752"/>
      <c r="HZ1752" t="s">
        <v>146</v>
      </c>
      <c r="IA1752">
        <v>6.5870100000000003</v>
      </c>
      <c r="IB1752">
        <v>0.151814</v>
      </c>
      <c r="IC1752">
        <v>937838454782</v>
      </c>
      <c r="ID1752">
        <v>142376960000</v>
      </c>
      <c r="SS1752"/>
      <c r="UE1752"/>
      <c r="VR1752"/>
      <c r="XD1752"/>
      <c r="YQ1752"/>
      <c r="AAC1752"/>
    </row>
    <row r="1753" spans="1:705" x14ac:dyDescent="0.25">
      <c r="A1753"/>
      <c r="AN1753"/>
      <c r="DL1753"/>
      <c r="HZ1753" t="s">
        <v>147</v>
      </c>
      <c r="IA1753">
        <v>6.6802239999999999</v>
      </c>
      <c r="IB1753">
        <v>0.149696</v>
      </c>
      <c r="IC1753">
        <v>951109997857</v>
      </c>
      <c r="ID1753">
        <v>142376960000</v>
      </c>
      <c r="SS1753"/>
      <c r="UE1753"/>
      <c r="VR1753"/>
      <c r="XD1753"/>
      <c r="YQ1753"/>
      <c r="AAC1753"/>
    </row>
    <row r="1754" spans="1:705" x14ac:dyDescent="0.25">
      <c r="A1754"/>
      <c r="AN1754"/>
      <c r="DL1754"/>
      <c r="HZ1754" t="s">
        <v>148</v>
      </c>
      <c r="IA1754">
        <v>6.5869590000000002</v>
      </c>
      <c r="IB1754">
        <v>0.15181500000000001</v>
      </c>
      <c r="IC1754">
        <v>937831160780</v>
      </c>
      <c r="ID1754">
        <v>142376960000</v>
      </c>
      <c r="SS1754"/>
      <c r="UE1754"/>
      <c r="VR1754"/>
      <c r="XD1754"/>
      <c r="YQ1754"/>
      <c r="AAC1754"/>
    </row>
    <row r="1755" spans="1:705" x14ac:dyDescent="0.25">
      <c r="A1755"/>
      <c r="AN1755"/>
      <c r="DL1755"/>
      <c r="HZ1755" t="s">
        <v>149</v>
      </c>
      <c r="IA1755">
        <v>6.6709709999999998</v>
      </c>
      <c r="IB1755">
        <v>0.14990300000000001</v>
      </c>
      <c r="IC1755">
        <v>949792537277</v>
      </c>
      <c r="ID1755">
        <v>142376960000</v>
      </c>
      <c r="SS1755"/>
      <c r="UE1755"/>
      <c r="VR1755"/>
      <c r="XD1755"/>
      <c r="YQ1755"/>
      <c r="AAC1755"/>
    </row>
    <row r="1756" spans="1:705" x14ac:dyDescent="0.25">
      <c r="A1756"/>
      <c r="AN1756"/>
      <c r="DL1756"/>
      <c r="HZ1756" t="s">
        <v>176</v>
      </c>
      <c r="IA1756">
        <v>6.6659870000000003</v>
      </c>
      <c r="IB1756">
        <v>0.15001500000000001</v>
      </c>
      <c r="IC1756">
        <v>949083025459</v>
      </c>
      <c r="ID1756">
        <v>142376960000</v>
      </c>
      <c r="SS1756"/>
      <c r="UE1756"/>
      <c r="VR1756"/>
      <c r="XD1756"/>
      <c r="YQ1756"/>
      <c r="AAC1756"/>
    </row>
    <row r="1757" spans="1:705" x14ac:dyDescent="0.25">
      <c r="A1757"/>
      <c r="AN1757"/>
      <c r="DL1757"/>
      <c r="SS1757"/>
      <c r="UE1757"/>
      <c r="VR1757"/>
      <c r="XD1757"/>
      <c r="YQ1757"/>
      <c r="AAC1757"/>
    </row>
    <row r="1758" spans="1:705" x14ac:dyDescent="0.25">
      <c r="A1758"/>
      <c r="AN1758"/>
      <c r="DL1758"/>
      <c r="HZ1758" t="s">
        <v>120</v>
      </c>
      <c r="SS1758"/>
      <c r="UE1758"/>
      <c r="VR1758"/>
      <c r="XD1758"/>
      <c r="YQ1758"/>
      <c r="AAC1758"/>
    </row>
    <row r="1759" spans="1:705" x14ac:dyDescent="0.25">
      <c r="A1759"/>
      <c r="AN1759"/>
      <c r="DL1759"/>
      <c r="SS1759"/>
      <c r="UE1759"/>
      <c r="VR1759"/>
      <c r="XD1759"/>
      <c r="YQ1759"/>
      <c r="AAC1759"/>
    </row>
    <row r="1760" spans="1:705" x14ac:dyDescent="0.25">
      <c r="A1760"/>
      <c r="AN1760"/>
      <c r="DL1760"/>
      <c r="HZ1760" t="s">
        <v>103</v>
      </c>
      <c r="IA1760">
        <v>6.5914020000000004</v>
      </c>
      <c r="IB1760">
        <v>0.15171299999999999</v>
      </c>
      <c r="IC1760">
        <v>938463796185</v>
      </c>
      <c r="ID1760">
        <v>142376960000</v>
      </c>
      <c r="SS1760"/>
      <c r="UE1760"/>
      <c r="VR1760"/>
      <c r="XD1760"/>
      <c r="YQ1760"/>
      <c r="AAC1760"/>
    </row>
    <row r="1761" spans="1:705" x14ac:dyDescent="0.25">
      <c r="A1761"/>
      <c r="AN1761"/>
      <c r="DL1761"/>
      <c r="HZ1761" t="s">
        <v>104</v>
      </c>
      <c r="IA1761">
        <v>6.8920110000000001</v>
      </c>
      <c r="IB1761">
        <v>0.145096</v>
      </c>
      <c r="IC1761">
        <v>981263607643</v>
      </c>
      <c r="ID1761">
        <v>142376960000</v>
      </c>
      <c r="SS1761"/>
      <c r="UE1761"/>
      <c r="VR1761"/>
      <c r="XD1761"/>
      <c r="YQ1761"/>
      <c r="AAC1761"/>
    </row>
    <row r="1762" spans="1:705" x14ac:dyDescent="0.25">
      <c r="A1762"/>
      <c r="AN1762"/>
      <c r="DL1762"/>
      <c r="HZ1762" t="s">
        <v>296</v>
      </c>
      <c r="IA1762">
        <v>6.6569370000000001</v>
      </c>
      <c r="IB1762">
        <v>0.15021899999999999</v>
      </c>
      <c r="IC1762">
        <v>947794464446</v>
      </c>
      <c r="ID1762">
        <v>142376960000</v>
      </c>
      <c r="SS1762"/>
      <c r="UE1762"/>
      <c r="VR1762"/>
      <c r="XD1762"/>
      <c r="YQ1762"/>
      <c r="AAC1762"/>
    </row>
    <row r="1763" spans="1:705" x14ac:dyDescent="0.25">
      <c r="A1763"/>
      <c r="AN1763"/>
      <c r="DL1763"/>
      <c r="HZ1763" t="s">
        <v>272</v>
      </c>
      <c r="IA1763">
        <v>6.6716100000000003</v>
      </c>
      <c r="IB1763">
        <v>0.14988899999999999</v>
      </c>
      <c r="IC1763">
        <v>949883549597</v>
      </c>
      <c r="ID1763">
        <v>142376960000</v>
      </c>
      <c r="SS1763"/>
      <c r="UE1763"/>
      <c r="VR1763"/>
      <c r="XD1763"/>
      <c r="YQ1763"/>
      <c r="AAC1763"/>
    </row>
    <row r="1764" spans="1:705" x14ac:dyDescent="0.25">
      <c r="A1764"/>
      <c r="AN1764"/>
      <c r="DL1764"/>
      <c r="HZ1764" t="s">
        <v>273</v>
      </c>
      <c r="IA1764">
        <v>6.6532830000000001</v>
      </c>
      <c r="IB1764">
        <v>0.15030199999999999</v>
      </c>
      <c r="IC1764">
        <v>947274191440</v>
      </c>
      <c r="ID1764">
        <v>142376960000</v>
      </c>
      <c r="SS1764"/>
      <c r="UE1764"/>
      <c r="VR1764"/>
      <c r="XD1764"/>
      <c r="YQ1764"/>
      <c r="AAC1764"/>
    </row>
    <row r="1765" spans="1:705" x14ac:dyDescent="0.25">
      <c r="A1765"/>
      <c r="AN1765"/>
      <c r="DL1765"/>
      <c r="HZ1765" t="s">
        <v>274</v>
      </c>
      <c r="IA1765">
        <v>6.7643680000000002</v>
      </c>
      <c r="IB1765">
        <v>0.14783299999999999</v>
      </c>
      <c r="IC1765">
        <v>963090089635</v>
      </c>
      <c r="ID1765">
        <v>142376960000</v>
      </c>
      <c r="SS1765"/>
      <c r="UE1765"/>
      <c r="VR1765"/>
      <c r="XD1765"/>
      <c r="YQ1765"/>
      <c r="AAC1765"/>
    </row>
    <row r="1766" spans="1:705" x14ac:dyDescent="0.25">
      <c r="A1766"/>
      <c r="AN1766"/>
      <c r="DL1766"/>
      <c r="HZ1766" t="s">
        <v>248</v>
      </c>
      <c r="IA1766">
        <v>6.7545590000000004</v>
      </c>
      <c r="IB1766">
        <v>0.14804800000000001</v>
      </c>
      <c r="IC1766">
        <v>961693620497</v>
      </c>
      <c r="ID1766">
        <v>142376960000</v>
      </c>
      <c r="SS1766"/>
      <c r="UE1766"/>
      <c r="VR1766"/>
      <c r="XD1766"/>
      <c r="YQ1766"/>
      <c r="AAC1766"/>
    </row>
    <row r="1767" spans="1:705" x14ac:dyDescent="0.25">
      <c r="A1767"/>
      <c r="AN1767"/>
      <c r="DL1767"/>
      <c r="HZ1767" t="s">
        <v>275</v>
      </c>
      <c r="IA1767">
        <v>6.661645</v>
      </c>
      <c r="IB1767">
        <v>0.150113</v>
      </c>
      <c r="IC1767">
        <v>948464750119</v>
      </c>
      <c r="ID1767">
        <v>142376960000</v>
      </c>
      <c r="SS1767"/>
      <c r="UE1767"/>
      <c r="VR1767"/>
      <c r="XD1767"/>
      <c r="YQ1767"/>
      <c r="AAC1767"/>
    </row>
    <row r="1768" spans="1:705" x14ac:dyDescent="0.25">
      <c r="A1768"/>
      <c r="AN1768"/>
      <c r="DL1768"/>
      <c r="HZ1768" t="s">
        <v>297</v>
      </c>
      <c r="IA1768">
        <v>6.6198889999999997</v>
      </c>
      <c r="IB1768">
        <v>0.15106</v>
      </c>
      <c r="IC1768">
        <v>942519716655</v>
      </c>
      <c r="ID1768">
        <v>142376960000</v>
      </c>
      <c r="SS1768"/>
      <c r="UE1768"/>
      <c r="VR1768"/>
      <c r="XD1768"/>
      <c r="YQ1768"/>
      <c r="AAC1768"/>
    </row>
    <row r="1769" spans="1:705" x14ac:dyDescent="0.25">
      <c r="A1769"/>
      <c r="AN1769"/>
      <c r="DL1769"/>
      <c r="HZ1769" t="s">
        <v>298</v>
      </c>
      <c r="IA1769">
        <v>6.6083530000000001</v>
      </c>
      <c r="IB1769">
        <v>0.15132399999999999</v>
      </c>
      <c r="IC1769">
        <v>940877177212</v>
      </c>
      <c r="ID1769">
        <v>142376960000</v>
      </c>
      <c r="SS1769"/>
      <c r="UE1769"/>
      <c r="VR1769"/>
      <c r="XD1769"/>
      <c r="YQ1769"/>
      <c r="AAC1769"/>
    </row>
    <row r="1770" spans="1:705" x14ac:dyDescent="0.25">
      <c r="A1770"/>
      <c r="AN1770"/>
      <c r="DL1770"/>
      <c r="HZ1770" t="s">
        <v>299</v>
      </c>
      <c r="IA1770">
        <v>6.6046969999999998</v>
      </c>
      <c r="IB1770">
        <v>0.15140700000000001</v>
      </c>
      <c r="IC1770">
        <v>940356703170</v>
      </c>
      <c r="ID1770">
        <v>142376960000</v>
      </c>
      <c r="SS1770"/>
      <c r="UE1770"/>
      <c r="VR1770"/>
      <c r="XD1770"/>
      <c r="YQ1770"/>
      <c r="AAC1770"/>
    </row>
    <row r="1771" spans="1:705" x14ac:dyDescent="0.25">
      <c r="A1771"/>
      <c r="AN1771"/>
      <c r="DL1771"/>
      <c r="HZ1771" t="s">
        <v>225</v>
      </c>
      <c r="IA1771">
        <v>6.7358120000000001</v>
      </c>
      <c r="IB1771">
        <v>0.14846000000000001</v>
      </c>
      <c r="IC1771">
        <v>959024458236</v>
      </c>
      <c r="ID1771">
        <v>142376960000</v>
      </c>
      <c r="SS1771"/>
      <c r="UE1771"/>
      <c r="VR1771"/>
      <c r="XD1771"/>
      <c r="YQ1771"/>
      <c r="AAC1771"/>
    </row>
    <row r="1772" spans="1:705" x14ac:dyDescent="0.25">
      <c r="A1772"/>
      <c r="AN1772"/>
      <c r="DL1772"/>
      <c r="HZ1772" t="s">
        <v>226</v>
      </c>
      <c r="IA1772">
        <v>6.7010110000000003</v>
      </c>
      <c r="IB1772">
        <v>0.149231</v>
      </c>
      <c r="IC1772">
        <v>954069614546</v>
      </c>
      <c r="ID1772">
        <v>142376960000</v>
      </c>
      <c r="SS1772"/>
      <c r="UE1772"/>
      <c r="VR1772"/>
      <c r="XD1772"/>
      <c r="YQ1772"/>
      <c r="AAC1772"/>
    </row>
    <row r="1773" spans="1:705" x14ac:dyDescent="0.25">
      <c r="A1773"/>
      <c r="AN1773"/>
      <c r="DL1773"/>
      <c r="HZ1773" t="s">
        <v>132</v>
      </c>
      <c r="IA1773">
        <v>6.6836500000000001</v>
      </c>
      <c r="IB1773">
        <v>0.149619</v>
      </c>
      <c r="IC1773">
        <v>951597703886</v>
      </c>
      <c r="ID1773">
        <v>142376960000</v>
      </c>
      <c r="SS1773"/>
      <c r="UE1773"/>
      <c r="VR1773"/>
      <c r="XD1773"/>
      <c r="YQ1773"/>
      <c r="AAC1773"/>
    </row>
    <row r="1774" spans="1:705" x14ac:dyDescent="0.25">
      <c r="A1774"/>
      <c r="AN1774"/>
      <c r="DL1774"/>
      <c r="HZ1774" t="s">
        <v>115</v>
      </c>
      <c r="IA1774">
        <v>6.6871400000000003</v>
      </c>
      <c r="IB1774">
        <v>0.14954100000000001</v>
      </c>
      <c r="IC1774">
        <v>952094700975</v>
      </c>
      <c r="ID1774">
        <v>142376960000</v>
      </c>
      <c r="SS1774"/>
      <c r="UE1774"/>
      <c r="VR1774"/>
      <c r="XD1774"/>
      <c r="YQ1774"/>
      <c r="AAC1774"/>
    </row>
    <row r="1775" spans="1:705" x14ac:dyDescent="0.25">
      <c r="A1775"/>
      <c r="AN1775"/>
      <c r="DL1775"/>
      <c r="HZ1775" t="s">
        <v>133</v>
      </c>
      <c r="IA1775">
        <v>7.3168860000000002</v>
      </c>
      <c r="IB1775">
        <v>0.13667000000000001</v>
      </c>
      <c r="IC1775">
        <v>1041756016410</v>
      </c>
      <c r="ID1775">
        <v>142376960000</v>
      </c>
      <c r="SS1775"/>
      <c r="UE1775"/>
      <c r="VR1775"/>
      <c r="XD1775"/>
      <c r="YQ1775"/>
      <c r="AAC1775"/>
    </row>
    <row r="1776" spans="1:705" x14ac:dyDescent="0.25">
      <c r="A1776"/>
      <c r="AN1776"/>
      <c r="DL1776"/>
      <c r="HZ1776" t="s">
        <v>134</v>
      </c>
      <c r="IA1776">
        <v>7.0548970000000004</v>
      </c>
      <c r="IB1776">
        <v>0.14174600000000001</v>
      </c>
      <c r="IC1776">
        <v>1004454786808</v>
      </c>
      <c r="ID1776">
        <v>142376960000</v>
      </c>
      <c r="SS1776"/>
      <c r="UE1776"/>
      <c r="VR1776"/>
      <c r="XD1776"/>
      <c r="YQ1776"/>
      <c r="AAC1776"/>
    </row>
    <row r="1777" spans="1:705" x14ac:dyDescent="0.25">
      <c r="A1777"/>
      <c r="AN1777"/>
      <c r="DL1777"/>
      <c r="HZ1777" t="s">
        <v>135</v>
      </c>
      <c r="IA1777">
        <v>7.3726479999999999</v>
      </c>
      <c r="IB1777">
        <v>0.13563600000000001</v>
      </c>
      <c r="IC1777">
        <v>1049695235890</v>
      </c>
      <c r="ID1777">
        <v>142376960000</v>
      </c>
      <c r="SS1777"/>
      <c r="UE1777"/>
      <c r="VR1777"/>
      <c r="XD1777"/>
      <c r="YQ1777"/>
      <c r="AAC1777"/>
    </row>
    <row r="1778" spans="1:705" x14ac:dyDescent="0.25">
      <c r="A1778"/>
      <c r="AN1778"/>
      <c r="DL1778"/>
      <c r="HZ1778" t="s">
        <v>136</v>
      </c>
      <c r="IA1778">
        <v>7.1258559999999997</v>
      </c>
      <c r="IB1778">
        <v>0.14033399999999999</v>
      </c>
      <c r="IC1778">
        <v>1014557655547</v>
      </c>
      <c r="ID1778">
        <v>142376960000</v>
      </c>
      <c r="SS1778"/>
      <c r="UE1778"/>
      <c r="VR1778"/>
      <c r="XD1778"/>
      <c r="YQ1778"/>
      <c r="AAC1778"/>
    </row>
    <row r="1779" spans="1:705" x14ac:dyDescent="0.25">
      <c r="A1779"/>
      <c r="AN1779"/>
      <c r="DL1779"/>
      <c r="HZ1779" t="s">
        <v>137</v>
      </c>
      <c r="IA1779">
        <v>6.8963939999999999</v>
      </c>
      <c r="IB1779">
        <v>0.14500299999999999</v>
      </c>
      <c r="IC1779">
        <v>981887573996</v>
      </c>
      <c r="ID1779">
        <v>142376960000</v>
      </c>
      <c r="SS1779"/>
      <c r="UE1779"/>
      <c r="VR1779"/>
      <c r="XD1779"/>
      <c r="YQ1779"/>
      <c r="AAC1779"/>
    </row>
    <row r="1780" spans="1:705" x14ac:dyDescent="0.25">
      <c r="A1780"/>
      <c r="AN1780"/>
      <c r="DL1780"/>
      <c r="HZ1780" t="s">
        <v>300</v>
      </c>
      <c r="IA1780">
        <v>6.8212659999999996</v>
      </c>
      <c r="IB1780">
        <v>0.14660000000000001</v>
      </c>
      <c r="IC1780">
        <v>971191062425</v>
      </c>
      <c r="ID1780">
        <v>142376960000</v>
      </c>
      <c r="SS1780"/>
      <c r="UE1780"/>
      <c r="VR1780"/>
      <c r="XD1780"/>
      <c r="YQ1780"/>
      <c r="AAC1780"/>
    </row>
    <row r="1781" spans="1:705" x14ac:dyDescent="0.25">
      <c r="A1781"/>
      <c r="AN1781"/>
      <c r="DL1781"/>
      <c r="HZ1781" t="s">
        <v>301</v>
      </c>
      <c r="IA1781">
        <v>6.4652609999999999</v>
      </c>
      <c r="IB1781">
        <v>0.154673</v>
      </c>
      <c r="IC1781">
        <v>920504276925</v>
      </c>
      <c r="ID1781">
        <v>142376960000</v>
      </c>
      <c r="SS1781"/>
      <c r="UE1781"/>
      <c r="VR1781"/>
      <c r="XD1781"/>
      <c r="YQ1781"/>
      <c r="AAC1781"/>
    </row>
    <row r="1782" spans="1:705" x14ac:dyDescent="0.25">
      <c r="A1782"/>
      <c r="AN1782"/>
      <c r="DL1782"/>
      <c r="HZ1782" t="s">
        <v>138</v>
      </c>
      <c r="IA1782">
        <v>6.457643</v>
      </c>
      <c r="IB1782">
        <v>0.15485499999999999</v>
      </c>
      <c r="IC1782">
        <v>919419532011</v>
      </c>
      <c r="ID1782">
        <v>142376960000</v>
      </c>
      <c r="SS1782"/>
      <c r="UE1782"/>
      <c r="VR1782"/>
      <c r="XD1782"/>
      <c r="YQ1782"/>
      <c r="AAC1782"/>
    </row>
    <row r="1783" spans="1:705" x14ac:dyDescent="0.25">
      <c r="A1783"/>
      <c r="AN1783"/>
      <c r="DL1783"/>
      <c r="HZ1783" t="s">
        <v>302</v>
      </c>
      <c r="IA1783">
        <v>6.5502799999999999</v>
      </c>
      <c r="IB1783">
        <v>0.152665</v>
      </c>
      <c r="IC1783">
        <v>932608899368</v>
      </c>
      <c r="ID1783">
        <v>142376960000</v>
      </c>
      <c r="SS1783"/>
      <c r="UE1783"/>
      <c r="VR1783"/>
      <c r="XD1783"/>
      <c r="YQ1783"/>
      <c r="AAC1783"/>
    </row>
    <row r="1784" spans="1:705" x14ac:dyDescent="0.25">
      <c r="A1784"/>
      <c r="AN1784"/>
      <c r="DL1784"/>
      <c r="HZ1784" t="s">
        <v>139</v>
      </c>
      <c r="IA1784">
        <v>6.5746289999999998</v>
      </c>
      <c r="IB1784">
        <v>0.15210000000000001</v>
      </c>
      <c r="IC1784">
        <v>936075678764</v>
      </c>
      <c r="ID1784">
        <v>142376960000</v>
      </c>
      <c r="SS1784"/>
      <c r="UE1784"/>
      <c r="VR1784"/>
      <c r="XD1784"/>
      <c r="YQ1784"/>
      <c r="AAC1784"/>
    </row>
    <row r="1785" spans="1:705" x14ac:dyDescent="0.25">
      <c r="A1785"/>
      <c r="AN1785"/>
      <c r="DL1785"/>
      <c r="HZ1785" t="s">
        <v>140</v>
      </c>
      <c r="IA1785">
        <v>6.6749340000000004</v>
      </c>
      <c r="IB1785">
        <v>0.149814</v>
      </c>
      <c r="IC1785">
        <v>950356793503</v>
      </c>
      <c r="ID1785">
        <v>142376960000</v>
      </c>
      <c r="SS1785"/>
      <c r="UE1785"/>
      <c r="VR1785"/>
      <c r="XD1785"/>
      <c r="YQ1785"/>
      <c r="AAC1785"/>
    </row>
    <row r="1786" spans="1:705" x14ac:dyDescent="0.25">
      <c r="A1786"/>
      <c r="AN1786"/>
      <c r="DL1786"/>
      <c r="HZ1786" t="s">
        <v>141</v>
      </c>
      <c r="IA1786">
        <v>6.7073919999999996</v>
      </c>
      <c r="IB1786">
        <v>0.149089</v>
      </c>
      <c r="IC1786">
        <v>954978013026</v>
      </c>
      <c r="ID1786">
        <v>142376960000</v>
      </c>
      <c r="SS1786"/>
      <c r="UE1786"/>
      <c r="VR1786"/>
      <c r="XD1786"/>
      <c r="YQ1786"/>
      <c r="AAC1786"/>
    </row>
    <row r="1787" spans="1:705" x14ac:dyDescent="0.25">
      <c r="A1787"/>
      <c r="AN1787"/>
      <c r="DL1787"/>
      <c r="HZ1787" t="s">
        <v>142</v>
      </c>
      <c r="IA1787">
        <v>6.736612</v>
      </c>
      <c r="IB1787">
        <v>0.14844299999999999</v>
      </c>
      <c r="IC1787">
        <v>959138316126</v>
      </c>
      <c r="ID1787">
        <v>142376960000</v>
      </c>
      <c r="SS1787"/>
      <c r="UE1787"/>
      <c r="VR1787"/>
      <c r="XD1787"/>
      <c r="YQ1787"/>
      <c r="AAC1787"/>
    </row>
    <row r="1788" spans="1:705" x14ac:dyDescent="0.25">
      <c r="A1788"/>
      <c r="AN1788"/>
      <c r="DL1788"/>
      <c r="HZ1788" t="s">
        <v>143</v>
      </c>
      <c r="IA1788">
        <v>6.6929179999999997</v>
      </c>
      <c r="IB1788">
        <v>0.14941199999999999</v>
      </c>
      <c r="IC1788">
        <v>952917346634</v>
      </c>
      <c r="ID1788">
        <v>142376960000</v>
      </c>
      <c r="SS1788"/>
      <c r="UE1788"/>
      <c r="VR1788"/>
      <c r="XD1788"/>
      <c r="YQ1788"/>
      <c r="AAC1788"/>
    </row>
    <row r="1789" spans="1:705" x14ac:dyDescent="0.25">
      <c r="A1789"/>
      <c r="AN1789"/>
      <c r="DL1789"/>
      <c r="HZ1789" t="s">
        <v>144</v>
      </c>
      <c r="IA1789">
        <v>6.5867399999999998</v>
      </c>
      <c r="IB1789">
        <v>0.15182000000000001</v>
      </c>
      <c r="IC1789">
        <v>937799992794</v>
      </c>
      <c r="ID1789">
        <v>142376960000</v>
      </c>
      <c r="SS1789"/>
      <c r="UE1789"/>
      <c r="VR1789"/>
      <c r="XD1789"/>
      <c r="YQ1789"/>
      <c r="AAC1789"/>
    </row>
    <row r="1790" spans="1:705" x14ac:dyDescent="0.25">
      <c r="A1790"/>
      <c r="AN1790"/>
      <c r="DL1790"/>
      <c r="HZ1790" t="s">
        <v>145</v>
      </c>
      <c r="IA1790">
        <v>6.6473820000000003</v>
      </c>
      <c r="IB1790">
        <v>0.15043500000000001</v>
      </c>
      <c r="IC1790">
        <v>946434067624</v>
      </c>
      <c r="ID1790">
        <v>142376960000</v>
      </c>
      <c r="SS1790"/>
      <c r="UE1790"/>
      <c r="VR1790"/>
      <c r="XD1790"/>
      <c r="YQ1790"/>
      <c r="AAC1790"/>
    </row>
    <row r="1791" spans="1:705" x14ac:dyDescent="0.25">
      <c r="A1791"/>
      <c r="AN1791"/>
      <c r="DL1791"/>
      <c r="HZ1791" t="s">
        <v>146</v>
      </c>
      <c r="IA1791">
        <v>6.5295180000000004</v>
      </c>
      <c r="IB1791">
        <v>0.15315100000000001</v>
      </c>
      <c r="IC1791">
        <v>929652979025</v>
      </c>
      <c r="ID1791">
        <v>142376960000</v>
      </c>
      <c r="SS1791"/>
      <c r="UE1791"/>
      <c r="VR1791"/>
      <c r="XD1791"/>
      <c r="YQ1791"/>
      <c r="AAC1791"/>
    </row>
    <row r="1792" spans="1:705" x14ac:dyDescent="0.25">
      <c r="A1792"/>
      <c r="AN1792"/>
      <c r="DL1792"/>
      <c r="HZ1792" t="s">
        <v>147</v>
      </c>
      <c r="IA1792">
        <v>6.6144030000000003</v>
      </c>
      <c r="IB1792">
        <v>0.15118500000000001</v>
      </c>
      <c r="IC1792">
        <v>941738558401</v>
      </c>
      <c r="ID1792">
        <v>142376960000</v>
      </c>
      <c r="SS1792"/>
      <c r="UE1792"/>
      <c r="VR1792"/>
      <c r="XD1792"/>
      <c r="YQ1792"/>
      <c r="AAC1792"/>
    </row>
    <row r="1793" spans="1:705" x14ac:dyDescent="0.25">
      <c r="A1793"/>
      <c r="AN1793"/>
      <c r="DL1793"/>
      <c r="HZ1793" t="s">
        <v>148</v>
      </c>
      <c r="IA1793">
        <v>6.5688029999999999</v>
      </c>
      <c r="IB1793">
        <v>0.15223500000000001</v>
      </c>
      <c r="IC1793">
        <v>935246147943</v>
      </c>
      <c r="ID1793">
        <v>142376960000</v>
      </c>
      <c r="SS1793"/>
      <c r="UE1793"/>
      <c r="VR1793"/>
      <c r="XD1793"/>
      <c r="YQ1793"/>
      <c r="AAC1793"/>
    </row>
    <row r="1794" spans="1:705" x14ac:dyDescent="0.25">
      <c r="A1794"/>
      <c r="AN1794"/>
      <c r="DL1794"/>
      <c r="HZ1794" t="s">
        <v>149</v>
      </c>
      <c r="IA1794">
        <v>6.6909450000000001</v>
      </c>
      <c r="IB1794">
        <v>0.14945600000000001</v>
      </c>
      <c r="IC1794">
        <v>952636468610</v>
      </c>
      <c r="ID1794">
        <v>142376960000</v>
      </c>
      <c r="SS1794"/>
      <c r="UE1794"/>
      <c r="VR1794"/>
      <c r="XD1794"/>
      <c r="YQ1794"/>
      <c r="AAC1794"/>
    </row>
    <row r="1795" spans="1:705" x14ac:dyDescent="0.25">
      <c r="A1795"/>
      <c r="AN1795"/>
      <c r="DL1795"/>
      <c r="HZ1795" t="s">
        <v>176</v>
      </c>
      <c r="IA1795">
        <v>6.7391829999999997</v>
      </c>
      <c r="IB1795">
        <v>0.14838599999999999</v>
      </c>
      <c r="IC1795">
        <v>959504409826</v>
      </c>
      <c r="ID1795">
        <v>142376960000</v>
      </c>
      <c r="SS1795"/>
      <c r="UE1795"/>
      <c r="VR1795"/>
      <c r="XD1795"/>
      <c r="YQ1795"/>
      <c r="AAC1795"/>
    </row>
    <row r="1796" spans="1:705" x14ac:dyDescent="0.25">
      <c r="A1796"/>
      <c r="AN1796"/>
      <c r="DL1796"/>
      <c r="SS1796"/>
      <c r="UE1796"/>
      <c r="VR1796"/>
      <c r="XD1796"/>
      <c r="YQ1796"/>
      <c r="AAC1796"/>
    </row>
    <row r="1797" spans="1:705" x14ac:dyDescent="0.25">
      <c r="A1797"/>
      <c r="AN1797"/>
      <c r="DL1797"/>
      <c r="HZ1797" t="s">
        <v>97</v>
      </c>
      <c r="SS1797"/>
      <c r="UE1797"/>
      <c r="VR1797"/>
      <c r="XD1797"/>
      <c r="YQ1797"/>
      <c r="AAC1797"/>
    </row>
    <row r="1798" spans="1:705" x14ac:dyDescent="0.25">
      <c r="A1798"/>
      <c r="AN1798"/>
      <c r="DL1798"/>
      <c r="SS1798"/>
      <c r="UE1798"/>
      <c r="VR1798"/>
      <c r="XD1798"/>
      <c r="YQ1798"/>
      <c r="AAC1798"/>
    </row>
    <row r="1799" spans="1:705" x14ac:dyDescent="0.25">
      <c r="A1799"/>
      <c r="AN1799"/>
      <c r="DL1799"/>
      <c r="HZ1799" t="s">
        <v>119</v>
      </c>
      <c r="SS1799"/>
      <c r="UE1799"/>
      <c r="VR1799"/>
      <c r="XD1799"/>
      <c r="YQ1799"/>
      <c r="AAC1799"/>
    </row>
    <row r="1800" spans="1:705" x14ac:dyDescent="0.25">
      <c r="A1800"/>
      <c r="AN1800"/>
      <c r="DL1800"/>
      <c r="SS1800"/>
      <c r="UE1800"/>
      <c r="VR1800"/>
      <c r="XD1800"/>
      <c r="YQ1800"/>
      <c r="AAC1800"/>
    </row>
    <row r="1801" spans="1:705" x14ac:dyDescent="0.25">
      <c r="A1801"/>
      <c r="AN1801"/>
      <c r="DL1801"/>
      <c r="HZ1801" t="s">
        <v>103</v>
      </c>
      <c r="IA1801">
        <v>0.508938</v>
      </c>
      <c r="IB1801">
        <v>1.9648749999999999</v>
      </c>
      <c r="IC1801">
        <v>144922141150</v>
      </c>
      <c r="ID1801">
        <v>284753920000</v>
      </c>
      <c r="SS1801"/>
      <c r="UE1801"/>
      <c r="VR1801"/>
      <c r="XD1801"/>
      <c r="YQ1801"/>
      <c r="AAC1801"/>
    </row>
    <row r="1802" spans="1:705" x14ac:dyDescent="0.25">
      <c r="A1802"/>
      <c r="AN1802"/>
      <c r="DL1802"/>
      <c r="HZ1802" t="s">
        <v>104</v>
      </c>
      <c r="IA1802">
        <v>0.515845</v>
      </c>
      <c r="IB1802">
        <v>1.9385669999999999</v>
      </c>
      <c r="IC1802">
        <v>146888886096</v>
      </c>
      <c r="ID1802">
        <v>284753920000</v>
      </c>
      <c r="SS1802"/>
      <c r="UE1802"/>
      <c r="VR1802"/>
      <c r="XD1802"/>
      <c r="YQ1802"/>
      <c r="AAC1802"/>
    </row>
    <row r="1803" spans="1:705" x14ac:dyDescent="0.25">
      <c r="A1803"/>
      <c r="AN1803"/>
      <c r="DL1803"/>
      <c r="HZ1803" t="s">
        <v>296</v>
      </c>
      <c r="IA1803">
        <v>0.408468</v>
      </c>
      <c r="IB1803">
        <v>2.4481709999999999</v>
      </c>
      <c r="IC1803">
        <v>116312919218</v>
      </c>
      <c r="ID1803">
        <v>284753920000</v>
      </c>
      <c r="SS1803"/>
      <c r="UE1803"/>
      <c r="VR1803"/>
      <c r="XD1803"/>
      <c r="YQ1803"/>
      <c r="AAC1803"/>
    </row>
    <row r="1804" spans="1:705" x14ac:dyDescent="0.25">
      <c r="A1804"/>
      <c r="AN1804"/>
      <c r="DL1804"/>
      <c r="HZ1804" t="s">
        <v>272</v>
      </c>
      <c r="IA1804">
        <v>0.35403499999999999</v>
      </c>
      <c r="IB1804">
        <v>2.8245770000000001</v>
      </c>
      <c r="IC1804">
        <v>100812953335</v>
      </c>
      <c r="ID1804">
        <v>284753920000</v>
      </c>
      <c r="SS1804"/>
      <c r="UE1804"/>
      <c r="VR1804"/>
      <c r="XD1804"/>
      <c r="YQ1804"/>
      <c r="AAC1804"/>
    </row>
    <row r="1805" spans="1:705" x14ac:dyDescent="0.25">
      <c r="A1805"/>
      <c r="AN1805"/>
      <c r="DL1805"/>
      <c r="HZ1805" t="s">
        <v>273</v>
      </c>
      <c r="IA1805">
        <v>0.34251799999999999</v>
      </c>
      <c r="IB1805">
        <v>2.9195579999999999</v>
      </c>
      <c r="IC1805">
        <v>97533240392</v>
      </c>
      <c r="ID1805">
        <v>284753920000</v>
      </c>
      <c r="SS1805"/>
      <c r="UE1805"/>
      <c r="VR1805"/>
      <c r="XD1805"/>
      <c r="YQ1805"/>
      <c r="AAC1805"/>
    </row>
    <row r="1806" spans="1:705" x14ac:dyDescent="0.25">
      <c r="A1806"/>
      <c r="AN1806"/>
      <c r="DL1806"/>
      <c r="HZ1806" t="s">
        <v>274</v>
      </c>
      <c r="IA1806">
        <v>0.33058999999999999</v>
      </c>
      <c r="IB1806">
        <v>3.0248940000000002</v>
      </c>
      <c r="IC1806">
        <v>94136818301</v>
      </c>
      <c r="ID1806">
        <v>284753920000</v>
      </c>
      <c r="SS1806"/>
      <c r="UE1806"/>
      <c r="VR1806"/>
      <c r="XD1806"/>
      <c r="YQ1806"/>
      <c r="AAC1806"/>
    </row>
    <row r="1807" spans="1:705" x14ac:dyDescent="0.25">
      <c r="A1807"/>
      <c r="AN1807"/>
      <c r="DL1807"/>
      <c r="HZ1807" t="s">
        <v>248</v>
      </c>
      <c r="IA1807">
        <v>0.33065600000000001</v>
      </c>
      <c r="IB1807">
        <v>3.024292</v>
      </c>
      <c r="IC1807">
        <v>94155570386</v>
      </c>
      <c r="ID1807">
        <v>284753920000</v>
      </c>
      <c r="SS1807"/>
      <c r="UE1807"/>
      <c r="VR1807"/>
      <c r="XD1807"/>
      <c r="YQ1807"/>
      <c r="AAC1807"/>
    </row>
    <row r="1808" spans="1:705" x14ac:dyDescent="0.25">
      <c r="A1808"/>
      <c r="AN1808"/>
      <c r="DL1808"/>
      <c r="HZ1808" t="s">
        <v>275</v>
      </c>
      <c r="IA1808">
        <v>0.40178700000000001</v>
      </c>
      <c r="IB1808">
        <v>2.4888819999999998</v>
      </c>
      <c r="IC1808">
        <v>114410386548</v>
      </c>
      <c r="ID1808">
        <v>284753920000</v>
      </c>
      <c r="SS1808"/>
      <c r="UE1808"/>
      <c r="VR1808"/>
      <c r="XD1808"/>
      <c r="YQ1808"/>
      <c r="AAC1808"/>
    </row>
    <row r="1809" spans="1:705" x14ac:dyDescent="0.25">
      <c r="A1809"/>
      <c r="AN1809"/>
      <c r="DL1809"/>
      <c r="HZ1809" t="s">
        <v>297</v>
      </c>
      <c r="IA1809">
        <v>0.40553499999999998</v>
      </c>
      <c r="IB1809">
        <v>2.465878</v>
      </c>
      <c r="IC1809">
        <v>115477696229</v>
      </c>
      <c r="ID1809">
        <v>284753920000</v>
      </c>
      <c r="SS1809"/>
      <c r="UE1809"/>
      <c r="VR1809"/>
      <c r="XD1809"/>
      <c r="YQ1809"/>
      <c r="AAC1809"/>
    </row>
    <row r="1810" spans="1:705" x14ac:dyDescent="0.25">
      <c r="A1810"/>
      <c r="AN1810"/>
      <c r="DL1810"/>
      <c r="HZ1810" t="s">
        <v>298</v>
      </c>
      <c r="IA1810">
        <v>0.40244400000000002</v>
      </c>
      <c r="IB1810">
        <v>2.4848189999999999</v>
      </c>
      <c r="IC1810">
        <v>114597450363</v>
      </c>
      <c r="ID1810">
        <v>284753920000</v>
      </c>
      <c r="SS1810"/>
      <c r="UE1810"/>
      <c r="VR1810"/>
      <c r="XD1810"/>
      <c r="YQ1810"/>
      <c r="AAC1810"/>
    </row>
    <row r="1811" spans="1:705" x14ac:dyDescent="0.25">
      <c r="A1811"/>
      <c r="AN1811"/>
      <c r="DL1811"/>
      <c r="HZ1811" t="s">
        <v>299</v>
      </c>
      <c r="IA1811">
        <v>0.40606100000000001</v>
      </c>
      <c r="IB1811">
        <v>2.462682</v>
      </c>
      <c r="IC1811">
        <v>115627563344</v>
      </c>
      <c r="ID1811">
        <v>284753920000</v>
      </c>
      <c r="SS1811"/>
      <c r="UE1811"/>
      <c r="VR1811"/>
      <c r="XD1811"/>
      <c r="YQ1811"/>
      <c r="AAC1811"/>
    </row>
    <row r="1812" spans="1:705" x14ac:dyDescent="0.25">
      <c r="A1812"/>
      <c r="AN1812"/>
      <c r="DL1812"/>
      <c r="HZ1812" t="s">
        <v>225</v>
      </c>
      <c r="IA1812">
        <v>0.361819</v>
      </c>
      <c r="IB1812">
        <v>2.763814</v>
      </c>
      <c r="IC1812">
        <v>103029351808</v>
      </c>
      <c r="ID1812">
        <v>284753920000</v>
      </c>
      <c r="SS1812"/>
      <c r="UE1812"/>
      <c r="VR1812"/>
      <c r="XD1812"/>
      <c r="YQ1812"/>
      <c r="AAC1812"/>
    </row>
    <row r="1813" spans="1:705" x14ac:dyDescent="0.25">
      <c r="A1813"/>
      <c r="AN1813"/>
      <c r="DL1813"/>
      <c r="HZ1813" t="s">
        <v>226</v>
      </c>
      <c r="IA1813">
        <v>0.375</v>
      </c>
      <c r="IB1813">
        <v>2.6666639999999999</v>
      </c>
      <c r="IC1813">
        <v>106782844715</v>
      </c>
      <c r="ID1813">
        <v>284753920000</v>
      </c>
      <c r="SS1813"/>
      <c r="UE1813"/>
      <c r="VR1813"/>
      <c r="XD1813"/>
      <c r="YQ1813"/>
      <c r="AAC1813"/>
    </row>
    <row r="1814" spans="1:705" x14ac:dyDescent="0.25">
      <c r="A1814"/>
      <c r="AN1814"/>
      <c r="DL1814"/>
      <c r="HZ1814" t="s">
        <v>132</v>
      </c>
      <c r="IA1814">
        <v>0.33182800000000001</v>
      </c>
      <c r="IB1814">
        <v>3.0136069999999999</v>
      </c>
      <c r="IC1814">
        <v>94489390833</v>
      </c>
      <c r="ID1814">
        <v>284753920000</v>
      </c>
      <c r="SS1814"/>
      <c r="UE1814"/>
      <c r="VR1814"/>
      <c r="XD1814"/>
      <c r="YQ1814"/>
      <c r="AAC1814"/>
    </row>
    <row r="1815" spans="1:705" x14ac:dyDescent="0.25">
      <c r="A1815"/>
      <c r="AN1815"/>
      <c r="DL1815"/>
      <c r="HZ1815" t="s">
        <v>115</v>
      </c>
      <c r="IA1815">
        <v>0.36224099999999998</v>
      </c>
      <c r="IB1815">
        <v>2.7605900000000001</v>
      </c>
      <c r="IC1815">
        <v>103149641638</v>
      </c>
      <c r="ID1815">
        <v>284753920000</v>
      </c>
      <c r="SS1815"/>
      <c r="UE1815"/>
      <c r="VR1815"/>
      <c r="XD1815"/>
      <c r="YQ1815"/>
      <c r="AAC1815"/>
    </row>
    <row r="1816" spans="1:705" x14ac:dyDescent="0.25">
      <c r="A1816"/>
      <c r="AN1816"/>
      <c r="DL1816"/>
      <c r="HZ1816" t="s">
        <v>133</v>
      </c>
      <c r="IA1816">
        <v>0.352659</v>
      </c>
      <c r="IB1816">
        <v>2.8356029999999999</v>
      </c>
      <c r="IC1816">
        <v>100420926239</v>
      </c>
      <c r="ID1816">
        <v>284753920000</v>
      </c>
      <c r="SS1816"/>
      <c r="UE1816"/>
      <c r="VR1816"/>
      <c r="XD1816"/>
      <c r="YQ1816"/>
      <c r="AAC1816"/>
    </row>
    <row r="1817" spans="1:705" x14ac:dyDescent="0.25">
      <c r="A1817"/>
      <c r="AN1817"/>
      <c r="DL1817"/>
      <c r="HZ1817" t="s">
        <v>134</v>
      </c>
      <c r="IA1817">
        <v>0.326293</v>
      </c>
      <c r="IB1817">
        <v>3.0647329999999999</v>
      </c>
      <c r="IC1817">
        <v>92913117509</v>
      </c>
      <c r="ID1817">
        <v>284753920000</v>
      </c>
      <c r="SS1817"/>
      <c r="UE1817"/>
      <c r="VR1817"/>
      <c r="XD1817"/>
      <c r="YQ1817"/>
      <c r="AAC1817"/>
    </row>
    <row r="1818" spans="1:705" x14ac:dyDescent="0.25">
      <c r="A1818"/>
      <c r="AN1818"/>
      <c r="DL1818"/>
      <c r="HZ1818" t="s">
        <v>135</v>
      </c>
      <c r="IA1818">
        <v>0.35650599999999999</v>
      </c>
      <c r="IB1818">
        <v>2.8050009999999999</v>
      </c>
      <c r="IC1818">
        <v>101516512729</v>
      </c>
      <c r="ID1818">
        <v>284753920000</v>
      </c>
      <c r="SS1818"/>
      <c r="UE1818"/>
      <c r="VR1818"/>
      <c r="XD1818"/>
      <c r="YQ1818"/>
      <c r="AAC1818"/>
    </row>
    <row r="1819" spans="1:705" x14ac:dyDescent="0.25">
      <c r="A1819"/>
      <c r="AN1819"/>
      <c r="DL1819"/>
      <c r="HZ1819" t="s">
        <v>136</v>
      </c>
      <c r="IA1819">
        <v>0.44270700000000002</v>
      </c>
      <c r="IB1819">
        <v>2.2588309999999998</v>
      </c>
      <c r="IC1819">
        <v>126062492471</v>
      </c>
      <c r="ID1819">
        <v>284753920000</v>
      </c>
      <c r="SS1819"/>
      <c r="UE1819"/>
      <c r="VR1819"/>
      <c r="XD1819"/>
      <c r="YQ1819"/>
      <c r="AAC1819"/>
    </row>
    <row r="1820" spans="1:705" x14ac:dyDescent="0.25">
      <c r="A1820"/>
      <c r="AN1820"/>
      <c r="DL1820"/>
      <c r="HZ1820" t="s">
        <v>137</v>
      </c>
      <c r="IA1820">
        <v>0.34062599999999998</v>
      </c>
      <c r="IB1820">
        <v>2.9357690000000001</v>
      </c>
      <c r="IC1820">
        <v>96994662921</v>
      </c>
      <c r="ID1820">
        <v>284753920000</v>
      </c>
      <c r="SS1820"/>
      <c r="UE1820"/>
      <c r="VR1820"/>
      <c r="XD1820"/>
      <c r="YQ1820"/>
      <c r="AAC1820"/>
    </row>
    <row r="1821" spans="1:705" x14ac:dyDescent="0.25">
      <c r="A1821"/>
      <c r="AN1821"/>
      <c r="DL1821"/>
      <c r="HZ1821" t="s">
        <v>300</v>
      </c>
      <c r="IA1821">
        <v>0.49258099999999999</v>
      </c>
      <c r="IB1821">
        <v>2.030125</v>
      </c>
      <c r="IC1821">
        <v>140264256749</v>
      </c>
      <c r="ID1821">
        <v>284753920000</v>
      </c>
      <c r="SS1821"/>
      <c r="UE1821"/>
      <c r="VR1821"/>
      <c r="XD1821"/>
      <c r="YQ1821"/>
      <c r="AAC1821"/>
    </row>
    <row r="1822" spans="1:705" x14ac:dyDescent="0.25">
      <c r="A1822"/>
      <c r="AN1822"/>
      <c r="DL1822"/>
      <c r="HZ1822" t="s">
        <v>301</v>
      </c>
      <c r="IA1822">
        <v>0.48583999999999999</v>
      </c>
      <c r="IB1822">
        <v>2.0582910000000001</v>
      </c>
      <c r="IC1822">
        <v>138344806189</v>
      </c>
      <c r="ID1822">
        <v>284753920000</v>
      </c>
      <c r="SS1822"/>
      <c r="UE1822"/>
      <c r="VR1822"/>
      <c r="XD1822"/>
      <c r="YQ1822"/>
      <c r="AAC1822"/>
    </row>
    <row r="1823" spans="1:705" x14ac:dyDescent="0.25">
      <c r="A1823"/>
      <c r="AN1823"/>
      <c r="DL1823"/>
      <c r="HZ1823" t="s">
        <v>138</v>
      </c>
      <c r="IA1823">
        <v>0.48921599999999998</v>
      </c>
      <c r="IB1823">
        <v>2.0440860000000001</v>
      </c>
      <c r="IC1823">
        <v>139306260396</v>
      </c>
      <c r="ID1823">
        <v>284753920000</v>
      </c>
      <c r="SS1823"/>
      <c r="UE1823"/>
      <c r="VR1823"/>
      <c r="XD1823"/>
      <c r="YQ1823"/>
      <c r="AAC1823"/>
    </row>
    <row r="1824" spans="1:705" x14ac:dyDescent="0.25">
      <c r="A1824"/>
      <c r="AN1824"/>
      <c r="DL1824"/>
      <c r="HZ1824" t="s">
        <v>302</v>
      </c>
      <c r="IA1824">
        <v>0.469171</v>
      </c>
      <c r="IB1824">
        <v>2.1314199999999999</v>
      </c>
      <c r="IC1824">
        <v>133598239484</v>
      </c>
      <c r="ID1824">
        <v>284753920000</v>
      </c>
      <c r="SS1824"/>
      <c r="UE1824"/>
      <c r="VR1824"/>
      <c r="XD1824"/>
      <c r="YQ1824"/>
      <c r="AAC1824"/>
    </row>
    <row r="1825" spans="1:705" x14ac:dyDescent="0.25">
      <c r="A1825"/>
      <c r="AN1825"/>
      <c r="DL1825"/>
      <c r="HZ1825" t="s">
        <v>139</v>
      </c>
      <c r="IA1825">
        <v>0.46146100000000001</v>
      </c>
      <c r="IB1825">
        <v>2.1670289999999999</v>
      </c>
      <c r="IC1825">
        <v>131402894800</v>
      </c>
      <c r="ID1825">
        <v>284753920000</v>
      </c>
      <c r="SS1825"/>
      <c r="UE1825"/>
      <c r="VR1825"/>
      <c r="XD1825"/>
      <c r="YQ1825"/>
      <c r="AAC1825"/>
    </row>
    <row r="1826" spans="1:705" x14ac:dyDescent="0.25">
      <c r="A1826"/>
      <c r="AN1826"/>
      <c r="DL1826"/>
      <c r="HZ1826" t="s">
        <v>140</v>
      </c>
      <c r="IA1826">
        <v>0.314494</v>
      </c>
      <c r="IB1826">
        <v>3.1797140000000002</v>
      </c>
      <c r="IC1826">
        <v>89553320403</v>
      </c>
      <c r="ID1826">
        <v>284753920000</v>
      </c>
      <c r="SS1826"/>
      <c r="UE1826"/>
      <c r="VR1826"/>
      <c r="XD1826"/>
      <c r="YQ1826"/>
      <c r="AAC1826"/>
    </row>
    <row r="1827" spans="1:705" x14ac:dyDescent="0.25">
      <c r="A1827"/>
      <c r="AN1827"/>
      <c r="DL1827"/>
      <c r="HZ1827" t="s">
        <v>141</v>
      </c>
      <c r="IA1827">
        <v>0.31910699999999997</v>
      </c>
      <c r="IB1827">
        <v>3.1337440000000001</v>
      </c>
      <c r="IC1827">
        <v>90867008054</v>
      </c>
      <c r="ID1827">
        <v>284753920000</v>
      </c>
      <c r="SS1827"/>
      <c r="UE1827"/>
      <c r="VR1827"/>
      <c r="XD1827"/>
      <c r="YQ1827"/>
      <c r="AAC1827"/>
    </row>
    <row r="1828" spans="1:705" x14ac:dyDescent="0.25">
      <c r="A1828"/>
      <c r="AN1828"/>
      <c r="DL1828"/>
      <c r="HZ1828" t="s">
        <v>142</v>
      </c>
      <c r="IA1828">
        <v>0.32003900000000002</v>
      </c>
      <c r="IB1828">
        <v>3.1246239999999998</v>
      </c>
      <c r="IC1828">
        <v>91132229647</v>
      </c>
      <c r="ID1828">
        <v>284753920000</v>
      </c>
      <c r="SS1828"/>
      <c r="UE1828"/>
      <c r="VR1828"/>
      <c r="XD1828"/>
      <c r="YQ1828"/>
      <c r="AAC1828"/>
    </row>
    <row r="1829" spans="1:705" x14ac:dyDescent="0.25">
      <c r="A1829"/>
      <c r="AN1829"/>
      <c r="DL1829"/>
      <c r="HZ1829" t="s">
        <v>143</v>
      </c>
      <c r="IA1829">
        <v>0.36552699999999999</v>
      </c>
      <c r="IB1829">
        <v>2.7357770000000001</v>
      </c>
      <c r="IC1829">
        <v>104085201230</v>
      </c>
      <c r="ID1829">
        <v>284753920000</v>
      </c>
      <c r="SS1829"/>
      <c r="UE1829"/>
      <c r="VR1829"/>
      <c r="XD1829"/>
      <c r="YQ1829"/>
      <c r="AAC1829"/>
    </row>
    <row r="1830" spans="1:705" x14ac:dyDescent="0.25">
      <c r="A1830"/>
      <c r="AN1830"/>
      <c r="DL1830"/>
      <c r="HZ1830" t="s">
        <v>144</v>
      </c>
      <c r="IA1830">
        <v>0.46925</v>
      </c>
      <c r="IB1830">
        <v>2.1310600000000002</v>
      </c>
      <c r="IC1830">
        <v>133620781470</v>
      </c>
      <c r="ID1830">
        <v>284753920000</v>
      </c>
      <c r="SS1830"/>
      <c r="UE1830"/>
      <c r="VR1830"/>
      <c r="XD1830"/>
      <c r="YQ1830"/>
      <c r="AAC1830"/>
    </row>
    <row r="1831" spans="1:705" x14ac:dyDescent="0.25">
      <c r="A1831"/>
      <c r="AN1831"/>
      <c r="DL1831"/>
      <c r="HZ1831" t="s">
        <v>145</v>
      </c>
      <c r="IA1831">
        <v>0.36714400000000003</v>
      </c>
      <c r="IB1831">
        <v>2.7237260000000001</v>
      </c>
      <c r="IC1831">
        <v>104545741147</v>
      </c>
      <c r="ID1831">
        <v>284753920000</v>
      </c>
      <c r="SS1831"/>
      <c r="UE1831"/>
      <c r="VR1831"/>
      <c r="XD1831"/>
      <c r="YQ1831"/>
      <c r="AAC1831"/>
    </row>
    <row r="1832" spans="1:705" x14ac:dyDescent="0.25">
      <c r="A1832"/>
      <c r="AN1832"/>
      <c r="DL1832"/>
      <c r="HZ1832" t="s">
        <v>146</v>
      </c>
      <c r="IA1832">
        <v>0.338781</v>
      </c>
      <c r="IB1832">
        <v>2.9517570000000002</v>
      </c>
      <c r="IC1832">
        <v>96469283605</v>
      </c>
      <c r="ID1832">
        <v>284753920000</v>
      </c>
      <c r="SS1832"/>
      <c r="UE1832"/>
      <c r="VR1832"/>
      <c r="XD1832"/>
      <c r="YQ1832"/>
      <c r="AAC1832"/>
    </row>
    <row r="1833" spans="1:705" x14ac:dyDescent="0.25">
      <c r="A1833"/>
      <c r="AN1833"/>
      <c r="DL1833"/>
      <c r="HZ1833" t="s">
        <v>147</v>
      </c>
      <c r="IA1833">
        <v>0.34143699999999999</v>
      </c>
      <c r="IB1833">
        <v>2.928795</v>
      </c>
      <c r="IC1833">
        <v>97225638275</v>
      </c>
      <c r="ID1833">
        <v>284753920000</v>
      </c>
      <c r="SS1833"/>
      <c r="UE1833"/>
      <c r="VR1833"/>
      <c r="XD1833"/>
      <c r="YQ1833"/>
      <c r="AAC1833"/>
    </row>
    <row r="1834" spans="1:705" x14ac:dyDescent="0.25">
      <c r="A1834"/>
      <c r="AN1834"/>
      <c r="DL1834"/>
      <c r="HZ1834" t="s">
        <v>148</v>
      </c>
      <c r="IA1834">
        <v>0.32053599999999999</v>
      </c>
      <c r="IB1834">
        <v>3.1197699999999999</v>
      </c>
      <c r="IC1834">
        <v>91274008564</v>
      </c>
      <c r="ID1834">
        <v>284753920000</v>
      </c>
      <c r="SS1834"/>
      <c r="UE1834"/>
      <c r="VR1834"/>
      <c r="XD1834"/>
      <c r="YQ1834"/>
      <c r="AAC1834"/>
    </row>
    <row r="1835" spans="1:705" x14ac:dyDescent="0.25">
      <c r="A1835"/>
      <c r="AN1835"/>
      <c r="DL1835"/>
      <c r="HZ1835" t="s">
        <v>149</v>
      </c>
      <c r="IA1835">
        <v>0.34155400000000002</v>
      </c>
      <c r="IB1835">
        <v>2.9277929999999999</v>
      </c>
      <c r="IC1835">
        <v>97258889418</v>
      </c>
      <c r="ID1835">
        <v>284753920000</v>
      </c>
      <c r="SS1835"/>
      <c r="UE1835"/>
      <c r="VR1835"/>
      <c r="XD1835"/>
      <c r="YQ1835"/>
      <c r="AAC1835"/>
    </row>
    <row r="1836" spans="1:705" x14ac:dyDescent="0.25">
      <c r="A1836"/>
      <c r="AN1836"/>
      <c r="DL1836"/>
      <c r="HZ1836" t="s">
        <v>176</v>
      </c>
      <c r="IA1836">
        <v>0.35776000000000002</v>
      </c>
      <c r="IB1836">
        <v>2.7951700000000002</v>
      </c>
      <c r="IC1836">
        <v>101873577795</v>
      </c>
      <c r="ID1836">
        <v>284753920000</v>
      </c>
      <c r="SS1836"/>
      <c r="UE1836"/>
      <c r="VR1836"/>
      <c r="XD1836"/>
      <c r="YQ1836"/>
      <c r="AAC1836"/>
    </row>
    <row r="1837" spans="1:705" x14ac:dyDescent="0.25">
      <c r="A1837"/>
      <c r="AN1837"/>
      <c r="DL1837"/>
      <c r="SS1837"/>
      <c r="UE1837"/>
      <c r="VR1837"/>
      <c r="XD1837"/>
      <c r="YQ1837"/>
      <c r="AAC1837"/>
    </row>
    <row r="1838" spans="1:705" x14ac:dyDescent="0.25">
      <c r="A1838"/>
      <c r="AN1838"/>
      <c r="DL1838"/>
      <c r="HZ1838" t="s">
        <v>303</v>
      </c>
      <c r="SS1838"/>
      <c r="UE1838"/>
      <c r="VR1838"/>
      <c r="XD1838"/>
      <c r="YQ1838"/>
      <c r="AAC1838"/>
    </row>
    <row r="1839" spans="1:705" x14ac:dyDescent="0.25">
      <c r="A1839"/>
      <c r="AN1839"/>
      <c r="DL1839"/>
      <c r="SS1839"/>
      <c r="UE1839"/>
      <c r="VR1839"/>
      <c r="XD1839"/>
      <c r="YQ1839"/>
      <c r="AAC1839"/>
    </row>
    <row r="1840" spans="1:705" x14ac:dyDescent="0.25">
      <c r="A1840"/>
      <c r="AN1840"/>
      <c r="DL1840"/>
      <c r="HZ1840" t="s">
        <v>103</v>
      </c>
      <c r="IA1840">
        <v>0.84932200000000002</v>
      </c>
      <c r="IB1840">
        <v>1.1774089999999999</v>
      </c>
      <c r="IC1840">
        <v>241847871464</v>
      </c>
      <c r="ID1840">
        <v>284753920000</v>
      </c>
      <c r="SS1840"/>
      <c r="UE1840"/>
      <c r="VR1840"/>
      <c r="XD1840"/>
      <c r="YQ1840"/>
      <c r="AAC1840"/>
    </row>
    <row r="1841" spans="1:705" x14ac:dyDescent="0.25">
      <c r="A1841"/>
      <c r="AN1841"/>
      <c r="DL1841"/>
      <c r="HZ1841" t="s">
        <v>104</v>
      </c>
      <c r="IA1841">
        <v>0.83652800000000005</v>
      </c>
      <c r="IB1841">
        <v>1.195417</v>
      </c>
      <c r="IC1841">
        <v>238204670559</v>
      </c>
      <c r="ID1841">
        <v>284753920000</v>
      </c>
      <c r="SS1841"/>
      <c r="UE1841"/>
      <c r="VR1841"/>
      <c r="XD1841"/>
      <c r="YQ1841"/>
      <c r="AAC1841"/>
    </row>
    <row r="1842" spans="1:705" x14ac:dyDescent="0.25">
      <c r="A1842"/>
      <c r="AN1842"/>
      <c r="DL1842"/>
      <c r="HZ1842" t="s">
        <v>296</v>
      </c>
      <c r="IA1842">
        <v>0.41844900000000002</v>
      </c>
      <c r="IB1842">
        <v>2.3897759999999999</v>
      </c>
      <c r="IC1842">
        <v>119155056755</v>
      </c>
      <c r="ID1842">
        <v>284753920000</v>
      </c>
      <c r="SS1842"/>
      <c r="UE1842"/>
      <c r="VR1842"/>
      <c r="XD1842"/>
      <c r="YQ1842"/>
      <c r="AAC1842"/>
    </row>
    <row r="1843" spans="1:705" x14ac:dyDescent="0.25">
      <c r="A1843"/>
      <c r="AN1843"/>
      <c r="DL1843"/>
      <c r="HZ1843" t="s">
        <v>272</v>
      </c>
      <c r="IA1843">
        <v>0.41245999999999999</v>
      </c>
      <c r="IB1843">
        <v>2.42448</v>
      </c>
      <c r="IC1843">
        <v>117449491605</v>
      </c>
      <c r="ID1843">
        <v>284753920000</v>
      </c>
      <c r="SS1843"/>
      <c r="UE1843"/>
      <c r="VR1843"/>
      <c r="XD1843"/>
      <c r="YQ1843"/>
      <c r="AAC1843"/>
    </row>
    <row r="1844" spans="1:705" x14ac:dyDescent="0.25">
      <c r="A1844"/>
      <c r="AN1844"/>
      <c r="DL1844"/>
      <c r="HZ1844" t="s">
        <v>273</v>
      </c>
      <c r="IA1844">
        <v>0.42738799999999999</v>
      </c>
      <c r="IB1844">
        <v>2.3397929999999998</v>
      </c>
      <c r="IC1844">
        <v>121700457665</v>
      </c>
      <c r="ID1844">
        <v>284753920000</v>
      </c>
      <c r="SS1844"/>
      <c r="UE1844"/>
      <c r="VR1844"/>
      <c r="XD1844"/>
      <c r="YQ1844"/>
      <c r="AAC1844"/>
    </row>
    <row r="1845" spans="1:705" x14ac:dyDescent="0.25">
      <c r="A1845"/>
      <c r="AN1845"/>
      <c r="DL1845"/>
      <c r="HZ1845" t="s">
        <v>274</v>
      </c>
      <c r="IA1845">
        <v>0.38362600000000002</v>
      </c>
      <c r="IB1845">
        <v>2.6067089999999999</v>
      </c>
      <c r="IC1845">
        <v>109238880972</v>
      </c>
      <c r="ID1845">
        <v>284753920000</v>
      </c>
      <c r="SS1845"/>
      <c r="UE1845"/>
      <c r="VR1845"/>
      <c r="XD1845"/>
      <c r="YQ1845"/>
      <c r="AAC1845"/>
    </row>
    <row r="1846" spans="1:705" x14ac:dyDescent="0.25">
      <c r="A1846"/>
      <c r="AN1846"/>
      <c r="DL1846"/>
      <c r="HZ1846" t="s">
        <v>248</v>
      </c>
      <c r="IA1846">
        <v>0.39041599999999999</v>
      </c>
      <c r="IB1846">
        <v>2.5613730000000001</v>
      </c>
      <c r="IC1846">
        <v>111172355838</v>
      </c>
      <c r="ID1846">
        <v>284753920000</v>
      </c>
      <c r="SS1846"/>
      <c r="UE1846"/>
      <c r="VR1846"/>
      <c r="XD1846"/>
      <c r="YQ1846"/>
      <c r="AAC1846"/>
    </row>
    <row r="1847" spans="1:705" x14ac:dyDescent="0.25">
      <c r="A1847"/>
      <c r="AN1847"/>
      <c r="DL1847"/>
      <c r="HZ1847" t="s">
        <v>275</v>
      </c>
      <c r="IA1847">
        <v>0.41836200000000001</v>
      </c>
      <c r="IB1847">
        <v>2.3902760000000001</v>
      </c>
      <c r="IC1847">
        <v>119130164318</v>
      </c>
      <c r="ID1847">
        <v>284753920000</v>
      </c>
      <c r="SS1847"/>
      <c r="UE1847"/>
      <c r="VR1847"/>
      <c r="XD1847"/>
      <c r="YQ1847"/>
      <c r="AAC1847"/>
    </row>
    <row r="1848" spans="1:705" x14ac:dyDescent="0.25">
      <c r="A1848"/>
      <c r="AN1848"/>
      <c r="DL1848"/>
      <c r="HZ1848" t="s">
        <v>297</v>
      </c>
      <c r="IA1848">
        <v>0.42151</v>
      </c>
      <c r="IB1848">
        <v>2.3724210000000001</v>
      </c>
      <c r="IC1848">
        <v>120026715999</v>
      </c>
      <c r="ID1848">
        <v>284753920000</v>
      </c>
      <c r="SS1848"/>
      <c r="UE1848"/>
      <c r="VR1848"/>
      <c r="XD1848"/>
      <c r="YQ1848"/>
      <c r="AAC1848"/>
    </row>
    <row r="1849" spans="1:705" x14ac:dyDescent="0.25">
      <c r="A1849"/>
      <c r="AN1849"/>
      <c r="DL1849"/>
      <c r="HZ1849" t="s">
        <v>298</v>
      </c>
      <c r="IA1849">
        <v>0.40513199999999999</v>
      </c>
      <c r="IB1849">
        <v>2.4683310000000001</v>
      </c>
      <c r="IC1849">
        <v>115362961295</v>
      </c>
      <c r="ID1849">
        <v>284753920000</v>
      </c>
      <c r="SS1849"/>
      <c r="UE1849"/>
      <c r="VR1849"/>
      <c r="XD1849"/>
      <c r="YQ1849"/>
      <c r="AAC1849"/>
    </row>
    <row r="1850" spans="1:705" x14ac:dyDescent="0.25">
      <c r="A1850"/>
      <c r="AN1850"/>
      <c r="DL1850"/>
      <c r="HZ1850" t="s">
        <v>299</v>
      </c>
      <c r="IA1850">
        <v>0.42214200000000002</v>
      </c>
      <c r="IB1850">
        <v>2.3688720000000001</v>
      </c>
      <c r="IC1850">
        <v>120206544214</v>
      </c>
      <c r="ID1850">
        <v>284753920000</v>
      </c>
      <c r="SS1850"/>
      <c r="UE1850"/>
      <c r="VR1850"/>
      <c r="XD1850"/>
      <c r="YQ1850"/>
      <c r="AAC1850"/>
    </row>
    <row r="1851" spans="1:705" x14ac:dyDescent="0.25">
      <c r="A1851"/>
      <c r="AN1851"/>
      <c r="DL1851"/>
      <c r="HZ1851" t="s">
        <v>225</v>
      </c>
      <c r="IA1851">
        <v>0.416738</v>
      </c>
      <c r="IB1851">
        <v>2.3995890000000002</v>
      </c>
      <c r="IC1851">
        <v>118667788343</v>
      </c>
      <c r="ID1851">
        <v>284753920000</v>
      </c>
      <c r="SS1851"/>
      <c r="UE1851"/>
      <c r="VR1851"/>
      <c r="XD1851"/>
      <c r="YQ1851"/>
      <c r="AAC1851"/>
    </row>
    <row r="1852" spans="1:705" x14ac:dyDescent="0.25">
      <c r="A1852"/>
      <c r="AN1852"/>
      <c r="DL1852"/>
      <c r="HZ1852" t="s">
        <v>226</v>
      </c>
      <c r="IA1852">
        <v>0.41672399999999998</v>
      </c>
      <c r="IB1852">
        <v>2.39967</v>
      </c>
      <c r="IC1852">
        <v>118663802768</v>
      </c>
      <c r="ID1852">
        <v>284753920000</v>
      </c>
      <c r="SS1852"/>
      <c r="UE1852"/>
      <c r="VR1852"/>
      <c r="XD1852"/>
      <c r="YQ1852"/>
      <c r="AAC1852"/>
    </row>
    <row r="1853" spans="1:705" x14ac:dyDescent="0.25">
      <c r="A1853"/>
      <c r="AN1853"/>
      <c r="DL1853"/>
      <c r="HZ1853" t="s">
        <v>132</v>
      </c>
      <c r="IA1853">
        <v>0.39981</v>
      </c>
      <c r="IB1853">
        <v>2.5011869999999998</v>
      </c>
      <c r="IC1853">
        <v>113847497210</v>
      </c>
      <c r="ID1853">
        <v>284753920000</v>
      </c>
      <c r="SS1853"/>
      <c r="UE1853"/>
      <c r="VR1853"/>
      <c r="XD1853"/>
      <c r="YQ1853"/>
      <c r="AAC1853"/>
    </row>
    <row r="1854" spans="1:705" x14ac:dyDescent="0.25">
      <c r="A1854"/>
      <c r="AN1854"/>
      <c r="DL1854"/>
      <c r="HZ1854" t="s">
        <v>115</v>
      </c>
      <c r="IA1854">
        <v>0.41577199999999997</v>
      </c>
      <c r="IB1854">
        <v>2.4051659999999999</v>
      </c>
      <c r="IC1854">
        <v>118392616222</v>
      </c>
      <c r="ID1854">
        <v>284753920000</v>
      </c>
      <c r="SS1854"/>
      <c r="UE1854"/>
      <c r="VR1854"/>
      <c r="XD1854"/>
      <c r="YQ1854"/>
      <c r="AAC1854"/>
    </row>
    <row r="1855" spans="1:705" x14ac:dyDescent="0.25">
      <c r="A1855"/>
      <c r="AN1855"/>
      <c r="DL1855"/>
      <c r="HZ1855" t="s">
        <v>133</v>
      </c>
      <c r="IA1855">
        <v>0.422462</v>
      </c>
      <c r="IB1855">
        <v>2.3670789999999999</v>
      </c>
      <c r="IC1855">
        <v>120297584796</v>
      </c>
      <c r="ID1855">
        <v>284753920000</v>
      </c>
      <c r="SS1855"/>
      <c r="UE1855"/>
      <c r="VR1855"/>
      <c r="XD1855"/>
      <c r="YQ1855"/>
      <c r="AAC1855"/>
    </row>
    <row r="1856" spans="1:705" x14ac:dyDescent="0.25">
      <c r="A1856"/>
      <c r="AN1856"/>
      <c r="DL1856"/>
      <c r="HZ1856" t="s">
        <v>134</v>
      </c>
      <c r="IA1856">
        <v>0.39972000000000002</v>
      </c>
      <c r="IB1856">
        <v>2.501754</v>
      </c>
      <c r="IC1856">
        <v>113821721649</v>
      </c>
      <c r="ID1856">
        <v>284753920000</v>
      </c>
      <c r="SS1856"/>
      <c r="UE1856"/>
      <c r="VR1856"/>
      <c r="XD1856"/>
      <c r="YQ1856"/>
      <c r="AAC1856"/>
    </row>
    <row r="1857" spans="1:705" x14ac:dyDescent="0.25">
      <c r="A1857"/>
      <c r="AN1857"/>
      <c r="DL1857"/>
      <c r="HZ1857" t="s">
        <v>135</v>
      </c>
      <c r="IA1857">
        <v>0.41040700000000002</v>
      </c>
      <c r="IB1857">
        <v>2.4366059999999998</v>
      </c>
      <c r="IC1857">
        <v>116864986091</v>
      </c>
      <c r="ID1857">
        <v>284753920000</v>
      </c>
      <c r="SS1857"/>
      <c r="UE1857"/>
      <c r="VR1857"/>
      <c r="XD1857"/>
      <c r="YQ1857"/>
      <c r="AAC1857"/>
    </row>
    <row r="1858" spans="1:705" x14ac:dyDescent="0.25">
      <c r="A1858"/>
      <c r="AN1858"/>
      <c r="DL1858"/>
      <c r="HZ1858" t="s">
        <v>136</v>
      </c>
      <c r="IA1858">
        <v>0.62431800000000004</v>
      </c>
      <c r="IB1858">
        <v>1.6017479999999999</v>
      </c>
      <c r="IC1858">
        <v>177776939889</v>
      </c>
      <c r="ID1858">
        <v>284753920000</v>
      </c>
      <c r="SS1858"/>
      <c r="UE1858"/>
      <c r="VR1858"/>
      <c r="XD1858"/>
      <c r="YQ1858"/>
      <c r="AAC1858"/>
    </row>
    <row r="1859" spans="1:705" x14ac:dyDescent="0.25">
      <c r="A1859"/>
      <c r="AN1859"/>
      <c r="DL1859"/>
      <c r="HZ1859" t="s">
        <v>137</v>
      </c>
      <c r="IA1859">
        <v>0.40992000000000001</v>
      </c>
      <c r="IB1859">
        <v>2.4395030000000002</v>
      </c>
      <c r="IC1859">
        <v>116726191044</v>
      </c>
      <c r="ID1859">
        <v>284753920000</v>
      </c>
      <c r="SS1859"/>
      <c r="UE1859"/>
      <c r="VR1859"/>
      <c r="XD1859"/>
      <c r="YQ1859"/>
      <c r="AAC1859"/>
    </row>
    <row r="1860" spans="1:705" x14ac:dyDescent="0.25">
      <c r="A1860"/>
      <c r="AN1860"/>
      <c r="DL1860"/>
      <c r="HZ1860" t="s">
        <v>300</v>
      </c>
      <c r="IA1860">
        <v>0.68567900000000004</v>
      </c>
      <c r="IB1860">
        <v>1.4584090000000001</v>
      </c>
      <c r="IC1860">
        <v>195249719116</v>
      </c>
      <c r="ID1860">
        <v>284753920000</v>
      </c>
      <c r="SS1860"/>
      <c r="UE1860"/>
      <c r="VR1860"/>
      <c r="XD1860"/>
      <c r="YQ1860"/>
      <c r="AAC1860"/>
    </row>
    <row r="1861" spans="1:705" x14ac:dyDescent="0.25">
      <c r="A1861"/>
      <c r="AN1861"/>
      <c r="DL1861"/>
      <c r="HZ1861" t="s">
        <v>301</v>
      </c>
      <c r="IA1861">
        <v>0.65053399999999995</v>
      </c>
      <c r="IB1861">
        <v>1.5371980000000001</v>
      </c>
      <c r="IC1861">
        <v>185242202944</v>
      </c>
      <c r="ID1861">
        <v>284753920000</v>
      </c>
      <c r="SS1861"/>
      <c r="UE1861"/>
      <c r="VR1861"/>
      <c r="XD1861"/>
      <c r="YQ1861"/>
      <c r="AAC1861"/>
    </row>
    <row r="1862" spans="1:705" x14ac:dyDescent="0.25">
      <c r="A1862"/>
      <c r="AN1862"/>
      <c r="DL1862"/>
      <c r="HZ1862" t="s">
        <v>138</v>
      </c>
      <c r="IA1862">
        <v>0.66545600000000005</v>
      </c>
      <c r="IB1862">
        <v>1.5027280000000001</v>
      </c>
      <c r="IC1862">
        <v>189491312918</v>
      </c>
      <c r="ID1862">
        <v>284753920000</v>
      </c>
      <c r="SS1862"/>
      <c r="UE1862"/>
      <c r="VR1862"/>
      <c r="XD1862"/>
      <c r="YQ1862"/>
      <c r="AAC1862"/>
    </row>
    <row r="1863" spans="1:705" x14ac:dyDescent="0.25">
      <c r="A1863"/>
      <c r="AN1863"/>
      <c r="DL1863"/>
      <c r="HZ1863" t="s">
        <v>302</v>
      </c>
      <c r="IA1863">
        <v>0.66312700000000002</v>
      </c>
      <c r="IB1863">
        <v>1.508006</v>
      </c>
      <c r="IC1863">
        <v>188828109288</v>
      </c>
      <c r="ID1863">
        <v>284753920000</v>
      </c>
      <c r="SS1863"/>
      <c r="UE1863"/>
      <c r="VR1863"/>
      <c r="XD1863"/>
      <c r="YQ1863"/>
      <c r="AAC1863"/>
    </row>
    <row r="1864" spans="1:705" x14ac:dyDescent="0.25">
      <c r="A1864"/>
      <c r="AN1864"/>
      <c r="DL1864"/>
      <c r="HZ1864" t="s">
        <v>139</v>
      </c>
      <c r="IA1864">
        <v>0.66321300000000005</v>
      </c>
      <c r="IB1864">
        <v>1.507811</v>
      </c>
      <c r="IC1864">
        <v>188852517809</v>
      </c>
      <c r="ID1864">
        <v>284753920000</v>
      </c>
      <c r="SS1864"/>
      <c r="UE1864"/>
      <c r="VR1864"/>
      <c r="XD1864"/>
      <c r="YQ1864"/>
      <c r="AAC1864"/>
    </row>
    <row r="1865" spans="1:705" x14ac:dyDescent="0.25">
      <c r="A1865"/>
      <c r="AN1865"/>
      <c r="DL1865"/>
      <c r="HZ1865" t="s">
        <v>140</v>
      </c>
      <c r="IA1865">
        <v>0.38767000000000001</v>
      </c>
      <c r="IB1865">
        <v>2.5795159999999999</v>
      </c>
      <c r="IC1865">
        <v>110390450566</v>
      </c>
      <c r="ID1865">
        <v>284753920000</v>
      </c>
      <c r="SS1865"/>
      <c r="UE1865"/>
      <c r="VR1865"/>
      <c r="XD1865"/>
      <c r="YQ1865"/>
      <c r="AAC1865"/>
    </row>
    <row r="1866" spans="1:705" x14ac:dyDescent="0.25">
      <c r="A1866"/>
      <c r="AN1866"/>
      <c r="DL1866"/>
      <c r="HZ1866" t="s">
        <v>141</v>
      </c>
      <c r="IA1866">
        <v>0.38496399999999997</v>
      </c>
      <c r="IB1866">
        <v>2.5976430000000001</v>
      </c>
      <c r="IC1866">
        <v>109620126386</v>
      </c>
      <c r="ID1866">
        <v>284753920000</v>
      </c>
      <c r="SS1866"/>
      <c r="UE1866"/>
      <c r="VR1866"/>
      <c r="XD1866"/>
      <c r="YQ1866"/>
      <c r="AAC1866"/>
    </row>
    <row r="1867" spans="1:705" x14ac:dyDescent="0.25">
      <c r="A1867"/>
      <c r="AN1867"/>
      <c r="DL1867"/>
      <c r="HZ1867" t="s">
        <v>142</v>
      </c>
      <c r="IA1867">
        <v>0.38328200000000001</v>
      </c>
      <c r="IB1867">
        <v>2.6090439999999999</v>
      </c>
      <c r="IC1867">
        <v>109141102247</v>
      </c>
      <c r="ID1867">
        <v>284753920000</v>
      </c>
      <c r="SS1867"/>
      <c r="UE1867"/>
      <c r="VR1867"/>
      <c r="XD1867"/>
      <c r="YQ1867"/>
      <c r="AAC1867"/>
    </row>
    <row r="1868" spans="1:705" x14ac:dyDescent="0.25">
      <c r="A1868"/>
      <c r="AN1868"/>
      <c r="DL1868"/>
      <c r="HZ1868" t="s">
        <v>143</v>
      </c>
      <c r="IA1868">
        <v>0.42764099999999999</v>
      </c>
      <c r="IB1868">
        <v>2.3384100000000001</v>
      </c>
      <c r="IC1868">
        <v>121772474285</v>
      </c>
      <c r="ID1868">
        <v>284753920000</v>
      </c>
      <c r="SS1868"/>
      <c r="UE1868"/>
      <c r="VR1868"/>
      <c r="XD1868"/>
      <c r="YQ1868"/>
      <c r="AAC1868"/>
    </row>
    <row r="1869" spans="1:705" x14ac:dyDescent="0.25">
      <c r="A1869"/>
      <c r="AN1869"/>
      <c r="DL1869"/>
      <c r="HZ1869" t="s">
        <v>144</v>
      </c>
      <c r="IA1869">
        <v>0.66647400000000001</v>
      </c>
      <c r="IB1869">
        <v>1.5004329999999999</v>
      </c>
      <c r="IC1869">
        <v>189781190249</v>
      </c>
      <c r="ID1869">
        <v>284753920000</v>
      </c>
      <c r="SS1869"/>
      <c r="UE1869"/>
      <c r="VR1869"/>
      <c r="XD1869"/>
      <c r="YQ1869"/>
      <c r="AAC1869"/>
    </row>
    <row r="1870" spans="1:705" x14ac:dyDescent="0.25">
      <c r="A1870"/>
      <c r="AN1870"/>
      <c r="DL1870"/>
      <c r="HZ1870" t="s">
        <v>145</v>
      </c>
      <c r="IA1870">
        <v>0.435944</v>
      </c>
      <c r="IB1870">
        <v>2.2938719999999999</v>
      </c>
      <c r="IC1870">
        <v>124136816157</v>
      </c>
      <c r="ID1870">
        <v>284753920000</v>
      </c>
      <c r="SS1870"/>
      <c r="UE1870"/>
      <c r="VR1870"/>
      <c r="XD1870"/>
      <c r="YQ1870"/>
      <c r="AAC1870"/>
    </row>
    <row r="1871" spans="1:705" x14ac:dyDescent="0.25">
      <c r="A1871"/>
      <c r="AN1871"/>
      <c r="DL1871"/>
      <c r="HZ1871" t="s">
        <v>146</v>
      </c>
      <c r="IA1871">
        <v>0.39334999999999998</v>
      </c>
      <c r="IB1871">
        <v>2.5422639999999999</v>
      </c>
      <c r="IC1871">
        <v>112008011422</v>
      </c>
      <c r="ID1871">
        <v>284753920000</v>
      </c>
      <c r="SS1871"/>
      <c r="UE1871"/>
      <c r="VR1871"/>
      <c r="XD1871"/>
      <c r="YQ1871"/>
      <c r="AAC1871"/>
    </row>
    <row r="1872" spans="1:705" x14ac:dyDescent="0.25">
      <c r="A1872"/>
      <c r="AN1872"/>
      <c r="DL1872"/>
      <c r="HZ1872" t="s">
        <v>147</v>
      </c>
      <c r="IA1872">
        <v>0.409329</v>
      </c>
      <c r="IB1872">
        <v>2.4430200000000002</v>
      </c>
      <c r="IC1872">
        <v>116558161296</v>
      </c>
      <c r="ID1872">
        <v>284753920000</v>
      </c>
      <c r="SS1872"/>
      <c r="UE1872"/>
      <c r="VR1872"/>
      <c r="XD1872"/>
      <c r="YQ1872"/>
      <c r="AAC1872"/>
    </row>
    <row r="1873" spans="1:705" x14ac:dyDescent="0.25">
      <c r="A1873"/>
      <c r="AN1873"/>
      <c r="DL1873"/>
      <c r="HZ1873" t="s">
        <v>148</v>
      </c>
      <c r="IA1873">
        <v>0.40438000000000002</v>
      </c>
      <c r="IB1873">
        <v>2.4729190000000001</v>
      </c>
      <c r="IC1873">
        <v>115148909293</v>
      </c>
      <c r="ID1873">
        <v>284753920000</v>
      </c>
      <c r="SS1873"/>
      <c r="UE1873"/>
      <c r="VR1873"/>
      <c r="XD1873"/>
      <c r="YQ1873"/>
      <c r="AAC1873"/>
    </row>
    <row r="1874" spans="1:705" x14ac:dyDescent="0.25">
      <c r="A1874"/>
      <c r="AN1874"/>
      <c r="DL1874"/>
      <c r="HZ1874" t="s">
        <v>149</v>
      </c>
      <c r="IA1874">
        <v>0.40437299999999998</v>
      </c>
      <c r="IB1874">
        <v>2.472963</v>
      </c>
      <c r="IC1874">
        <v>115146845889</v>
      </c>
      <c r="ID1874">
        <v>284753920000</v>
      </c>
      <c r="SS1874"/>
      <c r="UE1874"/>
      <c r="VR1874"/>
      <c r="XD1874"/>
      <c r="YQ1874"/>
      <c r="AAC1874"/>
    </row>
    <row r="1875" spans="1:705" x14ac:dyDescent="0.25">
      <c r="A1875"/>
      <c r="AN1875"/>
      <c r="DL1875"/>
      <c r="HZ1875" t="s">
        <v>176</v>
      </c>
      <c r="IA1875">
        <v>0.41768100000000002</v>
      </c>
      <c r="IB1875">
        <v>2.3941720000000002</v>
      </c>
      <c r="IC1875">
        <v>118936281204</v>
      </c>
      <c r="ID1875">
        <v>284753920000</v>
      </c>
      <c r="SS1875"/>
      <c r="UE1875"/>
      <c r="VR1875"/>
      <c r="XD1875"/>
      <c r="YQ1875"/>
      <c r="AAC1875"/>
    </row>
    <row r="1876" spans="1:705" x14ac:dyDescent="0.25">
      <c r="A1876"/>
      <c r="AN1876"/>
      <c r="DL1876"/>
      <c r="SS1876"/>
      <c r="UE1876"/>
      <c r="VR1876"/>
      <c r="XD1876"/>
      <c r="YQ1876"/>
      <c r="AAC1876"/>
    </row>
    <row r="1877" spans="1:705" x14ac:dyDescent="0.25">
      <c r="A1877"/>
      <c r="AN1877"/>
      <c r="DL1877"/>
      <c r="HZ1877" t="s">
        <v>120</v>
      </c>
      <c r="SS1877"/>
      <c r="UE1877"/>
      <c r="VR1877"/>
      <c r="XD1877"/>
      <c r="YQ1877"/>
      <c r="AAC1877"/>
    </row>
    <row r="1878" spans="1:705" x14ac:dyDescent="0.25">
      <c r="A1878"/>
      <c r="AN1878"/>
      <c r="DL1878"/>
      <c r="SS1878"/>
      <c r="UE1878"/>
      <c r="VR1878"/>
      <c r="XD1878"/>
      <c r="YQ1878"/>
      <c r="AAC1878"/>
    </row>
    <row r="1879" spans="1:705" x14ac:dyDescent="0.25">
      <c r="A1879"/>
      <c r="AN1879"/>
      <c r="DL1879"/>
      <c r="HZ1879" t="s">
        <v>103</v>
      </c>
      <c r="IA1879">
        <v>0.88502800000000004</v>
      </c>
      <c r="IB1879">
        <v>1.1299079999999999</v>
      </c>
      <c r="IC1879">
        <v>252015091268</v>
      </c>
      <c r="ID1879">
        <v>284753920000</v>
      </c>
      <c r="SS1879"/>
      <c r="UE1879"/>
      <c r="VR1879"/>
      <c r="XD1879"/>
      <c r="YQ1879"/>
      <c r="AAC1879"/>
    </row>
    <row r="1880" spans="1:705" x14ac:dyDescent="0.25">
      <c r="A1880"/>
      <c r="AN1880"/>
      <c r="DL1880"/>
      <c r="HZ1880" t="s">
        <v>104</v>
      </c>
      <c r="IA1880">
        <v>0.935751</v>
      </c>
      <c r="IB1880">
        <v>1.0686610000000001</v>
      </c>
      <c r="IC1880">
        <v>266458642836</v>
      </c>
      <c r="ID1880">
        <v>284753920000</v>
      </c>
      <c r="SS1880"/>
      <c r="UE1880"/>
      <c r="VR1880"/>
      <c r="XD1880"/>
      <c r="YQ1880"/>
      <c r="AAC1880"/>
    </row>
    <row r="1881" spans="1:705" x14ac:dyDescent="0.25">
      <c r="A1881"/>
      <c r="AN1881"/>
      <c r="DL1881"/>
      <c r="HZ1881" t="s">
        <v>296</v>
      </c>
      <c r="IA1881">
        <v>0.42201899999999998</v>
      </c>
      <c r="IB1881">
        <v>2.3695629999999999</v>
      </c>
      <c r="IC1881">
        <v>120171494074</v>
      </c>
      <c r="ID1881">
        <v>284753920000</v>
      </c>
      <c r="SS1881"/>
      <c r="UE1881"/>
      <c r="VR1881"/>
      <c r="XD1881"/>
      <c r="YQ1881"/>
      <c r="AAC1881"/>
    </row>
    <row r="1882" spans="1:705" x14ac:dyDescent="0.25">
      <c r="A1882"/>
      <c r="AN1882"/>
      <c r="DL1882"/>
      <c r="HZ1882" t="s">
        <v>272</v>
      </c>
      <c r="IA1882">
        <v>0.40988999999999998</v>
      </c>
      <c r="IB1882">
        <v>2.439676</v>
      </c>
      <c r="IC1882">
        <v>116717907054</v>
      </c>
      <c r="ID1882">
        <v>284753920000</v>
      </c>
      <c r="SS1882"/>
      <c r="UE1882"/>
      <c r="VR1882"/>
      <c r="XD1882"/>
      <c r="YQ1882"/>
      <c r="AAC1882"/>
    </row>
    <row r="1883" spans="1:705" x14ac:dyDescent="0.25">
      <c r="A1883"/>
      <c r="AN1883"/>
      <c r="DL1883"/>
      <c r="HZ1883" t="s">
        <v>273</v>
      </c>
      <c r="IA1883">
        <v>0.41933500000000001</v>
      </c>
      <c r="IB1883">
        <v>2.3847290000000001</v>
      </c>
      <c r="IC1883">
        <v>119407269559</v>
      </c>
      <c r="ID1883">
        <v>284753920000</v>
      </c>
      <c r="SS1883"/>
      <c r="UE1883"/>
      <c r="VR1883"/>
      <c r="XD1883"/>
      <c r="YQ1883"/>
      <c r="AAC1883"/>
    </row>
    <row r="1884" spans="1:705" x14ac:dyDescent="0.25">
      <c r="A1884"/>
      <c r="AN1884"/>
      <c r="DL1884"/>
      <c r="HZ1884" t="s">
        <v>274</v>
      </c>
      <c r="IA1884">
        <v>0.395702</v>
      </c>
      <c r="IB1884">
        <v>2.5271539999999999</v>
      </c>
      <c r="IC1884">
        <v>112677706825</v>
      </c>
      <c r="ID1884">
        <v>284753920000</v>
      </c>
      <c r="SS1884"/>
      <c r="UE1884"/>
      <c r="VR1884"/>
      <c r="XD1884"/>
      <c r="YQ1884"/>
      <c r="AAC1884"/>
    </row>
    <row r="1885" spans="1:705" x14ac:dyDescent="0.25">
      <c r="A1885"/>
      <c r="AN1885"/>
      <c r="DL1885"/>
      <c r="HZ1885" t="s">
        <v>248</v>
      </c>
      <c r="IA1885">
        <v>0.399557</v>
      </c>
      <c r="IB1885">
        <v>2.5027689999999998</v>
      </c>
      <c r="IC1885">
        <v>113775537790</v>
      </c>
      <c r="ID1885">
        <v>284753920000</v>
      </c>
      <c r="SS1885"/>
      <c r="UE1885"/>
      <c r="VR1885"/>
      <c r="XD1885"/>
      <c r="YQ1885"/>
      <c r="AAC1885"/>
    </row>
    <row r="1886" spans="1:705" x14ac:dyDescent="0.25">
      <c r="A1886"/>
      <c r="AN1886"/>
      <c r="DL1886"/>
      <c r="HZ1886" t="s">
        <v>275</v>
      </c>
      <c r="IA1886">
        <v>0.43608200000000003</v>
      </c>
      <c r="IB1886">
        <v>2.2931490000000001</v>
      </c>
      <c r="IC1886">
        <v>124175944344</v>
      </c>
      <c r="ID1886">
        <v>284753920000</v>
      </c>
      <c r="SS1886"/>
      <c r="UE1886"/>
      <c r="VR1886"/>
      <c r="XD1886"/>
      <c r="YQ1886"/>
      <c r="AAC1886"/>
    </row>
    <row r="1887" spans="1:705" x14ac:dyDescent="0.25">
      <c r="A1887"/>
      <c r="AN1887"/>
      <c r="DL1887"/>
      <c r="HZ1887" t="s">
        <v>297</v>
      </c>
      <c r="IA1887">
        <v>0.431701</v>
      </c>
      <c r="IB1887">
        <v>2.3164159999999998</v>
      </c>
      <c r="IC1887">
        <v>122928646435</v>
      </c>
      <c r="ID1887">
        <v>284753920000</v>
      </c>
      <c r="SS1887"/>
      <c r="UE1887"/>
      <c r="VR1887"/>
      <c r="XD1887"/>
      <c r="YQ1887"/>
      <c r="AAC1887"/>
    </row>
    <row r="1888" spans="1:705" x14ac:dyDescent="0.25">
      <c r="A1888"/>
      <c r="AN1888"/>
      <c r="DL1888"/>
      <c r="HZ1888" t="s">
        <v>298</v>
      </c>
      <c r="IA1888">
        <v>0.43091000000000002</v>
      </c>
      <c r="IB1888">
        <v>2.3206690000000001</v>
      </c>
      <c r="IC1888">
        <v>122703358401</v>
      </c>
      <c r="ID1888">
        <v>284753920000</v>
      </c>
      <c r="SS1888"/>
      <c r="UE1888"/>
      <c r="VR1888"/>
      <c r="XD1888"/>
      <c r="YQ1888"/>
      <c r="AAC1888"/>
    </row>
    <row r="1889" spans="1:705" x14ac:dyDescent="0.25">
      <c r="A1889"/>
      <c r="AN1889"/>
      <c r="DL1889"/>
      <c r="HZ1889" t="s">
        <v>299</v>
      </c>
      <c r="IA1889">
        <v>0.43131000000000003</v>
      </c>
      <c r="IB1889">
        <v>2.3185180000000001</v>
      </c>
      <c r="IC1889">
        <v>122817229597</v>
      </c>
      <c r="ID1889">
        <v>284753920000</v>
      </c>
      <c r="SS1889"/>
      <c r="UE1889"/>
      <c r="VR1889"/>
      <c r="XD1889"/>
      <c r="YQ1889"/>
      <c r="AAC1889"/>
    </row>
    <row r="1890" spans="1:705" x14ac:dyDescent="0.25">
      <c r="A1890"/>
      <c r="AN1890"/>
      <c r="DL1890"/>
      <c r="HZ1890" t="s">
        <v>225</v>
      </c>
      <c r="IA1890">
        <v>0.42537700000000001</v>
      </c>
      <c r="IB1890">
        <v>2.3508529999999999</v>
      </c>
      <c r="IC1890">
        <v>121127893185</v>
      </c>
      <c r="ID1890">
        <v>284753920000</v>
      </c>
      <c r="SS1890"/>
      <c r="UE1890"/>
      <c r="VR1890"/>
      <c r="XD1890"/>
      <c r="YQ1890"/>
      <c r="AAC1890"/>
    </row>
    <row r="1891" spans="1:705" x14ac:dyDescent="0.25">
      <c r="A1891"/>
      <c r="AN1891"/>
      <c r="DL1891"/>
      <c r="HZ1891" t="s">
        <v>226</v>
      </c>
      <c r="IA1891">
        <v>0.41449200000000003</v>
      </c>
      <c r="IB1891">
        <v>2.4125930000000002</v>
      </c>
      <c r="IC1891">
        <v>118028171414</v>
      </c>
      <c r="ID1891">
        <v>284753920000</v>
      </c>
      <c r="SS1891"/>
      <c r="UE1891"/>
      <c r="VR1891"/>
      <c r="XD1891"/>
      <c r="YQ1891"/>
      <c r="AAC1891"/>
    </row>
    <row r="1892" spans="1:705" x14ac:dyDescent="0.25">
      <c r="A1892"/>
      <c r="AN1892"/>
      <c r="DL1892"/>
      <c r="HZ1892" t="s">
        <v>132</v>
      </c>
      <c r="IA1892">
        <v>0.41454999999999997</v>
      </c>
      <c r="IB1892">
        <v>2.4122520000000001</v>
      </c>
      <c r="IC1892">
        <v>118044831502</v>
      </c>
      <c r="ID1892">
        <v>284753920000</v>
      </c>
      <c r="SS1892"/>
      <c r="UE1892"/>
      <c r="VR1892"/>
      <c r="XD1892"/>
      <c r="YQ1892"/>
      <c r="AAC1892"/>
    </row>
    <row r="1893" spans="1:705" x14ac:dyDescent="0.25">
      <c r="A1893"/>
      <c r="AN1893"/>
      <c r="DL1893"/>
      <c r="HZ1893" t="s">
        <v>115</v>
      </c>
      <c r="IA1893">
        <v>0.44604899999999997</v>
      </c>
      <c r="IB1893">
        <v>2.241905</v>
      </c>
      <c r="IC1893">
        <v>127014248335</v>
      </c>
      <c r="ID1893">
        <v>284753920000</v>
      </c>
      <c r="SS1893"/>
      <c r="UE1893"/>
      <c r="VR1893"/>
      <c r="XD1893"/>
      <c r="YQ1893"/>
      <c r="AAC1893"/>
    </row>
    <row r="1894" spans="1:705" x14ac:dyDescent="0.25">
      <c r="A1894"/>
      <c r="AN1894"/>
      <c r="DL1894"/>
      <c r="HZ1894" t="s">
        <v>133</v>
      </c>
      <c r="IA1894">
        <v>0.42914600000000003</v>
      </c>
      <c r="IB1894">
        <v>2.330209</v>
      </c>
      <c r="IC1894">
        <v>122201020266</v>
      </c>
      <c r="ID1894">
        <v>284753920000</v>
      </c>
      <c r="SS1894"/>
      <c r="UE1894"/>
      <c r="VR1894"/>
      <c r="XD1894"/>
      <c r="YQ1894"/>
      <c r="AAC1894"/>
    </row>
    <row r="1895" spans="1:705" x14ac:dyDescent="0.25">
      <c r="A1895"/>
      <c r="AN1895"/>
      <c r="DL1895"/>
      <c r="HZ1895" t="s">
        <v>134</v>
      </c>
      <c r="IA1895">
        <v>0.41678399999999999</v>
      </c>
      <c r="IB1895">
        <v>2.399324</v>
      </c>
      <c r="IC1895">
        <v>118680871206</v>
      </c>
      <c r="ID1895">
        <v>284753920000</v>
      </c>
      <c r="SS1895"/>
      <c r="UE1895"/>
      <c r="VR1895"/>
      <c r="XD1895"/>
      <c r="YQ1895"/>
      <c r="AAC1895"/>
    </row>
    <row r="1896" spans="1:705" x14ac:dyDescent="0.25">
      <c r="A1896"/>
      <c r="AN1896"/>
      <c r="DL1896"/>
      <c r="HZ1896" t="s">
        <v>135</v>
      </c>
      <c r="IA1896">
        <v>0.42399100000000001</v>
      </c>
      <c r="IB1896">
        <v>2.3585419999999999</v>
      </c>
      <c r="IC1896">
        <v>120733039066</v>
      </c>
      <c r="ID1896">
        <v>284753920000</v>
      </c>
      <c r="SS1896"/>
      <c r="UE1896"/>
      <c r="VR1896"/>
      <c r="XD1896"/>
      <c r="YQ1896"/>
      <c r="AAC1896"/>
    </row>
    <row r="1897" spans="1:705" x14ac:dyDescent="0.25">
      <c r="A1897"/>
      <c r="AN1897"/>
      <c r="DL1897"/>
      <c r="HZ1897" t="s">
        <v>136</v>
      </c>
      <c r="IA1897">
        <v>0.67440999999999995</v>
      </c>
      <c r="IB1897">
        <v>1.4827779999999999</v>
      </c>
      <c r="IC1897">
        <v>192040891145</v>
      </c>
      <c r="ID1897">
        <v>284753920000</v>
      </c>
      <c r="SS1897"/>
      <c r="UE1897"/>
      <c r="VR1897"/>
      <c r="XD1897"/>
      <c r="YQ1897"/>
      <c r="AAC1897"/>
    </row>
    <row r="1898" spans="1:705" x14ac:dyDescent="0.25">
      <c r="A1898"/>
      <c r="AN1898"/>
      <c r="DL1898"/>
      <c r="HZ1898" t="s">
        <v>137</v>
      </c>
      <c r="IA1898">
        <v>0.42369000000000001</v>
      </c>
      <c r="IB1898">
        <v>2.360217</v>
      </c>
      <c r="IC1898">
        <v>120647328884</v>
      </c>
      <c r="ID1898">
        <v>284753920000</v>
      </c>
      <c r="SS1898"/>
      <c r="UE1898"/>
      <c r="VR1898"/>
      <c r="XD1898"/>
      <c r="YQ1898"/>
      <c r="AAC1898"/>
    </row>
    <row r="1899" spans="1:705" x14ac:dyDescent="0.25">
      <c r="A1899"/>
      <c r="AN1899"/>
      <c r="DL1899"/>
      <c r="HZ1899" t="s">
        <v>300</v>
      </c>
      <c r="IA1899">
        <v>0.99195599999999995</v>
      </c>
      <c r="IB1899">
        <v>1.0081089999999999</v>
      </c>
      <c r="IC1899">
        <v>282463289335</v>
      </c>
      <c r="ID1899">
        <v>284753920000</v>
      </c>
      <c r="SS1899"/>
      <c r="UE1899"/>
      <c r="VR1899"/>
      <c r="XD1899"/>
      <c r="YQ1899"/>
      <c r="AAC1899"/>
    </row>
    <row r="1900" spans="1:705" x14ac:dyDescent="0.25">
      <c r="A1900"/>
      <c r="AN1900"/>
      <c r="DL1900"/>
      <c r="HZ1900" t="s">
        <v>301</v>
      </c>
      <c r="IA1900">
        <v>0.96351299999999995</v>
      </c>
      <c r="IB1900">
        <v>1.0378689999999999</v>
      </c>
      <c r="IC1900">
        <v>274364097113</v>
      </c>
      <c r="ID1900">
        <v>284753920000</v>
      </c>
      <c r="SS1900"/>
      <c r="UE1900"/>
      <c r="VR1900"/>
      <c r="XD1900"/>
      <c r="YQ1900"/>
      <c r="AAC1900"/>
    </row>
    <row r="1901" spans="1:705" x14ac:dyDescent="0.25">
      <c r="A1901"/>
      <c r="AN1901"/>
      <c r="DL1901"/>
      <c r="HZ1901" t="s">
        <v>138</v>
      </c>
      <c r="IA1901">
        <v>1.061018</v>
      </c>
      <c r="IB1901">
        <v>0.94249099999999997</v>
      </c>
      <c r="IC1901">
        <v>302128918934</v>
      </c>
      <c r="ID1901">
        <v>284753920000</v>
      </c>
      <c r="SS1901"/>
      <c r="UE1901"/>
      <c r="VR1901"/>
      <c r="XD1901"/>
      <c r="YQ1901"/>
      <c r="AAC1901"/>
    </row>
    <row r="1902" spans="1:705" x14ac:dyDescent="0.25">
      <c r="A1902"/>
      <c r="AN1902"/>
      <c r="DL1902"/>
      <c r="HZ1902" t="s">
        <v>302</v>
      </c>
      <c r="IA1902">
        <v>0.71555199999999997</v>
      </c>
      <c r="IB1902">
        <v>1.3975219999999999</v>
      </c>
      <c r="IC1902">
        <v>203756279746</v>
      </c>
      <c r="ID1902">
        <v>284753920000</v>
      </c>
      <c r="SS1902"/>
      <c r="UE1902"/>
      <c r="VR1902"/>
      <c r="XD1902"/>
      <c r="YQ1902"/>
      <c r="AAC1902"/>
    </row>
    <row r="1903" spans="1:705" x14ac:dyDescent="0.25">
      <c r="A1903"/>
      <c r="AN1903"/>
      <c r="DL1903"/>
      <c r="HZ1903" t="s">
        <v>139</v>
      </c>
      <c r="IA1903">
        <v>0.71423300000000001</v>
      </c>
      <c r="IB1903">
        <v>1.400104</v>
      </c>
      <c r="IC1903">
        <v>203380618889</v>
      </c>
      <c r="ID1903">
        <v>284753920000</v>
      </c>
      <c r="SS1903"/>
      <c r="UE1903"/>
      <c r="VR1903"/>
      <c r="XD1903"/>
      <c r="YQ1903"/>
      <c r="AAC1903"/>
    </row>
    <row r="1904" spans="1:705" x14ac:dyDescent="0.25">
      <c r="A1904"/>
      <c r="AN1904"/>
      <c r="DL1904"/>
      <c r="HZ1904" t="s">
        <v>140</v>
      </c>
      <c r="IA1904">
        <v>0.40216400000000002</v>
      </c>
      <c r="IB1904">
        <v>2.4865499999999998</v>
      </c>
      <c r="IC1904">
        <v>114517656177</v>
      </c>
      <c r="ID1904">
        <v>284753920000</v>
      </c>
      <c r="SS1904"/>
      <c r="UE1904"/>
      <c r="VR1904"/>
      <c r="XD1904"/>
      <c r="YQ1904"/>
      <c r="AAC1904"/>
    </row>
    <row r="1905" spans="1:705" x14ac:dyDescent="0.25">
      <c r="A1905"/>
      <c r="AN1905"/>
      <c r="DL1905"/>
      <c r="HZ1905" t="s">
        <v>141</v>
      </c>
      <c r="IA1905">
        <v>0.41378900000000002</v>
      </c>
      <c r="IB1905">
        <v>2.4166910000000001</v>
      </c>
      <c r="IC1905">
        <v>117828037989</v>
      </c>
      <c r="ID1905">
        <v>284753920000</v>
      </c>
      <c r="SS1905"/>
      <c r="UE1905"/>
      <c r="VR1905"/>
      <c r="XD1905"/>
      <c r="YQ1905"/>
      <c r="AAC1905"/>
    </row>
    <row r="1906" spans="1:705" x14ac:dyDescent="0.25">
      <c r="A1906"/>
      <c r="AN1906"/>
      <c r="DL1906"/>
      <c r="HZ1906" t="s">
        <v>142</v>
      </c>
      <c r="IA1906">
        <v>0.41153400000000001</v>
      </c>
      <c r="IB1906">
        <v>2.4299300000000001</v>
      </c>
      <c r="IC1906">
        <v>117186056332</v>
      </c>
      <c r="ID1906">
        <v>284753920000</v>
      </c>
      <c r="SS1906"/>
      <c r="UE1906"/>
      <c r="VR1906"/>
      <c r="XD1906"/>
      <c r="YQ1906"/>
      <c r="AAC1906"/>
    </row>
    <row r="1907" spans="1:705" x14ac:dyDescent="0.25">
      <c r="A1907"/>
      <c r="AN1907"/>
      <c r="DL1907"/>
      <c r="HZ1907" t="s">
        <v>143</v>
      </c>
      <c r="IA1907">
        <v>0.46087099999999998</v>
      </c>
      <c r="IB1907">
        <v>2.1698029999999999</v>
      </c>
      <c r="IC1907">
        <v>131234912851</v>
      </c>
      <c r="ID1907">
        <v>284753920000</v>
      </c>
      <c r="SS1907"/>
      <c r="UE1907"/>
      <c r="VR1907"/>
      <c r="XD1907"/>
      <c r="YQ1907"/>
      <c r="AAC1907"/>
    </row>
    <row r="1908" spans="1:705" x14ac:dyDescent="0.25">
      <c r="A1908"/>
      <c r="AN1908"/>
      <c r="DL1908"/>
      <c r="HZ1908" t="s">
        <v>144</v>
      </c>
      <c r="IA1908">
        <v>0.73254300000000006</v>
      </c>
      <c r="IB1908">
        <v>1.365108</v>
      </c>
      <c r="IC1908">
        <v>208594428031</v>
      </c>
      <c r="ID1908">
        <v>284753920000</v>
      </c>
      <c r="SS1908"/>
      <c r="UE1908"/>
      <c r="VR1908"/>
      <c r="XD1908"/>
      <c r="YQ1908"/>
      <c r="AAC1908"/>
    </row>
    <row r="1909" spans="1:705" x14ac:dyDescent="0.25">
      <c r="A1909"/>
      <c r="AN1909"/>
      <c r="DL1909"/>
      <c r="HZ1909" t="s">
        <v>145</v>
      </c>
      <c r="IA1909">
        <v>0.46009100000000003</v>
      </c>
      <c r="IB1909">
        <v>2.1734810000000002</v>
      </c>
      <c r="IC1909">
        <v>131012839835</v>
      </c>
      <c r="ID1909">
        <v>284753920000</v>
      </c>
      <c r="SS1909"/>
      <c r="UE1909"/>
      <c r="VR1909"/>
      <c r="XD1909"/>
      <c r="YQ1909"/>
      <c r="AAC1909"/>
    </row>
    <row r="1910" spans="1:705" x14ac:dyDescent="0.25">
      <c r="A1910"/>
      <c r="AN1910"/>
      <c r="DL1910"/>
      <c r="HZ1910" t="s">
        <v>146</v>
      </c>
      <c r="IA1910">
        <v>0.421068</v>
      </c>
      <c r="IB1910">
        <v>2.3749120000000001</v>
      </c>
      <c r="IC1910">
        <v>119900848112</v>
      </c>
      <c r="ID1910">
        <v>284753920000</v>
      </c>
      <c r="SS1910"/>
      <c r="UE1910"/>
      <c r="VR1910"/>
      <c r="XD1910"/>
      <c r="YQ1910"/>
      <c r="AAC1910"/>
    </row>
    <row r="1911" spans="1:705" x14ac:dyDescent="0.25">
      <c r="A1911"/>
      <c r="AN1911"/>
      <c r="DL1911"/>
      <c r="HZ1911" t="s">
        <v>147</v>
      </c>
      <c r="IA1911">
        <v>0.44801999999999997</v>
      </c>
      <c r="IB1911">
        <v>2.2320410000000002</v>
      </c>
      <c r="IC1911">
        <v>127575588870</v>
      </c>
      <c r="ID1911">
        <v>284753920000</v>
      </c>
      <c r="SS1911"/>
      <c r="UE1911"/>
      <c r="VR1911"/>
      <c r="XD1911"/>
      <c r="YQ1911"/>
      <c r="AAC1911"/>
    </row>
    <row r="1912" spans="1:705" x14ac:dyDescent="0.25">
      <c r="A1912"/>
      <c r="AN1912"/>
      <c r="DL1912"/>
      <c r="HZ1912" t="s">
        <v>148</v>
      </c>
      <c r="IA1912">
        <v>0.43042900000000001</v>
      </c>
      <c r="IB1912">
        <v>2.323261</v>
      </c>
      <c r="IC1912">
        <v>122566455783</v>
      </c>
      <c r="ID1912">
        <v>284753920000</v>
      </c>
      <c r="SS1912"/>
      <c r="UE1912"/>
      <c r="VR1912"/>
      <c r="XD1912"/>
      <c r="YQ1912"/>
      <c r="AAC1912"/>
    </row>
    <row r="1913" spans="1:705" x14ac:dyDescent="0.25">
      <c r="A1913"/>
      <c r="AN1913"/>
      <c r="DL1913"/>
      <c r="HZ1913" t="s">
        <v>149</v>
      </c>
      <c r="IA1913">
        <v>0.452538</v>
      </c>
      <c r="IB1913">
        <v>2.2097579999999999</v>
      </c>
      <c r="IC1913">
        <v>128862064608</v>
      </c>
      <c r="ID1913">
        <v>284753920000</v>
      </c>
      <c r="SS1913"/>
      <c r="UE1913"/>
      <c r="VR1913"/>
      <c r="XD1913"/>
      <c r="YQ1913"/>
      <c r="AAC1913"/>
    </row>
    <row r="1914" spans="1:705" x14ac:dyDescent="0.25">
      <c r="A1914"/>
      <c r="AN1914"/>
      <c r="DL1914"/>
      <c r="HZ1914" t="s">
        <v>176</v>
      </c>
      <c r="IA1914">
        <v>0.45893099999999998</v>
      </c>
      <c r="IB1914">
        <v>2.178976</v>
      </c>
      <c r="IC1914">
        <v>130682468086</v>
      </c>
      <c r="ID1914">
        <v>284753920000</v>
      </c>
      <c r="SS1914"/>
      <c r="UE1914"/>
      <c r="VR1914"/>
      <c r="XD1914"/>
      <c r="YQ1914"/>
      <c r="AAC1914"/>
    </row>
    <row r="1915" spans="1:705" x14ac:dyDescent="0.25">
      <c r="A1915"/>
      <c r="AN1915"/>
      <c r="DL1915"/>
      <c r="SS1915"/>
      <c r="UE1915"/>
      <c r="VR1915"/>
      <c r="XD1915"/>
      <c r="YQ1915"/>
      <c r="AAC1915"/>
    </row>
    <row r="1916" spans="1:705" x14ac:dyDescent="0.25">
      <c r="A1916"/>
      <c r="AN1916"/>
      <c r="DL1916"/>
      <c r="HZ1916" t="s">
        <v>184</v>
      </c>
      <c r="SS1916"/>
      <c r="UE1916"/>
      <c r="VR1916"/>
      <c r="XD1916"/>
      <c r="YQ1916"/>
      <c r="AAC1916"/>
    </row>
    <row r="1917" spans="1:705" x14ac:dyDescent="0.25">
      <c r="A1917"/>
      <c r="AN1917"/>
      <c r="DL1917"/>
      <c r="SS1917"/>
      <c r="UE1917"/>
      <c r="VR1917"/>
      <c r="XD1917"/>
      <c r="YQ1917"/>
      <c r="AAC1917"/>
    </row>
    <row r="1918" spans="1:705" x14ac:dyDescent="0.25">
      <c r="A1918"/>
      <c r="AN1918"/>
      <c r="DL1918"/>
      <c r="HZ1918" t="s">
        <v>119</v>
      </c>
      <c r="SS1918"/>
      <c r="UE1918"/>
      <c r="VR1918"/>
      <c r="XD1918"/>
      <c r="YQ1918"/>
      <c r="AAC1918"/>
    </row>
    <row r="1919" spans="1:705" x14ac:dyDescent="0.25">
      <c r="A1919"/>
      <c r="AN1919"/>
      <c r="DL1919"/>
      <c r="SS1919"/>
      <c r="UE1919"/>
      <c r="VR1919"/>
      <c r="XD1919"/>
      <c r="YQ1919"/>
      <c r="AAC1919"/>
    </row>
    <row r="1920" spans="1:705" x14ac:dyDescent="0.25">
      <c r="A1920"/>
      <c r="AN1920"/>
      <c r="DL1920"/>
      <c r="HZ1920" t="s">
        <v>103</v>
      </c>
      <c r="IA1920">
        <v>5.7858280000000004</v>
      </c>
      <c r="IB1920">
        <v>0.17283599999999999</v>
      </c>
      <c r="IC1920">
        <v>891547085079</v>
      </c>
      <c r="ID1920">
        <v>154091520000</v>
      </c>
      <c r="SS1920"/>
      <c r="UE1920"/>
      <c r="VR1920"/>
      <c r="XD1920"/>
      <c r="YQ1920"/>
      <c r="AAC1920"/>
    </row>
    <row r="1921" spans="1:705" x14ac:dyDescent="0.25">
      <c r="A1921"/>
      <c r="AN1921"/>
      <c r="DL1921"/>
      <c r="HZ1921" t="s">
        <v>104</v>
      </c>
      <c r="IA1921">
        <v>5.8300929999999997</v>
      </c>
      <c r="IB1921">
        <v>0.17152400000000001</v>
      </c>
      <c r="IC1921">
        <v>898367896297</v>
      </c>
      <c r="ID1921">
        <v>154091520000</v>
      </c>
      <c r="SS1921"/>
      <c r="UE1921"/>
      <c r="VR1921"/>
      <c r="XD1921"/>
      <c r="YQ1921"/>
      <c r="AAC1921"/>
    </row>
    <row r="1922" spans="1:705" x14ac:dyDescent="0.25">
      <c r="A1922"/>
      <c r="AN1922"/>
      <c r="DL1922"/>
      <c r="HZ1922" t="s">
        <v>296</v>
      </c>
      <c r="IA1922">
        <v>5.9509420000000004</v>
      </c>
      <c r="IB1922">
        <v>0.168041</v>
      </c>
      <c r="IC1922">
        <v>916989708870</v>
      </c>
      <c r="ID1922">
        <v>154091520000</v>
      </c>
      <c r="SS1922"/>
      <c r="UE1922"/>
      <c r="VR1922"/>
      <c r="XD1922"/>
      <c r="YQ1922"/>
      <c r="AAC1922"/>
    </row>
    <row r="1923" spans="1:705" x14ac:dyDescent="0.25">
      <c r="A1923"/>
      <c r="AN1923"/>
      <c r="DL1923"/>
      <c r="HZ1923" t="s">
        <v>272</v>
      </c>
      <c r="IA1923">
        <v>5.7960520000000004</v>
      </c>
      <c r="IB1923">
        <v>0.17253099999999999</v>
      </c>
      <c r="IC1923">
        <v>893122501292</v>
      </c>
      <c r="ID1923">
        <v>154091520000</v>
      </c>
      <c r="SS1923"/>
      <c r="UE1923"/>
      <c r="VR1923"/>
      <c r="XD1923"/>
      <c r="YQ1923"/>
      <c r="AAC1923"/>
    </row>
    <row r="1924" spans="1:705" x14ac:dyDescent="0.25">
      <c r="A1924"/>
      <c r="AN1924"/>
      <c r="DL1924"/>
      <c r="HZ1924" t="s">
        <v>273</v>
      </c>
      <c r="IA1924">
        <v>5.8192279999999998</v>
      </c>
      <c r="IB1924">
        <v>0.171844</v>
      </c>
      <c r="IC1924">
        <v>896693731624</v>
      </c>
      <c r="ID1924">
        <v>154091520000</v>
      </c>
      <c r="SS1924"/>
      <c r="UE1924"/>
      <c r="VR1924"/>
      <c r="XD1924"/>
      <c r="YQ1924"/>
      <c r="AAC1924"/>
    </row>
    <row r="1925" spans="1:705" x14ac:dyDescent="0.25">
      <c r="A1925"/>
      <c r="AN1925"/>
      <c r="DL1925"/>
      <c r="HZ1925" t="s">
        <v>274</v>
      </c>
      <c r="IA1925">
        <v>5.9438820000000003</v>
      </c>
      <c r="IB1925">
        <v>0.16824</v>
      </c>
      <c r="IC1925">
        <v>915901821688</v>
      </c>
      <c r="ID1925">
        <v>154091520000</v>
      </c>
      <c r="SS1925"/>
      <c r="UE1925"/>
      <c r="VR1925"/>
      <c r="XD1925"/>
      <c r="YQ1925"/>
      <c r="AAC1925"/>
    </row>
    <row r="1926" spans="1:705" x14ac:dyDescent="0.25">
      <c r="A1926"/>
      <c r="AN1926"/>
      <c r="DL1926"/>
      <c r="HZ1926" t="s">
        <v>248</v>
      </c>
      <c r="IA1926">
        <v>5.9617909999999998</v>
      </c>
      <c r="IB1926">
        <v>0.167735</v>
      </c>
      <c r="IC1926">
        <v>918661432213</v>
      </c>
      <c r="ID1926">
        <v>154091520000</v>
      </c>
      <c r="SS1926"/>
      <c r="UE1926"/>
      <c r="VR1926"/>
      <c r="XD1926"/>
      <c r="YQ1926"/>
      <c r="AAC1926"/>
    </row>
    <row r="1927" spans="1:705" x14ac:dyDescent="0.25">
      <c r="A1927"/>
      <c r="AN1927"/>
      <c r="DL1927"/>
      <c r="HZ1927" t="s">
        <v>275</v>
      </c>
      <c r="IA1927">
        <v>5.8210410000000001</v>
      </c>
      <c r="IB1927">
        <v>0.171791</v>
      </c>
      <c r="IC1927">
        <v>896973033149</v>
      </c>
      <c r="ID1927">
        <v>154091520000</v>
      </c>
      <c r="SS1927"/>
      <c r="UE1927"/>
      <c r="VR1927"/>
      <c r="XD1927"/>
      <c r="YQ1927"/>
      <c r="AAC1927"/>
    </row>
    <row r="1928" spans="1:705" x14ac:dyDescent="0.25">
      <c r="A1928"/>
      <c r="AN1928"/>
      <c r="DL1928"/>
      <c r="HZ1928" t="s">
        <v>297</v>
      </c>
      <c r="IA1928">
        <v>5.8387349999999998</v>
      </c>
      <c r="IB1928">
        <v>0.17127000000000001</v>
      </c>
      <c r="IC1928">
        <v>899699530031</v>
      </c>
      <c r="ID1928">
        <v>154091520000</v>
      </c>
      <c r="SS1928"/>
      <c r="UE1928"/>
      <c r="VR1928"/>
      <c r="XD1928"/>
      <c r="YQ1928"/>
      <c r="AAC1928"/>
    </row>
    <row r="1929" spans="1:705" x14ac:dyDescent="0.25">
      <c r="A1929"/>
      <c r="AN1929"/>
      <c r="DL1929"/>
      <c r="HZ1929" t="s">
        <v>298</v>
      </c>
      <c r="IA1929">
        <v>5.8047529999999998</v>
      </c>
      <c r="IB1929">
        <v>0.17227300000000001</v>
      </c>
      <c r="IC1929">
        <v>894463158991</v>
      </c>
      <c r="ID1929">
        <v>154091520000</v>
      </c>
      <c r="SS1929"/>
      <c r="UE1929"/>
      <c r="VR1929"/>
      <c r="XD1929"/>
      <c r="YQ1929"/>
      <c r="AAC1929"/>
    </row>
    <row r="1930" spans="1:705" x14ac:dyDescent="0.25">
      <c r="A1930"/>
      <c r="AN1930"/>
      <c r="DL1930"/>
      <c r="HZ1930" t="s">
        <v>299</v>
      </c>
      <c r="IA1930">
        <v>5.8539459999999996</v>
      </c>
      <c r="IB1930">
        <v>0.170825</v>
      </c>
      <c r="IC1930">
        <v>902043417626</v>
      </c>
      <c r="ID1930">
        <v>154091520000</v>
      </c>
      <c r="SS1930"/>
      <c r="UE1930"/>
      <c r="VR1930"/>
      <c r="XD1930"/>
      <c r="YQ1930"/>
      <c r="AAC1930"/>
    </row>
    <row r="1931" spans="1:705" x14ac:dyDescent="0.25">
      <c r="A1931"/>
      <c r="AN1931"/>
      <c r="DL1931"/>
      <c r="HZ1931" t="s">
        <v>225</v>
      </c>
      <c r="IA1931">
        <v>5.8278249999999998</v>
      </c>
      <c r="IB1931">
        <v>0.17159099999999999</v>
      </c>
      <c r="IC1931">
        <v>898018471524</v>
      </c>
      <c r="ID1931">
        <v>154091520000</v>
      </c>
      <c r="SS1931"/>
      <c r="UE1931"/>
      <c r="VR1931"/>
      <c r="XD1931"/>
      <c r="YQ1931"/>
      <c r="AAC1931"/>
    </row>
    <row r="1932" spans="1:705" x14ac:dyDescent="0.25">
      <c r="A1932"/>
      <c r="AN1932"/>
      <c r="DL1932"/>
      <c r="HZ1932" t="s">
        <v>226</v>
      </c>
      <c r="IA1932">
        <v>5.8272060000000003</v>
      </c>
      <c r="IB1932">
        <v>0.17160900000000001</v>
      </c>
      <c r="IC1932">
        <v>897923097430</v>
      </c>
      <c r="ID1932">
        <v>154091520000</v>
      </c>
      <c r="SS1932"/>
      <c r="UE1932"/>
      <c r="VR1932"/>
      <c r="XD1932"/>
      <c r="YQ1932"/>
      <c r="AAC1932"/>
    </row>
    <row r="1933" spans="1:705" x14ac:dyDescent="0.25">
      <c r="A1933"/>
      <c r="AN1933"/>
      <c r="DL1933"/>
      <c r="HZ1933" t="s">
        <v>132</v>
      </c>
      <c r="IA1933">
        <v>6.0378069999999999</v>
      </c>
      <c r="IB1933">
        <v>0.16562299999999999</v>
      </c>
      <c r="IC1933">
        <v>930374849377</v>
      </c>
      <c r="ID1933">
        <v>154091520000</v>
      </c>
      <c r="SS1933"/>
      <c r="UE1933"/>
      <c r="VR1933"/>
      <c r="XD1933"/>
      <c r="YQ1933"/>
      <c r="AAC1933"/>
    </row>
    <row r="1934" spans="1:705" x14ac:dyDescent="0.25">
      <c r="A1934"/>
      <c r="AN1934"/>
      <c r="DL1934"/>
      <c r="HZ1934" t="s">
        <v>115</v>
      </c>
      <c r="IA1934">
        <v>5.8703240000000001</v>
      </c>
      <c r="IB1934">
        <v>0.170348</v>
      </c>
      <c r="IC1934">
        <v>904567128481</v>
      </c>
      <c r="ID1934">
        <v>154091520000</v>
      </c>
      <c r="SS1934"/>
      <c r="UE1934"/>
      <c r="VR1934"/>
      <c r="XD1934"/>
      <c r="YQ1934"/>
      <c r="AAC1934"/>
    </row>
    <row r="1935" spans="1:705" x14ac:dyDescent="0.25">
      <c r="A1935"/>
      <c r="AN1935"/>
      <c r="DL1935"/>
      <c r="HZ1935" t="s">
        <v>133</v>
      </c>
      <c r="IA1935">
        <v>5.819947</v>
      </c>
      <c r="IB1935">
        <v>0.171823</v>
      </c>
      <c r="IC1935">
        <v>896804473566</v>
      </c>
      <c r="ID1935">
        <v>154091520000</v>
      </c>
      <c r="SS1935"/>
      <c r="UE1935"/>
      <c r="VR1935"/>
      <c r="XD1935"/>
      <c r="YQ1935"/>
      <c r="AAC1935"/>
    </row>
    <row r="1936" spans="1:705" x14ac:dyDescent="0.25">
      <c r="A1936"/>
      <c r="AN1936"/>
      <c r="DL1936"/>
      <c r="HZ1936" t="s">
        <v>134</v>
      </c>
      <c r="IA1936">
        <v>5.968045</v>
      </c>
      <c r="IB1936">
        <v>0.16755900000000001</v>
      </c>
      <c r="IC1936">
        <v>919625053529</v>
      </c>
      <c r="ID1936">
        <v>154091520000</v>
      </c>
      <c r="SS1936"/>
      <c r="UE1936"/>
      <c r="VR1936"/>
      <c r="XD1936"/>
      <c r="YQ1936"/>
      <c r="AAC1936"/>
    </row>
    <row r="1937" spans="1:705" x14ac:dyDescent="0.25">
      <c r="A1937"/>
      <c r="AN1937"/>
      <c r="DL1937"/>
      <c r="HZ1937" t="s">
        <v>135</v>
      </c>
      <c r="IA1937">
        <v>6.0046780000000002</v>
      </c>
      <c r="IB1937">
        <v>0.16653699999999999</v>
      </c>
      <c r="IC1937">
        <v>925269932126</v>
      </c>
      <c r="ID1937">
        <v>154091520000</v>
      </c>
      <c r="SS1937"/>
      <c r="UE1937"/>
      <c r="VR1937"/>
      <c r="XD1937"/>
      <c r="YQ1937"/>
      <c r="AAC1937"/>
    </row>
    <row r="1938" spans="1:705" x14ac:dyDescent="0.25">
      <c r="A1938"/>
      <c r="AN1938"/>
      <c r="DL1938"/>
      <c r="HZ1938" t="s">
        <v>136</v>
      </c>
      <c r="IA1938">
        <v>5.8425050000000001</v>
      </c>
      <c r="IB1938">
        <v>0.17115900000000001</v>
      </c>
      <c r="IC1938">
        <v>900280484076</v>
      </c>
      <c r="ID1938">
        <v>154091520000</v>
      </c>
      <c r="SS1938"/>
      <c r="UE1938"/>
      <c r="VR1938"/>
      <c r="XD1938"/>
      <c r="YQ1938"/>
      <c r="AAC1938"/>
    </row>
    <row r="1939" spans="1:705" x14ac:dyDescent="0.25">
      <c r="A1939"/>
      <c r="AN1939"/>
      <c r="DL1939"/>
      <c r="HZ1939" t="s">
        <v>137</v>
      </c>
      <c r="IA1939">
        <v>5.9692069999999999</v>
      </c>
      <c r="IB1939">
        <v>0.16752600000000001</v>
      </c>
      <c r="IC1939">
        <v>919804173964</v>
      </c>
      <c r="ID1939">
        <v>154091520000</v>
      </c>
      <c r="SS1939"/>
      <c r="UE1939"/>
      <c r="VR1939"/>
      <c r="XD1939"/>
      <c r="YQ1939"/>
      <c r="AAC1939"/>
    </row>
    <row r="1940" spans="1:705" x14ac:dyDescent="0.25">
      <c r="A1940"/>
      <c r="AN1940"/>
      <c r="DL1940"/>
      <c r="HZ1940" t="s">
        <v>300</v>
      </c>
      <c r="IA1940">
        <v>6.3640350000000003</v>
      </c>
      <c r="IB1940">
        <v>0.15713299999999999</v>
      </c>
      <c r="IC1940">
        <v>980643808868</v>
      </c>
      <c r="ID1940">
        <v>154091520000</v>
      </c>
      <c r="SS1940"/>
      <c r="UE1940"/>
      <c r="VR1940"/>
      <c r="XD1940"/>
      <c r="YQ1940"/>
      <c r="AAC1940"/>
    </row>
    <row r="1941" spans="1:705" x14ac:dyDescent="0.25">
      <c r="A1941"/>
      <c r="AN1941"/>
      <c r="DL1941"/>
      <c r="HZ1941" t="s">
        <v>301</v>
      </c>
      <c r="IA1941">
        <v>5.8326029999999998</v>
      </c>
      <c r="IB1941">
        <v>0.17144999999999999</v>
      </c>
      <c r="IC1941">
        <v>898754689916</v>
      </c>
      <c r="ID1941">
        <v>154091520000</v>
      </c>
      <c r="SS1941"/>
      <c r="UE1941"/>
      <c r="VR1941"/>
      <c r="XD1941"/>
      <c r="YQ1941"/>
      <c r="AAC1941"/>
    </row>
    <row r="1942" spans="1:705" x14ac:dyDescent="0.25">
      <c r="A1942"/>
      <c r="AN1942"/>
      <c r="DL1942"/>
      <c r="HZ1942" t="s">
        <v>138</v>
      </c>
      <c r="IA1942">
        <v>5.8061379999999998</v>
      </c>
      <c r="IB1942">
        <v>0.172232</v>
      </c>
      <c r="IC1942">
        <v>894676574041</v>
      </c>
      <c r="ID1942">
        <v>154091520000</v>
      </c>
      <c r="SS1942"/>
      <c r="UE1942"/>
      <c r="VR1942"/>
      <c r="XD1942"/>
      <c r="YQ1942"/>
      <c r="AAC1942"/>
    </row>
    <row r="1943" spans="1:705" x14ac:dyDescent="0.25">
      <c r="A1943"/>
      <c r="AN1943"/>
      <c r="DL1943"/>
      <c r="HZ1943" t="s">
        <v>302</v>
      </c>
      <c r="IA1943">
        <v>5.7634610000000004</v>
      </c>
      <c r="IB1943">
        <v>0.17350699999999999</v>
      </c>
      <c r="IC1943">
        <v>888100503658</v>
      </c>
      <c r="ID1943">
        <v>154091520000</v>
      </c>
      <c r="SS1943"/>
      <c r="UE1943"/>
      <c r="VR1943"/>
      <c r="XD1943"/>
      <c r="YQ1943"/>
      <c r="AAC1943"/>
    </row>
    <row r="1944" spans="1:705" x14ac:dyDescent="0.25">
      <c r="A1944"/>
      <c r="AN1944"/>
      <c r="DL1944"/>
      <c r="HZ1944" t="s">
        <v>139</v>
      </c>
      <c r="IA1944">
        <v>5.7378200000000001</v>
      </c>
      <c r="IB1944">
        <v>0.17428199999999999</v>
      </c>
      <c r="IC1944">
        <v>884149359134</v>
      </c>
      <c r="ID1944">
        <v>154091520000</v>
      </c>
      <c r="SS1944"/>
      <c r="UE1944"/>
      <c r="VR1944"/>
      <c r="XD1944"/>
      <c r="YQ1944"/>
      <c r="AAC1944"/>
    </row>
    <row r="1945" spans="1:705" x14ac:dyDescent="0.25">
      <c r="A1945"/>
      <c r="AN1945"/>
      <c r="DL1945"/>
      <c r="HZ1945" t="s">
        <v>140</v>
      </c>
      <c r="IA1945">
        <v>5.7062629999999999</v>
      </c>
      <c r="IB1945">
        <v>0.17524600000000001</v>
      </c>
      <c r="IC1945">
        <v>879286795664</v>
      </c>
      <c r="ID1945">
        <v>154091520000</v>
      </c>
      <c r="SS1945"/>
      <c r="UE1945"/>
      <c r="VR1945"/>
      <c r="XD1945"/>
      <c r="YQ1945"/>
      <c r="AAC1945"/>
    </row>
    <row r="1946" spans="1:705" x14ac:dyDescent="0.25">
      <c r="A1946"/>
      <c r="AN1946"/>
      <c r="DL1946"/>
      <c r="HZ1946" t="s">
        <v>141</v>
      </c>
      <c r="IA1946">
        <v>5.8286550000000004</v>
      </c>
      <c r="IB1946">
        <v>0.171566</v>
      </c>
      <c r="IC1946">
        <v>898146278571</v>
      </c>
      <c r="ID1946">
        <v>154091520000</v>
      </c>
      <c r="SS1946"/>
      <c r="UE1946"/>
      <c r="VR1946"/>
      <c r="XD1946"/>
      <c r="YQ1946"/>
      <c r="AAC1946"/>
    </row>
    <row r="1947" spans="1:705" x14ac:dyDescent="0.25">
      <c r="A1947"/>
      <c r="AN1947"/>
      <c r="DL1947"/>
      <c r="HZ1947" t="s">
        <v>142</v>
      </c>
      <c r="IA1947">
        <v>5.6926389999999998</v>
      </c>
      <c r="IB1947">
        <v>0.17566499999999999</v>
      </c>
      <c r="IC1947">
        <v>877187387038</v>
      </c>
      <c r="ID1947">
        <v>154091520000</v>
      </c>
      <c r="SS1947"/>
      <c r="UE1947"/>
      <c r="VR1947"/>
      <c r="XD1947"/>
      <c r="YQ1947"/>
      <c r="AAC1947"/>
    </row>
    <row r="1948" spans="1:705" x14ac:dyDescent="0.25">
      <c r="A1948"/>
      <c r="AN1948"/>
      <c r="DL1948"/>
      <c r="HZ1948" t="s">
        <v>143</v>
      </c>
      <c r="IA1948">
        <v>5.6292520000000001</v>
      </c>
      <c r="IB1948">
        <v>0.177644</v>
      </c>
      <c r="IC1948">
        <v>867419969203</v>
      </c>
      <c r="ID1948">
        <v>154091520000</v>
      </c>
      <c r="SS1948"/>
      <c r="UE1948"/>
      <c r="VR1948"/>
      <c r="XD1948"/>
      <c r="YQ1948"/>
      <c r="AAC1948"/>
    </row>
    <row r="1949" spans="1:705" x14ac:dyDescent="0.25">
      <c r="A1949"/>
      <c r="AN1949"/>
      <c r="DL1949"/>
      <c r="HZ1949" t="s">
        <v>144</v>
      </c>
      <c r="IA1949">
        <v>5.6263389999999998</v>
      </c>
      <c r="IB1949">
        <v>0.177735</v>
      </c>
      <c r="IC1949">
        <v>866971056227</v>
      </c>
      <c r="ID1949">
        <v>154091520000</v>
      </c>
      <c r="SS1949"/>
      <c r="UE1949"/>
      <c r="VR1949"/>
      <c r="XD1949"/>
      <c r="YQ1949"/>
      <c r="AAC1949"/>
    </row>
    <row r="1950" spans="1:705" x14ac:dyDescent="0.25">
      <c r="A1950"/>
      <c r="AN1950"/>
      <c r="DL1950"/>
      <c r="HZ1950" t="s">
        <v>145</v>
      </c>
      <c r="IA1950">
        <v>5.7025709999999998</v>
      </c>
      <c r="IB1950">
        <v>0.17535999999999999</v>
      </c>
      <c r="IC1950">
        <v>878717802426</v>
      </c>
      <c r="ID1950">
        <v>154091520000</v>
      </c>
      <c r="SS1950"/>
      <c r="UE1950"/>
      <c r="VR1950"/>
      <c r="XD1950"/>
      <c r="YQ1950"/>
      <c r="AAC1950"/>
    </row>
    <row r="1951" spans="1:705" x14ac:dyDescent="0.25">
      <c r="A1951"/>
      <c r="AN1951"/>
      <c r="DL1951"/>
      <c r="HZ1951" t="s">
        <v>146</v>
      </c>
      <c r="IA1951">
        <v>5.6286329999999998</v>
      </c>
      <c r="IB1951">
        <v>0.17766299999999999</v>
      </c>
      <c r="IC1951">
        <v>867324581596</v>
      </c>
      <c r="ID1951">
        <v>154091520000</v>
      </c>
      <c r="SS1951"/>
      <c r="UE1951"/>
      <c r="VR1951"/>
      <c r="XD1951"/>
      <c r="YQ1951"/>
      <c r="AAC1951"/>
    </row>
    <row r="1952" spans="1:705" x14ac:dyDescent="0.25">
      <c r="A1952"/>
      <c r="AN1952"/>
      <c r="DL1952"/>
      <c r="HZ1952" t="s">
        <v>147</v>
      </c>
      <c r="IA1952">
        <v>5.7340999999999998</v>
      </c>
      <c r="IB1952">
        <v>0.17439499999999999</v>
      </c>
      <c r="IC1952">
        <v>883576131916</v>
      </c>
      <c r="ID1952">
        <v>154091520000</v>
      </c>
      <c r="SS1952"/>
      <c r="UE1952"/>
      <c r="VR1952"/>
      <c r="XD1952"/>
      <c r="YQ1952"/>
      <c r="AAC1952"/>
    </row>
    <row r="1953" spans="1:705" x14ac:dyDescent="0.25">
      <c r="A1953"/>
      <c r="AN1953"/>
      <c r="DL1953"/>
      <c r="HZ1953" t="s">
        <v>148</v>
      </c>
      <c r="IA1953">
        <v>5.6940850000000003</v>
      </c>
      <c r="IB1953">
        <v>0.175621</v>
      </c>
      <c r="IC1953">
        <v>877410143540</v>
      </c>
      <c r="ID1953">
        <v>154091520000</v>
      </c>
      <c r="SS1953"/>
      <c r="UE1953"/>
      <c r="VR1953"/>
      <c r="XD1953"/>
      <c r="YQ1953"/>
      <c r="AAC1953"/>
    </row>
    <row r="1954" spans="1:705" x14ac:dyDescent="0.25">
      <c r="A1954"/>
      <c r="AN1954"/>
      <c r="DL1954"/>
      <c r="HZ1954" t="s">
        <v>149</v>
      </c>
      <c r="IA1954">
        <v>5.6199170000000001</v>
      </c>
      <c r="IB1954">
        <v>0.17793900000000001</v>
      </c>
      <c r="IC1954">
        <v>865981614421</v>
      </c>
      <c r="ID1954">
        <v>154091520000</v>
      </c>
      <c r="SS1954"/>
      <c r="UE1954"/>
      <c r="VR1954"/>
      <c r="XD1954"/>
      <c r="YQ1954"/>
      <c r="AAC1954"/>
    </row>
    <row r="1955" spans="1:705" x14ac:dyDescent="0.25">
      <c r="A1955"/>
      <c r="AN1955"/>
      <c r="DL1955"/>
      <c r="HZ1955" t="s">
        <v>176</v>
      </c>
      <c r="IA1955">
        <v>5.8540580000000002</v>
      </c>
      <c r="IB1955">
        <v>0.170822</v>
      </c>
      <c r="IC1955">
        <v>902060626756</v>
      </c>
      <c r="ID1955">
        <v>154091520000</v>
      </c>
      <c r="SS1955"/>
      <c r="UE1955"/>
      <c r="VR1955"/>
      <c r="XD1955"/>
      <c r="YQ1955"/>
      <c r="AAC1955"/>
    </row>
    <row r="1956" spans="1:705" x14ac:dyDescent="0.25">
      <c r="A1956"/>
      <c r="AN1956"/>
      <c r="DL1956"/>
      <c r="SS1956"/>
      <c r="UE1956"/>
      <c r="VR1956"/>
      <c r="XD1956"/>
      <c r="YQ1956"/>
      <c r="AAC1956"/>
    </row>
    <row r="1957" spans="1:705" x14ac:dyDescent="0.25">
      <c r="A1957"/>
      <c r="AN1957"/>
      <c r="DL1957"/>
      <c r="HZ1957" t="s">
        <v>303</v>
      </c>
      <c r="SS1957"/>
      <c r="UE1957"/>
      <c r="VR1957"/>
      <c r="XD1957"/>
      <c r="YQ1957"/>
      <c r="AAC1957"/>
    </row>
    <row r="1958" spans="1:705" x14ac:dyDescent="0.25">
      <c r="A1958"/>
      <c r="AN1958"/>
      <c r="DL1958"/>
      <c r="SS1958"/>
      <c r="UE1958"/>
      <c r="VR1958"/>
      <c r="XD1958"/>
      <c r="YQ1958"/>
      <c r="AAC1958"/>
    </row>
    <row r="1959" spans="1:705" x14ac:dyDescent="0.25">
      <c r="A1959"/>
      <c r="AN1959"/>
      <c r="DL1959"/>
      <c r="HZ1959" t="s">
        <v>103</v>
      </c>
      <c r="IA1959">
        <v>5.716958</v>
      </c>
      <c r="IB1959">
        <v>0.17491799999999999</v>
      </c>
      <c r="IC1959">
        <v>880934753900</v>
      </c>
      <c r="ID1959">
        <v>154091520000</v>
      </c>
      <c r="SS1959"/>
      <c r="UE1959"/>
      <c r="VR1959"/>
      <c r="XD1959"/>
      <c r="YQ1959"/>
      <c r="AAC1959"/>
    </row>
    <row r="1960" spans="1:705" x14ac:dyDescent="0.25">
      <c r="A1960"/>
      <c r="AN1960"/>
      <c r="DL1960"/>
      <c r="HZ1960" t="s">
        <v>104</v>
      </c>
      <c r="IA1960">
        <v>5.6990340000000002</v>
      </c>
      <c r="IB1960">
        <v>0.17546800000000001</v>
      </c>
      <c r="IC1960">
        <v>878172779759</v>
      </c>
      <c r="ID1960">
        <v>154091520000</v>
      </c>
      <c r="SS1960"/>
      <c r="UE1960"/>
      <c r="VR1960"/>
      <c r="XD1960"/>
      <c r="YQ1960"/>
      <c r="AAC1960"/>
    </row>
    <row r="1961" spans="1:705" x14ac:dyDescent="0.25">
      <c r="A1961"/>
      <c r="AN1961"/>
      <c r="DL1961"/>
      <c r="HZ1961" t="s">
        <v>296</v>
      </c>
      <c r="IA1961">
        <v>5.8793949999999997</v>
      </c>
      <c r="IB1961">
        <v>0.17008599999999999</v>
      </c>
      <c r="IC1961">
        <v>905964907202</v>
      </c>
      <c r="ID1961">
        <v>154091520000</v>
      </c>
      <c r="SS1961"/>
      <c r="UE1961"/>
      <c r="VR1961"/>
      <c r="XD1961"/>
      <c r="YQ1961"/>
      <c r="AAC1961"/>
    </row>
    <row r="1962" spans="1:705" x14ac:dyDescent="0.25">
      <c r="A1962"/>
      <c r="AN1962"/>
      <c r="DL1962"/>
      <c r="HZ1962" t="s">
        <v>272</v>
      </c>
      <c r="IA1962">
        <v>5.8177079999999997</v>
      </c>
      <c r="IB1962">
        <v>0.17188899999999999</v>
      </c>
      <c r="IC1962">
        <v>896459528122</v>
      </c>
      <c r="ID1962">
        <v>154091520000</v>
      </c>
      <c r="SS1962"/>
      <c r="UE1962"/>
      <c r="VR1962"/>
      <c r="XD1962"/>
      <c r="YQ1962"/>
      <c r="AAC1962"/>
    </row>
    <row r="1963" spans="1:705" x14ac:dyDescent="0.25">
      <c r="A1963"/>
      <c r="AN1963"/>
      <c r="DL1963"/>
      <c r="HZ1963" t="s">
        <v>273</v>
      </c>
      <c r="IA1963">
        <v>5.8430359999999997</v>
      </c>
      <c r="IB1963">
        <v>0.17114399999999999</v>
      </c>
      <c r="IC1963">
        <v>900362331952</v>
      </c>
      <c r="ID1963">
        <v>154091520000</v>
      </c>
      <c r="SS1963"/>
      <c r="UE1963"/>
      <c r="VR1963"/>
      <c r="XD1963"/>
      <c r="YQ1963"/>
      <c r="AAC1963"/>
    </row>
    <row r="1964" spans="1:705" x14ac:dyDescent="0.25">
      <c r="A1964"/>
      <c r="AN1964"/>
      <c r="DL1964"/>
      <c r="HZ1964" t="s">
        <v>274</v>
      </c>
      <c r="IA1964">
        <v>5.8144479999999996</v>
      </c>
      <c r="IB1964">
        <v>0.171985</v>
      </c>
      <c r="IC1964">
        <v>895957092076</v>
      </c>
      <c r="ID1964">
        <v>154091520000</v>
      </c>
      <c r="SS1964"/>
      <c r="UE1964"/>
      <c r="VR1964"/>
      <c r="XD1964"/>
      <c r="YQ1964"/>
      <c r="AAC1964"/>
    </row>
    <row r="1965" spans="1:705" x14ac:dyDescent="0.25">
      <c r="A1965"/>
      <c r="AN1965"/>
      <c r="DL1965"/>
      <c r="HZ1965" t="s">
        <v>248</v>
      </c>
      <c r="IA1965">
        <v>5.8191759999999997</v>
      </c>
      <c r="IB1965">
        <v>0.171846</v>
      </c>
      <c r="IC1965">
        <v>896685737181</v>
      </c>
      <c r="ID1965">
        <v>154091520000</v>
      </c>
      <c r="SS1965"/>
      <c r="UE1965"/>
      <c r="VR1965"/>
      <c r="XD1965"/>
      <c r="YQ1965"/>
      <c r="AAC1965"/>
    </row>
    <row r="1966" spans="1:705" x14ac:dyDescent="0.25">
      <c r="A1966"/>
      <c r="AN1966"/>
      <c r="DL1966"/>
      <c r="HZ1966" t="s">
        <v>275</v>
      </c>
      <c r="IA1966">
        <v>5.8707070000000003</v>
      </c>
      <c r="IB1966">
        <v>0.17033699999999999</v>
      </c>
      <c r="IC1966">
        <v>904626137064</v>
      </c>
      <c r="ID1966">
        <v>154091520000</v>
      </c>
      <c r="SS1966"/>
      <c r="UE1966"/>
      <c r="VR1966"/>
      <c r="XD1966"/>
      <c r="YQ1966"/>
      <c r="AAC1966"/>
    </row>
    <row r="1967" spans="1:705" x14ac:dyDescent="0.25">
      <c r="A1967"/>
      <c r="AN1967"/>
      <c r="DL1967"/>
      <c r="HZ1967" t="s">
        <v>297</v>
      </c>
      <c r="IA1967">
        <v>5.8747889999999998</v>
      </c>
      <c r="IB1967">
        <v>0.17021900000000001</v>
      </c>
      <c r="IC1967">
        <v>905255153143</v>
      </c>
      <c r="ID1967">
        <v>154091520000</v>
      </c>
      <c r="SS1967"/>
      <c r="UE1967"/>
      <c r="VR1967"/>
      <c r="XD1967"/>
      <c r="YQ1967"/>
      <c r="AAC1967"/>
    </row>
    <row r="1968" spans="1:705" x14ac:dyDescent="0.25">
      <c r="A1968"/>
      <c r="AN1968"/>
      <c r="DL1968"/>
      <c r="HZ1968" t="s">
        <v>298</v>
      </c>
      <c r="IA1968">
        <v>5.8674569999999999</v>
      </c>
      <c r="IB1968">
        <v>0.170432</v>
      </c>
      <c r="IC1968">
        <v>904125293514</v>
      </c>
      <c r="ID1968">
        <v>154091520000</v>
      </c>
      <c r="SS1968"/>
      <c r="UE1968"/>
      <c r="VR1968"/>
      <c r="XD1968"/>
      <c r="YQ1968"/>
      <c r="AAC1968"/>
    </row>
    <row r="1969" spans="1:705" x14ac:dyDescent="0.25">
      <c r="A1969"/>
      <c r="AN1969"/>
      <c r="DL1969"/>
      <c r="HZ1969" t="s">
        <v>299</v>
      </c>
      <c r="IA1969">
        <v>5.8784470000000004</v>
      </c>
      <c r="IB1969">
        <v>0.17011299999999999</v>
      </c>
      <c r="IC1969">
        <v>905818756472</v>
      </c>
      <c r="ID1969">
        <v>154091520000</v>
      </c>
      <c r="SS1969"/>
      <c r="UE1969"/>
      <c r="VR1969"/>
      <c r="XD1969"/>
      <c r="YQ1969"/>
      <c r="AAC1969"/>
    </row>
    <row r="1970" spans="1:705" x14ac:dyDescent="0.25">
      <c r="A1970"/>
      <c r="AN1970"/>
      <c r="DL1970"/>
      <c r="HZ1970" t="s">
        <v>225</v>
      </c>
      <c r="IA1970">
        <v>5.8630050000000002</v>
      </c>
      <c r="IB1970">
        <v>0.17056099999999999</v>
      </c>
      <c r="IC1970">
        <v>903439337859</v>
      </c>
      <c r="ID1970">
        <v>154091520000</v>
      </c>
      <c r="SS1970"/>
      <c r="UE1970"/>
      <c r="VR1970"/>
      <c r="XD1970"/>
      <c r="YQ1970"/>
      <c r="AAC1970"/>
    </row>
    <row r="1971" spans="1:705" x14ac:dyDescent="0.25">
      <c r="A1971"/>
      <c r="AN1971"/>
      <c r="DL1971"/>
      <c r="HZ1971" t="s">
        <v>226</v>
      </c>
      <c r="IA1971">
        <v>5.876741</v>
      </c>
      <c r="IB1971">
        <v>0.17016200000000001</v>
      </c>
      <c r="IC1971">
        <v>905555956074</v>
      </c>
      <c r="ID1971">
        <v>154091520000</v>
      </c>
      <c r="SS1971"/>
      <c r="UE1971"/>
      <c r="VR1971"/>
      <c r="XD1971"/>
      <c r="YQ1971"/>
      <c r="AAC1971"/>
    </row>
    <row r="1972" spans="1:705" x14ac:dyDescent="0.25">
      <c r="A1972"/>
      <c r="AN1972"/>
      <c r="DL1972"/>
      <c r="HZ1972" t="s">
        <v>132</v>
      </c>
      <c r="IA1972">
        <v>5.954574</v>
      </c>
      <c r="IB1972">
        <v>0.167938</v>
      </c>
      <c r="IC1972">
        <v>917549291553</v>
      </c>
      <c r="ID1972">
        <v>154091520000</v>
      </c>
      <c r="SS1972"/>
      <c r="UE1972"/>
      <c r="VR1972"/>
      <c r="XD1972"/>
      <c r="YQ1972"/>
      <c r="AAC1972"/>
    </row>
    <row r="1973" spans="1:705" x14ac:dyDescent="0.25">
      <c r="A1973"/>
      <c r="AN1973"/>
      <c r="DL1973"/>
      <c r="HZ1973" t="s">
        <v>115</v>
      </c>
      <c r="IA1973">
        <v>5.8849090000000004</v>
      </c>
      <c r="IB1973">
        <v>0.16992599999999999</v>
      </c>
      <c r="IC1973">
        <v>906814580845</v>
      </c>
      <c r="ID1973">
        <v>154091520000</v>
      </c>
      <c r="SS1973"/>
      <c r="UE1973"/>
      <c r="VR1973"/>
      <c r="XD1973"/>
      <c r="YQ1973"/>
      <c r="AAC1973"/>
    </row>
    <row r="1974" spans="1:705" x14ac:dyDescent="0.25">
      <c r="A1974"/>
      <c r="AN1974"/>
      <c r="DL1974"/>
      <c r="HZ1974" t="s">
        <v>133</v>
      </c>
      <c r="IA1974">
        <v>5.8372640000000002</v>
      </c>
      <c r="IB1974">
        <v>0.17131299999999999</v>
      </c>
      <c r="IC1974">
        <v>899472913883</v>
      </c>
      <c r="ID1974">
        <v>154091520000</v>
      </c>
      <c r="SS1974"/>
      <c r="UE1974"/>
      <c r="VR1974"/>
      <c r="XD1974"/>
      <c r="YQ1974"/>
      <c r="AAC1974"/>
    </row>
    <row r="1975" spans="1:705" x14ac:dyDescent="0.25">
      <c r="A1975"/>
      <c r="AN1975"/>
      <c r="DL1975"/>
      <c r="HZ1975" t="s">
        <v>134</v>
      </c>
      <c r="IA1975">
        <v>5.8190759999999999</v>
      </c>
      <c r="IB1975">
        <v>0.171849</v>
      </c>
      <c r="IC1975">
        <v>896670278762</v>
      </c>
      <c r="ID1975">
        <v>154091520000</v>
      </c>
      <c r="SS1975"/>
      <c r="UE1975"/>
      <c r="VR1975"/>
      <c r="XD1975"/>
      <c r="YQ1975"/>
      <c r="AAC1975"/>
    </row>
    <row r="1976" spans="1:705" x14ac:dyDescent="0.25">
      <c r="A1976"/>
      <c r="AN1976"/>
      <c r="DL1976"/>
      <c r="HZ1976" t="s">
        <v>135</v>
      </c>
      <c r="IA1976">
        <v>5.8306329999999997</v>
      </c>
      <c r="IB1976">
        <v>0.17150799999999999</v>
      </c>
      <c r="IC1976">
        <v>898451142340</v>
      </c>
      <c r="ID1976">
        <v>154091520000</v>
      </c>
      <c r="SS1976"/>
      <c r="UE1976"/>
      <c r="VR1976"/>
      <c r="XD1976"/>
      <c r="YQ1976"/>
      <c r="AAC1976"/>
    </row>
    <row r="1977" spans="1:705" x14ac:dyDescent="0.25">
      <c r="A1977"/>
      <c r="AN1977"/>
      <c r="DL1977"/>
      <c r="HZ1977" t="s">
        <v>136</v>
      </c>
      <c r="IA1977">
        <v>5.8207700000000004</v>
      </c>
      <c r="IB1977">
        <v>0.17179900000000001</v>
      </c>
      <c r="IC1977">
        <v>896931321247</v>
      </c>
      <c r="ID1977">
        <v>154091520000</v>
      </c>
      <c r="SS1977"/>
      <c r="UE1977"/>
      <c r="VR1977"/>
      <c r="XD1977"/>
      <c r="YQ1977"/>
      <c r="AAC1977"/>
    </row>
    <row r="1978" spans="1:705" x14ac:dyDescent="0.25">
      <c r="A1978"/>
      <c r="AN1978"/>
      <c r="DL1978"/>
      <c r="HZ1978" t="s">
        <v>137</v>
      </c>
      <c r="IA1978">
        <v>6.1984199999999996</v>
      </c>
      <c r="IB1978">
        <v>0.161331</v>
      </c>
      <c r="IC1978">
        <v>955124005579</v>
      </c>
      <c r="ID1978">
        <v>154091520000</v>
      </c>
      <c r="SS1978"/>
      <c r="UE1978"/>
      <c r="VR1978"/>
      <c r="XD1978"/>
      <c r="YQ1978"/>
      <c r="AAC1978"/>
    </row>
    <row r="1979" spans="1:705" x14ac:dyDescent="0.25">
      <c r="A1979"/>
      <c r="AN1979"/>
      <c r="DL1979"/>
      <c r="HZ1979" t="s">
        <v>300</v>
      </c>
      <c r="IA1979">
        <v>5.9111310000000001</v>
      </c>
      <c r="IB1979">
        <v>0.16917199999999999</v>
      </c>
      <c r="IC1979">
        <v>910855199168</v>
      </c>
      <c r="ID1979">
        <v>154091520000</v>
      </c>
      <c r="SS1979"/>
      <c r="UE1979"/>
      <c r="VR1979"/>
      <c r="XD1979"/>
      <c r="YQ1979"/>
      <c r="AAC1979"/>
    </row>
    <row r="1980" spans="1:705" x14ac:dyDescent="0.25">
      <c r="A1980"/>
      <c r="AN1980"/>
      <c r="DL1980"/>
      <c r="HZ1980" t="s">
        <v>301</v>
      </c>
      <c r="IA1980">
        <v>5.8651099999999996</v>
      </c>
      <c r="IB1980">
        <v>0.17050000000000001</v>
      </c>
      <c r="IC1980">
        <v>903763696686</v>
      </c>
      <c r="ID1980">
        <v>154091520000</v>
      </c>
      <c r="SS1980"/>
      <c r="UE1980"/>
      <c r="VR1980"/>
      <c r="XD1980"/>
      <c r="YQ1980"/>
      <c r="AAC1980"/>
    </row>
    <row r="1981" spans="1:705" x14ac:dyDescent="0.25">
      <c r="A1981"/>
      <c r="AN1981"/>
      <c r="DL1981"/>
      <c r="HZ1981" t="s">
        <v>138</v>
      </c>
      <c r="IA1981">
        <v>5.846597</v>
      </c>
      <c r="IB1981">
        <v>0.17104</v>
      </c>
      <c r="IC1981">
        <v>900911069905</v>
      </c>
      <c r="ID1981">
        <v>154091520000</v>
      </c>
      <c r="SS1981"/>
      <c r="UE1981"/>
      <c r="VR1981"/>
      <c r="XD1981"/>
      <c r="YQ1981"/>
      <c r="AAC1981"/>
    </row>
    <row r="1982" spans="1:705" x14ac:dyDescent="0.25">
      <c r="A1982"/>
      <c r="AN1982"/>
      <c r="DL1982"/>
      <c r="HZ1982" t="s">
        <v>302</v>
      </c>
      <c r="IA1982">
        <v>6.0870319999999998</v>
      </c>
      <c r="IB1982">
        <v>0.16428400000000001</v>
      </c>
      <c r="IC1982">
        <v>937959955570</v>
      </c>
      <c r="ID1982">
        <v>154091520000</v>
      </c>
      <c r="SS1982"/>
      <c r="UE1982"/>
      <c r="VR1982"/>
      <c r="XD1982"/>
      <c r="YQ1982"/>
      <c r="AAC1982"/>
    </row>
    <row r="1983" spans="1:705" x14ac:dyDescent="0.25">
      <c r="A1983"/>
      <c r="AN1983"/>
      <c r="DL1983"/>
      <c r="HZ1983" t="s">
        <v>139</v>
      </c>
      <c r="IA1983">
        <v>5.8122199999999999</v>
      </c>
      <c r="IB1983">
        <v>0.17205100000000001</v>
      </c>
      <c r="IC1983">
        <v>895613741390</v>
      </c>
      <c r="ID1983">
        <v>154091520000</v>
      </c>
      <c r="SS1983"/>
      <c r="UE1983"/>
      <c r="VR1983"/>
      <c r="XD1983"/>
      <c r="YQ1983"/>
      <c r="AAC1983"/>
    </row>
    <row r="1984" spans="1:705" x14ac:dyDescent="0.25">
      <c r="A1984"/>
      <c r="AN1984"/>
      <c r="DL1984"/>
      <c r="HZ1984" t="s">
        <v>140</v>
      </c>
      <c r="IA1984">
        <v>5.8642050000000001</v>
      </c>
      <c r="IB1984">
        <v>0.17052600000000001</v>
      </c>
      <c r="IC1984">
        <v>903624218216</v>
      </c>
      <c r="ID1984">
        <v>154091520000</v>
      </c>
      <c r="SS1984"/>
      <c r="UE1984"/>
      <c r="VR1984"/>
      <c r="XD1984"/>
      <c r="YQ1984"/>
      <c r="AAC1984"/>
    </row>
    <row r="1985" spans="1:705" x14ac:dyDescent="0.25">
      <c r="A1985"/>
      <c r="AN1985"/>
      <c r="DL1985"/>
      <c r="HZ1985" t="s">
        <v>141</v>
      </c>
      <c r="IA1985">
        <v>6.3599610000000002</v>
      </c>
      <c r="IB1985">
        <v>0.15723400000000001</v>
      </c>
      <c r="IC1985">
        <v>980016133628</v>
      </c>
      <c r="ID1985">
        <v>154091520000</v>
      </c>
      <c r="SS1985"/>
      <c r="UE1985"/>
      <c r="VR1985"/>
      <c r="XD1985"/>
      <c r="YQ1985"/>
      <c r="AAC1985"/>
    </row>
    <row r="1986" spans="1:705" x14ac:dyDescent="0.25">
      <c r="A1986"/>
      <c r="AN1986"/>
      <c r="DL1986"/>
      <c r="HZ1986" t="s">
        <v>142</v>
      </c>
      <c r="IA1986">
        <v>6.1246669999999996</v>
      </c>
      <c r="IB1986">
        <v>0.163274</v>
      </c>
      <c r="IC1986">
        <v>943759312922</v>
      </c>
      <c r="ID1986">
        <v>154091520000</v>
      </c>
      <c r="SS1986"/>
      <c r="UE1986"/>
      <c r="VR1986"/>
      <c r="XD1986"/>
      <c r="YQ1986"/>
      <c r="AAC1986"/>
    </row>
    <row r="1987" spans="1:705" x14ac:dyDescent="0.25">
      <c r="A1987"/>
      <c r="AN1987"/>
      <c r="DL1987"/>
      <c r="HZ1987" t="s">
        <v>143</v>
      </c>
      <c r="IA1987">
        <v>6.2677719999999999</v>
      </c>
      <c r="IB1987">
        <v>0.15954599999999999</v>
      </c>
      <c r="IC1987">
        <v>965810478850</v>
      </c>
      <c r="ID1987">
        <v>154091520000</v>
      </c>
      <c r="SS1987"/>
      <c r="UE1987"/>
      <c r="VR1987"/>
      <c r="XD1987"/>
      <c r="YQ1987"/>
      <c r="AAC1987"/>
    </row>
    <row r="1988" spans="1:705" x14ac:dyDescent="0.25">
      <c r="A1988"/>
      <c r="AN1988"/>
      <c r="DL1988"/>
      <c r="HZ1988" t="s">
        <v>144</v>
      </c>
      <c r="IA1988">
        <v>5.8898020000000004</v>
      </c>
      <c r="IB1988">
        <v>0.16978499999999999</v>
      </c>
      <c r="IC1988">
        <v>907568581410</v>
      </c>
      <c r="ID1988">
        <v>154091520000</v>
      </c>
      <c r="SS1988"/>
      <c r="UE1988"/>
      <c r="VR1988"/>
      <c r="XD1988"/>
      <c r="YQ1988"/>
      <c r="AAC1988"/>
    </row>
    <row r="1989" spans="1:705" x14ac:dyDescent="0.25">
      <c r="A1989"/>
      <c r="AN1989"/>
      <c r="DL1989"/>
      <c r="HZ1989" t="s">
        <v>145</v>
      </c>
      <c r="IA1989">
        <v>5.870514</v>
      </c>
      <c r="IB1989">
        <v>0.17034299999999999</v>
      </c>
      <c r="IC1989">
        <v>904596450767</v>
      </c>
      <c r="ID1989">
        <v>154091520000</v>
      </c>
      <c r="SS1989"/>
      <c r="UE1989"/>
      <c r="VR1989"/>
      <c r="XD1989"/>
      <c r="YQ1989"/>
      <c r="AAC1989"/>
    </row>
    <row r="1990" spans="1:705" x14ac:dyDescent="0.25">
      <c r="A1990"/>
      <c r="AN1990"/>
      <c r="DL1990"/>
      <c r="HZ1990" t="s">
        <v>146</v>
      </c>
      <c r="IA1990">
        <v>5.8076059999999998</v>
      </c>
      <c r="IB1990">
        <v>0.17218800000000001</v>
      </c>
      <c r="IC1990">
        <v>894902896821</v>
      </c>
      <c r="ID1990">
        <v>154091520000</v>
      </c>
      <c r="SS1990"/>
      <c r="UE1990"/>
      <c r="VR1990"/>
      <c r="XD1990"/>
      <c r="YQ1990"/>
      <c r="AAC1990"/>
    </row>
    <row r="1991" spans="1:705" x14ac:dyDescent="0.25">
      <c r="A1991"/>
      <c r="AN1991"/>
      <c r="DL1991"/>
      <c r="HZ1991" t="s">
        <v>147</v>
      </c>
      <c r="IA1991">
        <v>5.837987</v>
      </c>
      <c r="IB1991">
        <v>0.171292</v>
      </c>
      <c r="IC1991">
        <v>899584242516</v>
      </c>
      <c r="ID1991">
        <v>154091520000</v>
      </c>
      <c r="SS1991"/>
      <c r="UE1991"/>
      <c r="VR1991"/>
      <c r="XD1991"/>
      <c r="YQ1991"/>
      <c r="AAC1991"/>
    </row>
    <row r="1992" spans="1:705" x14ac:dyDescent="0.25">
      <c r="A1992"/>
      <c r="AN1992"/>
      <c r="DL1992"/>
      <c r="HZ1992" t="s">
        <v>148</v>
      </c>
      <c r="IA1992">
        <v>5.9284629999999998</v>
      </c>
      <c r="IB1992">
        <v>0.16867799999999999</v>
      </c>
      <c r="IC1992">
        <v>913525853581</v>
      </c>
      <c r="ID1992">
        <v>154091520000</v>
      </c>
      <c r="SS1992"/>
      <c r="UE1992"/>
      <c r="VR1992"/>
      <c r="XD1992"/>
      <c r="YQ1992"/>
      <c r="AAC1992"/>
    </row>
    <row r="1993" spans="1:705" x14ac:dyDescent="0.25">
      <c r="A1993"/>
      <c r="AN1993"/>
      <c r="DL1993"/>
      <c r="HZ1993" t="s">
        <v>149</v>
      </c>
      <c r="IA1993">
        <v>6.0020720000000001</v>
      </c>
      <c r="IB1993">
        <v>0.16660900000000001</v>
      </c>
      <c r="IC1993">
        <v>924868443250</v>
      </c>
      <c r="ID1993">
        <v>154091520000</v>
      </c>
      <c r="SS1993"/>
      <c r="UE1993"/>
      <c r="VR1993"/>
      <c r="XD1993"/>
      <c r="YQ1993"/>
      <c r="AAC1993"/>
    </row>
    <row r="1994" spans="1:705" x14ac:dyDescent="0.25">
      <c r="A1994"/>
      <c r="AN1994"/>
      <c r="DL1994"/>
      <c r="HZ1994" t="s">
        <v>176</v>
      </c>
      <c r="IA1994">
        <v>5.9491230000000002</v>
      </c>
      <c r="IB1994">
        <v>0.16809199999999999</v>
      </c>
      <c r="IC1994">
        <v>916709482735</v>
      </c>
      <c r="ID1994">
        <v>154091520000</v>
      </c>
      <c r="SS1994"/>
      <c r="UE1994"/>
      <c r="VR1994"/>
      <c r="XD1994"/>
      <c r="YQ1994"/>
      <c r="AAC1994"/>
    </row>
    <row r="1995" spans="1:705" x14ac:dyDescent="0.25">
      <c r="A1995"/>
      <c r="AN1995"/>
      <c r="DL1995"/>
      <c r="SS1995"/>
      <c r="UE1995"/>
      <c r="VR1995"/>
      <c r="XD1995"/>
      <c r="YQ1995"/>
      <c r="AAC1995"/>
    </row>
    <row r="1996" spans="1:705" x14ac:dyDescent="0.25">
      <c r="A1996"/>
      <c r="AN1996"/>
      <c r="DL1996"/>
      <c r="HZ1996" t="s">
        <v>120</v>
      </c>
      <c r="SS1996"/>
      <c r="UE1996"/>
      <c r="VR1996"/>
      <c r="XD1996"/>
      <c r="YQ1996"/>
      <c r="AAC1996"/>
    </row>
    <row r="1997" spans="1:705" x14ac:dyDescent="0.25">
      <c r="A1997"/>
      <c r="AN1997"/>
      <c r="DL1997"/>
      <c r="SS1997"/>
      <c r="UE1997"/>
      <c r="VR1997"/>
      <c r="XD1997"/>
      <c r="YQ1997"/>
      <c r="AAC1997"/>
    </row>
    <row r="1998" spans="1:705" x14ac:dyDescent="0.25">
      <c r="A1998"/>
      <c r="AN1998"/>
      <c r="DL1998"/>
      <c r="HZ1998" t="s">
        <v>103</v>
      </c>
      <c r="IA1998">
        <v>5.894425</v>
      </c>
      <c r="IB1998">
        <v>0.169652</v>
      </c>
      <c r="IC1998">
        <v>908280844518</v>
      </c>
      <c r="ID1998">
        <v>154091520000</v>
      </c>
      <c r="SS1998"/>
      <c r="UE1998"/>
      <c r="VR1998"/>
      <c r="XD1998"/>
      <c r="YQ1998"/>
      <c r="AAC1998"/>
    </row>
    <row r="1999" spans="1:705" x14ac:dyDescent="0.25">
      <c r="A1999"/>
      <c r="AN1999"/>
      <c r="DL1999"/>
      <c r="HZ1999" t="s">
        <v>104</v>
      </c>
      <c r="IA1999">
        <v>6.1615479999999998</v>
      </c>
      <c r="IB1999">
        <v>0.162297</v>
      </c>
      <c r="IC1999">
        <v>949442250642</v>
      </c>
      <c r="ID1999">
        <v>154091520000</v>
      </c>
      <c r="SS1999"/>
      <c r="UE1999"/>
      <c r="VR1999"/>
      <c r="XD1999"/>
      <c r="YQ1999"/>
      <c r="AAC1999"/>
    </row>
    <row r="2000" spans="1:705" x14ac:dyDescent="0.25">
      <c r="A2000"/>
      <c r="AN2000"/>
      <c r="DL2000"/>
      <c r="HZ2000" t="s">
        <v>296</v>
      </c>
      <c r="IA2000">
        <v>6.0101319999999996</v>
      </c>
      <c r="IB2000">
        <v>0.16638600000000001</v>
      </c>
      <c r="IC2000">
        <v>926110402677</v>
      </c>
      <c r="ID2000">
        <v>154091520000</v>
      </c>
      <c r="SS2000"/>
      <c r="UE2000"/>
      <c r="VR2000"/>
      <c r="XD2000"/>
      <c r="YQ2000"/>
      <c r="AAC2000"/>
    </row>
    <row r="2001" spans="1:705" x14ac:dyDescent="0.25">
      <c r="A2001"/>
      <c r="AN2001"/>
      <c r="DL2001"/>
      <c r="HZ2001" t="s">
        <v>272</v>
      </c>
      <c r="IA2001">
        <v>5.9686469999999998</v>
      </c>
      <c r="IB2001">
        <v>0.167542</v>
      </c>
      <c r="IC2001">
        <v>919717823416</v>
      </c>
      <c r="ID2001">
        <v>154091520000</v>
      </c>
      <c r="SS2001"/>
      <c r="UE2001"/>
      <c r="VR2001"/>
      <c r="XD2001"/>
      <c r="YQ2001"/>
      <c r="AAC2001"/>
    </row>
    <row r="2002" spans="1:705" x14ac:dyDescent="0.25">
      <c r="A2002"/>
      <c r="AN2002"/>
      <c r="DL2002"/>
      <c r="HZ2002" t="s">
        <v>273</v>
      </c>
      <c r="IA2002">
        <v>5.9748450000000002</v>
      </c>
      <c r="IB2002">
        <v>0.16736799999999999</v>
      </c>
      <c r="IC2002">
        <v>920672872239</v>
      </c>
      <c r="ID2002">
        <v>154091520000</v>
      </c>
      <c r="SS2002"/>
      <c r="UE2002"/>
      <c r="VR2002"/>
      <c r="XD2002"/>
      <c r="YQ2002"/>
      <c r="AAC2002"/>
    </row>
    <row r="2003" spans="1:705" x14ac:dyDescent="0.25">
      <c r="A2003"/>
      <c r="AN2003"/>
      <c r="DL2003"/>
      <c r="HZ2003" t="s">
        <v>274</v>
      </c>
      <c r="IA2003">
        <v>5.9399920000000002</v>
      </c>
      <c r="IB2003">
        <v>0.16835</v>
      </c>
      <c r="IC2003">
        <v>915302389374</v>
      </c>
      <c r="ID2003">
        <v>154091520000</v>
      </c>
      <c r="SS2003"/>
      <c r="UE2003"/>
      <c r="VR2003"/>
      <c r="XD2003"/>
      <c r="YQ2003"/>
      <c r="AAC2003"/>
    </row>
    <row r="2004" spans="1:705" x14ac:dyDescent="0.25">
      <c r="A2004"/>
      <c r="AN2004"/>
      <c r="DL2004"/>
      <c r="HZ2004" t="s">
        <v>248</v>
      </c>
      <c r="IA2004">
        <v>5.9367919999999996</v>
      </c>
      <c r="IB2004">
        <v>0.16844100000000001</v>
      </c>
      <c r="IC2004">
        <v>914809340349</v>
      </c>
      <c r="ID2004">
        <v>154091520000</v>
      </c>
      <c r="SS2004"/>
      <c r="UE2004"/>
      <c r="VR2004"/>
      <c r="XD2004"/>
      <c r="YQ2004"/>
      <c r="AAC2004"/>
    </row>
    <row r="2005" spans="1:705" x14ac:dyDescent="0.25">
      <c r="A2005"/>
      <c r="AN2005"/>
      <c r="DL2005"/>
      <c r="HZ2005" t="s">
        <v>275</v>
      </c>
      <c r="IA2005">
        <v>6.0116360000000002</v>
      </c>
      <c r="IB2005">
        <v>0.16634399999999999</v>
      </c>
      <c r="IC2005">
        <v>926342084653</v>
      </c>
      <c r="ID2005">
        <v>154091520000</v>
      </c>
      <c r="SS2005"/>
      <c r="UE2005"/>
      <c r="VR2005"/>
      <c r="XD2005"/>
      <c r="YQ2005"/>
      <c r="AAC2005"/>
    </row>
    <row r="2006" spans="1:705" x14ac:dyDescent="0.25">
      <c r="A2006"/>
      <c r="AN2006"/>
      <c r="DL2006"/>
      <c r="HZ2006" t="s">
        <v>297</v>
      </c>
      <c r="IA2006">
        <v>6.0113960000000004</v>
      </c>
      <c r="IB2006">
        <v>0.166351</v>
      </c>
      <c r="IC2006">
        <v>926305150896</v>
      </c>
      <c r="ID2006">
        <v>154091520000</v>
      </c>
      <c r="SS2006"/>
      <c r="UE2006"/>
      <c r="VR2006"/>
      <c r="XD2006"/>
      <c r="YQ2006"/>
      <c r="AAC2006"/>
    </row>
    <row r="2007" spans="1:705" x14ac:dyDescent="0.25">
      <c r="A2007"/>
      <c r="AN2007"/>
      <c r="DL2007"/>
      <c r="HZ2007" t="s">
        <v>298</v>
      </c>
      <c r="IA2007">
        <v>6.0098459999999996</v>
      </c>
      <c r="IB2007">
        <v>0.16639399999999999</v>
      </c>
      <c r="IC2007">
        <v>926066269836</v>
      </c>
      <c r="ID2007">
        <v>154091520000</v>
      </c>
      <c r="SS2007"/>
      <c r="UE2007"/>
      <c r="VR2007"/>
      <c r="XD2007"/>
      <c r="YQ2007"/>
      <c r="AAC2007"/>
    </row>
    <row r="2008" spans="1:705" x14ac:dyDescent="0.25">
      <c r="A2008"/>
      <c r="AN2008"/>
      <c r="DL2008"/>
      <c r="HZ2008" t="s">
        <v>299</v>
      </c>
      <c r="IA2008">
        <v>6.0137419999999997</v>
      </c>
      <c r="IB2008">
        <v>0.16628599999999999</v>
      </c>
      <c r="IC2008">
        <v>926666573259</v>
      </c>
      <c r="ID2008">
        <v>154091520000</v>
      </c>
      <c r="SS2008"/>
      <c r="UE2008"/>
      <c r="VR2008"/>
      <c r="XD2008"/>
      <c r="YQ2008"/>
      <c r="AAC2008"/>
    </row>
    <row r="2009" spans="1:705" x14ac:dyDescent="0.25">
      <c r="A2009"/>
      <c r="AN2009"/>
      <c r="DL2009"/>
      <c r="HZ2009" t="s">
        <v>225</v>
      </c>
      <c r="IA2009">
        <v>6.0079549999999999</v>
      </c>
      <c r="IB2009">
        <v>0.16644600000000001</v>
      </c>
      <c r="IC2009">
        <v>925774936839</v>
      </c>
      <c r="ID2009">
        <v>154091520000</v>
      </c>
      <c r="SS2009"/>
      <c r="UE2009"/>
      <c r="VR2009"/>
      <c r="XD2009"/>
      <c r="YQ2009"/>
      <c r="AAC2009"/>
    </row>
    <row r="2010" spans="1:705" x14ac:dyDescent="0.25">
      <c r="A2010"/>
      <c r="AN2010"/>
      <c r="DL2010"/>
      <c r="HZ2010" t="s">
        <v>226</v>
      </c>
      <c r="IA2010">
        <v>5.9891170000000002</v>
      </c>
      <c r="IB2010">
        <v>0.16697000000000001</v>
      </c>
      <c r="IC2010">
        <v>922872138475</v>
      </c>
      <c r="ID2010">
        <v>154091520000</v>
      </c>
      <c r="SS2010"/>
      <c r="UE2010"/>
      <c r="VR2010"/>
      <c r="XD2010"/>
      <c r="YQ2010"/>
      <c r="AAC2010"/>
    </row>
    <row r="2011" spans="1:705" x14ac:dyDescent="0.25">
      <c r="A2011"/>
      <c r="AN2011"/>
      <c r="DL2011"/>
      <c r="HZ2011" t="s">
        <v>132</v>
      </c>
      <c r="IA2011">
        <v>5.9722489999999997</v>
      </c>
      <c r="IB2011">
        <v>0.16744100000000001</v>
      </c>
      <c r="IC2011">
        <v>920272872485</v>
      </c>
      <c r="ID2011">
        <v>154091520000</v>
      </c>
      <c r="SS2011"/>
      <c r="UE2011"/>
      <c r="VR2011"/>
      <c r="XD2011"/>
      <c r="YQ2011"/>
      <c r="AAC2011"/>
    </row>
    <row r="2012" spans="1:705" x14ac:dyDescent="0.25">
      <c r="A2012"/>
      <c r="AN2012"/>
      <c r="DL2012"/>
      <c r="HZ2012" t="s">
        <v>115</v>
      </c>
      <c r="IA2012">
        <v>5.9029509999999998</v>
      </c>
      <c r="IB2012">
        <v>0.169407</v>
      </c>
      <c r="IC2012">
        <v>909594616953</v>
      </c>
      <c r="ID2012">
        <v>154091520000</v>
      </c>
      <c r="SS2012"/>
      <c r="UE2012"/>
      <c r="VR2012"/>
      <c r="XD2012"/>
      <c r="YQ2012"/>
      <c r="AAC2012"/>
    </row>
    <row r="2013" spans="1:705" x14ac:dyDescent="0.25">
      <c r="A2013"/>
      <c r="AN2013"/>
      <c r="DL2013"/>
      <c r="HZ2013" t="s">
        <v>133</v>
      </c>
      <c r="IA2013">
        <v>5.8608799999999999</v>
      </c>
      <c r="IB2013">
        <v>0.170623</v>
      </c>
      <c r="IC2013">
        <v>903111933883</v>
      </c>
      <c r="ID2013">
        <v>154091520000</v>
      </c>
      <c r="SS2013"/>
      <c r="UE2013"/>
      <c r="VR2013"/>
      <c r="XD2013"/>
      <c r="YQ2013"/>
      <c r="AAC2013"/>
    </row>
    <row r="2014" spans="1:705" x14ac:dyDescent="0.25">
      <c r="A2014"/>
      <c r="AN2014"/>
      <c r="DL2014"/>
      <c r="HZ2014" t="s">
        <v>134</v>
      </c>
      <c r="IA2014">
        <v>5.8287389999999997</v>
      </c>
      <c r="IB2014">
        <v>0.17156399999999999</v>
      </c>
      <c r="IC2014">
        <v>898159314589</v>
      </c>
      <c r="ID2014">
        <v>154091520000</v>
      </c>
      <c r="SS2014"/>
      <c r="UE2014"/>
      <c r="VR2014"/>
      <c r="XD2014"/>
      <c r="YQ2014"/>
      <c r="AAC2014"/>
    </row>
    <row r="2015" spans="1:705" x14ac:dyDescent="0.25">
      <c r="A2015"/>
      <c r="AN2015"/>
      <c r="DL2015"/>
      <c r="HZ2015" t="s">
        <v>135</v>
      </c>
      <c r="IA2015">
        <v>5.8189339999999996</v>
      </c>
      <c r="IB2015">
        <v>0.17185300000000001</v>
      </c>
      <c r="IC2015">
        <v>896648341808</v>
      </c>
      <c r="ID2015">
        <v>154091520000</v>
      </c>
      <c r="SS2015"/>
      <c r="UE2015"/>
      <c r="VR2015"/>
      <c r="XD2015"/>
      <c r="YQ2015"/>
      <c r="AAC2015"/>
    </row>
    <row r="2016" spans="1:705" x14ac:dyDescent="0.25">
      <c r="A2016"/>
      <c r="AN2016"/>
      <c r="DL2016"/>
      <c r="HZ2016" t="s">
        <v>136</v>
      </c>
      <c r="IA2016">
        <v>5.7033459999999998</v>
      </c>
      <c r="IB2016">
        <v>0.17533599999999999</v>
      </c>
      <c r="IC2016">
        <v>878837190013</v>
      </c>
      <c r="ID2016">
        <v>154091520000</v>
      </c>
      <c r="SS2016"/>
      <c r="UE2016"/>
      <c r="VR2016"/>
      <c r="XD2016"/>
      <c r="YQ2016"/>
      <c r="AAC2016"/>
    </row>
    <row r="2017" spans="1:705" x14ac:dyDescent="0.25">
      <c r="A2017"/>
      <c r="AN2017"/>
      <c r="DL2017"/>
      <c r="HZ2017" t="s">
        <v>137</v>
      </c>
      <c r="IA2017">
        <v>5.8706139999999998</v>
      </c>
      <c r="IB2017">
        <v>0.17033999999999999</v>
      </c>
      <c r="IC2017">
        <v>904611844940</v>
      </c>
      <c r="ID2017">
        <v>154091520000</v>
      </c>
      <c r="SS2017"/>
      <c r="UE2017"/>
      <c r="VR2017"/>
      <c r="XD2017"/>
      <c r="YQ2017"/>
      <c r="AAC2017"/>
    </row>
    <row r="2018" spans="1:705" x14ac:dyDescent="0.25">
      <c r="A2018"/>
      <c r="AN2018"/>
      <c r="DL2018"/>
      <c r="HZ2018" t="s">
        <v>300</v>
      </c>
      <c r="IA2018">
        <v>5.7084260000000002</v>
      </c>
      <c r="IB2018">
        <v>0.17518</v>
      </c>
      <c r="IC2018">
        <v>879620066229</v>
      </c>
      <c r="ID2018">
        <v>154091520000</v>
      </c>
      <c r="SS2018"/>
      <c r="UE2018"/>
      <c r="VR2018"/>
      <c r="XD2018"/>
      <c r="YQ2018"/>
      <c r="AAC2018"/>
    </row>
    <row r="2019" spans="1:705" x14ac:dyDescent="0.25">
      <c r="A2019"/>
      <c r="AN2019"/>
      <c r="DL2019"/>
      <c r="HZ2019" t="s">
        <v>301</v>
      </c>
      <c r="IA2019">
        <v>5.6509790000000004</v>
      </c>
      <c r="IB2019">
        <v>0.17696000000000001</v>
      </c>
      <c r="IC2019">
        <v>870767976277</v>
      </c>
      <c r="ID2019">
        <v>154091520000</v>
      </c>
      <c r="SS2019"/>
      <c r="UE2019"/>
      <c r="VR2019"/>
      <c r="XD2019"/>
      <c r="YQ2019"/>
      <c r="AAC2019"/>
    </row>
    <row r="2020" spans="1:705" x14ac:dyDescent="0.25">
      <c r="A2020"/>
      <c r="AN2020"/>
      <c r="DL2020"/>
      <c r="HZ2020" t="s">
        <v>138</v>
      </c>
      <c r="IA2020">
        <v>5.6621040000000002</v>
      </c>
      <c r="IB2020">
        <v>0.17661299999999999</v>
      </c>
      <c r="IC2020">
        <v>872482141755</v>
      </c>
      <c r="ID2020">
        <v>154091520000</v>
      </c>
      <c r="SS2020"/>
      <c r="UE2020"/>
      <c r="VR2020"/>
      <c r="XD2020"/>
      <c r="YQ2020"/>
      <c r="AAC2020"/>
    </row>
    <row r="2021" spans="1:705" x14ac:dyDescent="0.25">
      <c r="A2021"/>
      <c r="AN2021"/>
      <c r="DL2021"/>
      <c r="HZ2021" t="s">
        <v>302</v>
      </c>
      <c r="IA2021">
        <v>5.7089049999999997</v>
      </c>
      <c r="IB2021">
        <v>0.17516499999999999</v>
      </c>
      <c r="IC2021">
        <v>879693890027</v>
      </c>
      <c r="ID2021">
        <v>154091520000</v>
      </c>
      <c r="SS2021"/>
      <c r="UE2021"/>
      <c r="VR2021"/>
      <c r="XD2021"/>
      <c r="YQ2021"/>
      <c r="AAC2021"/>
    </row>
    <row r="2022" spans="1:705" x14ac:dyDescent="0.25">
      <c r="A2022"/>
      <c r="AN2022"/>
      <c r="DL2022"/>
      <c r="HZ2022" t="s">
        <v>139</v>
      </c>
      <c r="IA2022">
        <v>5.7527600000000003</v>
      </c>
      <c r="IB2022">
        <v>0.17383000000000001</v>
      </c>
      <c r="IC2022">
        <v>886451538344</v>
      </c>
      <c r="ID2022">
        <v>154091520000</v>
      </c>
      <c r="SS2022"/>
      <c r="UE2022"/>
      <c r="VR2022"/>
      <c r="XD2022"/>
      <c r="YQ2022"/>
      <c r="AAC2022"/>
    </row>
    <row r="2023" spans="1:705" x14ac:dyDescent="0.25">
      <c r="A2023"/>
      <c r="AN2023"/>
      <c r="DL2023"/>
      <c r="HZ2023" t="s">
        <v>140</v>
      </c>
      <c r="IA2023">
        <v>5.7012549999999997</v>
      </c>
      <c r="IB2023">
        <v>0.1754</v>
      </c>
      <c r="IC2023">
        <v>878515009545</v>
      </c>
      <c r="ID2023">
        <v>154091520000</v>
      </c>
      <c r="SS2023"/>
      <c r="UE2023"/>
      <c r="VR2023"/>
      <c r="XD2023"/>
      <c r="YQ2023"/>
      <c r="AAC2023"/>
    </row>
    <row r="2024" spans="1:705" x14ac:dyDescent="0.25">
      <c r="A2024"/>
      <c r="AN2024"/>
      <c r="DL2024"/>
      <c r="HZ2024" t="s">
        <v>141</v>
      </c>
      <c r="IA2024">
        <v>5.7798299999999996</v>
      </c>
      <c r="IB2024">
        <v>0.173015</v>
      </c>
      <c r="IC2024">
        <v>890622816335</v>
      </c>
      <c r="ID2024">
        <v>154091520000</v>
      </c>
      <c r="SS2024"/>
      <c r="UE2024"/>
      <c r="VR2024"/>
      <c r="XD2024"/>
      <c r="YQ2024"/>
      <c r="AAC2024"/>
    </row>
    <row r="2025" spans="1:705" x14ac:dyDescent="0.25">
      <c r="A2025"/>
      <c r="AN2025"/>
      <c r="DL2025"/>
      <c r="HZ2025" t="s">
        <v>142</v>
      </c>
      <c r="IA2025">
        <v>5.7272689999999997</v>
      </c>
      <c r="IB2025">
        <v>0.17460300000000001</v>
      </c>
      <c r="IC2025">
        <v>882523514814</v>
      </c>
      <c r="ID2025">
        <v>154091520000</v>
      </c>
      <c r="SS2025"/>
      <c r="UE2025"/>
      <c r="VR2025"/>
      <c r="XD2025"/>
      <c r="YQ2025"/>
      <c r="AAC2025"/>
    </row>
    <row r="2026" spans="1:705" x14ac:dyDescent="0.25">
      <c r="A2026"/>
      <c r="AN2026"/>
      <c r="DL2026"/>
      <c r="HZ2026" t="s">
        <v>143</v>
      </c>
      <c r="IA2026">
        <v>5.7255240000000001</v>
      </c>
      <c r="IB2026">
        <v>0.17465700000000001</v>
      </c>
      <c r="IC2026">
        <v>882254650817</v>
      </c>
      <c r="ID2026">
        <v>154091520000</v>
      </c>
      <c r="SS2026"/>
      <c r="UE2026"/>
      <c r="VR2026"/>
      <c r="XD2026"/>
      <c r="YQ2026"/>
      <c r="AAC2026"/>
    </row>
    <row r="2027" spans="1:705" x14ac:dyDescent="0.25">
      <c r="A2027"/>
      <c r="AN2027"/>
      <c r="DL2027"/>
      <c r="HZ2027" t="s">
        <v>144</v>
      </c>
      <c r="IA2027">
        <v>5.7683239999999998</v>
      </c>
      <c r="IB2027">
        <v>0.17336099999999999</v>
      </c>
      <c r="IC2027">
        <v>888849775076</v>
      </c>
      <c r="ID2027">
        <v>154091520000</v>
      </c>
      <c r="SS2027"/>
      <c r="UE2027"/>
      <c r="VR2027"/>
      <c r="XD2027"/>
      <c r="YQ2027"/>
      <c r="AAC2027"/>
    </row>
    <row r="2028" spans="1:705" x14ac:dyDescent="0.25">
      <c r="A2028"/>
      <c r="AN2028"/>
      <c r="DL2028"/>
      <c r="HZ2028" t="s">
        <v>145</v>
      </c>
      <c r="IA2028">
        <v>5.8227330000000004</v>
      </c>
      <c r="IB2028">
        <v>0.171741</v>
      </c>
      <c r="IC2028">
        <v>897233779071</v>
      </c>
      <c r="ID2028">
        <v>154091520000</v>
      </c>
      <c r="SS2028"/>
      <c r="UE2028"/>
      <c r="VR2028"/>
      <c r="XD2028"/>
      <c r="YQ2028"/>
      <c r="AAC2028"/>
    </row>
    <row r="2029" spans="1:705" x14ac:dyDescent="0.25">
      <c r="A2029"/>
      <c r="AN2029"/>
      <c r="DL2029"/>
      <c r="HZ2029" t="s">
        <v>146</v>
      </c>
      <c r="IA2029">
        <v>5.7898430000000003</v>
      </c>
      <c r="IB2029">
        <v>0.17271600000000001</v>
      </c>
      <c r="IC2029">
        <v>892165713859</v>
      </c>
      <c r="ID2029">
        <v>154091520000</v>
      </c>
      <c r="SS2029"/>
      <c r="UE2029"/>
      <c r="VR2029"/>
      <c r="XD2029"/>
      <c r="YQ2029"/>
      <c r="AAC2029"/>
    </row>
    <row r="2030" spans="1:705" x14ac:dyDescent="0.25">
      <c r="A2030"/>
      <c r="AN2030"/>
      <c r="DL2030"/>
      <c r="HZ2030" t="s">
        <v>147</v>
      </c>
      <c r="IA2030">
        <v>5.7550400000000002</v>
      </c>
      <c r="IB2030">
        <v>0.173761</v>
      </c>
      <c r="IC2030">
        <v>886802882513</v>
      </c>
      <c r="ID2030">
        <v>154091520000</v>
      </c>
      <c r="SS2030"/>
      <c r="UE2030"/>
      <c r="VR2030"/>
      <c r="XD2030"/>
      <c r="YQ2030"/>
      <c r="AAC2030"/>
    </row>
    <row r="2031" spans="1:705" x14ac:dyDescent="0.25">
      <c r="A2031"/>
      <c r="AN2031"/>
      <c r="DL2031"/>
      <c r="HZ2031" t="s">
        <v>148</v>
      </c>
      <c r="IA2031">
        <v>5.8525020000000003</v>
      </c>
      <c r="IB2031">
        <v>0.17086699999999999</v>
      </c>
      <c r="IC2031">
        <v>901820972509</v>
      </c>
      <c r="ID2031">
        <v>154091520000</v>
      </c>
      <c r="SS2031"/>
      <c r="UE2031"/>
      <c r="VR2031"/>
      <c r="XD2031"/>
      <c r="YQ2031"/>
      <c r="AAC2031"/>
    </row>
    <row r="2032" spans="1:705" x14ac:dyDescent="0.25">
      <c r="A2032"/>
      <c r="AN2032"/>
      <c r="DL2032"/>
      <c r="HZ2032" t="s">
        <v>149</v>
      </c>
      <c r="IA2032">
        <v>5.8352579999999996</v>
      </c>
      <c r="IB2032">
        <v>0.171372</v>
      </c>
      <c r="IC2032">
        <v>899163734628</v>
      </c>
      <c r="ID2032">
        <v>154091520000</v>
      </c>
      <c r="SS2032"/>
      <c r="UE2032"/>
      <c r="VR2032"/>
      <c r="XD2032"/>
      <c r="YQ2032"/>
      <c r="AAC2032"/>
    </row>
    <row r="2033" spans="1:705" x14ac:dyDescent="0.25">
      <c r="A2033"/>
      <c r="AN2033"/>
      <c r="DL2033"/>
      <c r="HZ2033" t="s">
        <v>176</v>
      </c>
      <c r="IA2033">
        <v>5.7890050000000004</v>
      </c>
      <c r="IB2033">
        <v>0.17274100000000001</v>
      </c>
      <c r="IC2033">
        <v>892036518633</v>
      </c>
      <c r="ID2033">
        <v>154091520000</v>
      </c>
      <c r="SS2033"/>
      <c r="UE2033"/>
      <c r="VR2033"/>
      <c r="XD2033"/>
      <c r="YQ2033"/>
      <c r="AAC2033"/>
    </row>
    <row r="2034" spans="1:705" x14ac:dyDescent="0.25">
      <c r="A2034"/>
      <c r="AN2034"/>
      <c r="DL2034"/>
      <c r="SS2034"/>
      <c r="UE2034"/>
      <c r="VR2034"/>
      <c r="XD2034"/>
      <c r="YQ2034"/>
      <c r="AAC2034"/>
    </row>
    <row r="2035" spans="1:705" x14ac:dyDescent="0.25">
      <c r="A2035"/>
      <c r="AN2035"/>
      <c r="DL2035"/>
      <c r="HZ2035" t="s">
        <v>97</v>
      </c>
      <c r="SS2035"/>
      <c r="UE2035"/>
      <c r="VR2035"/>
      <c r="XD2035"/>
      <c r="YQ2035"/>
      <c r="AAC2035"/>
    </row>
    <row r="2036" spans="1:705" x14ac:dyDescent="0.25">
      <c r="A2036"/>
      <c r="AN2036"/>
      <c r="DL2036"/>
      <c r="SS2036"/>
      <c r="UE2036"/>
      <c r="VR2036"/>
      <c r="XD2036"/>
      <c r="YQ2036"/>
      <c r="AAC2036"/>
    </row>
    <row r="2037" spans="1:705" x14ac:dyDescent="0.25">
      <c r="A2037"/>
      <c r="AN2037"/>
      <c r="DL2037"/>
      <c r="HZ2037" t="s">
        <v>119</v>
      </c>
      <c r="SS2037"/>
      <c r="UE2037"/>
      <c r="VR2037"/>
      <c r="XD2037"/>
      <c r="YQ2037"/>
      <c r="AAC2037"/>
    </row>
    <row r="2038" spans="1:705" x14ac:dyDescent="0.25">
      <c r="A2038"/>
      <c r="AN2038"/>
      <c r="DL2038"/>
      <c r="SS2038"/>
      <c r="UE2038"/>
      <c r="VR2038"/>
      <c r="XD2038"/>
      <c r="YQ2038"/>
      <c r="AAC2038"/>
    </row>
    <row r="2039" spans="1:705" x14ac:dyDescent="0.25">
      <c r="A2039"/>
      <c r="AN2039"/>
      <c r="DL2039"/>
      <c r="HZ2039" t="s">
        <v>103</v>
      </c>
      <c r="IA2039">
        <v>0.44507799999999997</v>
      </c>
      <c r="IB2039">
        <v>2.2467990000000002</v>
      </c>
      <c r="IC2039">
        <v>137165394086</v>
      </c>
      <c r="ID2039">
        <v>308183040000</v>
      </c>
      <c r="SS2039"/>
      <c r="UE2039"/>
      <c r="VR2039"/>
      <c r="XD2039"/>
      <c r="YQ2039"/>
      <c r="AAC2039"/>
    </row>
    <row r="2040" spans="1:705" x14ac:dyDescent="0.25">
      <c r="A2040"/>
      <c r="AN2040"/>
      <c r="DL2040"/>
      <c r="HZ2040" t="s">
        <v>104</v>
      </c>
      <c r="IA2040">
        <v>0.48801299999999997</v>
      </c>
      <c r="IB2040">
        <v>2.0491250000000001</v>
      </c>
      <c r="IC2040">
        <v>150397355597</v>
      </c>
      <c r="ID2040">
        <v>308183040000</v>
      </c>
      <c r="SS2040"/>
      <c r="UE2040"/>
      <c r="VR2040"/>
      <c r="XD2040"/>
      <c r="YQ2040"/>
      <c r="AAC2040"/>
    </row>
    <row r="2041" spans="1:705" x14ac:dyDescent="0.25">
      <c r="A2041"/>
      <c r="AN2041"/>
      <c r="DL2041"/>
      <c r="HZ2041" t="s">
        <v>296</v>
      </c>
      <c r="IA2041">
        <v>0.35619600000000001</v>
      </c>
      <c r="IB2041">
        <v>2.8074430000000001</v>
      </c>
      <c r="IC2041">
        <v>109773565516</v>
      </c>
      <c r="ID2041">
        <v>308183040000</v>
      </c>
      <c r="SS2041"/>
      <c r="UE2041"/>
      <c r="VR2041"/>
      <c r="XD2041"/>
      <c r="YQ2041"/>
      <c r="AAC2041"/>
    </row>
    <row r="2042" spans="1:705" x14ac:dyDescent="0.25">
      <c r="A2042"/>
      <c r="AN2042"/>
      <c r="DL2042"/>
      <c r="HZ2042" t="s">
        <v>272</v>
      </c>
      <c r="IA2042">
        <v>0.32095000000000001</v>
      </c>
      <c r="IB2042">
        <v>3.1157530000000002</v>
      </c>
      <c r="IC2042">
        <v>98911245582</v>
      </c>
      <c r="ID2042">
        <v>308183040000</v>
      </c>
      <c r="SS2042"/>
      <c r="UE2042"/>
      <c r="VR2042"/>
      <c r="XD2042"/>
      <c r="YQ2042"/>
      <c r="AAC2042"/>
    </row>
    <row r="2043" spans="1:705" x14ac:dyDescent="0.25">
      <c r="A2043"/>
      <c r="AN2043"/>
      <c r="DL2043"/>
      <c r="HZ2043" t="s">
        <v>273</v>
      </c>
      <c r="IA2043">
        <v>0.307064</v>
      </c>
      <c r="IB2043">
        <v>3.256653</v>
      </c>
      <c r="IC2043">
        <v>94631831414</v>
      </c>
      <c r="ID2043">
        <v>308183040000</v>
      </c>
      <c r="SS2043"/>
      <c r="UE2043"/>
      <c r="VR2043"/>
      <c r="XD2043"/>
      <c r="YQ2043"/>
      <c r="AAC2043"/>
    </row>
    <row r="2044" spans="1:705" x14ac:dyDescent="0.25">
      <c r="A2044"/>
      <c r="AN2044"/>
      <c r="DL2044"/>
      <c r="HZ2044" t="s">
        <v>274</v>
      </c>
      <c r="IA2044">
        <v>0.28817999999999999</v>
      </c>
      <c r="IB2044">
        <v>3.4700519999999999</v>
      </c>
      <c r="IC2044">
        <v>88812230275</v>
      </c>
      <c r="ID2044">
        <v>308183040000</v>
      </c>
      <c r="SS2044"/>
      <c r="UE2044"/>
      <c r="VR2044"/>
      <c r="XD2044"/>
      <c r="YQ2044"/>
      <c r="AAC2044"/>
    </row>
    <row r="2045" spans="1:705" x14ac:dyDescent="0.25">
      <c r="A2045"/>
      <c r="AN2045"/>
      <c r="DL2045"/>
      <c r="HZ2045" t="s">
        <v>248</v>
      </c>
      <c r="IA2045">
        <v>0.29162300000000002</v>
      </c>
      <c r="IB2045">
        <v>3.4290790000000002</v>
      </c>
      <c r="IC2045">
        <v>89873414337</v>
      </c>
      <c r="ID2045">
        <v>308183040000</v>
      </c>
      <c r="SS2045"/>
      <c r="UE2045"/>
      <c r="VR2045"/>
      <c r="XD2045"/>
      <c r="YQ2045"/>
      <c r="AAC2045"/>
    </row>
    <row r="2046" spans="1:705" x14ac:dyDescent="0.25">
      <c r="A2046"/>
      <c r="AN2046"/>
      <c r="DL2046"/>
      <c r="HZ2046" t="s">
        <v>275</v>
      </c>
      <c r="IA2046">
        <v>0.35533500000000001</v>
      </c>
      <c r="IB2046">
        <v>2.8142429999999998</v>
      </c>
      <c r="IC2046">
        <v>109508339955</v>
      </c>
      <c r="ID2046">
        <v>308183040000</v>
      </c>
      <c r="SS2046"/>
      <c r="UE2046"/>
      <c r="VR2046"/>
      <c r="XD2046"/>
      <c r="YQ2046"/>
      <c r="AAC2046"/>
    </row>
    <row r="2047" spans="1:705" x14ac:dyDescent="0.25">
      <c r="A2047"/>
      <c r="AN2047"/>
      <c r="DL2047"/>
      <c r="HZ2047" t="s">
        <v>297</v>
      </c>
      <c r="IA2047">
        <v>0.35777500000000001</v>
      </c>
      <c r="IB2047">
        <v>2.7950539999999999</v>
      </c>
      <c r="IC2047">
        <v>110260147330</v>
      </c>
      <c r="ID2047">
        <v>308183040000</v>
      </c>
      <c r="SS2047"/>
      <c r="UE2047"/>
      <c r="VR2047"/>
      <c r="XD2047"/>
      <c r="YQ2047"/>
      <c r="AAC2047"/>
    </row>
    <row r="2048" spans="1:705" x14ac:dyDescent="0.25">
      <c r="A2048"/>
      <c r="AN2048"/>
      <c r="DL2048"/>
      <c r="HZ2048" t="s">
        <v>298</v>
      </c>
      <c r="IA2048">
        <v>0.39996799999999999</v>
      </c>
      <c r="IB2048">
        <v>2.5002</v>
      </c>
      <c r="IC2048">
        <v>123263361099</v>
      </c>
      <c r="ID2048">
        <v>308183040000</v>
      </c>
      <c r="SS2048"/>
      <c r="UE2048"/>
      <c r="VR2048"/>
      <c r="XD2048"/>
      <c r="YQ2048"/>
      <c r="AAC2048"/>
    </row>
    <row r="2049" spans="1:705" x14ac:dyDescent="0.25">
      <c r="A2049"/>
      <c r="AN2049"/>
      <c r="DL2049"/>
      <c r="HZ2049" t="s">
        <v>299</v>
      </c>
      <c r="IA2049">
        <v>0.41317100000000001</v>
      </c>
      <c r="IB2049">
        <v>2.4203039999999998</v>
      </c>
      <c r="IC2049">
        <v>127332376601</v>
      </c>
      <c r="ID2049">
        <v>308183040000</v>
      </c>
      <c r="SS2049"/>
      <c r="UE2049"/>
      <c r="VR2049"/>
      <c r="XD2049"/>
      <c r="YQ2049"/>
      <c r="AAC2049"/>
    </row>
    <row r="2050" spans="1:705" x14ac:dyDescent="0.25">
      <c r="A2050"/>
      <c r="AN2050"/>
      <c r="DL2050"/>
      <c r="HZ2050" t="s">
        <v>225</v>
      </c>
      <c r="IA2050">
        <v>0.38947100000000001</v>
      </c>
      <c r="IB2050">
        <v>2.5675819999999998</v>
      </c>
      <c r="IC2050">
        <v>120028510370</v>
      </c>
      <c r="ID2050">
        <v>308183040000</v>
      </c>
      <c r="SS2050"/>
      <c r="UE2050"/>
      <c r="VR2050"/>
      <c r="XD2050"/>
      <c r="YQ2050"/>
      <c r="AAC2050"/>
    </row>
    <row r="2051" spans="1:705" x14ac:dyDescent="0.25">
      <c r="A2051"/>
      <c r="AN2051"/>
      <c r="DL2051"/>
      <c r="HZ2051" t="s">
        <v>226</v>
      </c>
      <c r="IA2051">
        <v>0.33405400000000002</v>
      </c>
      <c r="IB2051">
        <v>2.9935309999999999</v>
      </c>
      <c r="IC2051">
        <v>102949687358</v>
      </c>
      <c r="ID2051">
        <v>308183040000</v>
      </c>
      <c r="SS2051"/>
      <c r="UE2051"/>
      <c r="VR2051"/>
      <c r="XD2051"/>
      <c r="YQ2051"/>
      <c r="AAC2051"/>
    </row>
    <row r="2052" spans="1:705" x14ac:dyDescent="0.25">
      <c r="A2052"/>
      <c r="AN2052"/>
      <c r="DL2052"/>
      <c r="HZ2052" t="s">
        <v>132</v>
      </c>
      <c r="IA2052">
        <v>0.30283399999999999</v>
      </c>
      <c r="IB2052">
        <v>3.3021410000000002</v>
      </c>
      <c r="IC2052">
        <v>93328245270</v>
      </c>
      <c r="ID2052">
        <v>308183040000</v>
      </c>
      <c r="SS2052"/>
      <c r="UE2052"/>
      <c r="VR2052"/>
      <c r="XD2052"/>
      <c r="YQ2052"/>
      <c r="AAC2052"/>
    </row>
    <row r="2053" spans="1:705" x14ac:dyDescent="0.25">
      <c r="A2053"/>
      <c r="AN2053"/>
      <c r="DL2053"/>
      <c r="HZ2053" t="s">
        <v>115</v>
      </c>
      <c r="IA2053">
        <v>0.32985799999999998</v>
      </c>
      <c r="IB2053">
        <v>3.0316079999999999</v>
      </c>
      <c r="IC2053">
        <v>101656611486</v>
      </c>
      <c r="ID2053">
        <v>308183040000</v>
      </c>
      <c r="SS2053"/>
      <c r="UE2053"/>
      <c r="VR2053"/>
      <c r="XD2053"/>
      <c r="YQ2053"/>
      <c r="AAC2053"/>
    </row>
    <row r="2054" spans="1:705" x14ac:dyDescent="0.25">
      <c r="A2054"/>
      <c r="AN2054"/>
      <c r="DL2054"/>
      <c r="HZ2054" t="s">
        <v>133</v>
      </c>
      <c r="IA2054">
        <v>0.33274500000000001</v>
      </c>
      <c r="IB2054">
        <v>3.0053019999999999</v>
      </c>
      <c r="IC2054">
        <v>102546431045</v>
      </c>
      <c r="ID2054">
        <v>308183040000</v>
      </c>
      <c r="SS2054"/>
      <c r="UE2054"/>
      <c r="VR2054"/>
      <c r="XD2054"/>
      <c r="YQ2054"/>
      <c r="AAC2054"/>
    </row>
    <row r="2055" spans="1:705" x14ac:dyDescent="0.25">
      <c r="A2055"/>
      <c r="AN2055"/>
      <c r="DL2055"/>
      <c r="HZ2055" t="s">
        <v>134</v>
      </c>
      <c r="IA2055">
        <v>0.29076600000000002</v>
      </c>
      <c r="IB2055">
        <v>3.4391970000000001</v>
      </c>
      <c r="IC2055">
        <v>89609018208</v>
      </c>
      <c r="ID2055">
        <v>308183040000</v>
      </c>
      <c r="SS2055"/>
      <c r="UE2055"/>
      <c r="VR2055"/>
      <c r="XD2055"/>
      <c r="YQ2055"/>
      <c r="AAC2055"/>
    </row>
    <row r="2056" spans="1:705" x14ac:dyDescent="0.25">
      <c r="A2056"/>
      <c r="AN2056"/>
      <c r="DL2056"/>
      <c r="HZ2056" t="s">
        <v>135</v>
      </c>
      <c r="IA2056">
        <v>0.38042999999999999</v>
      </c>
      <c r="IB2056">
        <v>2.6286070000000001</v>
      </c>
      <c r="IC2056">
        <v>117241962169</v>
      </c>
      <c r="ID2056">
        <v>308183040000</v>
      </c>
      <c r="SS2056"/>
      <c r="UE2056"/>
      <c r="VR2056"/>
      <c r="XD2056"/>
      <c r="YQ2056"/>
      <c r="AAC2056"/>
    </row>
    <row r="2057" spans="1:705" x14ac:dyDescent="0.25">
      <c r="A2057"/>
      <c r="AN2057"/>
      <c r="DL2057"/>
      <c r="HZ2057" t="s">
        <v>136</v>
      </c>
      <c r="IA2057">
        <v>0.38210300000000003</v>
      </c>
      <c r="IB2057">
        <v>2.6170979999999999</v>
      </c>
      <c r="IC2057">
        <v>117757540775</v>
      </c>
      <c r="ID2057">
        <v>308183040000</v>
      </c>
      <c r="SS2057"/>
      <c r="UE2057"/>
      <c r="VR2057"/>
      <c r="XD2057"/>
      <c r="YQ2057"/>
      <c r="AAC2057"/>
    </row>
    <row r="2058" spans="1:705" x14ac:dyDescent="0.25">
      <c r="A2058"/>
      <c r="AN2058"/>
      <c r="DL2058"/>
      <c r="HZ2058" t="s">
        <v>137</v>
      </c>
      <c r="IA2058">
        <v>0.31215700000000002</v>
      </c>
      <c r="IB2058">
        <v>3.2035200000000001</v>
      </c>
      <c r="IC2058">
        <v>96201370734</v>
      </c>
      <c r="ID2058">
        <v>308183040000</v>
      </c>
      <c r="SS2058"/>
      <c r="UE2058"/>
      <c r="VR2058"/>
      <c r="XD2058"/>
      <c r="YQ2058"/>
      <c r="AAC2058"/>
    </row>
    <row r="2059" spans="1:705" x14ac:dyDescent="0.25">
      <c r="A2059"/>
      <c r="AN2059"/>
      <c r="DL2059"/>
      <c r="HZ2059" t="s">
        <v>300</v>
      </c>
      <c r="IA2059">
        <v>0.436525</v>
      </c>
      <c r="IB2059">
        <v>2.2908189999999999</v>
      </c>
      <c r="IC2059">
        <v>134529655275</v>
      </c>
      <c r="ID2059">
        <v>308183040000</v>
      </c>
      <c r="SS2059"/>
      <c r="UE2059"/>
      <c r="VR2059"/>
      <c r="XD2059"/>
      <c r="YQ2059"/>
      <c r="AAC2059"/>
    </row>
    <row r="2060" spans="1:705" x14ac:dyDescent="0.25">
      <c r="A2060"/>
      <c r="AN2060"/>
      <c r="DL2060"/>
      <c r="HZ2060" t="s">
        <v>301</v>
      </c>
      <c r="IA2060">
        <v>0.40359</v>
      </c>
      <c r="IB2060">
        <v>2.4777619999999998</v>
      </c>
      <c r="IC2060">
        <v>124379606321</v>
      </c>
      <c r="ID2060">
        <v>308183040000</v>
      </c>
      <c r="SS2060"/>
      <c r="UE2060"/>
      <c r="VR2060"/>
      <c r="XD2060"/>
      <c r="YQ2060"/>
      <c r="AAC2060"/>
    </row>
    <row r="2061" spans="1:705" x14ac:dyDescent="0.25">
      <c r="A2061"/>
      <c r="AN2061"/>
      <c r="DL2061"/>
      <c r="HZ2061" t="s">
        <v>138</v>
      </c>
      <c r="IA2061">
        <v>0.41413800000000001</v>
      </c>
      <c r="IB2061">
        <v>2.4146519999999998</v>
      </c>
      <c r="IC2061">
        <v>127630401977</v>
      </c>
      <c r="ID2061">
        <v>308183040000</v>
      </c>
      <c r="SS2061"/>
      <c r="UE2061"/>
      <c r="VR2061"/>
      <c r="XD2061"/>
      <c r="YQ2061"/>
      <c r="AAC2061"/>
    </row>
    <row r="2062" spans="1:705" x14ac:dyDescent="0.25">
      <c r="A2062"/>
      <c r="AN2062"/>
      <c r="DL2062"/>
      <c r="HZ2062" t="s">
        <v>302</v>
      </c>
      <c r="IA2062">
        <v>0.39217000000000002</v>
      </c>
      <c r="IB2062">
        <v>2.5499160000000001</v>
      </c>
      <c r="IC2062">
        <v>120860098774</v>
      </c>
      <c r="ID2062">
        <v>308183040000</v>
      </c>
      <c r="SS2062"/>
      <c r="UE2062"/>
      <c r="VR2062"/>
      <c r="XD2062"/>
      <c r="YQ2062"/>
      <c r="AAC2062"/>
    </row>
    <row r="2063" spans="1:705" x14ac:dyDescent="0.25">
      <c r="A2063"/>
      <c r="AN2063"/>
      <c r="DL2063"/>
      <c r="HZ2063" t="s">
        <v>139</v>
      </c>
      <c r="IA2063">
        <v>0.39261600000000002</v>
      </c>
      <c r="IB2063">
        <v>2.547015</v>
      </c>
      <c r="IC2063">
        <v>120997722875</v>
      </c>
      <c r="ID2063">
        <v>308183040000</v>
      </c>
      <c r="SS2063"/>
      <c r="UE2063"/>
      <c r="VR2063"/>
      <c r="XD2063"/>
      <c r="YQ2063"/>
      <c r="AAC2063"/>
    </row>
    <row r="2064" spans="1:705" x14ac:dyDescent="0.25">
      <c r="A2064"/>
      <c r="AN2064"/>
      <c r="DL2064"/>
      <c r="HZ2064" t="s">
        <v>140</v>
      </c>
      <c r="IA2064">
        <v>0.38251499999999999</v>
      </c>
      <c r="IB2064">
        <v>2.6142750000000001</v>
      </c>
      <c r="IC2064">
        <v>117884720414</v>
      </c>
      <c r="ID2064">
        <v>308183040000</v>
      </c>
      <c r="SS2064"/>
      <c r="UE2064"/>
      <c r="VR2064"/>
      <c r="XD2064"/>
      <c r="YQ2064"/>
      <c r="AAC2064"/>
    </row>
    <row r="2065" spans="1:705" x14ac:dyDescent="0.25">
      <c r="A2065"/>
      <c r="AN2065"/>
      <c r="DL2065"/>
      <c r="HZ2065" t="s">
        <v>141</v>
      </c>
      <c r="IA2065">
        <v>0.29375800000000002</v>
      </c>
      <c r="IB2065">
        <v>3.4041640000000002</v>
      </c>
      <c r="IC2065">
        <v>90531190861</v>
      </c>
      <c r="ID2065">
        <v>308183040000</v>
      </c>
      <c r="SS2065"/>
      <c r="UE2065"/>
      <c r="VR2065"/>
      <c r="XD2065"/>
      <c r="YQ2065"/>
      <c r="AAC2065"/>
    </row>
    <row r="2066" spans="1:705" x14ac:dyDescent="0.25">
      <c r="A2066"/>
      <c r="AN2066"/>
      <c r="DL2066"/>
      <c r="HZ2066" t="s">
        <v>142</v>
      </c>
      <c r="IA2066">
        <v>0.381714</v>
      </c>
      <c r="IB2066">
        <v>2.6197620000000001</v>
      </c>
      <c r="IC2066">
        <v>117637806272</v>
      </c>
      <c r="ID2066">
        <v>308183040000</v>
      </c>
      <c r="SS2066"/>
      <c r="UE2066"/>
      <c r="VR2066"/>
      <c r="XD2066"/>
      <c r="YQ2066"/>
      <c r="AAC2066"/>
    </row>
    <row r="2067" spans="1:705" x14ac:dyDescent="0.25">
      <c r="A2067"/>
      <c r="AN2067"/>
      <c r="DL2067"/>
      <c r="HZ2067" t="s">
        <v>143</v>
      </c>
      <c r="IA2067">
        <v>0.39294000000000001</v>
      </c>
      <c r="IB2067">
        <v>2.5449160000000002</v>
      </c>
      <c r="IC2067">
        <v>121097533104</v>
      </c>
      <c r="ID2067">
        <v>308183040000</v>
      </c>
      <c r="SS2067"/>
      <c r="UE2067"/>
      <c r="VR2067"/>
      <c r="XD2067"/>
      <c r="YQ2067"/>
      <c r="AAC2067"/>
    </row>
    <row r="2068" spans="1:705" x14ac:dyDescent="0.25">
      <c r="A2068"/>
      <c r="AN2068"/>
      <c r="DL2068"/>
      <c r="HZ2068" t="s">
        <v>144</v>
      </c>
      <c r="IA2068">
        <v>0.38985300000000001</v>
      </c>
      <c r="IB2068">
        <v>2.565067</v>
      </c>
      <c r="IC2068">
        <v>120146205233</v>
      </c>
      <c r="ID2068">
        <v>308183040000</v>
      </c>
      <c r="SS2068"/>
      <c r="UE2068"/>
      <c r="VR2068"/>
      <c r="XD2068"/>
      <c r="YQ2068"/>
      <c r="AAC2068"/>
    </row>
    <row r="2069" spans="1:705" x14ac:dyDescent="0.25">
      <c r="A2069"/>
      <c r="AN2069"/>
      <c r="DL2069"/>
      <c r="HZ2069" t="s">
        <v>145</v>
      </c>
      <c r="IA2069">
        <v>0.329038</v>
      </c>
      <c r="IB2069">
        <v>3.0391659999999998</v>
      </c>
      <c r="IC2069">
        <v>101403818578</v>
      </c>
      <c r="ID2069">
        <v>308183040000</v>
      </c>
      <c r="SS2069"/>
      <c r="UE2069"/>
      <c r="VR2069"/>
      <c r="XD2069"/>
      <c r="YQ2069"/>
      <c r="AAC2069"/>
    </row>
    <row r="2070" spans="1:705" x14ac:dyDescent="0.25">
      <c r="A2070"/>
      <c r="AN2070"/>
      <c r="DL2070"/>
      <c r="HZ2070" t="s">
        <v>146</v>
      </c>
      <c r="IA2070">
        <v>0.31740800000000002</v>
      </c>
      <c r="IB2070">
        <v>3.1505160000000001</v>
      </c>
      <c r="IC2070">
        <v>97819875912</v>
      </c>
      <c r="ID2070">
        <v>308183040000</v>
      </c>
      <c r="SS2070"/>
      <c r="UE2070"/>
      <c r="VR2070"/>
      <c r="XD2070"/>
      <c r="YQ2070"/>
      <c r="AAC2070"/>
    </row>
    <row r="2071" spans="1:705" x14ac:dyDescent="0.25">
      <c r="A2071"/>
      <c r="AN2071"/>
      <c r="DL2071"/>
      <c r="HZ2071" t="s">
        <v>147</v>
      </c>
      <c r="IA2071">
        <v>0.30815500000000001</v>
      </c>
      <c r="IB2071">
        <v>3.2451210000000001</v>
      </c>
      <c r="IC2071">
        <v>94968130564</v>
      </c>
      <c r="ID2071">
        <v>308183040000</v>
      </c>
      <c r="SS2071"/>
      <c r="UE2071"/>
      <c r="VR2071"/>
      <c r="XD2071"/>
      <c r="YQ2071"/>
      <c r="AAC2071"/>
    </row>
    <row r="2072" spans="1:705" x14ac:dyDescent="0.25">
      <c r="A2072"/>
      <c r="AN2072"/>
      <c r="DL2072"/>
      <c r="HZ2072" t="s">
        <v>148</v>
      </c>
      <c r="IA2072">
        <v>0.28884700000000002</v>
      </c>
      <c r="IB2072">
        <v>3.4620389999999999</v>
      </c>
      <c r="IC2072">
        <v>89017771552</v>
      </c>
      <c r="ID2072">
        <v>308183040000</v>
      </c>
      <c r="SS2072"/>
      <c r="UE2072"/>
      <c r="VR2072"/>
      <c r="XD2072"/>
      <c r="YQ2072"/>
      <c r="AAC2072"/>
    </row>
    <row r="2073" spans="1:705" x14ac:dyDescent="0.25">
      <c r="A2073"/>
      <c r="AN2073"/>
      <c r="DL2073"/>
      <c r="HZ2073" t="s">
        <v>149</v>
      </c>
      <c r="IA2073">
        <v>0.32407200000000003</v>
      </c>
      <c r="IB2073">
        <v>3.0857350000000001</v>
      </c>
      <c r="IC2073">
        <v>99873454864</v>
      </c>
      <c r="ID2073">
        <v>308183040000</v>
      </c>
      <c r="SS2073"/>
      <c r="UE2073"/>
      <c r="VR2073"/>
      <c r="XD2073"/>
      <c r="YQ2073"/>
      <c r="AAC2073"/>
    </row>
    <row r="2074" spans="1:705" x14ac:dyDescent="0.25">
      <c r="A2074"/>
      <c r="AN2074"/>
      <c r="DL2074"/>
      <c r="HZ2074" t="s">
        <v>176</v>
      </c>
      <c r="IA2074">
        <v>0.37822600000000001</v>
      </c>
      <c r="IB2074">
        <v>2.6439210000000002</v>
      </c>
      <c r="IC2074">
        <v>116562857614</v>
      </c>
      <c r="ID2074">
        <v>308183040000</v>
      </c>
      <c r="SS2074"/>
      <c r="UE2074"/>
      <c r="VR2074"/>
      <c r="XD2074"/>
      <c r="YQ2074"/>
      <c r="AAC2074"/>
    </row>
    <row r="2075" spans="1:705" x14ac:dyDescent="0.25">
      <c r="A2075"/>
      <c r="AN2075"/>
      <c r="DL2075"/>
      <c r="SS2075"/>
      <c r="UE2075"/>
      <c r="VR2075"/>
      <c r="XD2075"/>
      <c r="YQ2075"/>
      <c r="AAC2075"/>
    </row>
    <row r="2076" spans="1:705" x14ac:dyDescent="0.25">
      <c r="A2076"/>
      <c r="AN2076"/>
      <c r="DL2076"/>
      <c r="HZ2076" t="s">
        <v>303</v>
      </c>
      <c r="SS2076"/>
      <c r="UE2076"/>
      <c r="VR2076"/>
      <c r="XD2076"/>
      <c r="YQ2076"/>
      <c r="AAC2076"/>
    </row>
    <row r="2077" spans="1:705" x14ac:dyDescent="0.25">
      <c r="A2077"/>
      <c r="AN2077"/>
      <c r="DL2077"/>
      <c r="SS2077"/>
      <c r="UE2077"/>
      <c r="VR2077"/>
      <c r="XD2077"/>
      <c r="YQ2077"/>
      <c r="AAC2077"/>
    </row>
    <row r="2078" spans="1:705" x14ac:dyDescent="0.25">
      <c r="A2078"/>
      <c r="AN2078"/>
      <c r="DL2078"/>
      <c r="HZ2078" t="s">
        <v>103</v>
      </c>
      <c r="IA2078">
        <v>0.76252699999999995</v>
      </c>
      <c r="IB2078">
        <v>1.311429</v>
      </c>
      <c r="IC2078">
        <v>234997832209</v>
      </c>
      <c r="ID2078">
        <v>308183040000</v>
      </c>
      <c r="SS2078"/>
      <c r="UE2078"/>
      <c r="VR2078"/>
      <c r="XD2078"/>
      <c r="YQ2078"/>
      <c r="AAC2078"/>
    </row>
    <row r="2079" spans="1:705" x14ac:dyDescent="0.25">
      <c r="A2079"/>
      <c r="AN2079"/>
      <c r="DL2079"/>
      <c r="HZ2079" t="s">
        <v>104</v>
      </c>
      <c r="IA2079">
        <v>0.776756</v>
      </c>
      <c r="IB2079">
        <v>1.2874049999999999</v>
      </c>
      <c r="IC2079">
        <v>239383148527</v>
      </c>
      <c r="ID2079">
        <v>308183040000</v>
      </c>
      <c r="SS2079"/>
      <c r="UE2079"/>
      <c r="VR2079"/>
      <c r="XD2079"/>
      <c r="YQ2079"/>
      <c r="AAC2079"/>
    </row>
    <row r="2080" spans="1:705" x14ac:dyDescent="0.25">
      <c r="A2080"/>
      <c r="AN2080"/>
      <c r="DL2080"/>
      <c r="HZ2080" t="s">
        <v>296</v>
      </c>
      <c r="IA2080">
        <v>0.40864099999999998</v>
      </c>
      <c r="IB2080">
        <v>2.4471379999999998</v>
      </c>
      <c r="IC2080">
        <v>125936113971</v>
      </c>
      <c r="ID2080">
        <v>308183040000</v>
      </c>
      <c r="SS2080"/>
      <c r="UE2080"/>
      <c r="VR2080"/>
      <c r="XD2080"/>
      <c r="YQ2080"/>
      <c r="AAC2080"/>
    </row>
    <row r="2081" spans="1:705" x14ac:dyDescent="0.25">
      <c r="A2081"/>
      <c r="AN2081"/>
      <c r="DL2081"/>
      <c r="HZ2081" t="s">
        <v>272</v>
      </c>
      <c r="IA2081">
        <v>0.41800500000000002</v>
      </c>
      <c r="IB2081">
        <v>2.3923169999999998</v>
      </c>
      <c r="IC2081">
        <v>128821973109</v>
      </c>
      <c r="ID2081">
        <v>308183040000</v>
      </c>
      <c r="SS2081"/>
      <c r="UE2081"/>
      <c r="VR2081"/>
      <c r="XD2081"/>
      <c r="YQ2081"/>
      <c r="AAC2081"/>
    </row>
    <row r="2082" spans="1:705" x14ac:dyDescent="0.25">
      <c r="A2082"/>
      <c r="AN2082"/>
      <c r="DL2082"/>
      <c r="HZ2082" t="s">
        <v>273</v>
      </c>
      <c r="IA2082">
        <v>0.42846000000000001</v>
      </c>
      <c r="IB2082">
        <v>2.333942</v>
      </c>
      <c r="IC2082">
        <v>132044011404</v>
      </c>
      <c r="ID2082">
        <v>308183040000</v>
      </c>
      <c r="SS2082"/>
      <c r="UE2082"/>
      <c r="VR2082"/>
      <c r="XD2082"/>
      <c r="YQ2082"/>
      <c r="AAC2082"/>
    </row>
    <row r="2083" spans="1:705" x14ac:dyDescent="0.25">
      <c r="A2083"/>
      <c r="AN2083"/>
      <c r="DL2083"/>
      <c r="HZ2083" t="s">
        <v>274</v>
      </c>
      <c r="IA2083">
        <v>0.39341900000000002</v>
      </c>
      <c r="IB2083">
        <v>2.54182</v>
      </c>
      <c r="IC2083">
        <v>121245021208</v>
      </c>
      <c r="ID2083">
        <v>308183040000</v>
      </c>
      <c r="SS2083"/>
      <c r="UE2083"/>
      <c r="VR2083"/>
      <c r="XD2083"/>
      <c r="YQ2083"/>
      <c r="AAC2083"/>
    </row>
    <row r="2084" spans="1:705" x14ac:dyDescent="0.25">
      <c r="A2084"/>
      <c r="AN2084"/>
      <c r="DL2084"/>
      <c r="HZ2084" t="s">
        <v>248</v>
      </c>
      <c r="IA2084">
        <v>0.39212799999999998</v>
      </c>
      <c r="IB2084">
        <v>2.5501909999999999</v>
      </c>
      <c r="IC2084">
        <v>120847063532</v>
      </c>
      <c r="ID2084">
        <v>308183040000</v>
      </c>
      <c r="SS2084"/>
      <c r="UE2084"/>
      <c r="VR2084"/>
      <c r="XD2084"/>
      <c r="YQ2084"/>
      <c r="AAC2084"/>
    </row>
    <row r="2085" spans="1:705" x14ac:dyDescent="0.25">
      <c r="A2085"/>
      <c r="AN2085"/>
      <c r="DL2085"/>
      <c r="HZ2085" t="s">
        <v>275</v>
      </c>
      <c r="IA2085">
        <v>0.42073500000000003</v>
      </c>
      <c r="IB2085">
        <v>2.3767930000000002</v>
      </c>
      <c r="IC2085">
        <v>129663415854</v>
      </c>
      <c r="ID2085">
        <v>308183040000</v>
      </c>
      <c r="SS2085"/>
      <c r="UE2085"/>
      <c r="VR2085"/>
      <c r="XD2085"/>
      <c r="YQ2085"/>
      <c r="AAC2085"/>
    </row>
    <row r="2086" spans="1:705" x14ac:dyDescent="0.25">
      <c r="A2086"/>
      <c r="AN2086"/>
      <c r="DL2086"/>
      <c r="HZ2086" t="s">
        <v>297</v>
      </c>
      <c r="IA2086">
        <v>0.40664099999999997</v>
      </c>
      <c r="IB2086">
        <v>2.4591690000000002</v>
      </c>
      <c r="IC2086">
        <v>125320006403</v>
      </c>
      <c r="ID2086">
        <v>308183040000</v>
      </c>
      <c r="SS2086"/>
      <c r="UE2086"/>
      <c r="VR2086"/>
      <c r="XD2086"/>
      <c r="YQ2086"/>
      <c r="AAC2086"/>
    </row>
    <row r="2087" spans="1:705" x14ac:dyDescent="0.25">
      <c r="A2087"/>
      <c r="AN2087"/>
      <c r="DL2087"/>
      <c r="HZ2087" t="s">
        <v>298</v>
      </c>
      <c r="IA2087">
        <v>0.40595100000000001</v>
      </c>
      <c r="IB2087">
        <v>2.4633500000000002</v>
      </c>
      <c r="IC2087">
        <v>125107269011</v>
      </c>
      <c r="ID2087">
        <v>308183040000</v>
      </c>
      <c r="SS2087"/>
      <c r="UE2087"/>
      <c r="VR2087"/>
      <c r="XD2087"/>
      <c r="YQ2087"/>
      <c r="AAC2087"/>
    </row>
    <row r="2088" spans="1:705" x14ac:dyDescent="0.25">
      <c r="A2088"/>
      <c r="AN2088"/>
      <c r="DL2088"/>
      <c r="HZ2088" t="s">
        <v>299</v>
      </c>
      <c r="IA2088">
        <v>0.40620499999999998</v>
      </c>
      <c r="IB2088">
        <v>2.461808</v>
      </c>
      <c r="IC2088">
        <v>125185645561</v>
      </c>
      <c r="ID2088">
        <v>308183040000</v>
      </c>
      <c r="SS2088"/>
      <c r="UE2088"/>
      <c r="VR2088"/>
      <c r="XD2088"/>
      <c r="YQ2088"/>
      <c r="AAC2088"/>
    </row>
    <row r="2089" spans="1:705" x14ac:dyDescent="0.25">
      <c r="A2089"/>
      <c r="AN2089"/>
      <c r="DL2089"/>
      <c r="HZ2089" t="s">
        <v>225</v>
      </c>
      <c r="IA2089">
        <v>0.42484899999999998</v>
      </c>
      <c r="IB2089">
        <v>2.35378</v>
      </c>
      <c r="IC2089">
        <v>130931117733</v>
      </c>
      <c r="ID2089">
        <v>308183040000</v>
      </c>
      <c r="SS2089"/>
      <c r="UE2089"/>
      <c r="VR2089"/>
      <c r="XD2089"/>
      <c r="YQ2089"/>
      <c r="AAC2089"/>
    </row>
    <row r="2090" spans="1:705" x14ac:dyDescent="0.25">
      <c r="A2090"/>
      <c r="AN2090"/>
      <c r="DL2090"/>
      <c r="HZ2090" t="s">
        <v>226</v>
      </c>
      <c r="IA2090">
        <v>0.401619</v>
      </c>
      <c r="IB2090">
        <v>2.489922</v>
      </c>
      <c r="IC2090">
        <v>123772146087</v>
      </c>
      <c r="ID2090">
        <v>308183040000</v>
      </c>
      <c r="SS2090"/>
      <c r="UE2090"/>
      <c r="VR2090"/>
      <c r="XD2090"/>
      <c r="YQ2090"/>
      <c r="AAC2090"/>
    </row>
    <row r="2091" spans="1:705" x14ac:dyDescent="0.25">
      <c r="A2091"/>
      <c r="AN2091"/>
      <c r="DL2091"/>
      <c r="HZ2091" t="s">
        <v>132</v>
      </c>
      <c r="IA2091">
        <v>0.39655899999999999</v>
      </c>
      <c r="IB2091">
        <v>2.5216940000000001</v>
      </c>
      <c r="IC2091">
        <v>122212700412</v>
      </c>
      <c r="ID2091">
        <v>308183040000</v>
      </c>
      <c r="SS2091"/>
      <c r="UE2091"/>
      <c r="VR2091"/>
      <c r="XD2091"/>
      <c r="YQ2091"/>
      <c r="AAC2091"/>
    </row>
    <row r="2092" spans="1:705" x14ac:dyDescent="0.25">
      <c r="A2092"/>
      <c r="AN2092"/>
      <c r="DL2092"/>
      <c r="HZ2092" t="s">
        <v>115</v>
      </c>
      <c r="IA2092">
        <v>0.42687900000000001</v>
      </c>
      <c r="IB2092">
        <v>2.342584</v>
      </c>
      <c r="IC2092">
        <v>131556906474</v>
      </c>
      <c r="ID2092">
        <v>308183040000</v>
      </c>
      <c r="SS2092"/>
      <c r="UE2092"/>
      <c r="VR2092"/>
      <c r="XD2092"/>
      <c r="YQ2092"/>
      <c r="AAC2092"/>
    </row>
    <row r="2093" spans="1:705" x14ac:dyDescent="0.25">
      <c r="A2093"/>
      <c r="AN2093"/>
      <c r="DL2093"/>
      <c r="HZ2093" t="s">
        <v>133</v>
      </c>
      <c r="IA2093">
        <v>0.41254299999999999</v>
      </c>
      <c r="IB2093">
        <v>2.423991</v>
      </c>
      <c r="IC2093">
        <v>127138678632</v>
      </c>
      <c r="ID2093">
        <v>308183040000</v>
      </c>
      <c r="SS2093"/>
      <c r="UE2093"/>
      <c r="VR2093"/>
      <c r="XD2093"/>
      <c r="YQ2093"/>
      <c r="AAC2093"/>
    </row>
    <row r="2094" spans="1:705" x14ac:dyDescent="0.25">
      <c r="A2094"/>
      <c r="AN2094"/>
      <c r="DL2094"/>
      <c r="HZ2094" t="s">
        <v>134</v>
      </c>
      <c r="IA2094">
        <v>0.39360800000000001</v>
      </c>
      <c r="IB2094">
        <v>2.5406010000000001</v>
      </c>
      <c r="IC2094">
        <v>121303213884</v>
      </c>
      <c r="ID2094">
        <v>308183040000</v>
      </c>
      <c r="SS2094"/>
      <c r="UE2094"/>
      <c r="VR2094"/>
      <c r="XD2094"/>
      <c r="YQ2094"/>
      <c r="AAC2094"/>
    </row>
    <row r="2095" spans="1:705" x14ac:dyDescent="0.25">
      <c r="A2095"/>
      <c r="AN2095"/>
      <c r="DL2095"/>
      <c r="HZ2095" t="s">
        <v>135</v>
      </c>
      <c r="IA2095">
        <v>0.41968899999999998</v>
      </c>
      <c r="IB2095">
        <v>2.382717</v>
      </c>
      <c r="IC2095">
        <v>129341026419</v>
      </c>
      <c r="ID2095">
        <v>308183040000</v>
      </c>
      <c r="SS2095"/>
      <c r="UE2095"/>
      <c r="VR2095"/>
      <c r="XD2095"/>
      <c r="YQ2095"/>
      <c r="AAC2095"/>
    </row>
    <row r="2096" spans="1:705" x14ac:dyDescent="0.25">
      <c r="A2096"/>
      <c r="AN2096"/>
      <c r="DL2096"/>
      <c r="HZ2096" t="s">
        <v>136</v>
      </c>
      <c r="IA2096">
        <v>0.59810799999999997</v>
      </c>
      <c r="IB2096">
        <v>1.6719379999999999</v>
      </c>
      <c r="IC2096">
        <v>184326787924</v>
      </c>
      <c r="ID2096">
        <v>308183040000</v>
      </c>
      <c r="SS2096"/>
      <c r="UE2096"/>
      <c r="VR2096"/>
      <c r="XD2096"/>
      <c r="YQ2096"/>
      <c r="AAC2096"/>
    </row>
    <row r="2097" spans="1:705" x14ac:dyDescent="0.25">
      <c r="A2097"/>
      <c r="AN2097"/>
      <c r="DL2097"/>
      <c r="HZ2097" t="s">
        <v>137</v>
      </c>
      <c r="IA2097">
        <v>0.41491299999999998</v>
      </c>
      <c r="IB2097">
        <v>2.4101460000000001</v>
      </c>
      <c r="IC2097">
        <v>127869033163</v>
      </c>
      <c r="ID2097">
        <v>308183040000</v>
      </c>
      <c r="SS2097"/>
      <c r="UE2097"/>
      <c r="VR2097"/>
      <c r="XD2097"/>
      <c r="YQ2097"/>
      <c r="AAC2097"/>
    </row>
    <row r="2098" spans="1:705" x14ac:dyDescent="0.25">
      <c r="A2098"/>
      <c r="AN2098"/>
      <c r="DL2098"/>
      <c r="HZ2098" t="s">
        <v>300</v>
      </c>
      <c r="IA2098">
        <v>0.64940900000000001</v>
      </c>
      <c r="IB2098">
        <v>1.5398609999999999</v>
      </c>
      <c r="IC2098">
        <v>200136902797</v>
      </c>
      <c r="ID2098">
        <v>308183040000</v>
      </c>
      <c r="SS2098"/>
      <c r="UE2098"/>
      <c r="VR2098"/>
      <c r="XD2098"/>
      <c r="YQ2098"/>
      <c r="AAC2098"/>
    </row>
    <row r="2099" spans="1:705" x14ac:dyDescent="0.25">
      <c r="A2099"/>
      <c r="AN2099"/>
      <c r="DL2099"/>
      <c r="HZ2099" t="s">
        <v>301</v>
      </c>
      <c r="IA2099">
        <v>0.63225200000000004</v>
      </c>
      <c r="IB2099">
        <v>1.5816490000000001</v>
      </c>
      <c r="IC2099">
        <v>194849242837</v>
      </c>
      <c r="ID2099">
        <v>308183040000</v>
      </c>
      <c r="SS2099"/>
      <c r="UE2099"/>
      <c r="VR2099"/>
      <c r="XD2099"/>
      <c r="YQ2099"/>
      <c r="AAC2099"/>
    </row>
    <row r="2100" spans="1:705" x14ac:dyDescent="0.25">
      <c r="A2100"/>
      <c r="AN2100"/>
      <c r="DL2100"/>
      <c r="HZ2100" t="s">
        <v>138</v>
      </c>
      <c r="IA2100">
        <v>0.64107700000000001</v>
      </c>
      <c r="IB2100">
        <v>1.5598749999999999</v>
      </c>
      <c r="IC2100">
        <v>197569064373</v>
      </c>
      <c r="ID2100">
        <v>308183040000</v>
      </c>
      <c r="SS2100"/>
      <c r="UE2100"/>
      <c r="VR2100"/>
      <c r="XD2100"/>
      <c r="YQ2100"/>
      <c r="AAC2100"/>
    </row>
    <row r="2101" spans="1:705" x14ac:dyDescent="0.25">
      <c r="A2101"/>
      <c r="AN2101"/>
      <c r="DL2101"/>
      <c r="HZ2101" t="s">
        <v>302</v>
      </c>
      <c r="IA2101">
        <v>0.62589600000000001</v>
      </c>
      <c r="IB2101">
        <v>1.597709</v>
      </c>
      <c r="IC2101">
        <v>192890637491</v>
      </c>
      <c r="ID2101">
        <v>308183040000</v>
      </c>
      <c r="SS2101"/>
      <c r="UE2101"/>
      <c r="VR2101"/>
      <c r="XD2101"/>
      <c r="YQ2101"/>
      <c r="AAC2101"/>
    </row>
    <row r="2102" spans="1:705" x14ac:dyDescent="0.25">
      <c r="A2102"/>
      <c r="AN2102"/>
      <c r="DL2102"/>
      <c r="HZ2102" t="s">
        <v>139</v>
      </c>
      <c r="IA2102">
        <v>0.62773900000000005</v>
      </c>
      <c r="IB2102">
        <v>1.5930200000000001</v>
      </c>
      <c r="IC2102">
        <v>193458384473</v>
      </c>
      <c r="ID2102">
        <v>308183040000</v>
      </c>
      <c r="SS2102"/>
      <c r="UE2102"/>
      <c r="VR2102"/>
      <c r="XD2102"/>
      <c r="YQ2102"/>
      <c r="AAC2102"/>
    </row>
    <row r="2103" spans="1:705" x14ac:dyDescent="0.25">
      <c r="A2103"/>
      <c r="AN2103"/>
      <c r="DL2103"/>
      <c r="HZ2103" t="s">
        <v>140</v>
      </c>
      <c r="IA2103">
        <v>0.61007699999999998</v>
      </c>
      <c r="IB2103">
        <v>1.6391359999999999</v>
      </c>
      <c r="IC2103">
        <v>188015529727</v>
      </c>
      <c r="ID2103">
        <v>308183040000</v>
      </c>
      <c r="SS2103"/>
      <c r="UE2103"/>
      <c r="VR2103"/>
      <c r="XD2103"/>
      <c r="YQ2103"/>
      <c r="AAC2103"/>
    </row>
    <row r="2104" spans="1:705" x14ac:dyDescent="0.25">
      <c r="A2104"/>
      <c r="AN2104"/>
      <c r="DL2104"/>
      <c r="HZ2104" t="s">
        <v>141</v>
      </c>
      <c r="IA2104">
        <v>0.39399600000000001</v>
      </c>
      <c r="IB2104">
        <v>2.5380959999999999</v>
      </c>
      <c r="IC2104">
        <v>121422916673</v>
      </c>
      <c r="ID2104">
        <v>308183040000</v>
      </c>
      <c r="SS2104"/>
      <c r="UE2104"/>
      <c r="VR2104"/>
      <c r="XD2104"/>
      <c r="YQ2104"/>
      <c r="AAC2104"/>
    </row>
    <row r="2105" spans="1:705" x14ac:dyDescent="0.25">
      <c r="A2105"/>
      <c r="AN2105"/>
      <c r="DL2105"/>
      <c r="HZ2105" t="s">
        <v>142</v>
      </c>
      <c r="IA2105">
        <v>0.61761299999999997</v>
      </c>
      <c r="IB2105">
        <v>1.619137</v>
      </c>
      <c r="IC2105">
        <v>190337806866</v>
      </c>
      <c r="ID2105">
        <v>308183040000</v>
      </c>
      <c r="SS2105"/>
      <c r="UE2105"/>
      <c r="VR2105"/>
      <c r="XD2105"/>
      <c r="YQ2105"/>
      <c r="AAC2105"/>
    </row>
    <row r="2106" spans="1:705" x14ac:dyDescent="0.25">
      <c r="A2106"/>
      <c r="AN2106"/>
      <c r="DL2106"/>
      <c r="HZ2106" t="s">
        <v>143</v>
      </c>
      <c r="IA2106">
        <v>0.62556500000000004</v>
      </c>
      <c r="IB2106">
        <v>1.598554</v>
      </c>
      <c r="IC2106">
        <v>192788590706</v>
      </c>
      <c r="ID2106">
        <v>308183040000</v>
      </c>
      <c r="SS2106"/>
      <c r="UE2106"/>
      <c r="VR2106"/>
      <c r="XD2106"/>
      <c r="YQ2106"/>
      <c r="AAC2106"/>
    </row>
    <row r="2107" spans="1:705" x14ac:dyDescent="0.25">
      <c r="A2107"/>
      <c r="AN2107"/>
      <c r="DL2107"/>
      <c r="HZ2107" t="s">
        <v>144</v>
      </c>
      <c r="IA2107">
        <v>0.62693200000000004</v>
      </c>
      <c r="IB2107">
        <v>1.5950679999999999</v>
      </c>
      <c r="IC2107">
        <v>193209927677</v>
      </c>
      <c r="ID2107">
        <v>308183040000</v>
      </c>
      <c r="SS2107"/>
      <c r="UE2107"/>
      <c r="VR2107"/>
      <c r="XD2107"/>
      <c r="YQ2107"/>
      <c r="AAC2107"/>
    </row>
    <row r="2108" spans="1:705" x14ac:dyDescent="0.25">
      <c r="A2108"/>
      <c r="AN2108"/>
      <c r="DL2108"/>
      <c r="HZ2108" t="s">
        <v>145</v>
      </c>
      <c r="IA2108">
        <v>0.421346</v>
      </c>
      <c r="IB2108">
        <v>2.3733469999999999</v>
      </c>
      <c r="IC2108">
        <v>129851672710</v>
      </c>
      <c r="ID2108">
        <v>308183040000</v>
      </c>
      <c r="SS2108"/>
      <c r="UE2108"/>
      <c r="VR2108"/>
      <c r="XD2108"/>
      <c r="YQ2108"/>
      <c r="AAC2108"/>
    </row>
    <row r="2109" spans="1:705" x14ac:dyDescent="0.25">
      <c r="A2109"/>
      <c r="AN2109"/>
      <c r="DL2109"/>
      <c r="HZ2109" t="s">
        <v>146</v>
      </c>
      <c r="IA2109">
        <v>0.40887000000000001</v>
      </c>
      <c r="IB2109">
        <v>2.4457629999999999</v>
      </c>
      <c r="IC2109">
        <v>126006893738</v>
      </c>
      <c r="ID2109">
        <v>308183040000</v>
      </c>
      <c r="SS2109"/>
      <c r="UE2109"/>
      <c r="VR2109"/>
      <c r="XD2109"/>
      <c r="YQ2109"/>
      <c r="AAC2109"/>
    </row>
    <row r="2110" spans="1:705" x14ac:dyDescent="0.25">
      <c r="A2110"/>
      <c r="AN2110"/>
      <c r="DL2110"/>
      <c r="HZ2110" t="s">
        <v>147</v>
      </c>
      <c r="IA2110">
        <v>0.39371200000000001</v>
      </c>
      <c r="IB2110">
        <v>2.5399280000000002</v>
      </c>
      <c r="IC2110">
        <v>121335337013</v>
      </c>
      <c r="ID2110">
        <v>308183040000</v>
      </c>
      <c r="SS2110"/>
      <c r="UE2110"/>
      <c r="VR2110"/>
      <c r="XD2110"/>
      <c r="YQ2110"/>
      <c r="AAC2110"/>
    </row>
    <row r="2111" spans="1:705" x14ac:dyDescent="0.25">
      <c r="A2111"/>
      <c r="AN2111"/>
      <c r="DL2111"/>
      <c r="HZ2111" t="s">
        <v>148</v>
      </c>
      <c r="IA2111">
        <v>0.39461299999999999</v>
      </c>
      <c r="IB2111">
        <v>2.5341260000000001</v>
      </c>
      <c r="IC2111">
        <v>121613139603</v>
      </c>
      <c r="ID2111">
        <v>308183040000</v>
      </c>
      <c r="SS2111"/>
      <c r="UE2111"/>
      <c r="VR2111"/>
      <c r="XD2111"/>
      <c r="YQ2111"/>
      <c r="AAC2111"/>
    </row>
    <row r="2112" spans="1:705" x14ac:dyDescent="0.25">
      <c r="A2112"/>
      <c r="AN2112"/>
      <c r="DL2112"/>
      <c r="HZ2112" t="s">
        <v>149</v>
      </c>
      <c r="IA2112">
        <v>0.40648499999999999</v>
      </c>
      <c r="IB2112">
        <v>2.4601169999999999</v>
      </c>
      <c r="IC2112">
        <v>125271698267</v>
      </c>
      <c r="ID2112">
        <v>308183040000</v>
      </c>
      <c r="SS2112"/>
      <c r="UE2112"/>
      <c r="VR2112"/>
      <c r="XD2112"/>
      <c r="YQ2112"/>
      <c r="AAC2112"/>
    </row>
    <row r="2113" spans="1:705" x14ac:dyDescent="0.25">
      <c r="A2113"/>
      <c r="AN2113"/>
      <c r="DL2113"/>
      <c r="HZ2113" t="s">
        <v>176</v>
      </c>
      <c r="IA2113">
        <v>0.40112700000000001</v>
      </c>
      <c r="IB2113">
        <v>2.4929760000000001</v>
      </c>
      <c r="IC2113">
        <v>123620549104</v>
      </c>
      <c r="ID2113">
        <v>308183040000</v>
      </c>
      <c r="SS2113"/>
      <c r="UE2113"/>
      <c r="VR2113"/>
      <c r="XD2113"/>
      <c r="YQ2113"/>
      <c r="AAC2113"/>
    </row>
    <row r="2114" spans="1:705" x14ac:dyDescent="0.25">
      <c r="A2114"/>
      <c r="AN2114"/>
      <c r="DL2114"/>
      <c r="SS2114"/>
      <c r="UE2114"/>
      <c r="VR2114"/>
      <c r="XD2114"/>
      <c r="YQ2114"/>
      <c r="AAC2114"/>
    </row>
    <row r="2115" spans="1:705" x14ac:dyDescent="0.25">
      <c r="A2115"/>
      <c r="AN2115"/>
      <c r="DL2115"/>
      <c r="HZ2115" t="s">
        <v>120</v>
      </c>
      <c r="SS2115"/>
      <c r="UE2115"/>
      <c r="VR2115"/>
      <c r="XD2115"/>
      <c r="YQ2115"/>
      <c r="AAC2115"/>
    </row>
    <row r="2116" spans="1:705" x14ac:dyDescent="0.25">
      <c r="A2116"/>
      <c r="AN2116"/>
      <c r="DL2116"/>
      <c r="SS2116"/>
      <c r="UE2116"/>
      <c r="VR2116"/>
      <c r="XD2116"/>
      <c r="YQ2116"/>
      <c r="AAC2116"/>
    </row>
    <row r="2117" spans="1:705" x14ac:dyDescent="0.25">
      <c r="A2117"/>
      <c r="AN2117"/>
      <c r="DL2117"/>
      <c r="HZ2117" t="s">
        <v>103</v>
      </c>
      <c r="IA2117">
        <v>0.77196600000000004</v>
      </c>
      <c r="IB2117">
        <v>1.295393</v>
      </c>
      <c r="IC2117">
        <v>237906953881</v>
      </c>
      <c r="ID2117">
        <v>308183040000</v>
      </c>
      <c r="SS2117"/>
      <c r="UE2117"/>
      <c r="VR2117"/>
      <c r="XD2117"/>
      <c r="YQ2117"/>
      <c r="AAC2117"/>
    </row>
    <row r="2118" spans="1:705" x14ac:dyDescent="0.25">
      <c r="A2118"/>
      <c r="AN2118"/>
      <c r="DL2118"/>
      <c r="HZ2118" t="s">
        <v>104</v>
      </c>
      <c r="IA2118">
        <v>0.83827700000000005</v>
      </c>
      <c r="IB2118">
        <v>1.192923</v>
      </c>
      <c r="IC2118">
        <v>258342758599</v>
      </c>
      <c r="ID2118">
        <v>308183040000</v>
      </c>
      <c r="SS2118"/>
      <c r="UE2118"/>
      <c r="VR2118"/>
      <c r="XD2118"/>
      <c r="YQ2118"/>
      <c r="AAC2118"/>
    </row>
    <row r="2119" spans="1:705" x14ac:dyDescent="0.25">
      <c r="A2119"/>
      <c r="AN2119"/>
      <c r="DL2119"/>
      <c r="HZ2119" t="s">
        <v>296</v>
      </c>
      <c r="IA2119">
        <v>0.40632000000000001</v>
      </c>
      <c r="IB2119">
        <v>2.461112</v>
      </c>
      <c r="IC2119">
        <v>125221031615</v>
      </c>
      <c r="ID2119">
        <v>308183040000</v>
      </c>
      <c r="SS2119"/>
      <c r="UE2119"/>
      <c r="VR2119"/>
      <c r="XD2119"/>
      <c r="YQ2119"/>
      <c r="AAC2119"/>
    </row>
    <row r="2120" spans="1:705" x14ac:dyDescent="0.25">
      <c r="A2120"/>
      <c r="AN2120"/>
      <c r="DL2120"/>
      <c r="HZ2120" t="s">
        <v>272</v>
      </c>
      <c r="IA2120">
        <v>0.400086</v>
      </c>
      <c r="IB2120">
        <v>2.4994640000000001</v>
      </c>
      <c r="IC2120">
        <v>123299642275</v>
      </c>
      <c r="ID2120">
        <v>308183040000</v>
      </c>
      <c r="SS2120"/>
      <c r="UE2120"/>
      <c r="VR2120"/>
      <c r="XD2120"/>
      <c r="YQ2120"/>
      <c r="AAC2120"/>
    </row>
    <row r="2121" spans="1:705" x14ac:dyDescent="0.25">
      <c r="A2121"/>
      <c r="AN2121"/>
      <c r="DL2121"/>
      <c r="HZ2121" t="s">
        <v>273</v>
      </c>
      <c r="IA2121">
        <v>0.41555300000000001</v>
      </c>
      <c r="IB2121">
        <v>2.406431</v>
      </c>
      <c r="IC2121">
        <v>128066430753</v>
      </c>
      <c r="ID2121">
        <v>308183040000</v>
      </c>
      <c r="SS2121"/>
      <c r="UE2121"/>
      <c r="VR2121"/>
      <c r="XD2121"/>
      <c r="YQ2121"/>
      <c r="AAC2121"/>
    </row>
    <row r="2122" spans="1:705" x14ac:dyDescent="0.25">
      <c r="A2122"/>
      <c r="AN2122"/>
      <c r="DL2122"/>
      <c r="HZ2122" t="s">
        <v>274</v>
      </c>
      <c r="IA2122">
        <v>0.37954199999999999</v>
      </c>
      <c r="IB2122">
        <v>2.6347559999999999</v>
      </c>
      <c r="IC2122">
        <v>116968358327</v>
      </c>
      <c r="ID2122">
        <v>308183040000</v>
      </c>
      <c r="SS2122"/>
      <c r="UE2122"/>
      <c r="VR2122"/>
      <c r="XD2122"/>
      <c r="YQ2122"/>
      <c r="AAC2122"/>
    </row>
    <row r="2123" spans="1:705" x14ac:dyDescent="0.25">
      <c r="A2123"/>
      <c r="AN2123"/>
      <c r="DL2123"/>
      <c r="HZ2123" t="s">
        <v>248</v>
      </c>
      <c r="IA2123">
        <v>0.38629000000000002</v>
      </c>
      <c r="IB2123">
        <v>2.5887289999999998</v>
      </c>
      <c r="IC2123">
        <v>119048007729</v>
      </c>
      <c r="ID2123">
        <v>308183040000</v>
      </c>
      <c r="SS2123"/>
      <c r="UE2123"/>
      <c r="VR2123"/>
      <c r="XD2123"/>
      <c r="YQ2123"/>
      <c r="AAC2123"/>
    </row>
    <row r="2124" spans="1:705" x14ac:dyDescent="0.25">
      <c r="A2124"/>
      <c r="AN2124"/>
      <c r="DL2124"/>
      <c r="HZ2124" t="s">
        <v>275</v>
      </c>
      <c r="IA2124">
        <v>0.40978199999999998</v>
      </c>
      <c r="IB2124">
        <v>2.4403199999999998</v>
      </c>
      <c r="IC2124">
        <v>126287975545</v>
      </c>
      <c r="ID2124">
        <v>308183040000</v>
      </c>
      <c r="SS2124"/>
      <c r="UE2124"/>
      <c r="VR2124"/>
      <c r="XD2124"/>
      <c r="YQ2124"/>
      <c r="AAC2124"/>
    </row>
    <row r="2125" spans="1:705" x14ac:dyDescent="0.25">
      <c r="A2125"/>
      <c r="AN2125"/>
      <c r="DL2125"/>
      <c r="HZ2125" t="s">
        <v>297</v>
      </c>
      <c r="IA2125">
        <v>0.41963899999999998</v>
      </c>
      <c r="IB2125">
        <v>2.3829980000000002</v>
      </c>
      <c r="IC2125">
        <v>129325750027</v>
      </c>
      <c r="ID2125">
        <v>308183040000</v>
      </c>
      <c r="SS2125"/>
      <c r="UE2125"/>
      <c r="VR2125"/>
      <c r="XD2125"/>
      <c r="YQ2125"/>
      <c r="AAC2125"/>
    </row>
    <row r="2126" spans="1:705" x14ac:dyDescent="0.25">
      <c r="A2126"/>
      <c r="AN2126"/>
      <c r="DL2126"/>
      <c r="HZ2126" t="s">
        <v>298</v>
      </c>
      <c r="IA2126">
        <v>0.42216999999999999</v>
      </c>
      <c r="IB2126">
        <v>2.3687119999999999</v>
      </c>
      <c r="IC2126">
        <v>130105722189</v>
      </c>
      <c r="ID2126">
        <v>308183040000</v>
      </c>
      <c r="SS2126"/>
      <c r="UE2126"/>
      <c r="VR2126"/>
      <c r="XD2126"/>
      <c r="YQ2126"/>
      <c r="AAC2126"/>
    </row>
    <row r="2127" spans="1:705" x14ac:dyDescent="0.25">
      <c r="A2127"/>
      <c r="AN2127"/>
      <c r="DL2127"/>
      <c r="HZ2127" t="s">
        <v>299</v>
      </c>
      <c r="IA2127">
        <v>0.41933399999999998</v>
      </c>
      <c r="IB2127">
        <v>2.3847330000000002</v>
      </c>
      <c r="IC2127">
        <v>129231671463</v>
      </c>
      <c r="ID2127">
        <v>308183040000</v>
      </c>
      <c r="SS2127"/>
      <c r="UE2127"/>
      <c r="VR2127"/>
      <c r="XD2127"/>
      <c r="YQ2127"/>
      <c r="AAC2127"/>
    </row>
    <row r="2128" spans="1:705" x14ac:dyDescent="0.25">
      <c r="A2128"/>
      <c r="AN2128"/>
      <c r="DL2128"/>
      <c r="HZ2128" t="s">
        <v>225</v>
      </c>
      <c r="IA2128">
        <v>0.41040900000000002</v>
      </c>
      <c r="IB2128">
        <v>2.4365960000000002</v>
      </c>
      <c r="IC2128">
        <v>126480975537</v>
      </c>
      <c r="ID2128">
        <v>308183040000</v>
      </c>
      <c r="SS2128"/>
      <c r="UE2128"/>
      <c r="VR2128"/>
      <c r="XD2128"/>
      <c r="YQ2128"/>
      <c r="AAC2128"/>
    </row>
    <row r="2129" spans="1:705" x14ac:dyDescent="0.25">
      <c r="A2129"/>
      <c r="AN2129"/>
      <c r="DL2129"/>
      <c r="HZ2129" t="s">
        <v>226</v>
      </c>
      <c r="IA2129">
        <v>0.389378</v>
      </c>
      <c r="IB2129">
        <v>2.5681949999999998</v>
      </c>
      <c r="IC2129">
        <v>119999841942</v>
      </c>
      <c r="ID2129">
        <v>308183040000</v>
      </c>
      <c r="SS2129"/>
      <c r="UE2129"/>
      <c r="VR2129"/>
      <c r="XD2129"/>
      <c r="YQ2129"/>
      <c r="AAC2129"/>
    </row>
    <row r="2130" spans="1:705" x14ac:dyDescent="0.25">
      <c r="A2130"/>
      <c r="AN2130"/>
      <c r="DL2130"/>
      <c r="HZ2130" t="s">
        <v>132</v>
      </c>
      <c r="IA2130">
        <v>0.38631199999999999</v>
      </c>
      <c r="IB2130">
        <v>2.5885799999999999</v>
      </c>
      <c r="IC2130">
        <v>119054853222</v>
      </c>
      <c r="ID2130">
        <v>308183040000</v>
      </c>
      <c r="SS2130"/>
      <c r="UE2130"/>
      <c r="VR2130"/>
      <c r="XD2130"/>
      <c r="YQ2130"/>
      <c r="AAC2130"/>
    </row>
    <row r="2131" spans="1:705" x14ac:dyDescent="0.25">
      <c r="A2131"/>
      <c r="AN2131"/>
      <c r="DL2131"/>
      <c r="HZ2131" t="s">
        <v>115</v>
      </c>
      <c r="IA2131">
        <v>0.42042000000000002</v>
      </c>
      <c r="IB2131">
        <v>2.3785759999999998</v>
      </c>
      <c r="IC2131">
        <v>129566167392</v>
      </c>
      <c r="ID2131">
        <v>308183040000</v>
      </c>
      <c r="SS2131"/>
      <c r="UE2131"/>
      <c r="VR2131"/>
      <c r="XD2131"/>
      <c r="YQ2131"/>
      <c r="AAC2131"/>
    </row>
    <row r="2132" spans="1:705" x14ac:dyDescent="0.25">
      <c r="A2132"/>
      <c r="AN2132"/>
      <c r="DL2132"/>
      <c r="HZ2132" t="s">
        <v>133</v>
      </c>
      <c r="IA2132">
        <v>0.39843299999999998</v>
      </c>
      <c r="IB2132">
        <v>2.5098349999999998</v>
      </c>
      <c r="IC2132">
        <v>122790178592</v>
      </c>
      <c r="ID2132">
        <v>308183040000</v>
      </c>
      <c r="SS2132"/>
      <c r="UE2132"/>
      <c r="VR2132"/>
      <c r="XD2132"/>
      <c r="YQ2132"/>
      <c r="AAC2132"/>
    </row>
    <row r="2133" spans="1:705" x14ac:dyDescent="0.25">
      <c r="A2133"/>
      <c r="AN2133"/>
      <c r="DL2133"/>
      <c r="HZ2133" t="s">
        <v>134</v>
      </c>
      <c r="IA2133">
        <v>0.38579400000000003</v>
      </c>
      <c r="IB2133">
        <v>2.5920570000000001</v>
      </c>
      <c r="IC2133">
        <v>118895162073</v>
      </c>
      <c r="ID2133">
        <v>308183040000</v>
      </c>
      <c r="SS2133"/>
      <c r="UE2133"/>
      <c r="VR2133"/>
      <c r="XD2133"/>
      <c r="YQ2133"/>
      <c r="AAC2133"/>
    </row>
    <row r="2134" spans="1:705" x14ac:dyDescent="0.25">
      <c r="A2134"/>
      <c r="AN2134"/>
      <c r="DL2134"/>
      <c r="HZ2134" t="s">
        <v>135</v>
      </c>
      <c r="IA2134">
        <v>0.423954</v>
      </c>
      <c r="IB2134">
        <v>2.3587479999999998</v>
      </c>
      <c r="IC2134">
        <v>130655349096</v>
      </c>
      <c r="ID2134">
        <v>308183040000</v>
      </c>
      <c r="SS2134"/>
      <c r="UE2134"/>
      <c r="VR2134"/>
      <c r="XD2134"/>
      <c r="YQ2134"/>
      <c r="AAC2134"/>
    </row>
    <row r="2135" spans="1:705" x14ac:dyDescent="0.25">
      <c r="A2135"/>
      <c r="AN2135"/>
      <c r="DL2135"/>
      <c r="HZ2135" t="s">
        <v>136</v>
      </c>
      <c r="IA2135">
        <v>0.61625200000000002</v>
      </c>
      <c r="IB2135">
        <v>1.6227119999999999</v>
      </c>
      <c r="IC2135">
        <v>189918516766</v>
      </c>
      <c r="ID2135">
        <v>308183040000</v>
      </c>
      <c r="SS2135"/>
      <c r="UE2135"/>
      <c r="VR2135"/>
      <c r="XD2135"/>
      <c r="YQ2135"/>
      <c r="AAC2135"/>
    </row>
    <row r="2136" spans="1:705" x14ac:dyDescent="0.25">
      <c r="A2136"/>
      <c r="AN2136"/>
      <c r="DL2136"/>
      <c r="HZ2136" t="s">
        <v>137</v>
      </c>
      <c r="IA2136">
        <v>0.39932600000000001</v>
      </c>
      <c r="IB2136">
        <v>2.5042179999999998</v>
      </c>
      <c r="IC2136">
        <v>123065566807</v>
      </c>
      <c r="ID2136">
        <v>308183040000</v>
      </c>
      <c r="SS2136"/>
      <c r="UE2136"/>
      <c r="VR2136"/>
      <c r="XD2136"/>
      <c r="YQ2136"/>
      <c r="AAC2136"/>
    </row>
    <row r="2137" spans="1:705" x14ac:dyDescent="0.25">
      <c r="A2137"/>
      <c r="AN2137"/>
      <c r="DL2137"/>
      <c r="HZ2137" t="s">
        <v>300</v>
      </c>
      <c r="IA2137">
        <v>0.972387</v>
      </c>
      <c r="IB2137">
        <v>1.028397</v>
      </c>
      <c r="IC2137">
        <v>299673215353</v>
      </c>
      <c r="ID2137">
        <v>308183040000</v>
      </c>
      <c r="SS2137"/>
      <c r="UE2137"/>
      <c r="VR2137"/>
      <c r="XD2137"/>
      <c r="YQ2137"/>
      <c r="AAC2137"/>
    </row>
    <row r="2138" spans="1:705" x14ac:dyDescent="0.25">
      <c r="A2138"/>
      <c r="AN2138"/>
      <c r="DL2138"/>
      <c r="HZ2138" t="s">
        <v>301</v>
      </c>
      <c r="IA2138">
        <v>0.89803100000000002</v>
      </c>
      <c r="IB2138">
        <v>1.1135470000000001</v>
      </c>
      <c r="IC2138">
        <v>276757998656</v>
      </c>
      <c r="ID2138">
        <v>308183040000</v>
      </c>
      <c r="SS2138"/>
      <c r="UE2138"/>
      <c r="VR2138"/>
      <c r="XD2138"/>
      <c r="YQ2138"/>
      <c r="AAC2138"/>
    </row>
    <row r="2139" spans="1:705" x14ac:dyDescent="0.25">
      <c r="A2139"/>
      <c r="AN2139"/>
      <c r="DL2139"/>
      <c r="HZ2139" t="s">
        <v>138</v>
      </c>
      <c r="IA2139">
        <v>0.89520999999999995</v>
      </c>
      <c r="IB2139">
        <v>1.117056</v>
      </c>
      <c r="IC2139">
        <v>275888525699</v>
      </c>
      <c r="ID2139">
        <v>308183040000</v>
      </c>
      <c r="SS2139"/>
      <c r="UE2139"/>
      <c r="VR2139"/>
      <c r="XD2139"/>
      <c r="YQ2139"/>
      <c r="AAC2139"/>
    </row>
    <row r="2140" spans="1:705" x14ac:dyDescent="0.25">
      <c r="A2140"/>
      <c r="AN2140"/>
      <c r="DL2140"/>
      <c r="HZ2140" t="s">
        <v>302</v>
      </c>
      <c r="IA2140">
        <v>0.64827000000000001</v>
      </c>
      <c r="IB2140">
        <v>1.542567</v>
      </c>
      <c r="IC2140">
        <v>199785881233</v>
      </c>
      <c r="ID2140">
        <v>308183040000</v>
      </c>
      <c r="SS2140"/>
      <c r="UE2140"/>
      <c r="VR2140"/>
      <c r="XD2140"/>
      <c r="YQ2140"/>
      <c r="AAC2140"/>
    </row>
    <row r="2141" spans="1:705" x14ac:dyDescent="0.25">
      <c r="A2141"/>
      <c r="AN2141"/>
      <c r="DL2141"/>
      <c r="HZ2141" t="s">
        <v>139</v>
      </c>
      <c r="IA2141">
        <v>0.648088</v>
      </c>
      <c r="IB2141">
        <v>1.5429999999999999</v>
      </c>
      <c r="IC2141">
        <v>199729730763</v>
      </c>
      <c r="ID2141">
        <v>308183040000</v>
      </c>
      <c r="SS2141"/>
      <c r="UE2141"/>
      <c r="VR2141"/>
      <c r="XD2141"/>
      <c r="YQ2141"/>
      <c r="AAC2141"/>
    </row>
    <row r="2142" spans="1:705" x14ac:dyDescent="0.25">
      <c r="A2142"/>
      <c r="AN2142"/>
      <c r="DL2142"/>
      <c r="HZ2142" t="s">
        <v>140</v>
      </c>
      <c r="IA2142">
        <v>0.62573199999999995</v>
      </c>
      <c r="IB2142">
        <v>1.598128</v>
      </c>
      <c r="IC2142">
        <v>192840039185</v>
      </c>
      <c r="ID2142">
        <v>308183040000</v>
      </c>
      <c r="SS2142"/>
      <c r="UE2142"/>
      <c r="VR2142"/>
      <c r="XD2142"/>
      <c r="YQ2142"/>
      <c r="AAC2142"/>
    </row>
    <row r="2143" spans="1:705" x14ac:dyDescent="0.25">
      <c r="A2143"/>
      <c r="AN2143"/>
      <c r="DL2143"/>
      <c r="HZ2143" t="s">
        <v>141</v>
      </c>
      <c r="IA2143">
        <v>0.39195400000000002</v>
      </c>
      <c r="IB2143">
        <v>2.5513219999999999</v>
      </c>
      <c r="IC2143">
        <v>120793447446</v>
      </c>
      <c r="ID2143">
        <v>308183040000</v>
      </c>
      <c r="SS2143"/>
      <c r="VR2143"/>
      <c r="XD2143"/>
      <c r="YQ2143"/>
      <c r="AAC2143"/>
    </row>
    <row r="2144" spans="1:705" x14ac:dyDescent="0.25">
      <c r="A2144"/>
      <c r="AN2144"/>
      <c r="DL2144"/>
      <c r="HZ2144" t="s">
        <v>142</v>
      </c>
      <c r="IA2144">
        <v>0.64341599999999999</v>
      </c>
      <c r="IB2144">
        <v>1.5542039999999999</v>
      </c>
      <c r="IC2144">
        <v>198289903843</v>
      </c>
      <c r="ID2144">
        <v>308183040000</v>
      </c>
      <c r="SS2144"/>
      <c r="VR2144"/>
      <c r="XD2144"/>
      <c r="YQ2144"/>
      <c r="AAC2144"/>
    </row>
    <row r="2145" spans="1:705" x14ac:dyDescent="0.25">
      <c r="A2145"/>
      <c r="AN2145"/>
      <c r="DL2145"/>
      <c r="HZ2145" t="s">
        <v>143</v>
      </c>
      <c r="IA2145">
        <v>0.64987899999999998</v>
      </c>
      <c r="IB2145">
        <v>1.5387470000000001</v>
      </c>
      <c r="IC2145">
        <v>200281823080</v>
      </c>
      <c r="ID2145">
        <v>308183040000</v>
      </c>
      <c r="SS2145"/>
      <c r="VR2145"/>
      <c r="YQ2145"/>
      <c r="AAC2145"/>
    </row>
    <row r="2146" spans="1:705" x14ac:dyDescent="0.25">
      <c r="A2146"/>
      <c r="AN2146"/>
      <c r="DL2146"/>
      <c r="HZ2146" t="s">
        <v>144</v>
      </c>
      <c r="IA2146">
        <v>0.65173099999999995</v>
      </c>
      <c r="IB2146">
        <v>1.534375</v>
      </c>
      <c r="IC2146">
        <v>200852444645</v>
      </c>
      <c r="ID2146">
        <v>308183040000</v>
      </c>
      <c r="VR2146"/>
      <c r="YQ2146"/>
      <c r="AAC2146"/>
    </row>
    <row r="2147" spans="1:705" x14ac:dyDescent="0.25">
      <c r="A2147"/>
      <c r="AN2147"/>
      <c r="DL2147"/>
      <c r="HZ2147" t="s">
        <v>145</v>
      </c>
      <c r="IA2147">
        <v>0.42989899999999998</v>
      </c>
      <c r="IB2147">
        <v>2.3261289999999999</v>
      </c>
      <c r="IC2147">
        <v>132487496972</v>
      </c>
      <c r="ID2147">
        <v>308183040000</v>
      </c>
      <c r="VR2147"/>
      <c r="YQ2147"/>
      <c r="AAC2147"/>
    </row>
    <row r="2148" spans="1:705" x14ac:dyDescent="0.25">
      <c r="A2148"/>
      <c r="AN2148"/>
      <c r="DL2148"/>
      <c r="HZ2148" t="s">
        <v>146</v>
      </c>
      <c r="IA2148">
        <v>0.41126000000000001</v>
      </c>
      <c r="IB2148">
        <v>2.4315540000000002</v>
      </c>
      <c r="IC2148">
        <v>126743236049</v>
      </c>
      <c r="ID2148">
        <v>308183040000</v>
      </c>
      <c r="YQ2148"/>
      <c r="AAC2148"/>
    </row>
    <row r="2149" spans="1:705" x14ac:dyDescent="0.25">
      <c r="A2149"/>
      <c r="AN2149"/>
      <c r="DL2149"/>
      <c r="HZ2149" t="s">
        <v>147</v>
      </c>
      <c r="IA2149">
        <v>0.38827800000000001</v>
      </c>
      <c r="IB2149">
        <v>2.5754760000000001</v>
      </c>
      <c r="IC2149">
        <v>119660634002</v>
      </c>
      <c r="ID2149">
        <v>308183040000</v>
      </c>
      <c r="YQ2149"/>
      <c r="AAC2149"/>
    </row>
    <row r="2150" spans="1:705" x14ac:dyDescent="0.25">
      <c r="A2150"/>
      <c r="AN2150"/>
      <c r="DL2150"/>
      <c r="HZ2150" t="s">
        <v>148</v>
      </c>
      <c r="IA2150">
        <v>0.39039299999999999</v>
      </c>
      <c r="IB2150">
        <v>2.5615239999999999</v>
      </c>
      <c r="IC2150">
        <v>120312395226</v>
      </c>
      <c r="ID2150">
        <v>308183040000</v>
      </c>
      <c r="YQ2150"/>
      <c r="AAC2150"/>
    </row>
    <row r="2151" spans="1:705" x14ac:dyDescent="0.25">
      <c r="A2151"/>
      <c r="AN2151"/>
      <c r="DL2151"/>
      <c r="HZ2151" t="s">
        <v>149</v>
      </c>
      <c r="IA2151">
        <v>0.40026499999999998</v>
      </c>
      <c r="IB2151">
        <v>2.4983469999999999</v>
      </c>
      <c r="IC2151">
        <v>123354764084</v>
      </c>
      <c r="ID2151">
        <v>308183040000</v>
      </c>
      <c r="YQ2151"/>
      <c r="AAC2151"/>
    </row>
    <row r="2152" spans="1:705" x14ac:dyDescent="0.25">
      <c r="A2152"/>
      <c r="AN2152"/>
      <c r="DL2152"/>
      <c r="HZ2152" t="s">
        <v>176</v>
      </c>
      <c r="IA2152">
        <v>0.42364600000000002</v>
      </c>
      <c r="IB2152">
        <v>2.3604590000000001</v>
      </c>
      <c r="IC2152">
        <v>130560615617</v>
      </c>
      <c r="ID2152">
        <v>308183040000</v>
      </c>
      <c r="YQ2152"/>
      <c r="AAC2152"/>
    </row>
    <row r="2153" spans="1:705" x14ac:dyDescent="0.25">
      <c r="A2153"/>
      <c r="AN2153"/>
      <c r="DL2153"/>
      <c r="YQ2153"/>
      <c r="AAC2153"/>
    </row>
    <row r="2154" spans="1:705" x14ac:dyDescent="0.25">
      <c r="A2154"/>
      <c r="AN2154"/>
      <c r="DL2154"/>
      <c r="HZ2154" t="s">
        <v>185</v>
      </c>
      <c r="YQ2154"/>
      <c r="AAC2154"/>
    </row>
    <row r="2155" spans="1:705" x14ac:dyDescent="0.25">
      <c r="A2155"/>
      <c r="AN2155"/>
      <c r="DL2155"/>
      <c r="YQ2155"/>
      <c r="AAC2155"/>
    </row>
    <row r="2156" spans="1:705" x14ac:dyDescent="0.25">
      <c r="A2156"/>
      <c r="AN2156"/>
      <c r="DL2156"/>
      <c r="HZ2156" t="s">
        <v>119</v>
      </c>
      <c r="YQ2156"/>
      <c r="AAC2156"/>
    </row>
    <row r="2157" spans="1:705" x14ac:dyDescent="0.25">
      <c r="A2157"/>
      <c r="AN2157"/>
      <c r="DL2157"/>
      <c r="YQ2157"/>
      <c r="AAC2157"/>
    </row>
    <row r="2158" spans="1:705" x14ac:dyDescent="0.25">
      <c r="A2158"/>
      <c r="AN2158"/>
      <c r="DL2158"/>
      <c r="HZ2158" t="s">
        <v>103</v>
      </c>
      <c r="IA2158">
        <v>4.8840110000000001</v>
      </c>
      <c r="IB2158">
        <v>0.20474999999999999</v>
      </c>
      <c r="IC2158">
        <v>836205282124</v>
      </c>
      <c r="ID2158">
        <v>171212800000</v>
      </c>
      <c r="YQ2158"/>
      <c r="AAC2158"/>
    </row>
    <row r="2159" spans="1:705" x14ac:dyDescent="0.25">
      <c r="A2159"/>
      <c r="AN2159"/>
      <c r="DL2159"/>
      <c r="HZ2159" t="s">
        <v>104</v>
      </c>
      <c r="IA2159">
        <v>4.9704730000000001</v>
      </c>
      <c r="IB2159">
        <v>0.20118800000000001</v>
      </c>
      <c r="IC2159">
        <v>851008605825</v>
      </c>
      <c r="ID2159">
        <v>171212800000</v>
      </c>
      <c r="YQ2159"/>
      <c r="AAC2159"/>
    </row>
    <row r="2160" spans="1:705" x14ac:dyDescent="0.25">
      <c r="A2160"/>
      <c r="AN2160"/>
      <c r="DL2160"/>
      <c r="HZ2160" t="s">
        <v>296</v>
      </c>
      <c r="IA2160">
        <v>5.017398</v>
      </c>
      <c r="IB2160">
        <v>0.19930700000000001</v>
      </c>
      <c r="IC2160">
        <v>859042680294</v>
      </c>
      <c r="ID2160">
        <v>171212800000</v>
      </c>
      <c r="YQ2160"/>
      <c r="AAC2160"/>
    </row>
    <row r="2161" spans="1:705" x14ac:dyDescent="0.25">
      <c r="A2161"/>
      <c r="AN2161"/>
      <c r="DL2161"/>
      <c r="HZ2161" t="s">
        <v>272</v>
      </c>
      <c r="IA2161">
        <v>5.0336999999999996</v>
      </c>
      <c r="IB2161">
        <v>0.198661</v>
      </c>
      <c r="IC2161">
        <v>861833793767</v>
      </c>
      <c r="ID2161">
        <v>171212800000</v>
      </c>
      <c r="YQ2161"/>
      <c r="AAC2161"/>
    </row>
    <row r="2162" spans="1:705" x14ac:dyDescent="0.25">
      <c r="A2162"/>
      <c r="AN2162"/>
      <c r="DL2162"/>
      <c r="HZ2162" t="s">
        <v>273</v>
      </c>
      <c r="IA2162">
        <v>5.0819850000000004</v>
      </c>
      <c r="IB2162">
        <v>0.196774</v>
      </c>
      <c r="IC2162">
        <v>870100820534</v>
      </c>
      <c r="ID2162">
        <v>171212800000</v>
      </c>
      <c r="YQ2162"/>
    </row>
    <row r="2163" spans="1:705" x14ac:dyDescent="0.25">
      <c r="A2163"/>
      <c r="AN2163"/>
      <c r="DL2163"/>
      <c r="HZ2163" t="s">
        <v>274</v>
      </c>
      <c r="IA2163">
        <v>5.2148690000000002</v>
      </c>
      <c r="IB2163">
        <v>0.19175900000000001</v>
      </c>
      <c r="IC2163">
        <v>892852387941</v>
      </c>
      <c r="ID2163">
        <v>171212800000</v>
      </c>
      <c r="YQ2163"/>
    </row>
    <row r="2164" spans="1:705" x14ac:dyDescent="0.25">
      <c r="A2164"/>
      <c r="AN2164"/>
      <c r="DL2164"/>
      <c r="HZ2164" t="s">
        <v>248</v>
      </c>
      <c r="IA2164">
        <v>5.0770559999999998</v>
      </c>
      <c r="IB2164">
        <v>0.196965</v>
      </c>
      <c r="IC2164">
        <v>869256981575</v>
      </c>
      <c r="ID2164">
        <v>171212800000</v>
      </c>
      <c r="YQ2164"/>
    </row>
    <row r="2165" spans="1:705" x14ac:dyDescent="0.25">
      <c r="A2165"/>
      <c r="AN2165"/>
      <c r="DL2165"/>
      <c r="HZ2165" t="s">
        <v>275</v>
      </c>
      <c r="IA2165">
        <v>5.0887270000000004</v>
      </c>
      <c r="IB2165">
        <v>0.19651299999999999</v>
      </c>
      <c r="IC2165">
        <v>871255137939</v>
      </c>
      <c r="ID2165">
        <v>171212800000</v>
      </c>
    </row>
    <row r="2166" spans="1:705" x14ac:dyDescent="0.25">
      <c r="A2166"/>
      <c r="AN2166"/>
      <c r="DL2166"/>
      <c r="HZ2166" t="s">
        <v>297</v>
      </c>
      <c r="IA2166">
        <v>5.1160889999999997</v>
      </c>
      <c r="IB2166">
        <v>0.195462</v>
      </c>
      <c r="IC2166">
        <v>875939846920</v>
      </c>
      <c r="ID2166">
        <v>171212800000</v>
      </c>
    </row>
    <row r="2167" spans="1:705" x14ac:dyDescent="0.25">
      <c r="A2167"/>
      <c r="AN2167"/>
      <c r="DL2167"/>
      <c r="HZ2167" t="s">
        <v>298</v>
      </c>
      <c r="IA2167">
        <v>5.1028269999999996</v>
      </c>
      <c r="IB2167">
        <v>0.19597000000000001</v>
      </c>
      <c r="IC2167">
        <v>873669376792</v>
      </c>
      <c r="ID2167">
        <v>171212800000</v>
      </c>
    </row>
    <row r="2168" spans="1:705" x14ac:dyDescent="0.25">
      <c r="A2168"/>
      <c r="AN2168"/>
      <c r="DL2168"/>
      <c r="HZ2168" t="s">
        <v>299</v>
      </c>
      <c r="IA2168">
        <v>5.098916</v>
      </c>
      <c r="IB2168">
        <v>0.19611999999999999</v>
      </c>
      <c r="IC2168">
        <v>872999742835</v>
      </c>
      <c r="ID2168">
        <v>171212800000</v>
      </c>
    </row>
    <row r="2169" spans="1:705" x14ac:dyDescent="0.25">
      <c r="A2169"/>
      <c r="AN2169"/>
      <c r="DL2169"/>
      <c r="HZ2169" t="s">
        <v>225</v>
      </c>
      <c r="IA2169">
        <v>5.1964379999999997</v>
      </c>
      <c r="IB2169">
        <v>0.192439</v>
      </c>
      <c r="IC2169">
        <v>889696774740</v>
      </c>
      <c r="ID2169">
        <v>171212800000</v>
      </c>
    </row>
    <row r="2170" spans="1:705" x14ac:dyDescent="0.25">
      <c r="A2170"/>
      <c r="AN2170"/>
      <c r="DL2170"/>
      <c r="HZ2170" t="s">
        <v>226</v>
      </c>
      <c r="IA2170">
        <v>5.0946220000000002</v>
      </c>
      <c r="IB2170">
        <v>0.19628499999999999</v>
      </c>
      <c r="IC2170">
        <v>872264560392</v>
      </c>
      <c r="ID2170">
        <v>171212800000</v>
      </c>
    </row>
    <row r="2171" spans="1:705" x14ac:dyDescent="0.25">
      <c r="A2171"/>
      <c r="AN2171"/>
      <c r="DL2171"/>
      <c r="HZ2171" t="s">
        <v>132</v>
      </c>
      <c r="IA2171">
        <v>5.2678000000000003</v>
      </c>
      <c r="IB2171">
        <v>0.189833</v>
      </c>
      <c r="IC2171">
        <v>901914780182</v>
      </c>
      <c r="ID2171">
        <v>171212800000</v>
      </c>
    </row>
    <row r="2172" spans="1:705" x14ac:dyDescent="0.25">
      <c r="A2172"/>
      <c r="AN2172"/>
      <c r="DL2172"/>
      <c r="HZ2172" t="s">
        <v>115</v>
      </c>
      <c r="IA2172">
        <v>5.1852689999999999</v>
      </c>
      <c r="IB2172">
        <v>0.192854</v>
      </c>
      <c r="IC2172">
        <v>887784449997</v>
      </c>
      <c r="ID2172">
        <v>171212800000</v>
      </c>
    </row>
    <row r="2173" spans="1:705" x14ac:dyDescent="0.25">
      <c r="A2173"/>
      <c r="AN2173"/>
      <c r="DL2173"/>
      <c r="HZ2173" t="s">
        <v>133</v>
      </c>
      <c r="IA2173">
        <v>5.1286399999999999</v>
      </c>
      <c r="IB2173">
        <v>0.19498299999999999</v>
      </c>
      <c r="IC2173">
        <v>878088870163</v>
      </c>
      <c r="ID2173">
        <v>171212800000</v>
      </c>
    </row>
    <row r="2174" spans="1:705" x14ac:dyDescent="0.25">
      <c r="A2174"/>
      <c r="AN2174"/>
      <c r="DL2174"/>
      <c r="HZ2174" t="s">
        <v>134</v>
      </c>
      <c r="IA2174">
        <v>5.154909</v>
      </c>
      <c r="IB2174">
        <v>0.19399</v>
      </c>
      <c r="IC2174">
        <v>882586367288</v>
      </c>
      <c r="ID2174">
        <v>171212800000</v>
      </c>
    </row>
    <row r="2175" spans="1:705" x14ac:dyDescent="0.25">
      <c r="A2175"/>
      <c r="AN2175"/>
      <c r="DL2175"/>
      <c r="HZ2175" t="s">
        <v>135</v>
      </c>
      <c r="IA2175">
        <v>5.0104280000000001</v>
      </c>
      <c r="IB2175">
        <v>0.19958400000000001</v>
      </c>
      <c r="IC2175">
        <v>857849404600</v>
      </c>
      <c r="ID2175">
        <v>171212800000</v>
      </c>
    </row>
    <row r="2176" spans="1:705" x14ac:dyDescent="0.25">
      <c r="A2176"/>
      <c r="AN2176"/>
      <c r="DL2176"/>
      <c r="HZ2176" t="s">
        <v>136</v>
      </c>
      <c r="IA2176">
        <v>4.9319449999999998</v>
      </c>
      <c r="IB2176">
        <v>0.20276</v>
      </c>
      <c r="IC2176">
        <v>844412105132</v>
      </c>
      <c r="ID2176">
        <v>171212800000</v>
      </c>
    </row>
    <row r="2177" spans="1:238" x14ac:dyDescent="0.25">
      <c r="A2177"/>
      <c r="AN2177"/>
      <c r="DL2177"/>
      <c r="HZ2177" t="s">
        <v>137</v>
      </c>
      <c r="IA2177">
        <v>5.0220149999999997</v>
      </c>
      <c r="IB2177">
        <v>0.19912299999999999</v>
      </c>
      <c r="IC2177">
        <v>859833261174</v>
      </c>
      <c r="ID2177">
        <v>171212800000</v>
      </c>
    </row>
    <row r="2178" spans="1:238" x14ac:dyDescent="0.25">
      <c r="A2178"/>
      <c r="AN2178"/>
      <c r="DL2178"/>
      <c r="HZ2178" t="s">
        <v>300</v>
      </c>
      <c r="IA2178">
        <v>5.1455970000000004</v>
      </c>
      <c r="IB2178">
        <v>0.19434100000000001</v>
      </c>
      <c r="IC2178">
        <v>880992086227</v>
      </c>
      <c r="ID2178">
        <v>171212800000</v>
      </c>
    </row>
    <row r="2179" spans="1:238" x14ac:dyDescent="0.25">
      <c r="A2179"/>
      <c r="AN2179"/>
      <c r="DL2179"/>
      <c r="HZ2179" t="s">
        <v>301</v>
      </c>
      <c r="IA2179">
        <v>5.180599</v>
      </c>
      <c r="IB2179">
        <v>0.19302800000000001</v>
      </c>
      <c r="IC2179">
        <v>886984921458</v>
      </c>
      <c r="ID2179">
        <v>171212800000</v>
      </c>
    </row>
    <row r="2180" spans="1:238" x14ac:dyDescent="0.25">
      <c r="A2180"/>
      <c r="AN2180"/>
      <c r="DL2180"/>
      <c r="HZ2180" t="s">
        <v>138</v>
      </c>
      <c r="IA2180">
        <v>5.1818439999999999</v>
      </c>
      <c r="IB2180">
        <v>0.19298199999999999</v>
      </c>
      <c r="IC2180">
        <v>887197993156</v>
      </c>
      <c r="ID2180">
        <v>171212800000</v>
      </c>
    </row>
    <row r="2181" spans="1:238" x14ac:dyDescent="0.25">
      <c r="A2181"/>
      <c r="AN2181"/>
      <c r="DL2181"/>
      <c r="HZ2181" t="s">
        <v>302</v>
      </c>
      <c r="IA2181">
        <v>4.9708329999999998</v>
      </c>
      <c r="IB2181">
        <v>0.20117399999999999</v>
      </c>
      <c r="IC2181">
        <v>851070223564</v>
      </c>
      <c r="ID2181">
        <v>171212800000</v>
      </c>
    </row>
    <row r="2182" spans="1:238" x14ac:dyDescent="0.25">
      <c r="A2182"/>
      <c r="AN2182"/>
      <c r="DL2182"/>
      <c r="HZ2182" t="s">
        <v>139</v>
      </c>
      <c r="IA2182">
        <v>4.9246660000000002</v>
      </c>
      <c r="IB2182">
        <v>0.20305899999999999</v>
      </c>
      <c r="IC2182">
        <v>843165862613</v>
      </c>
      <c r="ID2182">
        <v>171212800000</v>
      </c>
    </row>
    <row r="2183" spans="1:238" x14ac:dyDescent="0.25">
      <c r="A2183"/>
      <c r="AN2183"/>
      <c r="DL2183"/>
      <c r="HZ2183" t="s">
        <v>140</v>
      </c>
      <c r="IA2183">
        <v>4.8946540000000001</v>
      </c>
      <c r="IB2183">
        <v>0.20430499999999999</v>
      </c>
      <c r="IC2183">
        <v>838027405642</v>
      </c>
      <c r="ID2183">
        <v>171212800000</v>
      </c>
    </row>
    <row r="2184" spans="1:238" x14ac:dyDescent="0.25">
      <c r="A2184"/>
      <c r="AN2184"/>
      <c r="DL2184"/>
      <c r="HZ2184" t="s">
        <v>141</v>
      </c>
      <c r="IA2184">
        <v>4.8928310000000002</v>
      </c>
      <c r="IB2184">
        <v>0.20438100000000001</v>
      </c>
      <c r="IC2184">
        <v>837715369997</v>
      </c>
      <c r="ID2184">
        <v>171212800000</v>
      </c>
    </row>
    <row r="2185" spans="1:238" x14ac:dyDescent="0.25">
      <c r="A2185"/>
      <c r="AN2185"/>
      <c r="DL2185"/>
      <c r="HZ2185" t="s">
        <v>142</v>
      </c>
      <c r="IA2185">
        <v>4.8867779999999996</v>
      </c>
      <c r="IB2185">
        <v>0.20463400000000001</v>
      </c>
      <c r="IC2185">
        <v>836678918021</v>
      </c>
      <c r="ID2185">
        <v>171212800000</v>
      </c>
    </row>
    <row r="2186" spans="1:238" x14ac:dyDescent="0.25">
      <c r="A2186"/>
      <c r="AN2186"/>
      <c r="DL2186"/>
      <c r="HZ2186" t="s">
        <v>143</v>
      </c>
      <c r="IA2186">
        <v>4.895251</v>
      </c>
      <c r="IB2186">
        <v>0.20427999999999999</v>
      </c>
      <c r="IC2186">
        <v>838129560660</v>
      </c>
      <c r="ID2186">
        <v>171212800000</v>
      </c>
    </row>
    <row r="2187" spans="1:238" x14ac:dyDescent="0.25">
      <c r="A2187"/>
      <c r="AN2187"/>
      <c r="DL2187"/>
      <c r="HZ2187" t="s">
        <v>144</v>
      </c>
      <c r="IA2187">
        <v>4.8955719999999996</v>
      </c>
      <c r="IB2187">
        <v>0.204266</v>
      </c>
      <c r="IC2187">
        <v>838184620662</v>
      </c>
      <c r="ID2187">
        <v>171212800000</v>
      </c>
    </row>
    <row r="2188" spans="1:238" x14ac:dyDescent="0.25">
      <c r="A2188"/>
      <c r="AN2188"/>
      <c r="DL2188"/>
      <c r="HZ2188" t="s">
        <v>145</v>
      </c>
      <c r="IA2188">
        <v>4.9727240000000004</v>
      </c>
      <c r="IB2188">
        <v>0.201097</v>
      </c>
      <c r="IC2188">
        <v>851393987237</v>
      </c>
      <c r="ID2188">
        <v>171212800000</v>
      </c>
    </row>
    <row r="2189" spans="1:238" x14ac:dyDescent="0.25">
      <c r="A2189"/>
      <c r="AN2189"/>
      <c r="DL2189"/>
      <c r="HZ2189" t="s">
        <v>146</v>
      </c>
      <c r="IA2189">
        <v>4.9098839999999999</v>
      </c>
      <c r="IB2189">
        <v>0.20367099999999999</v>
      </c>
      <c r="IC2189">
        <v>840634912123</v>
      </c>
      <c r="ID2189">
        <v>171212800000</v>
      </c>
    </row>
    <row r="2190" spans="1:238" x14ac:dyDescent="0.25">
      <c r="A2190"/>
      <c r="AN2190"/>
      <c r="DL2190"/>
      <c r="HZ2190" t="s">
        <v>147</v>
      </c>
      <c r="IA2190">
        <v>4.8961480000000002</v>
      </c>
      <c r="IB2190">
        <v>0.20424200000000001</v>
      </c>
      <c r="IC2190">
        <v>838283277637</v>
      </c>
      <c r="ID2190">
        <v>171212800000</v>
      </c>
    </row>
    <row r="2191" spans="1:238" x14ac:dyDescent="0.25">
      <c r="A2191"/>
      <c r="AN2191"/>
      <c r="DL2191"/>
      <c r="HZ2191" t="s">
        <v>148</v>
      </c>
      <c r="IA2191">
        <v>4.9660200000000003</v>
      </c>
      <c r="IB2191">
        <v>0.20136799999999999</v>
      </c>
      <c r="IC2191">
        <v>850246234296</v>
      </c>
      <c r="ID2191">
        <v>171212800000</v>
      </c>
    </row>
    <row r="2192" spans="1:238" x14ac:dyDescent="0.25">
      <c r="A2192"/>
      <c r="AN2192"/>
      <c r="DL2192"/>
      <c r="HZ2192" t="s">
        <v>149</v>
      </c>
      <c r="IA2192">
        <v>4.9155559999999996</v>
      </c>
      <c r="IB2192">
        <v>0.20343600000000001</v>
      </c>
      <c r="IC2192">
        <v>841606161696</v>
      </c>
      <c r="ID2192">
        <v>171212800000</v>
      </c>
    </row>
    <row r="2193" spans="1:238" x14ac:dyDescent="0.25">
      <c r="A2193"/>
      <c r="AN2193"/>
      <c r="DL2193"/>
      <c r="HZ2193" t="s">
        <v>176</v>
      </c>
      <c r="IA2193">
        <v>4.9658449999999998</v>
      </c>
      <c r="IB2193">
        <v>0.201376</v>
      </c>
      <c r="IC2193">
        <v>850216273977</v>
      </c>
      <c r="ID2193">
        <v>171212800000</v>
      </c>
    </row>
    <row r="2194" spans="1:238" x14ac:dyDescent="0.25">
      <c r="A2194"/>
      <c r="AN2194"/>
      <c r="DL2194"/>
    </row>
    <row r="2195" spans="1:238" x14ac:dyDescent="0.25">
      <c r="A2195"/>
      <c r="AN2195"/>
      <c r="DL2195"/>
      <c r="HZ2195" t="s">
        <v>303</v>
      </c>
    </row>
    <row r="2196" spans="1:238" x14ac:dyDescent="0.25">
      <c r="A2196"/>
      <c r="AN2196"/>
      <c r="DL2196"/>
    </row>
    <row r="2197" spans="1:238" x14ac:dyDescent="0.25">
      <c r="A2197"/>
      <c r="AN2197"/>
      <c r="DL2197"/>
      <c r="HZ2197" t="s">
        <v>103</v>
      </c>
      <c r="IA2197">
        <v>4.9711169999999996</v>
      </c>
      <c r="IB2197">
        <v>0.20116200000000001</v>
      </c>
      <c r="IC2197">
        <v>851118906136</v>
      </c>
      <c r="ID2197">
        <v>171212800000</v>
      </c>
    </row>
    <row r="2198" spans="1:238" x14ac:dyDescent="0.25">
      <c r="A2198"/>
      <c r="AN2198"/>
      <c r="DL2198"/>
      <c r="HZ2198" t="s">
        <v>104</v>
      </c>
      <c r="IA2198">
        <v>4.9639059999999997</v>
      </c>
      <c r="IB2198">
        <v>0.20145399999999999</v>
      </c>
      <c r="IC2198">
        <v>849884185398</v>
      </c>
      <c r="ID2198">
        <v>171212800000</v>
      </c>
    </row>
    <row r="2199" spans="1:238" x14ac:dyDescent="0.25">
      <c r="A2199"/>
      <c r="AN2199"/>
      <c r="DL2199"/>
      <c r="HZ2199" t="s">
        <v>296</v>
      </c>
      <c r="IA2199">
        <v>5.1068090000000002</v>
      </c>
      <c r="IB2199">
        <v>0.19581699999999999</v>
      </c>
      <c r="IC2199">
        <v>874351122417</v>
      </c>
      <c r="ID2199">
        <v>171212800000</v>
      </c>
    </row>
    <row r="2200" spans="1:238" x14ac:dyDescent="0.25">
      <c r="A2200"/>
      <c r="AN2200"/>
      <c r="DL2200"/>
      <c r="HZ2200" t="s">
        <v>272</v>
      </c>
      <c r="IA2200">
        <v>5.0836810000000003</v>
      </c>
      <c r="IB2200">
        <v>0.19670799999999999</v>
      </c>
      <c r="IC2200">
        <v>870391330748</v>
      </c>
      <c r="ID2200">
        <v>171212800000</v>
      </c>
    </row>
    <row r="2201" spans="1:238" x14ac:dyDescent="0.25">
      <c r="A2201"/>
      <c r="AN2201"/>
      <c r="DL2201"/>
      <c r="HZ2201" t="s">
        <v>273</v>
      </c>
      <c r="IA2201">
        <v>5.102665</v>
      </c>
      <c r="IB2201">
        <v>0.19597600000000001</v>
      </c>
      <c r="IC2201">
        <v>873641546085</v>
      </c>
      <c r="ID2201">
        <v>171212800000</v>
      </c>
    </row>
    <row r="2202" spans="1:238" x14ac:dyDescent="0.25">
      <c r="A2202"/>
      <c r="AN2202"/>
      <c r="DL2202"/>
      <c r="HZ2202" t="s">
        <v>274</v>
      </c>
      <c r="IA2202">
        <v>5.0480309999999999</v>
      </c>
      <c r="IB2202">
        <v>0.198097</v>
      </c>
      <c r="IC2202">
        <v>864287500366</v>
      </c>
      <c r="ID2202">
        <v>171212800000</v>
      </c>
    </row>
    <row r="2203" spans="1:238" x14ac:dyDescent="0.25">
      <c r="A2203"/>
      <c r="AN2203"/>
      <c r="DL2203"/>
      <c r="HZ2203" t="s">
        <v>248</v>
      </c>
      <c r="IA2203">
        <v>5.0448079999999997</v>
      </c>
      <c r="IB2203">
        <v>0.19822400000000001</v>
      </c>
      <c r="IC2203">
        <v>863735711323</v>
      </c>
      <c r="ID2203">
        <v>171212800000</v>
      </c>
    </row>
    <row r="2204" spans="1:238" x14ac:dyDescent="0.25">
      <c r="A2204"/>
      <c r="AN2204"/>
      <c r="DL2204"/>
      <c r="HZ2204" t="s">
        <v>275</v>
      </c>
      <c r="IA2204">
        <v>5.0965170000000004</v>
      </c>
      <c r="IB2204">
        <v>0.196212</v>
      </c>
      <c r="IC2204">
        <v>872588989988</v>
      </c>
      <c r="ID2204">
        <v>171212800000</v>
      </c>
    </row>
    <row r="2205" spans="1:238" x14ac:dyDescent="0.25">
      <c r="A2205"/>
      <c r="AN2205"/>
      <c r="DL2205"/>
      <c r="HZ2205" t="s">
        <v>297</v>
      </c>
      <c r="IA2205">
        <v>5.1021400000000003</v>
      </c>
      <c r="IB2205">
        <v>0.195996</v>
      </c>
      <c r="IC2205">
        <v>873551681180</v>
      </c>
      <c r="ID2205">
        <v>171212800000</v>
      </c>
    </row>
    <row r="2206" spans="1:238" x14ac:dyDescent="0.25">
      <c r="A2206"/>
      <c r="AN2206"/>
      <c r="DL2206"/>
      <c r="HZ2206" t="s">
        <v>298</v>
      </c>
      <c r="IA2206">
        <v>5.095574</v>
      </c>
      <c r="IB2206">
        <v>0.19624900000000001</v>
      </c>
      <c r="IC2206">
        <v>872427490709</v>
      </c>
      <c r="ID2206">
        <v>171212800000</v>
      </c>
    </row>
    <row r="2207" spans="1:238" x14ac:dyDescent="0.25">
      <c r="A2207"/>
      <c r="AN2207"/>
      <c r="DL2207"/>
      <c r="HZ2207" t="s">
        <v>299</v>
      </c>
      <c r="IA2207">
        <v>5.1036659999999996</v>
      </c>
      <c r="IB2207">
        <v>0.195938</v>
      </c>
      <c r="IC2207">
        <v>873812877652</v>
      </c>
      <c r="ID2207">
        <v>171212800000</v>
      </c>
    </row>
    <row r="2208" spans="1:238" x14ac:dyDescent="0.25">
      <c r="A2208"/>
      <c r="AN2208"/>
      <c r="DL2208"/>
      <c r="HZ2208" t="s">
        <v>225</v>
      </c>
      <c r="IA2208">
        <v>5.0936430000000001</v>
      </c>
      <c r="IB2208">
        <v>0.196323</v>
      </c>
      <c r="IC2208">
        <v>872096961181</v>
      </c>
      <c r="ID2208">
        <v>171212800000</v>
      </c>
    </row>
    <row r="2209" spans="1:238" x14ac:dyDescent="0.25">
      <c r="A2209"/>
      <c r="AN2209"/>
      <c r="DL2209"/>
      <c r="HZ2209" t="s">
        <v>226</v>
      </c>
      <c r="IA2209">
        <v>5.100231</v>
      </c>
      <c r="IB2209">
        <v>0.19606999999999999</v>
      </c>
      <c r="IC2209">
        <v>873224874763</v>
      </c>
      <c r="ID2209">
        <v>171212800000</v>
      </c>
    </row>
    <row r="2210" spans="1:238" x14ac:dyDescent="0.25">
      <c r="A2210"/>
      <c r="AN2210"/>
      <c r="DL2210"/>
      <c r="HZ2210" t="s">
        <v>132</v>
      </c>
      <c r="IA2210">
        <v>5.161594</v>
      </c>
      <c r="IB2210">
        <v>0.19373899999999999</v>
      </c>
      <c r="IC2210">
        <v>883730974719</v>
      </c>
      <c r="ID2210">
        <v>171212800000</v>
      </c>
    </row>
    <row r="2211" spans="1:238" x14ac:dyDescent="0.25">
      <c r="A2211"/>
      <c r="AN2211"/>
      <c r="DL2211"/>
      <c r="HZ2211" t="s">
        <v>115</v>
      </c>
      <c r="IA2211">
        <v>5.1134700000000004</v>
      </c>
      <c r="IB2211">
        <v>0.19556200000000001</v>
      </c>
      <c r="IC2211">
        <v>875491494313</v>
      </c>
      <c r="ID2211">
        <v>171212800000</v>
      </c>
    </row>
    <row r="2212" spans="1:238" x14ac:dyDescent="0.25">
      <c r="A2212"/>
      <c r="AN2212"/>
      <c r="DL2212"/>
      <c r="HZ2212" t="s">
        <v>133</v>
      </c>
      <c r="IA2212">
        <v>5.1001690000000002</v>
      </c>
      <c r="IB2212">
        <v>0.196072</v>
      </c>
      <c r="IC2212">
        <v>873214190035</v>
      </c>
      <c r="ID2212">
        <v>171212800000</v>
      </c>
    </row>
    <row r="2213" spans="1:238" x14ac:dyDescent="0.25">
      <c r="A2213"/>
      <c r="AN2213"/>
      <c r="DL2213"/>
      <c r="HZ2213" t="s">
        <v>134</v>
      </c>
      <c r="IA2213">
        <v>5.0437599999999998</v>
      </c>
      <c r="IB2213">
        <v>0.198265</v>
      </c>
      <c r="IC2213">
        <v>863556315056</v>
      </c>
      <c r="ID2213">
        <v>171212800000</v>
      </c>
    </row>
    <row r="2214" spans="1:238" x14ac:dyDescent="0.25">
      <c r="A2214"/>
      <c r="AN2214"/>
      <c r="DL2214"/>
      <c r="HZ2214" t="s">
        <v>135</v>
      </c>
      <c r="IA2214">
        <v>5.0616289999999999</v>
      </c>
      <c r="IB2214">
        <v>0.19756499999999999</v>
      </c>
      <c r="IC2214">
        <v>866615643082</v>
      </c>
      <c r="ID2214">
        <v>171212800000</v>
      </c>
    </row>
    <row r="2215" spans="1:238" x14ac:dyDescent="0.25">
      <c r="A2215"/>
      <c r="AN2215"/>
      <c r="DL2215"/>
      <c r="HZ2215" t="s">
        <v>136</v>
      </c>
      <c r="IA2215">
        <v>4.9003839999999999</v>
      </c>
      <c r="IB2215">
        <v>0.204066</v>
      </c>
      <c r="IC2215">
        <v>839008495714</v>
      </c>
      <c r="ID2215">
        <v>171212800000</v>
      </c>
    </row>
    <row r="2216" spans="1:238" x14ac:dyDescent="0.25">
      <c r="A2216"/>
      <c r="AN2216"/>
      <c r="DL2216"/>
      <c r="HZ2216" t="s">
        <v>137</v>
      </c>
      <c r="IA2216">
        <v>5.1017279999999996</v>
      </c>
      <c r="IB2216">
        <v>0.19601199999999999</v>
      </c>
      <c r="IC2216">
        <v>873481082119</v>
      </c>
      <c r="ID2216">
        <v>171212800000</v>
      </c>
    </row>
    <row r="2217" spans="1:238" x14ac:dyDescent="0.25">
      <c r="A2217"/>
      <c r="AN2217"/>
      <c r="DL2217"/>
      <c r="HZ2217" t="s">
        <v>300</v>
      </c>
      <c r="IA2217">
        <v>5.0174099999999999</v>
      </c>
      <c r="IB2217">
        <v>0.19930600000000001</v>
      </c>
      <c r="IC2217">
        <v>859044793960</v>
      </c>
      <c r="ID2217">
        <v>171212800000</v>
      </c>
    </row>
    <row r="2218" spans="1:238" x14ac:dyDescent="0.25">
      <c r="A2218"/>
      <c r="AN2218"/>
      <c r="DL2218"/>
      <c r="HZ2218" t="s">
        <v>301</v>
      </c>
      <c r="IA2218">
        <v>4.9928030000000003</v>
      </c>
      <c r="IB2218">
        <v>0.20028799999999999</v>
      </c>
      <c r="IC2218">
        <v>854831750232</v>
      </c>
      <c r="ID2218">
        <v>171212800000</v>
      </c>
    </row>
    <row r="2219" spans="1:238" x14ac:dyDescent="0.25">
      <c r="A2219"/>
      <c r="AN2219"/>
      <c r="DL2219"/>
      <c r="HZ2219" t="s">
        <v>138</v>
      </c>
      <c r="IA2219">
        <v>5.0552710000000003</v>
      </c>
      <c r="IB2219">
        <v>0.19781299999999999</v>
      </c>
      <c r="IC2219">
        <v>865527182909</v>
      </c>
      <c r="ID2219">
        <v>171212800000</v>
      </c>
    </row>
    <row r="2220" spans="1:238" x14ac:dyDescent="0.25">
      <c r="A2220"/>
      <c r="AN2220"/>
      <c r="DL2220"/>
      <c r="HZ2220" t="s">
        <v>302</v>
      </c>
      <c r="IA2220">
        <v>5.0870759999999997</v>
      </c>
      <c r="IB2220">
        <v>0.196577</v>
      </c>
      <c r="IC2220">
        <v>870972513993</v>
      </c>
      <c r="ID2220">
        <v>171212800000</v>
      </c>
    </row>
    <row r="2221" spans="1:238" x14ac:dyDescent="0.25">
      <c r="A2221"/>
      <c r="AN2221"/>
      <c r="DL2221"/>
      <c r="HZ2221" t="s">
        <v>139</v>
      </c>
      <c r="IA2221">
        <v>4.961856</v>
      </c>
      <c r="IB2221">
        <v>0.20153799999999999</v>
      </c>
      <c r="IC2221">
        <v>849533180942</v>
      </c>
      <c r="ID2221">
        <v>171212800000</v>
      </c>
    </row>
    <row r="2222" spans="1:238" x14ac:dyDescent="0.25">
      <c r="A2222"/>
      <c r="AN2222"/>
      <c r="DL2222"/>
      <c r="HZ2222" t="s">
        <v>140</v>
      </c>
      <c r="IA2222">
        <v>4.9602370000000002</v>
      </c>
      <c r="IB2222">
        <v>0.201603</v>
      </c>
      <c r="IC2222">
        <v>849256084479</v>
      </c>
      <c r="ID2222">
        <v>171212800000</v>
      </c>
    </row>
    <row r="2223" spans="1:238" x14ac:dyDescent="0.25">
      <c r="A2223"/>
      <c r="AN2223"/>
      <c r="DL2223"/>
      <c r="HZ2223" t="s">
        <v>141</v>
      </c>
      <c r="IA2223">
        <v>5.0910630000000001</v>
      </c>
      <c r="IB2223">
        <v>0.19642299999999999</v>
      </c>
      <c r="IC2223">
        <v>871655112673</v>
      </c>
      <c r="ID2223">
        <v>171212800000</v>
      </c>
    </row>
    <row r="2224" spans="1:238" x14ac:dyDescent="0.25">
      <c r="A2224"/>
      <c r="AN2224"/>
      <c r="DL2224"/>
      <c r="HZ2224" t="s">
        <v>142</v>
      </c>
      <c r="IA2224">
        <v>5.0849140000000004</v>
      </c>
      <c r="IB2224">
        <v>0.19666</v>
      </c>
      <c r="IC2224">
        <v>870602293615</v>
      </c>
      <c r="ID2224">
        <v>171212800000</v>
      </c>
    </row>
    <row r="2225" spans="1:238" x14ac:dyDescent="0.25">
      <c r="A2225"/>
      <c r="AN2225"/>
      <c r="DL2225"/>
      <c r="HZ2225" t="s">
        <v>143</v>
      </c>
      <c r="IA2225">
        <v>5.0326930000000001</v>
      </c>
      <c r="IB2225">
        <v>0.19870099999999999</v>
      </c>
      <c r="IC2225">
        <v>861661523287</v>
      </c>
      <c r="ID2225">
        <v>171212800000</v>
      </c>
    </row>
    <row r="2226" spans="1:238" x14ac:dyDescent="0.25">
      <c r="A2226"/>
      <c r="AN2226"/>
      <c r="DL2226"/>
      <c r="HZ2226" t="s">
        <v>144</v>
      </c>
      <c r="IA2226">
        <v>5.1327860000000003</v>
      </c>
      <c r="IB2226">
        <v>0.194826</v>
      </c>
      <c r="IC2226">
        <v>878798742642</v>
      </c>
      <c r="ID2226">
        <v>171212800000</v>
      </c>
    </row>
    <row r="2227" spans="1:238" x14ac:dyDescent="0.25">
      <c r="A2227"/>
      <c r="AN2227"/>
      <c r="DL2227"/>
      <c r="HZ2227" t="s">
        <v>145</v>
      </c>
      <c r="IA2227">
        <v>5.1431699999999996</v>
      </c>
      <c r="IB2227">
        <v>0.19443299999999999</v>
      </c>
      <c r="IC2227">
        <v>880576512793</v>
      </c>
      <c r="ID2227">
        <v>171212800000</v>
      </c>
    </row>
    <row r="2228" spans="1:238" x14ac:dyDescent="0.25">
      <c r="A2228"/>
      <c r="AN2228"/>
      <c r="DL2228"/>
      <c r="HZ2228" t="s">
        <v>146</v>
      </c>
      <c r="IA2228">
        <v>5.1328899999999997</v>
      </c>
      <c r="IB2228">
        <v>0.194822</v>
      </c>
      <c r="IC2228">
        <v>878816452619</v>
      </c>
      <c r="ID2228">
        <v>171212800000</v>
      </c>
    </row>
    <row r="2229" spans="1:238" x14ac:dyDescent="0.25">
      <c r="A2229"/>
      <c r="AN2229"/>
      <c r="DL2229"/>
      <c r="HZ2229" t="s">
        <v>147</v>
      </c>
      <c r="IA2229">
        <v>5.0656670000000004</v>
      </c>
      <c r="IB2229">
        <v>0.197407</v>
      </c>
      <c r="IC2229">
        <v>867306966107</v>
      </c>
      <c r="ID2229">
        <v>171212800000</v>
      </c>
    </row>
    <row r="2230" spans="1:238" x14ac:dyDescent="0.25">
      <c r="A2230"/>
      <c r="AN2230"/>
      <c r="DL2230"/>
      <c r="HZ2230" t="s">
        <v>148</v>
      </c>
      <c r="IA2230">
        <v>5.1334739999999996</v>
      </c>
      <c r="IB2230">
        <v>0.1948</v>
      </c>
      <c r="IC2230">
        <v>878916478038</v>
      </c>
      <c r="ID2230">
        <v>171212800000</v>
      </c>
    </row>
    <row r="2231" spans="1:238" x14ac:dyDescent="0.25">
      <c r="A2231"/>
      <c r="AN2231"/>
      <c r="DL2231"/>
      <c r="HZ2231" t="s">
        <v>149</v>
      </c>
      <c r="IA2231">
        <v>5.1370250000000004</v>
      </c>
      <c r="IB2231">
        <v>0.194665</v>
      </c>
      <c r="IC2231">
        <v>879524456986</v>
      </c>
      <c r="ID2231">
        <v>171212800000</v>
      </c>
    </row>
    <row r="2232" spans="1:238" x14ac:dyDescent="0.25">
      <c r="A2232"/>
      <c r="AN2232"/>
      <c r="DL2232"/>
      <c r="HZ2232" t="s">
        <v>176</v>
      </c>
      <c r="IA2232">
        <v>5.1251340000000001</v>
      </c>
      <c r="IB2232">
        <v>0.19511700000000001</v>
      </c>
      <c r="IC2232">
        <v>877488595684</v>
      </c>
      <c r="ID2232">
        <v>171212800000</v>
      </c>
    </row>
    <row r="2233" spans="1:238" x14ac:dyDescent="0.25">
      <c r="A2233"/>
      <c r="AN2233"/>
      <c r="DL2233"/>
    </row>
    <row r="2234" spans="1:238" x14ac:dyDescent="0.25">
      <c r="A2234"/>
      <c r="AN2234"/>
      <c r="DL2234"/>
      <c r="HZ2234" t="s">
        <v>120</v>
      </c>
    </row>
    <row r="2235" spans="1:238" x14ac:dyDescent="0.25">
      <c r="A2235"/>
      <c r="AN2235"/>
      <c r="DL2235"/>
    </row>
    <row r="2236" spans="1:238" x14ac:dyDescent="0.25">
      <c r="A2236"/>
      <c r="AN2236"/>
      <c r="DL2236"/>
      <c r="HZ2236" t="s">
        <v>103</v>
      </c>
      <c r="IA2236">
        <v>5.0716200000000002</v>
      </c>
      <c r="IB2236">
        <v>0.19717599999999999</v>
      </c>
      <c r="IC2236">
        <v>868326232769</v>
      </c>
      <c r="ID2236">
        <v>171212800000</v>
      </c>
    </row>
    <row r="2237" spans="1:238" x14ac:dyDescent="0.25">
      <c r="A2237"/>
      <c r="AN2237"/>
      <c r="DL2237"/>
      <c r="HZ2237" t="s">
        <v>104</v>
      </c>
      <c r="IA2237">
        <v>5.3289270000000002</v>
      </c>
      <c r="IB2237">
        <v>0.18765499999999999</v>
      </c>
      <c r="IC2237">
        <v>912380455302</v>
      </c>
      <c r="ID2237">
        <v>171212800000</v>
      </c>
    </row>
    <row r="2238" spans="1:238" x14ac:dyDescent="0.25">
      <c r="A2238"/>
      <c r="AN2238"/>
      <c r="DL2238"/>
      <c r="HZ2238" t="s">
        <v>296</v>
      </c>
      <c r="IA2238">
        <v>5.2154559999999996</v>
      </c>
      <c r="IB2238">
        <v>0.19173799999999999</v>
      </c>
      <c r="IC2238">
        <v>892952903710</v>
      </c>
      <c r="ID2238">
        <v>171212800000</v>
      </c>
    </row>
    <row r="2239" spans="1:238" x14ac:dyDescent="0.25">
      <c r="A2239"/>
      <c r="AN2239"/>
      <c r="DL2239"/>
      <c r="HZ2239" t="s">
        <v>272</v>
      </c>
      <c r="IA2239">
        <v>5.1956020000000001</v>
      </c>
      <c r="IB2239">
        <v>0.19247</v>
      </c>
      <c r="IC2239">
        <v>889553591714</v>
      </c>
      <c r="ID2239">
        <v>171212800000</v>
      </c>
    </row>
    <row r="2240" spans="1:238" x14ac:dyDescent="0.25">
      <c r="A2240"/>
      <c r="AN2240"/>
      <c r="DL2240"/>
      <c r="HZ2240" t="s">
        <v>273</v>
      </c>
      <c r="IA2240">
        <v>5.1986939999999997</v>
      </c>
      <c r="IB2240">
        <v>0.192356</v>
      </c>
      <c r="IC2240">
        <v>890082932267</v>
      </c>
      <c r="ID2240">
        <v>171212800000</v>
      </c>
    </row>
    <row r="2241" spans="1:238" x14ac:dyDescent="0.25">
      <c r="A2241"/>
      <c r="AN2241"/>
      <c r="DL2241"/>
      <c r="HZ2241" t="s">
        <v>274</v>
      </c>
      <c r="IA2241">
        <v>5.1479609999999996</v>
      </c>
      <c r="IB2241">
        <v>0.19425200000000001</v>
      </c>
      <c r="IC2241">
        <v>881396759774</v>
      </c>
      <c r="ID2241">
        <v>171212800000</v>
      </c>
    </row>
    <row r="2242" spans="1:238" x14ac:dyDescent="0.25">
      <c r="A2242"/>
      <c r="AN2242"/>
      <c r="DL2242"/>
      <c r="HZ2242" t="s">
        <v>248</v>
      </c>
      <c r="IA2242">
        <v>5.150531</v>
      </c>
      <c r="IB2242">
        <v>0.19415499999999999</v>
      </c>
      <c r="IC2242">
        <v>881836808986</v>
      </c>
      <c r="ID2242">
        <v>171212800000</v>
      </c>
    </row>
    <row r="2243" spans="1:238" x14ac:dyDescent="0.25">
      <c r="A2243"/>
      <c r="AN2243"/>
      <c r="DL2243"/>
      <c r="HZ2243" t="s">
        <v>275</v>
      </c>
      <c r="IA2243">
        <v>5.2154980000000002</v>
      </c>
      <c r="IB2243">
        <v>0.19173599999999999</v>
      </c>
      <c r="IC2243">
        <v>892960013153</v>
      </c>
      <c r="ID2243">
        <v>171212800000</v>
      </c>
    </row>
    <row r="2244" spans="1:238" x14ac:dyDescent="0.25">
      <c r="A2244"/>
      <c r="AN2244"/>
      <c r="DL2244"/>
      <c r="HZ2244" t="s">
        <v>297</v>
      </c>
      <c r="IA2244">
        <v>5.2085569999999999</v>
      </c>
      <c r="IB2244">
        <v>0.191992</v>
      </c>
      <c r="IC2244">
        <v>891771653087</v>
      </c>
      <c r="ID2244">
        <v>171212800000</v>
      </c>
    </row>
    <row r="2245" spans="1:238" x14ac:dyDescent="0.25">
      <c r="A2245"/>
      <c r="AN2245"/>
      <c r="DL2245"/>
      <c r="HZ2245" t="s">
        <v>298</v>
      </c>
      <c r="IA2245">
        <v>5.2103010000000003</v>
      </c>
      <c r="IB2245">
        <v>0.19192699999999999</v>
      </c>
      <c r="IC2245">
        <v>892070277714</v>
      </c>
      <c r="ID2245">
        <v>171212800000</v>
      </c>
    </row>
    <row r="2246" spans="1:238" x14ac:dyDescent="0.25">
      <c r="A2246"/>
      <c r="AN2246"/>
      <c r="DL2246"/>
      <c r="HZ2246" t="s">
        <v>299</v>
      </c>
      <c r="IA2246">
        <v>5.2569920000000003</v>
      </c>
      <c r="IB2246">
        <v>0.190223</v>
      </c>
      <c r="IC2246">
        <v>900064327595</v>
      </c>
      <c r="ID2246">
        <v>171212800000</v>
      </c>
    </row>
    <row r="2247" spans="1:238" x14ac:dyDescent="0.25">
      <c r="A2247"/>
      <c r="AN2247"/>
      <c r="DL2247"/>
      <c r="HZ2247" t="s">
        <v>225</v>
      </c>
      <c r="IA2247">
        <v>5.1849990000000004</v>
      </c>
      <c r="IB2247">
        <v>0.19286400000000001</v>
      </c>
      <c r="IC2247">
        <v>887738125734</v>
      </c>
      <c r="ID2247">
        <v>171212800000</v>
      </c>
    </row>
    <row r="2248" spans="1:238" x14ac:dyDescent="0.25">
      <c r="A2248"/>
      <c r="AN2248"/>
      <c r="DL2248"/>
      <c r="HZ2248" t="s">
        <v>226</v>
      </c>
      <c r="IA2248">
        <v>5.2233140000000002</v>
      </c>
      <c r="IB2248">
        <v>0.19144900000000001</v>
      </c>
      <c r="IC2248">
        <v>894298156229</v>
      </c>
      <c r="ID2248">
        <v>171212800000</v>
      </c>
    </row>
    <row r="2249" spans="1:238" x14ac:dyDescent="0.25">
      <c r="A2249"/>
      <c r="AN2249"/>
      <c r="DL2249"/>
      <c r="HZ2249" t="s">
        <v>132</v>
      </c>
      <c r="IA2249">
        <v>5.27691</v>
      </c>
      <c r="IB2249">
        <v>0.18950500000000001</v>
      </c>
      <c r="IC2249">
        <v>903474580584</v>
      </c>
      <c r="ID2249">
        <v>171212800000</v>
      </c>
    </row>
    <row r="2250" spans="1:238" x14ac:dyDescent="0.25">
      <c r="A2250"/>
      <c r="AN2250"/>
      <c r="DL2250"/>
      <c r="HZ2250" t="s">
        <v>115</v>
      </c>
      <c r="IA2250">
        <v>5.2211270000000001</v>
      </c>
      <c r="IB2250">
        <v>0.19153000000000001</v>
      </c>
      <c r="IC2250">
        <v>893923840642</v>
      </c>
      <c r="ID2250">
        <v>171212800000</v>
      </c>
    </row>
    <row r="2251" spans="1:238" x14ac:dyDescent="0.25">
      <c r="A2251"/>
      <c r="AN2251"/>
      <c r="DL2251"/>
      <c r="HZ2251" t="s">
        <v>133</v>
      </c>
      <c r="IA2251">
        <v>5.2043879999999998</v>
      </c>
      <c r="IB2251">
        <v>0.19214600000000001</v>
      </c>
      <c r="IC2251">
        <v>891057829462</v>
      </c>
      <c r="ID2251">
        <v>171212800000</v>
      </c>
    </row>
    <row r="2252" spans="1:238" x14ac:dyDescent="0.25">
      <c r="A2252"/>
      <c r="AN2252"/>
      <c r="DL2252"/>
      <c r="HZ2252" t="s">
        <v>134</v>
      </c>
      <c r="IA2252">
        <v>5.16439</v>
      </c>
      <c r="IB2252">
        <v>0.193634</v>
      </c>
      <c r="IC2252">
        <v>884209721820</v>
      </c>
      <c r="ID2252">
        <v>171212800000</v>
      </c>
    </row>
    <row r="2253" spans="1:238" x14ac:dyDescent="0.25">
      <c r="A2253"/>
      <c r="AN2253"/>
      <c r="DL2253"/>
      <c r="HZ2253" t="s">
        <v>135</v>
      </c>
      <c r="IA2253">
        <v>5.1709370000000003</v>
      </c>
      <c r="IB2253">
        <v>0.19338900000000001</v>
      </c>
      <c r="IC2253">
        <v>885330540953</v>
      </c>
      <c r="ID2253">
        <v>171212800000</v>
      </c>
    </row>
    <row r="2254" spans="1:238" x14ac:dyDescent="0.25">
      <c r="A2254"/>
      <c r="AN2254"/>
      <c r="DL2254"/>
      <c r="HZ2254" t="s">
        <v>136</v>
      </c>
      <c r="IA2254">
        <v>5.0843179999999997</v>
      </c>
      <c r="IB2254">
        <v>0.196683</v>
      </c>
      <c r="IC2254">
        <v>870500389662</v>
      </c>
      <c r="ID2254">
        <v>171212800000</v>
      </c>
    </row>
    <row r="2255" spans="1:238" x14ac:dyDescent="0.25">
      <c r="A2255"/>
      <c r="AN2255"/>
      <c r="DL2255"/>
      <c r="HZ2255" t="s">
        <v>137</v>
      </c>
      <c r="IA2255">
        <v>5.2108140000000001</v>
      </c>
      <c r="IB2255">
        <v>0.191909</v>
      </c>
      <c r="IC2255">
        <v>892157986781</v>
      </c>
      <c r="ID2255">
        <v>171212800000</v>
      </c>
    </row>
    <row r="2256" spans="1:238" x14ac:dyDescent="0.25">
      <c r="A2256"/>
      <c r="AN2256"/>
      <c r="DL2256"/>
      <c r="HZ2256" t="s">
        <v>300</v>
      </c>
      <c r="IA2256">
        <v>5.0671119999999998</v>
      </c>
      <c r="IB2256">
        <v>0.197351</v>
      </c>
      <c r="IC2256">
        <v>867554442859</v>
      </c>
      <c r="ID2256">
        <v>171212800000</v>
      </c>
    </row>
    <row r="2257" spans="1:238" x14ac:dyDescent="0.25">
      <c r="A2257"/>
      <c r="AN2257"/>
      <c r="DL2257"/>
      <c r="HZ2257" t="s">
        <v>301</v>
      </c>
      <c r="IA2257">
        <v>5.0176309999999997</v>
      </c>
      <c r="IB2257">
        <v>0.199297</v>
      </c>
      <c r="IC2257">
        <v>859082609348</v>
      </c>
      <c r="ID2257">
        <v>171212800000</v>
      </c>
    </row>
    <row r="2258" spans="1:238" x14ac:dyDescent="0.25">
      <c r="A2258"/>
      <c r="AN2258"/>
      <c r="DL2258"/>
      <c r="HZ2258" t="s">
        <v>138</v>
      </c>
      <c r="IA2258">
        <v>5.0532209999999997</v>
      </c>
      <c r="IB2258">
        <v>0.19789399999999999</v>
      </c>
      <c r="IC2258">
        <v>865176129209</v>
      </c>
      <c r="ID2258">
        <v>171212800000</v>
      </c>
    </row>
    <row r="2259" spans="1:238" x14ac:dyDescent="0.25">
      <c r="A2259"/>
      <c r="AN2259"/>
      <c r="DL2259"/>
      <c r="HZ2259" t="s">
        <v>302</v>
      </c>
      <c r="IA2259">
        <v>5.1110819999999997</v>
      </c>
      <c r="IB2259">
        <v>0.19565299999999999</v>
      </c>
      <c r="IC2259">
        <v>875082625848</v>
      </c>
      <c r="ID2259">
        <v>171212800000</v>
      </c>
    </row>
    <row r="2260" spans="1:238" x14ac:dyDescent="0.25">
      <c r="A2260"/>
      <c r="AN2260"/>
      <c r="DL2260"/>
      <c r="HZ2260" t="s">
        <v>139</v>
      </c>
      <c r="IA2260">
        <v>5.0783839999999998</v>
      </c>
      <c r="IB2260">
        <v>0.196913</v>
      </c>
      <c r="IC2260">
        <v>869484315553</v>
      </c>
      <c r="ID2260">
        <v>171212800000</v>
      </c>
    </row>
    <row r="2261" spans="1:238" x14ac:dyDescent="0.25">
      <c r="A2261"/>
      <c r="AN2261"/>
      <c r="DL2261"/>
      <c r="HZ2261" t="s">
        <v>140</v>
      </c>
      <c r="IA2261">
        <v>5.0543909999999999</v>
      </c>
      <c r="IB2261">
        <v>0.197848</v>
      </c>
      <c r="IC2261">
        <v>865376350522</v>
      </c>
      <c r="ID2261">
        <v>171212800000</v>
      </c>
    </row>
    <row r="2262" spans="1:238" x14ac:dyDescent="0.25">
      <c r="A2262"/>
      <c r="AN2262"/>
      <c r="DL2262"/>
      <c r="HZ2262" t="s">
        <v>141</v>
      </c>
      <c r="IA2262">
        <v>5.0743390000000002</v>
      </c>
      <c r="IB2262">
        <v>0.19707</v>
      </c>
      <c r="IC2262">
        <v>868791821943</v>
      </c>
      <c r="ID2262">
        <v>171212800000</v>
      </c>
    </row>
    <row r="2263" spans="1:238" x14ac:dyDescent="0.25">
      <c r="A2263"/>
      <c r="AN2263"/>
      <c r="DL2263"/>
      <c r="HZ2263" t="s">
        <v>142</v>
      </c>
      <c r="IA2263">
        <v>5.0654219999999999</v>
      </c>
      <c r="IB2263">
        <v>0.19741700000000001</v>
      </c>
      <c r="IC2263">
        <v>867265059885</v>
      </c>
      <c r="ID2263">
        <v>171212800000</v>
      </c>
    </row>
    <row r="2264" spans="1:238" x14ac:dyDescent="0.25">
      <c r="A2264"/>
      <c r="AN2264"/>
      <c r="DL2264"/>
      <c r="HZ2264" t="s">
        <v>143</v>
      </c>
      <c r="IA2264">
        <v>5.0905649999999998</v>
      </c>
      <c r="IB2264">
        <v>0.19644200000000001</v>
      </c>
      <c r="IC2264">
        <v>871569895500</v>
      </c>
      <c r="ID2264">
        <v>171212800000</v>
      </c>
    </row>
    <row r="2265" spans="1:238" x14ac:dyDescent="0.25">
      <c r="A2265"/>
      <c r="AN2265"/>
      <c r="DL2265"/>
      <c r="HZ2265" t="s">
        <v>144</v>
      </c>
      <c r="IA2265">
        <v>5.1914429999999996</v>
      </c>
      <c r="IB2265">
        <v>0.19262499999999999</v>
      </c>
      <c r="IC2265">
        <v>888841569161</v>
      </c>
      <c r="ID2265">
        <v>171212800000</v>
      </c>
    </row>
    <row r="2266" spans="1:238" x14ac:dyDescent="0.25">
      <c r="A2266"/>
      <c r="AN2266"/>
      <c r="DL2266"/>
      <c r="HZ2266" t="s">
        <v>145</v>
      </c>
      <c r="IA2266">
        <v>5.2299309999999997</v>
      </c>
      <c r="IB2266">
        <v>0.19120699999999999</v>
      </c>
      <c r="IC2266">
        <v>895431069890</v>
      </c>
      <c r="ID2266">
        <v>171212800000</v>
      </c>
    </row>
    <row r="2267" spans="1:238" x14ac:dyDescent="0.25">
      <c r="A2267"/>
      <c r="AN2267"/>
      <c r="DL2267"/>
      <c r="HZ2267" t="s">
        <v>146</v>
      </c>
      <c r="IA2267">
        <v>5.2168060000000001</v>
      </c>
      <c r="IB2267">
        <v>0.191688</v>
      </c>
      <c r="IC2267">
        <v>893184035643</v>
      </c>
      <c r="ID2267">
        <v>171212800000</v>
      </c>
    </row>
    <row r="2268" spans="1:238" x14ac:dyDescent="0.25">
      <c r="A2268"/>
      <c r="AN2268"/>
      <c r="DL2268"/>
      <c r="HZ2268" t="s">
        <v>147</v>
      </c>
      <c r="IA2268">
        <v>5.1481370000000002</v>
      </c>
      <c r="IB2268">
        <v>0.194245</v>
      </c>
      <c r="IC2268">
        <v>881426928619</v>
      </c>
      <c r="ID2268">
        <v>171212800000</v>
      </c>
    </row>
    <row r="2269" spans="1:238" x14ac:dyDescent="0.25">
      <c r="A2269"/>
      <c r="AN2269"/>
      <c r="DL2269"/>
      <c r="HZ2269" t="s">
        <v>148</v>
      </c>
      <c r="IA2269">
        <v>5.2774989999999997</v>
      </c>
      <c r="IB2269">
        <v>0.18948400000000001</v>
      </c>
      <c r="IC2269">
        <v>903575316271</v>
      </c>
      <c r="ID2269">
        <v>171212800000</v>
      </c>
    </row>
    <row r="2270" spans="1:238" x14ac:dyDescent="0.25">
      <c r="A2270"/>
      <c r="AN2270"/>
      <c r="DL2270"/>
      <c r="HZ2270" t="s">
        <v>149</v>
      </c>
      <c r="IA2270">
        <v>5.2178880000000003</v>
      </c>
      <c r="IB2270">
        <v>0.19164800000000001</v>
      </c>
      <c r="IC2270">
        <v>893369264540</v>
      </c>
      <c r="ID2270">
        <v>171212800000</v>
      </c>
    </row>
    <row r="2271" spans="1:238" x14ac:dyDescent="0.25">
      <c r="A2271"/>
      <c r="AN2271"/>
      <c r="DL2271"/>
      <c r="HZ2271" t="s">
        <v>176</v>
      </c>
      <c r="IA2271">
        <v>5.2199710000000001</v>
      </c>
      <c r="IB2271">
        <v>0.19157199999999999</v>
      </c>
      <c r="IC2271">
        <v>893725783081</v>
      </c>
      <c r="ID2271">
        <v>171212800000</v>
      </c>
    </row>
    <row r="2272" spans="1:238" x14ac:dyDescent="0.25">
      <c r="A2272"/>
      <c r="AN2272"/>
      <c r="DL2272"/>
    </row>
    <row r="2273" spans="1:238" x14ac:dyDescent="0.25">
      <c r="A2273"/>
      <c r="AN2273"/>
      <c r="DL2273"/>
      <c r="HZ2273" t="s">
        <v>97</v>
      </c>
    </row>
    <row r="2274" spans="1:238" x14ac:dyDescent="0.25">
      <c r="A2274"/>
      <c r="AN2274"/>
      <c r="DL2274"/>
    </row>
    <row r="2275" spans="1:238" x14ac:dyDescent="0.25">
      <c r="A2275"/>
      <c r="AN2275"/>
      <c r="DL2275"/>
      <c r="HZ2275" t="s">
        <v>119</v>
      </c>
    </row>
    <row r="2276" spans="1:238" x14ac:dyDescent="0.25">
      <c r="A2276"/>
      <c r="AN2276"/>
      <c r="DL2276"/>
    </row>
    <row r="2277" spans="1:238" x14ac:dyDescent="0.25">
      <c r="A2277"/>
      <c r="AN2277"/>
      <c r="DL2277"/>
      <c r="HZ2277" t="s">
        <v>103</v>
      </c>
      <c r="IA2277">
        <v>0.42105500000000001</v>
      </c>
      <c r="IB2277">
        <v>2.3749880000000001</v>
      </c>
      <c r="IC2277">
        <v>144179908467</v>
      </c>
      <c r="ID2277">
        <v>342425600000</v>
      </c>
    </row>
    <row r="2278" spans="1:238" x14ac:dyDescent="0.25">
      <c r="A2278"/>
      <c r="AN2278"/>
      <c r="DL2278"/>
      <c r="HZ2278" t="s">
        <v>104</v>
      </c>
      <c r="IA2278">
        <v>0.44353399999999998</v>
      </c>
      <c r="IB2278">
        <v>2.2546200000000001</v>
      </c>
      <c r="IC2278">
        <v>151877288473</v>
      </c>
      <c r="ID2278">
        <v>342425600000</v>
      </c>
    </row>
    <row r="2279" spans="1:238" x14ac:dyDescent="0.25">
      <c r="A2279"/>
      <c r="AN2279"/>
      <c r="DL2279"/>
      <c r="HZ2279" t="s">
        <v>296</v>
      </c>
      <c r="IA2279">
        <v>0.31431599999999998</v>
      </c>
      <c r="IB2279">
        <v>3.181508</v>
      </c>
      <c r="IC2279">
        <v>107629976740</v>
      </c>
      <c r="ID2279">
        <v>342425600000</v>
      </c>
    </row>
    <row r="2280" spans="1:238" x14ac:dyDescent="0.25">
      <c r="A2280"/>
      <c r="AN2280"/>
      <c r="DL2280"/>
      <c r="HZ2280" t="s">
        <v>272</v>
      </c>
      <c r="IA2280">
        <v>0.28114099999999997</v>
      </c>
      <c r="IB2280">
        <v>3.5569299999999999</v>
      </c>
      <c r="IC2280">
        <v>96269972573</v>
      </c>
      <c r="ID2280">
        <v>342425600000</v>
      </c>
    </row>
    <row r="2281" spans="1:238" x14ac:dyDescent="0.25">
      <c r="A2281"/>
      <c r="AN2281"/>
      <c r="DL2281"/>
      <c r="HZ2281" t="s">
        <v>273</v>
      </c>
      <c r="IA2281">
        <v>0.27688600000000002</v>
      </c>
      <c r="IB2281">
        <v>3.6115919999999999</v>
      </c>
      <c r="IC2281">
        <v>94812915309</v>
      </c>
      <c r="ID2281">
        <v>342425600000</v>
      </c>
    </row>
    <row r="2282" spans="1:238" x14ac:dyDescent="0.25">
      <c r="A2282"/>
      <c r="AN2282"/>
      <c r="DL2282"/>
      <c r="HZ2282" t="s">
        <v>274</v>
      </c>
      <c r="IA2282">
        <v>0.26333000000000001</v>
      </c>
      <c r="IB2282">
        <v>3.7975210000000001</v>
      </c>
      <c r="IC2282">
        <v>90170817890</v>
      </c>
      <c r="ID2282">
        <v>342425600000</v>
      </c>
    </row>
    <row r="2283" spans="1:238" x14ac:dyDescent="0.25">
      <c r="A2283"/>
      <c r="AN2283"/>
      <c r="DL2283"/>
      <c r="HZ2283" t="s">
        <v>248</v>
      </c>
      <c r="IA2283">
        <v>0.26597199999999999</v>
      </c>
      <c r="IB2283">
        <v>3.759795</v>
      </c>
      <c r="IC2283">
        <v>91075601552</v>
      </c>
      <c r="ID2283">
        <v>342425600000</v>
      </c>
    </row>
    <row r="2284" spans="1:238" x14ac:dyDescent="0.25">
      <c r="A2284"/>
      <c r="AN2284"/>
      <c r="DL2284"/>
      <c r="HZ2284" t="s">
        <v>275</v>
      </c>
      <c r="IA2284">
        <v>0.31837900000000002</v>
      </c>
      <c r="IB2284">
        <v>3.1409120000000001</v>
      </c>
      <c r="IC2284">
        <v>109021082789</v>
      </c>
      <c r="ID2284">
        <v>342425600000</v>
      </c>
    </row>
    <row r="2285" spans="1:238" x14ac:dyDescent="0.25">
      <c r="A2285"/>
      <c r="AN2285"/>
      <c r="DL2285"/>
      <c r="HZ2285" t="s">
        <v>297</v>
      </c>
      <c r="IA2285">
        <v>0.32249800000000001</v>
      </c>
      <c r="IB2285">
        <v>3.100797</v>
      </c>
      <c r="IC2285">
        <v>110431481181</v>
      </c>
      <c r="ID2285">
        <v>342425600000</v>
      </c>
    </row>
    <row r="2286" spans="1:238" x14ac:dyDescent="0.25">
      <c r="A2286"/>
      <c r="AN2286"/>
      <c r="DL2286"/>
      <c r="HZ2286" t="s">
        <v>298</v>
      </c>
      <c r="IA2286">
        <v>0.376253</v>
      </c>
      <c r="IB2286">
        <v>2.6577860000000002</v>
      </c>
      <c r="IC2286">
        <v>128838648518</v>
      </c>
      <c r="ID2286">
        <v>342425600000</v>
      </c>
    </row>
    <row r="2287" spans="1:238" x14ac:dyDescent="0.25">
      <c r="A2287"/>
      <c r="AN2287"/>
      <c r="DL2287"/>
      <c r="HZ2287" t="s">
        <v>299</v>
      </c>
      <c r="IA2287">
        <v>0.370892</v>
      </c>
      <c r="IB2287">
        <v>2.696199</v>
      </c>
      <c r="IC2287">
        <v>127003078696</v>
      </c>
      <c r="ID2287">
        <v>342425600000</v>
      </c>
    </row>
    <row r="2288" spans="1:238" x14ac:dyDescent="0.25">
      <c r="A2288"/>
      <c r="AN2288"/>
      <c r="DL2288"/>
      <c r="HZ2288" t="s">
        <v>225</v>
      </c>
      <c r="IA2288">
        <v>0.378749</v>
      </c>
      <c r="IB2288">
        <v>2.640272</v>
      </c>
      <c r="IC2288">
        <v>129693282781</v>
      </c>
      <c r="ID2288">
        <v>342425600000</v>
      </c>
    </row>
    <row r="2289" spans="1:238" x14ac:dyDescent="0.25">
      <c r="A2289"/>
      <c r="AN2289"/>
      <c r="DL2289"/>
      <c r="HZ2289" t="s">
        <v>226</v>
      </c>
      <c r="IA2289">
        <v>0.313162</v>
      </c>
      <c r="IB2289">
        <v>3.1932369999999999</v>
      </c>
      <c r="IC2289">
        <v>107234633096</v>
      </c>
      <c r="ID2289">
        <v>342425600000</v>
      </c>
    </row>
    <row r="2290" spans="1:238" x14ac:dyDescent="0.25">
      <c r="A2290"/>
      <c r="AN2290"/>
      <c r="DL2290"/>
      <c r="HZ2290" t="s">
        <v>132</v>
      </c>
      <c r="IA2290">
        <v>0.26451999999999998</v>
      </c>
      <c r="IB2290">
        <v>3.7804280000000001</v>
      </c>
      <c r="IC2290">
        <v>90578524452</v>
      </c>
      <c r="ID2290">
        <v>342425600000</v>
      </c>
    </row>
    <row r="2291" spans="1:238" x14ac:dyDescent="0.25">
      <c r="A2291"/>
      <c r="AN2291"/>
      <c r="DL2291"/>
      <c r="HZ2291" t="s">
        <v>115</v>
      </c>
      <c r="IA2291">
        <v>0.29036899999999999</v>
      </c>
      <c r="IB2291">
        <v>3.4438930000000001</v>
      </c>
      <c r="IC2291">
        <v>99429790808</v>
      </c>
      <c r="ID2291">
        <v>342425600000</v>
      </c>
    </row>
    <row r="2292" spans="1:238" x14ac:dyDescent="0.25">
      <c r="A2292"/>
      <c r="AN2292"/>
      <c r="DL2292"/>
      <c r="HZ2292" t="s">
        <v>133</v>
      </c>
      <c r="IA2292">
        <v>0.30101699999999998</v>
      </c>
      <c r="IB2292">
        <v>3.3220740000000002</v>
      </c>
      <c r="IC2292">
        <v>103075863933</v>
      </c>
      <c r="ID2292">
        <v>342425600000</v>
      </c>
    </row>
    <row r="2293" spans="1:238" x14ac:dyDescent="0.25">
      <c r="A2293"/>
      <c r="AN2293"/>
      <c r="DL2293"/>
      <c r="HZ2293" t="s">
        <v>134</v>
      </c>
      <c r="IA2293">
        <v>0.25345099999999998</v>
      </c>
      <c r="IB2293">
        <v>3.9455429999999998</v>
      </c>
      <c r="IC2293">
        <v>86787947703</v>
      </c>
      <c r="ID2293">
        <v>342425600000</v>
      </c>
    </row>
    <row r="2294" spans="1:238" x14ac:dyDescent="0.25">
      <c r="A2294"/>
      <c r="AN2294"/>
      <c r="DL2294"/>
      <c r="HZ2294" t="s">
        <v>135</v>
      </c>
      <c r="IA2294">
        <v>0.29660500000000001</v>
      </c>
      <c r="IB2294">
        <v>3.3714930000000001</v>
      </c>
      <c r="IC2294">
        <v>101564979327</v>
      </c>
      <c r="ID2294">
        <v>342425600000</v>
      </c>
    </row>
    <row r="2295" spans="1:238" x14ac:dyDescent="0.25">
      <c r="A2295"/>
      <c r="AN2295"/>
      <c r="DL2295"/>
      <c r="HZ2295" t="s">
        <v>136</v>
      </c>
      <c r="IA2295">
        <v>0.36045199999999999</v>
      </c>
      <c r="IB2295">
        <v>2.7742979999999999</v>
      </c>
      <c r="IC2295">
        <v>123427838988</v>
      </c>
      <c r="ID2295">
        <v>342425600000</v>
      </c>
    </row>
    <row r="2296" spans="1:238" x14ac:dyDescent="0.25">
      <c r="A2296"/>
      <c r="AN2296"/>
      <c r="DL2296"/>
      <c r="HZ2296" t="s">
        <v>137</v>
      </c>
      <c r="IA2296">
        <v>0.29552800000000001</v>
      </c>
      <c r="IB2296">
        <v>3.383769</v>
      </c>
      <c r="IC2296">
        <v>101196491768</v>
      </c>
      <c r="ID2296">
        <v>342425600000</v>
      </c>
    </row>
    <row r="2297" spans="1:238" x14ac:dyDescent="0.25">
      <c r="A2297"/>
      <c r="AN2297"/>
      <c r="DL2297"/>
      <c r="HZ2297" t="s">
        <v>300</v>
      </c>
      <c r="IA2297">
        <v>0.404252</v>
      </c>
      <c r="IB2297">
        <v>2.4737070000000001</v>
      </c>
      <c r="IC2297">
        <v>138426104799</v>
      </c>
      <c r="ID2297">
        <v>342425600000</v>
      </c>
    </row>
    <row r="2298" spans="1:238" x14ac:dyDescent="0.25">
      <c r="A2298"/>
      <c r="AN2298"/>
      <c r="DL2298"/>
      <c r="HZ2298" t="s">
        <v>301</v>
      </c>
      <c r="IA2298">
        <v>0.36513299999999999</v>
      </c>
      <c r="IB2298">
        <v>2.7387280000000001</v>
      </c>
      <c r="IC2298">
        <v>125030896516</v>
      </c>
      <c r="ID2298">
        <v>342425600000</v>
      </c>
    </row>
    <row r="2299" spans="1:238" x14ac:dyDescent="0.25">
      <c r="A2299"/>
      <c r="AN2299"/>
      <c r="DL2299"/>
      <c r="HZ2299" t="s">
        <v>138</v>
      </c>
      <c r="IA2299">
        <v>0.37356899999999998</v>
      </c>
      <c r="IB2299">
        <v>2.676882</v>
      </c>
      <c r="IC2299">
        <v>127919556483</v>
      </c>
      <c r="ID2299">
        <v>342425600000</v>
      </c>
    </row>
    <row r="2300" spans="1:238" x14ac:dyDescent="0.25">
      <c r="A2300"/>
      <c r="AN2300"/>
      <c r="DL2300"/>
      <c r="HZ2300" t="s">
        <v>302</v>
      </c>
      <c r="IA2300">
        <v>0.35575200000000001</v>
      </c>
      <c r="IB2300">
        <v>2.810943</v>
      </c>
      <c r="IC2300">
        <v>121818745401</v>
      </c>
      <c r="ID2300">
        <v>342425600000</v>
      </c>
    </row>
    <row r="2301" spans="1:238" x14ac:dyDescent="0.25">
      <c r="A2301"/>
      <c r="AN2301"/>
      <c r="DL2301"/>
      <c r="HZ2301" t="s">
        <v>139</v>
      </c>
      <c r="IA2301">
        <v>0.35047600000000001</v>
      </c>
      <c r="IB2301">
        <v>2.8532639999999998</v>
      </c>
      <c r="IC2301">
        <v>120011867521</v>
      </c>
      <c r="ID2301">
        <v>342425600000</v>
      </c>
    </row>
    <row r="2302" spans="1:238" x14ac:dyDescent="0.25">
      <c r="A2302"/>
      <c r="AN2302"/>
      <c r="DL2302"/>
      <c r="HZ2302" t="s">
        <v>140</v>
      </c>
      <c r="IA2302">
        <v>0.343866</v>
      </c>
      <c r="IB2302">
        <v>2.9081100000000002</v>
      </c>
      <c r="IC2302">
        <v>117748502071</v>
      </c>
      <c r="ID2302">
        <v>342425600000</v>
      </c>
    </row>
    <row r="2303" spans="1:238" x14ac:dyDescent="0.25">
      <c r="A2303"/>
      <c r="AN2303"/>
      <c r="DL2303"/>
      <c r="HZ2303" t="s">
        <v>141</v>
      </c>
      <c r="IA2303">
        <v>0.26494000000000001</v>
      </c>
      <c r="IB2303">
        <v>3.7744409999999999</v>
      </c>
      <c r="IC2303">
        <v>90722201820</v>
      </c>
      <c r="ID2303">
        <v>342425600000</v>
      </c>
    </row>
    <row r="2304" spans="1:238" x14ac:dyDescent="0.25">
      <c r="A2304"/>
      <c r="AN2304"/>
      <c r="DL2304"/>
      <c r="HZ2304" t="s">
        <v>142</v>
      </c>
      <c r="IA2304">
        <v>0.34964800000000001</v>
      </c>
      <c r="IB2304">
        <v>2.8600180000000002</v>
      </c>
      <c r="IC2304">
        <v>119728483000</v>
      </c>
      <c r="ID2304">
        <v>342425600000</v>
      </c>
    </row>
    <row r="2305" spans="1:238" x14ac:dyDescent="0.25">
      <c r="A2305"/>
      <c r="AN2305"/>
      <c r="DL2305"/>
      <c r="HZ2305" t="s">
        <v>143</v>
      </c>
      <c r="IA2305">
        <v>0.35538500000000001</v>
      </c>
      <c r="IB2305">
        <v>2.8138510000000001</v>
      </c>
      <c r="IC2305">
        <v>121692867286</v>
      </c>
      <c r="ID2305">
        <v>342425600000</v>
      </c>
    </row>
    <row r="2306" spans="1:238" x14ac:dyDescent="0.25">
      <c r="A2306"/>
      <c r="AN2306"/>
      <c r="DL2306"/>
      <c r="HZ2306" t="s">
        <v>144</v>
      </c>
      <c r="IA2306">
        <v>0.35675800000000002</v>
      </c>
      <c r="IB2306">
        <v>2.8030179999999998</v>
      </c>
      <c r="IC2306">
        <v>122163202543</v>
      </c>
      <c r="ID2306">
        <v>342425600000</v>
      </c>
    </row>
    <row r="2307" spans="1:238" x14ac:dyDescent="0.25">
      <c r="A2307"/>
      <c r="AN2307"/>
      <c r="DL2307"/>
      <c r="HZ2307" t="s">
        <v>145</v>
      </c>
      <c r="IA2307">
        <v>0.30387999999999998</v>
      </c>
      <c r="IB2307">
        <v>3.2907709999999999</v>
      </c>
      <c r="IC2307">
        <v>104056351828</v>
      </c>
      <c r="ID2307">
        <v>342425600000</v>
      </c>
    </row>
    <row r="2308" spans="1:238" x14ac:dyDescent="0.25">
      <c r="A2308"/>
      <c r="AN2308"/>
      <c r="DL2308"/>
      <c r="HZ2308" t="s">
        <v>146</v>
      </c>
      <c r="IA2308">
        <v>0.29816100000000001</v>
      </c>
      <c r="IB2308">
        <v>3.3538869999999998</v>
      </c>
      <c r="IC2308">
        <v>102098126837</v>
      </c>
      <c r="ID2308">
        <v>342425600000</v>
      </c>
    </row>
    <row r="2309" spans="1:238" x14ac:dyDescent="0.25">
      <c r="A2309"/>
      <c r="AN2309"/>
      <c r="DL2309"/>
      <c r="HZ2309" t="s">
        <v>147</v>
      </c>
      <c r="IA2309">
        <v>0.30094399999999999</v>
      </c>
      <c r="IB2309">
        <v>3.3228749999999998</v>
      </c>
      <c r="IC2309">
        <v>103051015211</v>
      </c>
      <c r="ID2309">
        <v>342425600000</v>
      </c>
    </row>
    <row r="2310" spans="1:238" x14ac:dyDescent="0.25">
      <c r="A2310"/>
      <c r="AN2310"/>
      <c r="DL2310"/>
      <c r="HZ2310" t="s">
        <v>148</v>
      </c>
      <c r="IA2310">
        <v>0.28495799999999999</v>
      </c>
      <c r="IB2310">
        <v>3.5092829999999999</v>
      </c>
      <c r="IC2310">
        <v>97577080504</v>
      </c>
      <c r="ID2310">
        <v>342425600000</v>
      </c>
    </row>
    <row r="2311" spans="1:238" x14ac:dyDescent="0.25">
      <c r="A2311"/>
      <c r="AN2311"/>
      <c r="DL2311"/>
      <c r="HZ2311" t="s">
        <v>149</v>
      </c>
      <c r="IA2311">
        <v>0.31000699999999998</v>
      </c>
      <c r="IB2311">
        <v>3.2257380000000002</v>
      </c>
      <c r="IC2311">
        <v>106154187410</v>
      </c>
      <c r="ID2311">
        <v>342425600000</v>
      </c>
    </row>
    <row r="2312" spans="1:238" x14ac:dyDescent="0.25">
      <c r="A2312"/>
      <c r="AN2312"/>
      <c r="DL2312"/>
      <c r="HZ2312" t="s">
        <v>176</v>
      </c>
      <c r="IA2312">
        <v>0.31463400000000002</v>
      </c>
      <c r="IB2312">
        <v>3.178299</v>
      </c>
      <c r="IC2312">
        <v>107738638181</v>
      </c>
      <c r="ID2312">
        <v>342425600000</v>
      </c>
    </row>
    <row r="2313" spans="1:238" x14ac:dyDescent="0.25">
      <c r="A2313"/>
      <c r="AN2313"/>
      <c r="DL2313"/>
    </row>
    <row r="2314" spans="1:238" x14ac:dyDescent="0.25">
      <c r="A2314"/>
      <c r="AN2314"/>
      <c r="DL2314"/>
      <c r="HZ2314" t="s">
        <v>303</v>
      </c>
    </row>
    <row r="2315" spans="1:238" x14ac:dyDescent="0.25">
      <c r="A2315"/>
      <c r="AN2315"/>
      <c r="DL2315"/>
    </row>
    <row r="2316" spans="1:238" x14ac:dyDescent="0.25">
      <c r="A2316"/>
      <c r="AN2316"/>
      <c r="DL2316"/>
      <c r="HZ2316" t="s">
        <v>103</v>
      </c>
      <c r="IA2316">
        <v>0.713588</v>
      </c>
      <c r="IB2316">
        <v>1.4013690000000001</v>
      </c>
      <c r="IC2316">
        <v>244350737376</v>
      </c>
      <c r="ID2316">
        <v>342425600000</v>
      </c>
    </row>
    <row r="2317" spans="1:238" x14ac:dyDescent="0.25">
      <c r="A2317"/>
      <c r="AN2317"/>
      <c r="DL2317"/>
      <c r="HZ2317" t="s">
        <v>104</v>
      </c>
      <c r="IA2317">
        <v>0.74538800000000005</v>
      </c>
      <c r="IB2317">
        <v>1.3415820000000001</v>
      </c>
      <c r="IC2317">
        <v>255240089577</v>
      </c>
      <c r="ID2317">
        <v>342425600000</v>
      </c>
    </row>
    <row r="2318" spans="1:238" x14ac:dyDescent="0.25">
      <c r="A2318"/>
      <c r="AN2318"/>
      <c r="DL2318"/>
      <c r="HZ2318" t="s">
        <v>296</v>
      </c>
      <c r="IA2318">
        <v>0.395675</v>
      </c>
      <c r="IB2318">
        <v>2.527326</v>
      </c>
      <c r="IC2318">
        <v>135489307830</v>
      </c>
      <c r="ID2318">
        <v>342425600000</v>
      </c>
    </row>
    <row r="2319" spans="1:238" x14ac:dyDescent="0.25">
      <c r="A2319"/>
      <c r="AN2319"/>
      <c r="DL2319"/>
      <c r="HZ2319" t="s">
        <v>272</v>
      </c>
      <c r="IA2319">
        <v>0.39911000000000002</v>
      </c>
      <c r="IB2319">
        <v>2.505576</v>
      </c>
      <c r="IC2319">
        <v>136665404252</v>
      </c>
      <c r="ID2319">
        <v>342425600000</v>
      </c>
    </row>
    <row r="2320" spans="1:238" x14ac:dyDescent="0.25">
      <c r="A2320"/>
      <c r="AN2320"/>
      <c r="DL2320"/>
      <c r="HZ2320" t="s">
        <v>273</v>
      </c>
      <c r="IA2320">
        <v>0.42352499999999998</v>
      </c>
      <c r="IB2320">
        <v>2.3611369999999998</v>
      </c>
      <c r="IC2320">
        <v>145025700621</v>
      </c>
      <c r="ID2320">
        <v>342425600000</v>
      </c>
    </row>
    <row r="2321" spans="1:238" x14ac:dyDescent="0.25">
      <c r="A2321"/>
      <c r="AN2321"/>
      <c r="DL2321"/>
      <c r="HZ2321" t="s">
        <v>274</v>
      </c>
      <c r="IA2321">
        <v>0.38434400000000002</v>
      </c>
      <c r="IB2321">
        <v>2.601836</v>
      </c>
      <c r="IC2321">
        <v>131609230776</v>
      </c>
      <c r="ID2321">
        <v>342425600000</v>
      </c>
    </row>
    <row r="2322" spans="1:238" x14ac:dyDescent="0.25">
      <c r="A2322"/>
      <c r="AN2322"/>
      <c r="DL2322"/>
      <c r="HZ2322" t="s">
        <v>248</v>
      </c>
      <c r="IA2322">
        <v>0.38245499999999999</v>
      </c>
      <c r="IB2322">
        <v>2.6146859999999998</v>
      </c>
      <c r="IC2322">
        <v>130962392931</v>
      </c>
      <c r="ID2322">
        <v>342425600000</v>
      </c>
    </row>
    <row r="2323" spans="1:238" x14ac:dyDescent="0.25">
      <c r="A2323"/>
      <c r="AN2323"/>
      <c r="DL2323"/>
      <c r="HZ2323" t="s">
        <v>275</v>
      </c>
      <c r="IA2323">
        <v>0.400839</v>
      </c>
      <c r="IB2323">
        <v>2.4947699999999999</v>
      </c>
      <c r="IC2323">
        <v>137257366193</v>
      </c>
      <c r="ID2323">
        <v>342425600000</v>
      </c>
    </row>
    <row r="2324" spans="1:238" x14ac:dyDescent="0.25">
      <c r="A2324"/>
      <c r="AN2324"/>
      <c r="DL2324"/>
      <c r="HZ2324" t="s">
        <v>297</v>
      </c>
      <c r="IA2324">
        <v>0.39560200000000001</v>
      </c>
      <c r="IB2324">
        <v>2.5277959999999999</v>
      </c>
      <c r="IC2324">
        <v>135464106295</v>
      </c>
      <c r="ID2324">
        <v>342425600000</v>
      </c>
    </row>
    <row r="2325" spans="1:238" x14ac:dyDescent="0.25">
      <c r="A2325"/>
      <c r="AN2325"/>
      <c r="DL2325"/>
      <c r="HZ2325" t="s">
        <v>298</v>
      </c>
      <c r="IA2325">
        <v>0.39742899999999998</v>
      </c>
      <c r="IB2325">
        <v>2.5161720000000001</v>
      </c>
      <c r="IC2325">
        <v>136089894450</v>
      </c>
      <c r="ID2325">
        <v>342425600000</v>
      </c>
    </row>
    <row r="2326" spans="1:238" x14ac:dyDescent="0.25">
      <c r="A2326"/>
      <c r="AN2326"/>
      <c r="DL2326"/>
      <c r="HZ2326" t="s">
        <v>299</v>
      </c>
      <c r="IA2326">
        <v>0.39991500000000002</v>
      </c>
      <c r="IB2326">
        <v>2.5005299999999999</v>
      </c>
      <c r="IC2326">
        <v>136941222650</v>
      </c>
      <c r="ID2326">
        <v>342425600000</v>
      </c>
    </row>
    <row r="2327" spans="1:238" x14ac:dyDescent="0.25">
      <c r="A2327"/>
      <c r="AN2327"/>
      <c r="DL2327"/>
      <c r="HZ2327" t="s">
        <v>225</v>
      </c>
      <c r="IA2327">
        <v>0.400451</v>
      </c>
      <c r="IB2327">
        <v>2.4971830000000002</v>
      </c>
      <c r="IC2327">
        <v>137124730410</v>
      </c>
      <c r="ID2327">
        <v>342425600000</v>
      </c>
    </row>
    <row r="2328" spans="1:238" x14ac:dyDescent="0.25">
      <c r="A2328"/>
      <c r="AN2328"/>
      <c r="DL2328"/>
      <c r="HZ2328" t="s">
        <v>226</v>
      </c>
      <c r="IA2328">
        <v>0.39825199999999999</v>
      </c>
      <c r="IB2328">
        <v>2.5109710000000001</v>
      </c>
      <c r="IC2328">
        <v>136371771787</v>
      </c>
      <c r="ID2328">
        <v>342425600000</v>
      </c>
    </row>
    <row r="2329" spans="1:238" x14ac:dyDescent="0.25">
      <c r="A2329"/>
      <c r="AN2329"/>
      <c r="DL2329"/>
      <c r="HZ2329" t="s">
        <v>132</v>
      </c>
      <c r="IA2329">
        <v>0.40181499999999998</v>
      </c>
      <c r="IB2329">
        <v>2.4887060000000001</v>
      </c>
      <c r="IC2329">
        <v>137591804912</v>
      </c>
      <c r="ID2329">
        <v>342425600000</v>
      </c>
    </row>
    <row r="2330" spans="1:238" x14ac:dyDescent="0.25">
      <c r="A2330"/>
      <c r="AN2330"/>
      <c r="DL2330"/>
      <c r="HZ2330" t="s">
        <v>115</v>
      </c>
      <c r="IA2330">
        <v>0.43051499999999998</v>
      </c>
      <c r="IB2330">
        <v>2.3228010000000001</v>
      </c>
      <c r="IC2330">
        <v>147419252771</v>
      </c>
      <c r="ID2330">
        <v>342425600000</v>
      </c>
    </row>
    <row r="2331" spans="1:238" x14ac:dyDescent="0.25">
      <c r="A2331"/>
      <c r="AN2331"/>
      <c r="DL2331"/>
      <c r="HZ2331" t="s">
        <v>133</v>
      </c>
      <c r="IA2331">
        <v>0.40651700000000002</v>
      </c>
      <c r="IB2331">
        <v>2.4599199999999999</v>
      </c>
      <c r="IC2331">
        <v>139201943004</v>
      </c>
      <c r="ID2331">
        <v>342425600000</v>
      </c>
    </row>
    <row r="2332" spans="1:238" x14ac:dyDescent="0.25">
      <c r="A2332"/>
      <c r="AN2332"/>
      <c r="DL2332"/>
      <c r="HZ2332" t="s">
        <v>134</v>
      </c>
      <c r="IA2332">
        <v>0.37532500000000002</v>
      </c>
      <c r="IB2332">
        <v>2.664358</v>
      </c>
      <c r="IC2332">
        <v>128520888091</v>
      </c>
      <c r="ID2332">
        <v>342425600000</v>
      </c>
    </row>
    <row r="2333" spans="1:238" x14ac:dyDescent="0.25">
      <c r="A2333"/>
      <c r="AN2333"/>
      <c r="DL2333"/>
      <c r="HZ2333" t="s">
        <v>135</v>
      </c>
      <c r="IA2333">
        <v>0.40597800000000001</v>
      </c>
      <c r="IB2333">
        <v>2.463187</v>
      </c>
      <c r="IC2333">
        <v>139017300343</v>
      </c>
      <c r="ID2333">
        <v>342425600000</v>
      </c>
    </row>
    <row r="2334" spans="1:238" x14ac:dyDescent="0.25">
      <c r="A2334"/>
      <c r="AN2334"/>
      <c r="DL2334"/>
      <c r="HZ2334" t="s">
        <v>136</v>
      </c>
      <c r="IA2334">
        <v>0.59714199999999995</v>
      </c>
      <c r="IB2334">
        <v>1.674642</v>
      </c>
      <c r="IC2334">
        <v>204476848450</v>
      </c>
      <c r="ID2334">
        <v>342425600000</v>
      </c>
    </row>
    <row r="2335" spans="1:238" x14ac:dyDescent="0.25">
      <c r="A2335"/>
      <c r="AN2335"/>
      <c r="DL2335"/>
      <c r="HZ2335" t="s">
        <v>137</v>
      </c>
      <c r="IA2335">
        <v>0.38479000000000002</v>
      </c>
      <c r="IB2335">
        <v>2.5988169999999999</v>
      </c>
      <c r="IC2335">
        <v>131762082880</v>
      </c>
      <c r="ID2335">
        <v>342425600000</v>
      </c>
    </row>
    <row r="2336" spans="1:238" x14ac:dyDescent="0.25">
      <c r="A2336"/>
      <c r="AN2336"/>
      <c r="DL2336"/>
      <c r="HZ2336" t="s">
        <v>300</v>
      </c>
      <c r="IA2336">
        <v>0.63086600000000004</v>
      </c>
      <c r="IB2336">
        <v>1.5851230000000001</v>
      </c>
      <c r="IC2336">
        <v>216024687990</v>
      </c>
      <c r="ID2336">
        <v>342425600000</v>
      </c>
    </row>
    <row r="2337" spans="1:238" x14ac:dyDescent="0.25">
      <c r="A2337"/>
      <c r="AN2337"/>
      <c r="DL2337"/>
      <c r="HZ2337" t="s">
        <v>301</v>
      </c>
      <c r="IA2337">
        <v>0.62059699999999995</v>
      </c>
      <c r="IB2337">
        <v>1.6113519999999999</v>
      </c>
      <c r="IC2337">
        <v>212508249220</v>
      </c>
      <c r="ID2337">
        <v>342425600000</v>
      </c>
    </row>
    <row r="2338" spans="1:238" x14ac:dyDescent="0.25">
      <c r="A2338"/>
      <c r="AN2338"/>
      <c r="DL2338"/>
      <c r="HZ2338" t="s">
        <v>138</v>
      </c>
      <c r="IA2338">
        <v>0.62603399999999998</v>
      </c>
      <c r="IB2338">
        <v>1.597356</v>
      </c>
      <c r="IC2338">
        <v>214370187410</v>
      </c>
      <c r="ID2338">
        <v>342425600000</v>
      </c>
    </row>
    <row r="2339" spans="1:238" x14ac:dyDescent="0.25">
      <c r="A2339"/>
      <c r="AN2339"/>
      <c r="DL2339"/>
      <c r="HZ2339" t="s">
        <v>302</v>
      </c>
      <c r="IA2339">
        <v>0.59758699999999998</v>
      </c>
      <c r="IB2339">
        <v>1.673397</v>
      </c>
      <c r="IC2339">
        <v>204629068279</v>
      </c>
      <c r="ID2339">
        <v>342425600000</v>
      </c>
    </row>
    <row r="2340" spans="1:238" x14ac:dyDescent="0.25">
      <c r="A2340"/>
      <c r="AN2340"/>
      <c r="DL2340"/>
      <c r="HZ2340" t="s">
        <v>139</v>
      </c>
      <c r="IA2340">
        <v>0.59964300000000004</v>
      </c>
      <c r="IB2340">
        <v>1.6676599999999999</v>
      </c>
      <c r="IC2340">
        <v>205333024008</v>
      </c>
      <c r="ID2340">
        <v>342425600000</v>
      </c>
    </row>
    <row r="2341" spans="1:238" x14ac:dyDescent="0.25">
      <c r="A2341"/>
      <c r="AN2341"/>
      <c r="DL2341"/>
      <c r="HZ2341" t="s">
        <v>140</v>
      </c>
      <c r="IA2341">
        <v>0.58916999999999997</v>
      </c>
      <c r="IB2341">
        <v>1.6973039999999999</v>
      </c>
      <c r="IC2341">
        <v>201746755809</v>
      </c>
      <c r="ID2341">
        <v>342425600000</v>
      </c>
    </row>
    <row r="2342" spans="1:238" x14ac:dyDescent="0.25">
      <c r="A2342"/>
      <c r="AN2342"/>
      <c r="DL2342"/>
      <c r="HZ2342" t="s">
        <v>141</v>
      </c>
      <c r="IA2342">
        <v>0.37720500000000001</v>
      </c>
      <c r="IB2342">
        <v>2.6510799999999999</v>
      </c>
      <c r="IC2342">
        <v>129164579701</v>
      </c>
      <c r="ID2342">
        <v>342425600000</v>
      </c>
    </row>
    <row r="2343" spans="1:238" x14ac:dyDescent="0.25">
      <c r="A2343"/>
      <c r="AN2343"/>
      <c r="DL2343"/>
      <c r="HZ2343" t="s">
        <v>142</v>
      </c>
      <c r="IA2343">
        <v>0.592221</v>
      </c>
      <c r="IB2343">
        <v>1.6885600000000001</v>
      </c>
      <c r="IC2343">
        <v>202791548156</v>
      </c>
      <c r="ID2343">
        <v>342425600000</v>
      </c>
    </row>
    <row r="2344" spans="1:238" x14ac:dyDescent="0.25">
      <c r="A2344"/>
      <c r="AN2344"/>
      <c r="DL2344"/>
      <c r="HZ2344" t="s">
        <v>143</v>
      </c>
      <c r="IA2344">
        <v>0.60511300000000001</v>
      </c>
      <c r="IB2344">
        <v>1.6525829999999999</v>
      </c>
      <c r="IC2344">
        <v>207206303243</v>
      </c>
      <c r="ID2344">
        <v>342425600000</v>
      </c>
    </row>
    <row r="2345" spans="1:238" x14ac:dyDescent="0.25">
      <c r="A2345"/>
      <c r="AN2345"/>
      <c r="DL2345"/>
      <c r="HZ2345" t="s">
        <v>144</v>
      </c>
      <c r="IA2345">
        <v>0.60343999999999998</v>
      </c>
      <c r="IB2345">
        <v>1.6571659999999999</v>
      </c>
      <c r="IC2345">
        <v>206633310097</v>
      </c>
      <c r="ID2345">
        <v>342425600000</v>
      </c>
    </row>
    <row r="2346" spans="1:238" x14ac:dyDescent="0.25">
      <c r="A2346"/>
      <c r="AN2346"/>
      <c r="DL2346"/>
      <c r="HZ2346" t="s">
        <v>145</v>
      </c>
      <c r="IA2346">
        <v>0.38461699999999999</v>
      </c>
      <c r="IB2346">
        <v>2.5999919999999999</v>
      </c>
      <c r="IC2346">
        <v>131702565178</v>
      </c>
      <c r="ID2346">
        <v>342425600000</v>
      </c>
    </row>
    <row r="2347" spans="1:238" x14ac:dyDescent="0.25">
      <c r="A2347"/>
      <c r="AN2347"/>
      <c r="DL2347"/>
      <c r="HZ2347" t="s">
        <v>146</v>
      </c>
      <c r="IA2347">
        <v>0.38455699999999998</v>
      </c>
      <c r="IB2347">
        <v>2.6003959999999999</v>
      </c>
      <c r="IC2347">
        <v>131682105390</v>
      </c>
      <c r="ID2347">
        <v>342425600000</v>
      </c>
    </row>
    <row r="2348" spans="1:238" x14ac:dyDescent="0.25">
      <c r="A2348"/>
      <c r="AN2348"/>
      <c r="DL2348"/>
      <c r="HZ2348" t="s">
        <v>147</v>
      </c>
      <c r="IA2348">
        <v>0.382351</v>
      </c>
      <c r="IB2348">
        <v>2.6153960000000001</v>
      </c>
      <c r="IC2348">
        <v>130926870890</v>
      </c>
      <c r="ID2348">
        <v>342425600000</v>
      </c>
    </row>
    <row r="2349" spans="1:238" x14ac:dyDescent="0.25">
      <c r="A2349"/>
      <c r="AN2349"/>
      <c r="DL2349"/>
      <c r="HZ2349" t="s">
        <v>148</v>
      </c>
      <c r="IA2349">
        <v>0.37862699999999999</v>
      </c>
      <c r="IB2349">
        <v>2.6411180000000001</v>
      </c>
      <c r="IC2349">
        <v>129651740010</v>
      </c>
      <c r="ID2349">
        <v>342425600000</v>
      </c>
    </row>
    <row r="2350" spans="1:238" x14ac:dyDescent="0.25">
      <c r="A2350"/>
      <c r="AN2350"/>
      <c r="DL2350"/>
      <c r="HZ2350" t="s">
        <v>149</v>
      </c>
      <c r="IA2350">
        <v>0.39529999999999998</v>
      </c>
      <c r="IB2350">
        <v>2.5297260000000001</v>
      </c>
      <c r="IC2350">
        <v>135360771470</v>
      </c>
      <c r="ID2350">
        <v>342425600000</v>
      </c>
    </row>
    <row r="2351" spans="1:238" x14ac:dyDescent="0.25">
      <c r="A2351"/>
      <c r="AN2351"/>
      <c r="DL2351"/>
      <c r="HZ2351" t="s">
        <v>176</v>
      </c>
      <c r="IA2351">
        <v>0.39416000000000001</v>
      </c>
      <c r="IB2351">
        <v>2.5370430000000002</v>
      </c>
      <c r="IC2351">
        <v>134970344235</v>
      </c>
      <c r="ID2351">
        <v>342425600000</v>
      </c>
    </row>
    <row r="2352" spans="1:238" x14ac:dyDescent="0.25">
      <c r="A2352"/>
      <c r="AN2352"/>
      <c r="DL2352"/>
    </row>
    <row r="2353" spans="1:238" x14ac:dyDescent="0.25">
      <c r="A2353"/>
      <c r="AN2353"/>
      <c r="DL2353"/>
      <c r="HZ2353" t="s">
        <v>120</v>
      </c>
    </row>
    <row r="2354" spans="1:238" x14ac:dyDescent="0.25">
      <c r="A2354"/>
      <c r="AN2354"/>
      <c r="DL2354"/>
    </row>
    <row r="2355" spans="1:238" x14ac:dyDescent="0.25">
      <c r="A2355"/>
      <c r="AN2355"/>
      <c r="DL2355"/>
      <c r="HZ2355" t="s">
        <v>103</v>
      </c>
      <c r="IA2355">
        <v>0.71326199999999995</v>
      </c>
      <c r="IB2355">
        <v>1.40201</v>
      </c>
      <c r="IC2355">
        <v>244239017079</v>
      </c>
      <c r="ID2355">
        <v>342425600000</v>
      </c>
    </row>
    <row r="2356" spans="1:238" x14ac:dyDescent="0.25">
      <c r="A2356"/>
      <c r="AN2356"/>
      <c r="DL2356"/>
      <c r="HZ2356" t="s">
        <v>104</v>
      </c>
      <c r="IA2356">
        <v>0.78666999999999998</v>
      </c>
      <c r="IB2356">
        <v>1.271182</v>
      </c>
      <c r="IC2356">
        <v>269375844832</v>
      </c>
      <c r="ID2356">
        <v>342425600000</v>
      </c>
    </row>
    <row r="2357" spans="1:238" x14ac:dyDescent="0.25">
      <c r="A2357"/>
      <c r="AN2357"/>
      <c r="DL2357"/>
      <c r="HZ2357" t="s">
        <v>296</v>
      </c>
      <c r="IA2357">
        <v>0.40331499999999998</v>
      </c>
      <c r="IB2357">
        <v>2.4794499999999999</v>
      </c>
      <c r="IC2357">
        <v>138105457992</v>
      </c>
      <c r="ID2357">
        <v>342425600000</v>
      </c>
    </row>
    <row r="2358" spans="1:238" x14ac:dyDescent="0.25">
      <c r="A2358"/>
      <c r="AN2358"/>
      <c r="DL2358"/>
      <c r="HZ2358" t="s">
        <v>272</v>
      </c>
      <c r="IA2358">
        <v>0.38516600000000001</v>
      </c>
      <c r="IB2358">
        <v>2.596282</v>
      </c>
      <c r="IC2358">
        <v>131890747322</v>
      </c>
      <c r="ID2358">
        <v>342425600000</v>
      </c>
    </row>
    <row r="2359" spans="1:238" x14ac:dyDescent="0.25">
      <c r="A2359"/>
      <c r="AN2359"/>
      <c r="DL2359"/>
      <c r="HZ2359" t="s">
        <v>273</v>
      </c>
      <c r="IA2359">
        <v>0.40987099999999999</v>
      </c>
      <c r="IB2359">
        <v>2.4397920000000002</v>
      </c>
      <c r="IC2359">
        <v>140350304173</v>
      </c>
      <c r="ID2359">
        <v>342425600000</v>
      </c>
    </row>
    <row r="2360" spans="1:238" x14ac:dyDescent="0.25">
      <c r="A2360"/>
      <c r="AN2360"/>
      <c r="DL2360"/>
      <c r="HZ2360" t="s">
        <v>274</v>
      </c>
      <c r="IA2360">
        <v>0.37618299999999999</v>
      </c>
      <c r="IB2360">
        <v>2.6582810000000001</v>
      </c>
      <c r="IC2360">
        <v>128814681034</v>
      </c>
      <c r="ID2360">
        <v>342425600000</v>
      </c>
    </row>
    <row r="2361" spans="1:238" x14ac:dyDescent="0.25">
      <c r="A2361"/>
      <c r="AN2361"/>
      <c r="DL2361"/>
      <c r="HZ2361" t="s">
        <v>248</v>
      </c>
      <c r="IA2361">
        <v>0.37630000000000002</v>
      </c>
      <c r="IB2361">
        <v>2.657457</v>
      </c>
      <c r="IC2361">
        <v>128854613593</v>
      </c>
      <c r="ID2361">
        <v>342425600000</v>
      </c>
    </row>
    <row r="2362" spans="1:238" x14ac:dyDescent="0.25">
      <c r="A2362"/>
      <c r="AN2362"/>
      <c r="DL2362"/>
      <c r="HZ2362" t="s">
        <v>275</v>
      </c>
      <c r="IA2362">
        <v>0.39306600000000003</v>
      </c>
      <c r="IB2362">
        <v>2.5441029999999998</v>
      </c>
      <c r="IC2362">
        <v>134595795020</v>
      </c>
      <c r="ID2362">
        <v>342425600000</v>
      </c>
    </row>
    <row r="2363" spans="1:238" x14ac:dyDescent="0.25">
      <c r="A2363"/>
      <c r="AN2363"/>
      <c r="DL2363"/>
      <c r="HZ2363" t="s">
        <v>297</v>
      </c>
      <c r="IA2363">
        <v>0.39869100000000002</v>
      </c>
      <c r="IB2363">
        <v>2.5082059999999999</v>
      </c>
      <c r="IC2363">
        <v>136522125885</v>
      </c>
      <c r="ID2363">
        <v>342425600000</v>
      </c>
    </row>
    <row r="2364" spans="1:238" x14ac:dyDescent="0.25">
      <c r="A2364"/>
      <c r="AN2364"/>
      <c r="DL2364"/>
      <c r="HZ2364" t="s">
        <v>298</v>
      </c>
      <c r="IA2364">
        <v>0.402202</v>
      </c>
      <c r="IB2364">
        <v>2.4863149999999998</v>
      </c>
      <c r="IC2364">
        <v>137724157455</v>
      </c>
      <c r="ID2364">
        <v>342425600000</v>
      </c>
    </row>
    <row r="2365" spans="1:238" x14ac:dyDescent="0.25">
      <c r="A2365"/>
      <c r="AN2365"/>
      <c r="DL2365"/>
      <c r="HZ2365" t="s">
        <v>299</v>
      </c>
      <c r="IA2365">
        <v>0.399947</v>
      </c>
      <c r="IB2365">
        <v>2.5003329999999999</v>
      </c>
      <c r="IC2365">
        <v>136951999545</v>
      </c>
      <c r="ID2365">
        <v>342425600000</v>
      </c>
    </row>
    <row r="2366" spans="1:238" x14ac:dyDescent="0.25">
      <c r="A2366"/>
      <c r="AN2366"/>
      <c r="DL2366"/>
      <c r="HZ2366" t="s">
        <v>225</v>
      </c>
      <c r="IA2366">
        <v>0.39125300000000002</v>
      </c>
      <c r="IB2366">
        <v>2.5558920000000001</v>
      </c>
      <c r="IC2366">
        <v>133974963723</v>
      </c>
      <c r="ID2366">
        <v>342425600000</v>
      </c>
    </row>
    <row r="2367" spans="1:238" x14ac:dyDescent="0.25">
      <c r="A2367"/>
      <c r="AN2367"/>
      <c r="DL2367"/>
      <c r="HZ2367" t="s">
        <v>226</v>
      </c>
      <c r="IA2367">
        <v>0.38084699999999999</v>
      </c>
      <c r="IB2367">
        <v>2.6257250000000001</v>
      </c>
      <c r="IC2367">
        <v>130411830735</v>
      </c>
      <c r="ID2367">
        <v>342425600000</v>
      </c>
    </row>
    <row r="2368" spans="1:238" x14ac:dyDescent="0.25">
      <c r="A2368"/>
      <c r="AN2368"/>
      <c r="DL2368"/>
      <c r="HZ2368" t="s">
        <v>132</v>
      </c>
      <c r="IA2368">
        <v>0.384131</v>
      </c>
      <c r="IB2368">
        <v>2.6032769999999998</v>
      </c>
      <c r="IC2368">
        <v>131536354339</v>
      </c>
      <c r="ID2368">
        <v>342425600000</v>
      </c>
    </row>
    <row r="2369" spans="1:238" x14ac:dyDescent="0.25">
      <c r="A2369"/>
      <c r="AN2369"/>
      <c r="DL2369"/>
      <c r="HZ2369" t="s">
        <v>115</v>
      </c>
      <c r="IA2369">
        <v>0.40914899999999998</v>
      </c>
      <c r="IB2369">
        <v>2.4441000000000002</v>
      </c>
      <c r="IC2369">
        <v>140102942688</v>
      </c>
      <c r="ID2369">
        <v>342425600000</v>
      </c>
    </row>
    <row r="2370" spans="1:238" x14ac:dyDescent="0.25">
      <c r="A2370"/>
      <c r="AN2370"/>
      <c r="DL2370"/>
      <c r="HZ2370" t="s">
        <v>133</v>
      </c>
      <c r="IA2370">
        <v>0.38894699999999999</v>
      </c>
      <c r="IB2370">
        <v>2.5710449999999998</v>
      </c>
      <c r="IC2370">
        <v>133185365140</v>
      </c>
      <c r="ID2370">
        <v>342425600000</v>
      </c>
    </row>
    <row r="2371" spans="1:238" x14ac:dyDescent="0.25">
      <c r="A2371"/>
      <c r="AN2371"/>
      <c r="DL2371"/>
      <c r="HZ2371" t="s">
        <v>134</v>
      </c>
      <c r="IA2371">
        <v>0.37636700000000001</v>
      </c>
      <c r="IB2371">
        <v>2.656981</v>
      </c>
      <c r="IC2371">
        <v>128877713475</v>
      </c>
      <c r="ID2371">
        <v>342425600000</v>
      </c>
    </row>
    <row r="2372" spans="1:238" x14ac:dyDescent="0.25">
      <c r="A2372"/>
      <c r="AN2372"/>
      <c r="DL2372"/>
      <c r="HZ2372" t="s">
        <v>135</v>
      </c>
      <c r="IA2372">
        <v>0.41433599999999998</v>
      </c>
      <c r="IB2372">
        <v>2.4135019999999998</v>
      </c>
      <c r="IC2372">
        <v>141879144065</v>
      </c>
      <c r="ID2372">
        <v>342425600000</v>
      </c>
    </row>
    <row r="2373" spans="1:238" x14ac:dyDescent="0.25">
      <c r="A2373"/>
      <c r="AN2373"/>
      <c r="DL2373"/>
      <c r="HZ2373" t="s">
        <v>136</v>
      </c>
      <c r="IA2373">
        <v>0.60846</v>
      </c>
      <c r="IB2373">
        <v>1.643494</v>
      </c>
      <c r="IC2373">
        <v>208352185178</v>
      </c>
      <c r="ID2373">
        <v>342425600000</v>
      </c>
    </row>
    <row r="2374" spans="1:238" x14ac:dyDescent="0.25">
      <c r="A2374"/>
      <c r="AN2374"/>
      <c r="DL2374"/>
      <c r="HZ2374" t="s">
        <v>137</v>
      </c>
      <c r="IA2374">
        <v>0.37886500000000001</v>
      </c>
      <c r="IB2374">
        <v>2.6394639999999998</v>
      </c>
      <c r="IC2374">
        <v>129732996526</v>
      </c>
      <c r="ID2374">
        <v>342425600000</v>
      </c>
    </row>
    <row r="2375" spans="1:238" x14ac:dyDescent="0.25">
      <c r="A2375"/>
      <c r="AN2375"/>
      <c r="DL2375"/>
      <c r="HZ2375" t="s">
        <v>300</v>
      </c>
      <c r="IA2375">
        <v>0.90216600000000002</v>
      </c>
      <c r="IB2375">
        <v>1.1084430000000001</v>
      </c>
      <c r="IC2375">
        <v>308924891883</v>
      </c>
      <c r="ID2375">
        <v>342425600000</v>
      </c>
    </row>
    <row r="2376" spans="1:238" x14ac:dyDescent="0.25">
      <c r="A2376"/>
      <c r="AN2376"/>
      <c r="DL2376"/>
      <c r="HZ2376" t="s">
        <v>301</v>
      </c>
      <c r="IA2376">
        <v>0.88197899999999996</v>
      </c>
      <c r="IB2376">
        <v>1.133813</v>
      </c>
      <c r="IC2376">
        <v>302012340201</v>
      </c>
      <c r="ID2376">
        <v>342425600000</v>
      </c>
    </row>
    <row r="2377" spans="1:238" x14ac:dyDescent="0.25">
      <c r="A2377"/>
      <c r="AN2377"/>
      <c r="DL2377"/>
      <c r="HZ2377" t="s">
        <v>138</v>
      </c>
      <c r="IA2377">
        <v>0.88182799999999995</v>
      </c>
      <c r="IB2377">
        <v>1.1340079999999999</v>
      </c>
      <c r="IC2377">
        <v>301960402454</v>
      </c>
      <c r="ID2377">
        <v>342425600000</v>
      </c>
    </row>
    <row r="2378" spans="1:238" x14ac:dyDescent="0.25">
      <c r="A2378"/>
      <c r="AN2378"/>
      <c r="DL2378"/>
      <c r="HZ2378" t="s">
        <v>302</v>
      </c>
      <c r="IA2378">
        <v>0.64330900000000002</v>
      </c>
      <c r="IB2378">
        <v>1.5544640000000001</v>
      </c>
      <c r="IC2378">
        <v>220285344605</v>
      </c>
      <c r="ID2378">
        <v>342425600000</v>
      </c>
    </row>
    <row r="2379" spans="1:238" x14ac:dyDescent="0.25">
      <c r="A2379"/>
      <c r="AN2379"/>
      <c r="DL2379"/>
      <c r="HZ2379" t="s">
        <v>139</v>
      </c>
      <c r="IA2379">
        <v>0.64110500000000004</v>
      </c>
      <c r="IB2379">
        <v>1.5598069999999999</v>
      </c>
      <c r="IC2379">
        <v>219530759378</v>
      </c>
      <c r="ID2379">
        <v>342425600000</v>
      </c>
    </row>
    <row r="2380" spans="1:238" x14ac:dyDescent="0.25">
      <c r="A2380"/>
      <c r="AN2380"/>
      <c r="DL2380"/>
      <c r="HZ2380" t="s">
        <v>140</v>
      </c>
      <c r="IA2380">
        <v>0.61866500000000002</v>
      </c>
      <c r="IB2380">
        <v>1.616384</v>
      </c>
      <c r="IC2380">
        <v>211846668391</v>
      </c>
      <c r="ID2380">
        <v>342425600000</v>
      </c>
    </row>
    <row r="2381" spans="1:238" x14ac:dyDescent="0.25">
      <c r="A2381"/>
      <c r="AN2381"/>
      <c r="DL2381"/>
      <c r="HZ2381" t="s">
        <v>141</v>
      </c>
      <c r="IA2381">
        <v>0.39466899999999999</v>
      </c>
      <c r="IB2381">
        <v>2.5337710000000002</v>
      </c>
      <c r="IC2381">
        <v>135144638033</v>
      </c>
      <c r="ID2381">
        <v>342425600000</v>
      </c>
    </row>
    <row r="2382" spans="1:238" x14ac:dyDescent="0.25">
      <c r="A2382"/>
      <c r="AN2382"/>
      <c r="DL2382"/>
      <c r="HZ2382" t="s">
        <v>142</v>
      </c>
      <c r="IA2382">
        <v>0.63103699999999996</v>
      </c>
      <c r="IB2382">
        <v>1.584692</v>
      </c>
      <c r="IC2382">
        <v>216083313291</v>
      </c>
      <c r="ID2382">
        <v>342425600000</v>
      </c>
    </row>
    <row r="2383" spans="1:238" x14ac:dyDescent="0.25">
      <c r="A2383"/>
      <c r="AN2383"/>
      <c r="DL2383"/>
      <c r="HZ2383" t="s">
        <v>143</v>
      </c>
      <c r="IA2383">
        <v>0.63534199999999996</v>
      </c>
      <c r="IB2383">
        <v>1.573955</v>
      </c>
      <c r="IC2383">
        <v>217557396028</v>
      </c>
      <c r="ID2383">
        <v>342425600000</v>
      </c>
    </row>
    <row r="2384" spans="1:238" x14ac:dyDescent="0.25">
      <c r="A2384"/>
      <c r="AN2384"/>
      <c r="DL2384"/>
      <c r="HZ2384" t="s">
        <v>144</v>
      </c>
      <c r="IA2384">
        <v>0.64646999999999999</v>
      </c>
      <c r="IB2384">
        <v>1.5468630000000001</v>
      </c>
      <c r="IC2384">
        <v>221367747203</v>
      </c>
      <c r="ID2384">
        <v>342425600000</v>
      </c>
    </row>
    <row r="2385" spans="1:238" x14ac:dyDescent="0.25">
      <c r="A2385"/>
      <c r="AN2385"/>
      <c r="DL2385"/>
      <c r="HZ2385" t="s">
        <v>145</v>
      </c>
      <c r="IA2385">
        <v>0.40793499999999999</v>
      </c>
      <c r="IB2385">
        <v>2.4513690000000001</v>
      </c>
      <c r="IC2385">
        <v>139687504647</v>
      </c>
      <c r="ID2385">
        <v>342425600000</v>
      </c>
    </row>
    <row r="2386" spans="1:238" x14ac:dyDescent="0.25">
      <c r="A2386"/>
      <c r="AN2386"/>
      <c r="DL2386"/>
      <c r="HZ2386" t="s">
        <v>146</v>
      </c>
      <c r="IA2386">
        <v>0.40754699999999999</v>
      </c>
      <c r="IB2386">
        <v>2.4537059999999999</v>
      </c>
      <c r="IC2386">
        <v>139554434633</v>
      </c>
      <c r="ID2386">
        <v>342425600000</v>
      </c>
    </row>
    <row r="2387" spans="1:238" x14ac:dyDescent="0.25">
      <c r="A2387"/>
      <c r="AN2387"/>
      <c r="DL2387"/>
      <c r="HZ2387" t="s">
        <v>147</v>
      </c>
      <c r="IA2387">
        <v>0.39469799999999999</v>
      </c>
      <c r="IB2387">
        <v>2.533585</v>
      </c>
      <c r="IC2387">
        <v>135154552010</v>
      </c>
      <c r="ID2387">
        <v>342425600000</v>
      </c>
    </row>
    <row r="2388" spans="1:238" x14ac:dyDescent="0.25">
      <c r="A2388"/>
      <c r="AN2388"/>
      <c r="DL2388"/>
      <c r="HZ2388" t="s">
        <v>148</v>
      </c>
      <c r="IA2388">
        <v>0.38636599999999999</v>
      </c>
      <c r="IB2388">
        <v>2.5882179999999999</v>
      </c>
      <c r="IC2388">
        <v>132301700539</v>
      </c>
      <c r="ID2388">
        <v>342425600000</v>
      </c>
    </row>
    <row r="2389" spans="1:238" x14ac:dyDescent="0.25">
      <c r="A2389"/>
      <c r="AN2389"/>
      <c r="DL2389"/>
      <c r="HZ2389" t="s">
        <v>149</v>
      </c>
      <c r="IA2389">
        <v>0.385938</v>
      </c>
      <c r="IB2389">
        <v>2.5910920000000002</v>
      </c>
      <c r="IC2389">
        <v>132154930135</v>
      </c>
      <c r="ID2389">
        <v>342425600000</v>
      </c>
    </row>
    <row r="2390" spans="1:238" x14ac:dyDescent="0.25">
      <c r="A2390"/>
      <c r="AN2390"/>
      <c r="DL2390"/>
      <c r="HZ2390" t="s">
        <v>176</v>
      </c>
      <c r="IA2390">
        <v>0.415549</v>
      </c>
      <c r="IB2390">
        <v>2.4064549999999998</v>
      </c>
      <c r="IC2390">
        <v>142294643955</v>
      </c>
      <c r="ID2390">
        <v>342425600000</v>
      </c>
    </row>
    <row r="2391" spans="1:238" x14ac:dyDescent="0.25">
      <c r="A2391"/>
      <c r="AN2391"/>
      <c r="DL2391"/>
    </row>
    <row r="2392" spans="1:238" x14ac:dyDescent="0.25">
      <c r="A2392"/>
      <c r="AN2392"/>
      <c r="DL2392"/>
      <c r="HZ2392" t="s">
        <v>186</v>
      </c>
    </row>
    <row r="2393" spans="1:238" x14ac:dyDescent="0.25">
      <c r="A2393"/>
      <c r="AN2393"/>
      <c r="DL2393"/>
    </row>
    <row r="2394" spans="1:238" x14ac:dyDescent="0.25">
      <c r="A2394"/>
      <c r="AN2394"/>
      <c r="DL2394"/>
      <c r="HZ2394" t="s">
        <v>119</v>
      </c>
    </row>
    <row r="2395" spans="1:238" x14ac:dyDescent="0.25">
      <c r="A2395"/>
      <c r="AN2395"/>
      <c r="DL2395"/>
    </row>
    <row r="2396" spans="1:238" x14ac:dyDescent="0.25">
      <c r="A2396"/>
      <c r="AN2396"/>
      <c r="DL2396"/>
      <c r="HZ2396" t="s">
        <v>103</v>
      </c>
      <c r="IA2396">
        <v>4.1440440000000001</v>
      </c>
      <c r="IB2396">
        <v>0.24131</v>
      </c>
      <c r="IC2396">
        <v>817807533423</v>
      </c>
      <c r="ID2396">
        <v>197345280000</v>
      </c>
    </row>
    <row r="2397" spans="1:238" x14ac:dyDescent="0.25">
      <c r="A2397"/>
      <c r="AN2397"/>
      <c r="DL2397"/>
      <c r="HZ2397" t="s">
        <v>104</v>
      </c>
      <c r="IA2397">
        <v>4.2013109999999996</v>
      </c>
      <c r="IB2397">
        <v>0.23802100000000001</v>
      </c>
      <c r="IC2397">
        <v>829108873382</v>
      </c>
      <c r="ID2397">
        <v>197345280000</v>
      </c>
    </row>
    <row r="2398" spans="1:238" x14ac:dyDescent="0.25">
      <c r="A2398"/>
      <c r="AN2398"/>
      <c r="DL2398"/>
      <c r="HZ2398" t="s">
        <v>296</v>
      </c>
      <c r="IA2398">
        <v>4.264964</v>
      </c>
      <c r="IB2398">
        <v>0.23446900000000001</v>
      </c>
      <c r="IC2398">
        <v>841670418797</v>
      </c>
      <c r="ID2398">
        <v>197345280000</v>
      </c>
    </row>
    <row r="2399" spans="1:238" x14ac:dyDescent="0.25">
      <c r="A2399"/>
      <c r="AN2399"/>
      <c r="DL2399"/>
      <c r="HZ2399" t="s">
        <v>272</v>
      </c>
      <c r="IA2399">
        <v>4.2575620000000001</v>
      </c>
      <c r="IB2399">
        <v>0.234876</v>
      </c>
      <c r="IC2399">
        <v>840209666759</v>
      </c>
      <c r="ID2399">
        <v>197345280000</v>
      </c>
    </row>
    <row r="2400" spans="1:238" x14ac:dyDescent="0.25">
      <c r="A2400"/>
      <c r="AN2400"/>
      <c r="DL2400"/>
      <c r="HZ2400" t="s">
        <v>273</v>
      </c>
      <c r="IA2400">
        <v>4.201702</v>
      </c>
      <c r="IB2400">
        <v>0.23799899999999999</v>
      </c>
      <c r="IC2400">
        <v>829186046021</v>
      </c>
      <c r="ID2400">
        <v>197345280000</v>
      </c>
    </row>
    <row r="2401" spans="1:238" x14ac:dyDescent="0.25">
      <c r="A2401"/>
      <c r="AN2401"/>
      <c r="DL2401"/>
      <c r="HZ2401" t="s">
        <v>274</v>
      </c>
      <c r="IA2401">
        <v>4.1933170000000004</v>
      </c>
      <c r="IB2401">
        <v>0.23847499999999999</v>
      </c>
      <c r="IC2401">
        <v>827531277825</v>
      </c>
      <c r="ID2401">
        <v>197345280000</v>
      </c>
    </row>
    <row r="2402" spans="1:238" x14ac:dyDescent="0.25">
      <c r="A2402"/>
      <c r="AN2402"/>
      <c r="DL2402"/>
      <c r="HZ2402" t="s">
        <v>248</v>
      </c>
      <c r="IA2402">
        <v>4.1970809999999998</v>
      </c>
      <c r="IB2402">
        <v>0.238261</v>
      </c>
      <c r="IC2402">
        <v>828274219330</v>
      </c>
      <c r="ID2402">
        <v>197345280000</v>
      </c>
    </row>
    <row r="2403" spans="1:238" x14ac:dyDescent="0.25">
      <c r="A2403"/>
      <c r="AN2403"/>
      <c r="DL2403"/>
      <c r="HZ2403" t="s">
        <v>275</v>
      </c>
      <c r="IA2403">
        <v>4.2192889999999998</v>
      </c>
      <c r="IB2403">
        <v>0.237007</v>
      </c>
      <c r="IC2403">
        <v>832656767744</v>
      </c>
      <c r="ID2403">
        <v>197345280000</v>
      </c>
    </row>
    <row r="2404" spans="1:238" x14ac:dyDescent="0.25">
      <c r="A2404"/>
      <c r="AN2404"/>
      <c r="DL2404"/>
      <c r="HZ2404" t="s">
        <v>297</v>
      </c>
      <c r="IA2404">
        <v>4.2180109999999997</v>
      </c>
      <c r="IB2404">
        <v>0.23707900000000001</v>
      </c>
      <c r="IC2404">
        <v>832404528711</v>
      </c>
      <c r="ID2404">
        <v>197345280000</v>
      </c>
    </row>
    <row r="2405" spans="1:238" x14ac:dyDescent="0.25">
      <c r="A2405"/>
      <c r="AN2405"/>
      <c r="DL2405"/>
      <c r="HZ2405" t="s">
        <v>298</v>
      </c>
      <c r="IA2405">
        <v>4.2148409999999998</v>
      </c>
      <c r="IB2405">
        <v>0.237257</v>
      </c>
      <c r="IC2405">
        <v>831778982489</v>
      </c>
      <c r="ID2405">
        <v>197345280000</v>
      </c>
    </row>
    <row r="2406" spans="1:238" x14ac:dyDescent="0.25">
      <c r="A2406"/>
      <c r="AN2406"/>
      <c r="DL2406"/>
      <c r="HZ2406" t="s">
        <v>299</v>
      </c>
      <c r="IA2406">
        <v>4.2115130000000001</v>
      </c>
      <c r="IB2406">
        <v>0.23744399999999999</v>
      </c>
      <c r="IC2406">
        <v>831122214819</v>
      </c>
      <c r="ID2406">
        <v>197345280000</v>
      </c>
    </row>
    <row r="2407" spans="1:238" x14ac:dyDescent="0.25">
      <c r="A2407"/>
      <c r="AN2407"/>
      <c r="DL2407"/>
      <c r="HZ2407" t="s">
        <v>225</v>
      </c>
      <c r="IA2407">
        <v>4.2133419999999999</v>
      </c>
      <c r="IB2407">
        <v>0.237341</v>
      </c>
      <c r="IC2407">
        <v>831483109187</v>
      </c>
      <c r="ID2407">
        <v>197345280000</v>
      </c>
    </row>
    <row r="2408" spans="1:238" x14ac:dyDescent="0.25">
      <c r="A2408"/>
      <c r="AN2408"/>
      <c r="DL2408"/>
      <c r="HZ2408" t="s">
        <v>226</v>
      </c>
      <c r="IA2408">
        <v>4.2092239999999999</v>
      </c>
      <c r="IB2408">
        <v>0.23757300000000001</v>
      </c>
      <c r="IC2408">
        <v>830670474874</v>
      </c>
      <c r="ID2408">
        <v>197345280000</v>
      </c>
    </row>
    <row r="2409" spans="1:238" x14ac:dyDescent="0.25">
      <c r="A2409"/>
      <c r="AN2409"/>
      <c r="DL2409"/>
      <c r="HZ2409" t="s">
        <v>132</v>
      </c>
      <c r="IA2409">
        <v>4.2182199999999996</v>
      </c>
      <c r="IB2409">
        <v>0.237067</v>
      </c>
      <c r="IC2409">
        <v>832445834792</v>
      </c>
      <c r="ID2409">
        <v>197345280000</v>
      </c>
    </row>
    <row r="2410" spans="1:238" x14ac:dyDescent="0.25">
      <c r="A2410"/>
      <c r="AN2410"/>
      <c r="DL2410"/>
      <c r="HZ2410" t="s">
        <v>115</v>
      </c>
      <c r="IA2410">
        <v>4.2051040000000004</v>
      </c>
      <c r="IB2410">
        <v>0.23780599999999999</v>
      </c>
      <c r="IC2410">
        <v>829857501338</v>
      </c>
      <c r="ID2410">
        <v>197345280000</v>
      </c>
    </row>
    <row r="2411" spans="1:238" x14ac:dyDescent="0.25">
      <c r="A2411"/>
      <c r="AN2411"/>
      <c r="DL2411"/>
      <c r="HZ2411" t="s">
        <v>133</v>
      </c>
      <c r="IA2411">
        <v>4.2248089999999996</v>
      </c>
      <c r="IB2411">
        <v>0.23669699999999999</v>
      </c>
      <c r="IC2411">
        <v>833746092212</v>
      </c>
      <c r="ID2411">
        <v>197345280000</v>
      </c>
    </row>
    <row r="2412" spans="1:238" x14ac:dyDescent="0.25">
      <c r="A2412"/>
      <c r="AN2412"/>
      <c r="DL2412"/>
      <c r="HZ2412" t="s">
        <v>134</v>
      </c>
      <c r="IA2412">
        <v>4.2820099999999996</v>
      </c>
      <c r="IB2412">
        <v>0.23353499999999999</v>
      </c>
      <c r="IC2412">
        <v>845034516616</v>
      </c>
      <c r="ID2412">
        <v>197345280000</v>
      </c>
    </row>
    <row r="2413" spans="1:238" x14ac:dyDescent="0.25">
      <c r="A2413"/>
      <c r="AN2413"/>
      <c r="DL2413"/>
      <c r="HZ2413" t="s">
        <v>135</v>
      </c>
      <c r="IA2413">
        <v>4.4125120000000004</v>
      </c>
      <c r="IB2413">
        <v>0.226628</v>
      </c>
      <c r="IC2413">
        <v>870788506648</v>
      </c>
      <c r="ID2413">
        <v>197345280000</v>
      </c>
    </row>
    <row r="2414" spans="1:238" x14ac:dyDescent="0.25">
      <c r="A2414"/>
      <c r="AN2414"/>
      <c r="DL2414"/>
      <c r="HZ2414" t="s">
        <v>136</v>
      </c>
      <c r="IA2414">
        <v>4.4099300000000001</v>
      </c>
      <c r="IB2414">
        <v>0.22676099999999999</v>
      </c>
      <c r="IC2414">
        <v>870278774386</v>
      </c>
      <c r="ID2414">
        <v>197345280000</v>
      </c>
    </row>
    <row r="2415" spans="1:238" x14ac:dyDescent="0.25">
      <c r="A2415"/>
      <c r="AN2415"/>
      <c r="DL2415"/>
      <c r="HZ2415" t="s">
        <v>137</v>
      </c>
      <c r="IA2415">
        <v>4.3090789999999997</v>
      </c>
      <c r="IB2415">
        <v>0.232068</v>
      </c>
      <c r="IC2415">
        <v>850376406975</v>
      </c>
      <c r="ID2415">
        <v>197345280000</v>
      </c>
    </row>
    <row r="2416" spans="1:238" x14ac:dyDescent="0.25">
      <c r="A2416"/>
      <c r="AN2416"/>
      <c r="DL2416"/>
      <c r="HZ2416" t="s">
        <v>300</v>
      </c>
      <c r="IA2416">
        <v>4.3867099999999999</v>
      </c>
      <c r="IB2416">
        <v>0.227961</v>
      </c>
      <c r="IC2416">
        <v>865696481830</v>
      </c>
      <c r="ID2416">
        <v>197345280000</v>
      </c>
    </row>
    <row r="2417" spans="1:238" x14ac:dyDescent="0.25">
      <c r="A2417"/>
      <c r="AN2417"/>
      <c r="DL2417"/>
      <c r="HZ2417" t="s">
        <v>301</v>
      </c>
      <c r="IA2417">
        <v>4.363658</v>
      </c>
      <c r="IB2417">
        <v>0.22916600000000001</v>
      </c>
      <c r="IC2417">
        <v>861147260613</v>
      </c>
      <c r="ID2417">
        <v>197345280000</v>
      </c>
    </row>
    <row r="2418" spans="1:238" x14ac:dyDescent="0.25">
      <c r="A2418"/>
      <c r="AN2418"/>
      <c r="DL2418"/>
      <c r="HZ2418" t="s">
        <v>138</v>
      </c>
      <c r="IA2418">
        <v>4.3439610000000002</v>
      </c>
      <c r="IB2418">
        <v>0.23020499999999999</v>
      </c>
      <c r="IC2418">
        <v>857260160492</v>
      </c>
      <c r="ID2418">
        <v>197345280000</v>
      </c>
    </row>
    <row r="2419" spans="1:238" x14ac:dyDescent="0.25">
      <c r="A2419"/>
      <c r="AN2419"/>
      <c r="DL2419"/>
      <c r="HZ2419" t="s">
        <v>302</v>
      </c>
      <c r="IA2419">
        <v>4.3307719999999996</v>
      </c>
      <c r="IB2419">
        <v>0.230906</v>
      </c>
      <c r="IC2419">
        <v>854657369643</v>
      </c>
      <c r="ID2419">
        <v>197345280000</v>
      </c>
    </row>
    <row r="2420" spans="1:238" x14ac:dyDescent="0.25">
      <c r="A2420"/>
      <c r="AN2420"/>
      <c r="DL2420"/>
      <c r="HZ2420" t="s">
        <v>139</v>
      </c>
      <c r="IA2420">
        <v>4.2551480000000002</v>
      </c>
      <c r="IB2420">
        <v>0.235009</v>
      </c>
      <c r="IC2420">
        <v>839733374917</v>
      </c>
      <c r="ID2420">
        <v>197345280000</v>
      </c>
    </row>
    <row r="2421" spans="1:238" x14ac:dyDescent="0.25">
      <c r="A2421"/>
      <c r="AN2421"/>
      <c r="DL2421"/>
      <c r="HZ2421" t="s">
        <v>140</v>
      </c>
      <c r="IA2421">
        <v>4.2300800000000001</v>
      </c>
      <c r="IB2421">
        <v>0.236402</v>
      </c>
      <c r="IC2421">
        <v>834786351483</v>
      </c>
      <c r="ID2421">
        <v>197345280000</v>
      </c>
    </row>
    <row r="2422" spans="1:238" x14ac:dyDescent="0.25">
      <c r="A2422"/>
      <c r="AN2422"/>
      <c r="DL2422"/>
      <c r="HZ2422" t="s">
        <v>141</v>
      </c>
      <c r="IA2422">
        <v>4.2409650000000001</v>
      </c>
      <c r="IB2422">
        <v>0.235795</v>
      </c>
      <c r="IC2422">
        <v>836934451595</v>
      </c>
      <c r="ID2422">
        <v>197345280000</v>
      </c>
    </row>
    <row r="2423" spans="1:238" x14ac:dyDescent="0.25">
      <c r="A2423"/>
      <c r="AN2423"/>
      <c r="DL2423"/>
      <c r="HZ2423" t="s">
        <v>142</v>
      </c>
      <c r="IA2423">
        <v>4.22628</v>
      </c>
      <c r="IB2423">
        <v>0.23661499999999999</v>
      </c>
      <c r="IC2423">
        <v>834036464541</v>
      </c>
      <c r="ID2423">
        <v>197345280000</v>
      </c>
    </row>
    <row r="2424" spans="1:238" x14ac:dyDescent="0.25">
      <c r="A2424"/>
      <c r="AN2424"/>
      <c r="DL2424"/>
      <c r="HZ2424" t="s">
        <v>143</v>
      </c>
      <c r="IA2424">
        <v>4.2471480000000001</v>
      </c>
      <c r="IB2424">
        <v>0.23545199999999999</v>
      </c>
      <c r="IC2424">
        <v>838154519349</v>
      </c>
      <c r="ID2424">
        <v>197345280000</v>
      </c>
    </row>
    <row r="2425" spans="1:238" x14ac:dyDescent="0.25">
      <c r="A2425"/>
      <c r="AN2425"/>
      <c r="DL2425"/>
      <c r="HZ2425" t="s">
        <v>144</v>
      </c>
      <c r="IA2425">
        <v>4.2440990000000003</v>
      </c>
      <c r="IB2425">
        <v>0.235621</v>
      </c>
      <c r="IC2425">
        <v>837552840192</v>
      </c>
      <c r="ID2425">
        <v>197345280000</v>
      </c>
    </row>
    <row r="2426" spans="1:238" x14ac:dyDescent="0.25">
      <c r="A2426"/>
      <c r="AN2426"/>
      <c r="DL2426"/>
      <c r="HZ2426" t="s">
        <v>145</v>
      </c>
      <c r="IA2426">
        <v>4.3134410000000001</v>
      </c>
      <c r="IB2426">
        <v>0.23183300000000001</v>
      </c>
      <c r="IC2426">
        <v>851237148707</v>
      </c>
      <c r="ID2426">
        <v>197345280000</v>
      </c>
    </row>
    <row r="2427" spans="1:238" x14ac:dyDescent="0.25">
      <c r="A2427"/>
      <c r="AN2427"/>
      <c r="DL2427"/>
      <c r="HZ2427" t="s">
        <v>146</v>
      </c>
      <c r="IA2427">
        <v>4.2489420000000004</v>
      </c>
      <c r="IB2427">
        <v>0.23535300000000001</v>
      </c>
      <c r="IC2427">
        <v>838508697712</v>
      </c>
      <c r="ID2427">
        <v>197345280000</v>
      </c>
    </row>
    <row r="2428" spans="1:238" x14ac:dyDescent="0.25">
      <c r="A2428"/>
      <c r="AN2428"/>
      <c r="DL2428"/>
      <c r="HZ2428" t="s">
        <v>147</v>
      </c>
      <c r="IA2428">
        <v>4.2939030000000002</v>
      </c>
      <c r="IB2428">
        <v>0.23288800000000001</v>
      </c>
      <c r="IC2428">
        <v>847381474953</v>
      </c>
      <c r="ID2428">
        <v>197345280000</v>
      </c>
    </row>
    <row r="2429" spans="1:238" x14ac:dyDescent="0.25">
      <c r="A2429"/>
      <c r="AN2429"/>
      <c r="DL2429"/>
      <c r="HZ2429" t="s">
        <v>148</v>
      </c>
      <c r="IA2429">
        <v>4.2841570000000004</v>
      </c>
      <c r="IB2429">
        <v>0.23341799999999999</v>
      </c>
      <c r="IC2429">
        <v>845458197000</v>
      </c>
      <c r="ID2429">
        <v>197345280000</v>
      </c>
    </row>
    <row r="2430" spans="1:238" x14ac:dyDescent="0.25">
      <c r="A2430"/>
      <c r="AN2430"/>
      <c r="DL2430"/>
      <c r="HZ2430" t="s">
        <v>149</v>
      </c>
      <c r="IA2430">
        <v>4.2912730000000003</v>
      </c>
      <c r="IB2430">
        <v>0.23303099999999999</v>
      </c>
      <c r="IC2430">
        <v>846862550764</v>
      </c>
      <c r="ID2430">
        <v>197345280000</v>
      </c>
    </row>
    <row r="2431" spans="1:238" x14ac:dyDescent="0.25">
      <c r="A2431"/>
      <c r="AN2431"/>
      <c r="DL2431"/>
      <c r="HZ2431" t="s">
        <v>176</v>
      </c>
      <c r="IA2431">
        <v>4.2580640000000001</v>
      </c>
      <c r="IB2431">
        <v>0.234849</v>
      </c>
      <c r="IC2431">
        <v>840308758080</v>
      </c>
      <c r="ID2431">
        <v>197345280000</v>
      </c>
    </row>
    <row r="2432" spans="1:238" x14ac:dyDescent="0.25">
      <c r="A2432"/>
      <c r="AN2432"/>
      <c r="DL2432"/>
    </row>
    <row r="2433" spans="1:238" x14ac:dyDescent="0.25">
      <c r="A2433"/>
      <c r="AN2433"/>
      <c r="DL2433"/>
      <c r="HZ2433" t="s">
        <v>303</v>
      </c>
    </row>
    <row r="2434" spans="1:238" x14ac:dyDescent="0.25">
      <c r="A2434"/>
      <c r="AN2434"/>
      <c r="DL2434"/>
    </row>
    <row r="2435" spans="1:238" x14ac:dyDescent="0.25">
      <c r="A2435"/>
      <c r="AN2435"/>
      <c r="DL2435"/>
      <c r="HZ2435" t="s">
        <v>103</v>
      </c>
      <c r="IA2435">
        <v>4.3416180000000004</v>
      </c>
      <c r="IB2435">
        <v>0.23032900000000001</v>
      </c>
      <c r="IC2435">
        <v>856797854387</v>
      </c>
      <c r="ID2435">
        <v>197345280000</v>
      </c>
    </row>
    <row r="2436" spans="1:238" x14ac:dyDescent="0.25">
      <c r="A2436"/>
      <c r="AN2436"/>
      <c r="DL2436"/>
      <c r="HZ2436" t="s">
        <v>104</v>
      </c>
      <c r="IA2436">
        <v>4.3296260000000002</v>
      </c>
      <c r="IB2436">
        <v>0.23096700000000001</v>
      </c>
      <c r="IC2436">
        <v>854431221619</v>
      </c>
      <c r="ID2436">
        <v>197345280000</v>
      </c>
    </row>
    <row r="2437" spans="1:238" x14ac:dyDescent="0.25">
      <c r="A2437"/>
      <c r="AN2437"/>
      <c r="DL2437"/>
      <c r="HZ2437" t="s">
        <v>296</v>
      </c>
      <c r="IA2437">
        <v>4.284376</v>
      </c>
      <c r="IB2437">
        <v>0.233406</v>
      </c>
      <c r="IC2437">
        <v>845501444119</v>
      </c>
      <c r="ID2437">
        <v>197345280000</v>
      </c>
    </row>
    <row r="2438" spans="1:238" x14ac:dyDescent="0.25">
      <c r="A2438"/>
      <c r="AN2438"/>
      <c r="DL2438"/>
      <c r="HZ2438" t="s">
        <v>272</v>
      </c>
      <c r="IA2438">
        <v>4.285101</v>
      </c>
      <c r="IB2438">
        <v>0.23336699999999999</v>
      </c>
      <c r="IC2438">
        <v>845644487481</v>
      </c>
      <c r="ID2438">
        <v>197345280000</v>
      </c>
    </row>
    <row r="2439" spans="1:238" x14ac:dyDescent="0.25">
      <c r="A2439"/>
      <c r="AN2439"/>
      <c r="DL2439"/>
      <c r="HZ2439" t="s">
        <v>273</v>
      </c>
      <c r="IA2439">
        <v>4.384906</v>
      </c>
      <c r="IB2439">
        <v>0.22805500000000001</v>
      </c>
      <c r="IC2439">
        <v>865340512200</v>
      </c>
      <c r="ID2439">
        <v>197345280000</v>
      </c>
    </row>
    <row r="2440" spans="1:238" x14ac:dyDescent="0.25">
      <c r="A2440"/>
      <c r="AN2440"/>
      <c r="DL2440"/>
      <c r="HZ2440" t="s">
        <v>274</v>
      </c>
      <c r="IA2440">
        <v>4.4207239999999999</v>
      </c>
      <c r="IB2440">
        <v>0.22620699999999999</v>
      </c>
      <c r="IC2440">
        <v>872409054292</v>
      </c>
      <c r="ID2440">
        <v>197345280000</v>
      </c>
    </row>
    <row r="2441" spans="1:238" x14ac:dyDescent="0.25">
      <c r="A2441"/>
      <c r="AN2441"/>
      <c r="DL2441"/>
      <c r="HZ2441" t="s">
        <v>248</v>
      </c>
      <c r="IA2441">
        <v>4.416582</v>
      </c>
      <c r="IB2441">
        <v>0.22641900000000001</v>
      </c>
      <c r="IC2441">
        <v>871591653369</v>
      </c>
      <c r="ID2441">
        <v>197345280000</v>
      </c>
    </row>
    <row r="2442" spans="1:238" x14ac:dyDescent="0.25">
      <c r="A2442"/>
      <c r="AN2442"/>
      <c r="DL2442"/>
      <c r="HZ2442" t="s">
        <v>275</v>
      </c>
      <c r="IA2442">
        <v>4.393364</v>
      </c>
      <c r="IB2442">
        <v>0.22761600000000001</v>
      </c>
      <c r="IC2442">
        <v>867009697877</v>
      </c>
      <c r="ID2442">
        <v>197345280000</v>
      </c>
    </row>
    <row r="2443" spans="1:238" x14ac:dyDescent="0.25">
      <c r="A2443"/>
      <c r="AN2443"/>
      <c r="DL2443"/>
      <c r="HZ2443" t="s">
        <v>297</v>
      </c>
      <c r="IA2443">
        <v>4.4299169999999997</v>
      </c>
      <c r="IB2443">
        <v>0.22573799999999999</v>
      </c>
      <c r="IC2443">
        <v>874223131957</v>
      </c>
      <c r="ID2443">
        <v>197345280000</v>
      </c>
    </row>
    <row r="2444" spans="1:238" x14ac:dyDescent="0.25">
      <c r="A2444"/>
      <c r="AN2444"/>
      <c r="DL2444"/>
      <c r="HZ2444" t="s">
        <v>298</v>
      </c>
      <c r="IA2444">
        <v>4.4515380000000002</v>
      </c>
      <c r="IB2444">
        <v>0.22464100000000001</v>
      </c>
      <c r="IC2444">
        <v>878490040945</v>
      </c>
      <c r="ID2444">
        <v>197345280000</v>
      </c>
    </row>
    <row r="2445" spans="1:238" x14ac:dyDescent="0.25">
      <c r="A2445"/>
      <c r="AN2445"/>
      <c r="DL2445"/>
      <c r="HZ2445" t="s">
        <v>299</v>
      </c>
      <c r="IA2445">
        <v>4.4743979999999999</v>
      </c>
      <c r="IB2445">
        <v>0.223494</v>
      </c>
      <c r="IC2445">
        <v>883001352540</v>
      </c>
      <c r="ID2445">
        <v>197345280000</v>
      </c>
    </row>
    <row r="2446" spans="1:238" x14ac:dyDescent="0.25">
      <c r="A2446"/>
      <c r="AN2446"/>
      <c r="DL2446"/>
      <c r="HZ2446" t="s">
        <v>225</v>
      </c>
      <c r="IA2446">
        <v>4.4573419999999997</v>
      </c>
      <c r="IB2446">
        <v>0.22434899999999999</v>
      </c>
      <c r="IC2446">
        <v>879635379620</v>
      </c>
      <c r="ID2446">
        <v>197345280000</v>
      </c>
    </row>
    <row r="2447" spans="1:238" x14ac:dyDescent="0.25">
      <c r="A2447"/>
      <c r="AN2447"/>
      <c r="DL2447"/>
      <c r="HZ2447" t="s">
        <v>226</v>
      </c>
      <c r="IA2447">
        <v>4.5377749999999999</v>
      </c>
      <c r="IB2447">
        <v>0.22037200000000001</v>
      </c>
      <c r="IC2447">
        <v>895508395583</v>
      </c>
      <c r="ID2447">
        <v>197345280000</v>
      </c>
    </row>
    <row r="2448" spans="1:238" x14ac:dyDescent="0.25">
      <c r="A2448"/>
      <c r="AN2448"/>
      <c r="DL2448"/>
      <c r="HZ2448" t="s">
        <v>132</v>
      </c>
      <c r="IA2448">
        <v>4.5973930000000003</v>
      </c>
      <c r="IB2448">
        <v>0.21751500000000001</v>
      </c>
      <c r="IC2448">
        <v>907273882763</v>
      </c>
      <c r="ID2448">
        <v>197345280000</v>
      </c>
    </row>
    <row r="2449" spans="1:238" x14ac:dyDescent="0.25">
      <c r="A2449"/>
      <c r="AN2449"/>
      <c r="DL2449"/>
      <c r="HZ2449" t="s">
        <v>115</v>
      </c>
      <c r="IA2449">
        <v>4.5747730000000004</v>
      </c>
      <c r="IB2449">
        <v>0.21859000000000001</v>
      </c>
      <c r="IC2449">
        <v>902809922184</v>
      </c>
      <c r="ID2449">
        <v>197345280000</v>
      </c>
    </row>
    <row r="2450" spans="1:238" x14ac:dyDescent="0.25">
      <c r="A2450"/>
      <c r="AN2450"/>
      <c r="DL2450"/>
      <c r="HZ2450" t="s">
        <v>133</v>
      </c>
      <c r="IA2450">
        <v>4.5449000000000002</v>
      </c>
      <c r="IB2450">
        <v>0.220027</v>
      </c>
      <c r="IC2450">
        <v>896914577859</v>
      </c>
      <c r="ID2450">
        <v>197345280000</v>
      </c>
    </row>
    <row r="2451" spans="1:238" x14ac:dyDescent="0.25">
      <c r="A2451"/>
      <c r="AN2451"/>
      <c r="DL2451"/>
      <c r="HZ2451" t="s">
        <v>134</v>
      </c>
      <c r="IA2451">
        <v>4.5121539999999998</v>
      </c>
      <c r="IB2451">
        <v>0.22162399999999999</v>
      </c>
      <c r="IC2451">
        <v>890452245545</v>
      </c>
      <c r="ID2451">
        <v>197345280000</v>
      </c>
    </row>
    <row r="2452" spans="1:238" x14ac:dyDescent="0.25">
      <c r="A2452"/>
      <c r="AN2452"/>
      <c r="DL2452"/>
      <c r="HZ2452" t="s">
        <v>135</v>
      </c>
      <c r="IA2452">
        <v>4.543971</v>
      </c>
      <c r="IB2452">
        <v>0.22007199999999999</v>
      </c>
      <c r="IC2452">
        <v>896731244312</v>
      </c>
      <c r="ID2452">
        <v>197345280000</v>
      </c>
    </row>
    <row r="2453" spans="1:238" x14ac:dyDescent="0.25">
      <c r="A2453"/>
      <c r="AN2453"/>
      <c r="DL2453"/>
      <c r="HZ2453" t="s">
        <v>136</v>
      </c>
      <c r="IA2453">
        <v>4.3333789999999999</v>
      </c>
      <c r="IB2453">
        <v>0.230767</v>
      </c>
      <c r="IC2453">
        <v>855171896458</v>
      </c>
      <c r="ID2453">
        <v>197345280000</v>
      </c>
    </row>
    <row r="2454" spans="1:238" x14ac:dyDescent="0.25">
      <c r="A2454"/>
      <c r="AN2454"/>
      <c r="DL2454"/>
      <c r="HZ2454" t="s">
        <v>137</v>
      </c>
      <c r="IA2454">
        <v>4.4640360000000001</v>
      </c>
      <c r="IB2454">
        <v>0.22401299999999999</v>
      </c>
      <c r="IC2454">
        <v>880956444407</v>
      </c>
      <c r="ID2454">
        <v>197345280000</v>
      </c>
    </row>
    <row r="2455" spans="1:238" x14ac:dyDescent="0.25">
      <c r="A2455"/>
      <c r="AN2455"/>
      <c r="DL2455"/>
      <c r="HZ2455" t="s">
        <v>300</v>
      </c>
      <c r="IA2455">
        <v>4.3798849999999998</v>
      </c>
      <c r="IB2455">
        <v>0.22831599999999999</v>
      </c>
      <c r="IC2455">
        <v>864349696664</v>
      </c>
      <c r="ID2455">
        <v>197345280000</v>
      </c>
    </row>
    <row r="2456" spans="1:238" x14ac:dyDescent="0.25">
      <c r="A2456"/>
      <c r="AN2456"/>
      <c r="DL2456"/>
      <c r="HZ2456" t="s">
        <v>301</v>
      </c>
      <c r="IA2456">
        <v>4.3494320000000002</v>
      </c>
      <c r="IB2456">
        <v>0.22991500000000001</v>
      </c>
      <c r="IC2456">
        <v>858339808473</v>
      </c>
      <c r="ID2456">
        <v>197345280000</v>
      </c>
    </row>
    <row r="2457" spans="1:238" x14ac:dyDescent="0.25">
      <c r="A2457"/>
      <c r="AN2457"/>
      <c r="DL2457"/>
      <c r="HZ2457" t="s">
        <v>138</v>
      </c>
      <c r="IA2457">
        <v>4.3714680000000001</v>
      </c>
      <c r="IB2457">
        <v>0.22875599999999999</v>
      </c>
      <c r="IC2457">
        <v>862688518175</v>
      </c>
      <c r="ID2457">
        <v>197345280000</v>
      </c>
    </row>
    <row r="2458" spans="1:238" x14ac:dyDescent="0.25">
      <c r="A2458"/>
      <c r="AN2458"/>
      <c r="DL2458"/>
      <c r="HZ2458" t="s">
        <v>302</v>
      </c>
      <c r="IA2458">
        <v>4.3782610000000002</v>
      </c>
      <c r="IB2458">
        <v>0.22840099999999999</v>
      </c>
      <c r="IC2458">
        <v>864029207967</v>
      </c>
      <c r="ID2458">
        <v>197345280000</v>
      </c>
    </row>
    <row r="2459" spans="1:238" x14ac:dyDescent="0.25">
      <c r="A2459"/>
      <c r="AN2459"/>
      <c r="DL2459"/>
      <c r="HZ2459" t="s">
        <v>139</v>
      </c>
      <c r="IA2459">
        <v>4.3759639999999997</v>
      </c>
      <c r="IB2459">
        <v>0.228521</v>
      </c>
      <c r="IC2459">
        <v>863575864988</v>
      </c>
      <c r="ID2459">
        <v>197345280000</v>
      </c>
    </row>
    <row r="2460" spans="1:238" x14ac:dyDescent="0.25">
      <c r="A2460"/>
      <c r="AN2460"/>
      <c r="DL2460"/>
      <c r="HZ2460" t="s">
        <v>140</v>
      </c>
      <c r="IA2460">
        <v>4.3912930000000001</v>
      </c>
      <c r="IB2460">
        <v>0.22772300000000001</v>
      </c>
      <c r="IC2460">
        <v>866600896975</v>
      </c>
      <c r="ID2460">
        <v>197345280000</v>
      </c>
    </row>
    <row r="2461" spans="1:238" x14ac:dyDescent="0.25">
      <c r="A2461"/>
      <c r="AN2461"/>
      <c r="DL2461"/>
      <c r="HZ2461" t="s">
        <v>141</v>
      </c>
      <c r="IA2461">
        <v>4.5388450000000002</v>
      </c>
      <c r="IB2461">
        <v>0.22031999999999999</v>
      </c>
      <c r="IC2461">
        <v>895719627895</v>
      </c>
      <c r="ID2461">
        <v>197345280000</v>
      </c>
    </row>
    <row r="2462" spans="1:238" x14ac:dyDescent="0.25">
      <c r="A2462"/>
      <c r="AN2462"/>
      <c r="DL2462"/>
      <c r="HZ2462" t="s">
        <v>142</v>
      </c>
      <c r="IA2462">
        <v>4.3702009999999998</v>
      </c>
      <c r="IB2462">
        <v>0.228822</v>
      </c>
      <c r="IC2462">
        <v>862438532055</v>
      </c>
      <c r="ID2462">
        <v>197345280000</v>
      </c>
    </row>
    <row r="2463" spans="1:238" x14ac:dyDescent="0.25">
      <c r="A2463"/>
      <c r="AN2463"/>
      <c r="DL2463"/>
      <c r="HZ2463" t="s">
        <v>143</v>
      </c>
      <c r="IA2463">
        <v>4.3763769999999997</v>
      </c>
      <c r="IB2463">
        <v>0.22850000000000001</v>
      </c>
      <c r="IC2463">
        <v>863657315816</v>
      </c>
      <c r="ID2463">
        <v>197345280000</v>
      </c>
    </row>
    <row r="2464" spans="1:238" x14ac:dyDescent="0.25">
      <c r="A2464"/>
      <c r="AN2464"/>
      <c r="DL2464"/>
      <c r="HZ2464" t="s">
        <v>144</v>
      </c>
      <c r="IA2464">
        <v>4.3596969999999997</v>
      </c>
      <c r="IB2464">
        <v>0.22937399999999999</v>
      </c>
      <c r="IC2464">
        <v>860365573338</v>
      </c>
      <c r="ID2464">
        <v>197345280000</v>
      </c>
    </row>
    <row r="2465" spans="1:238" x14ac:dyDescent="0.25">
      <c r="A2465"/>
      <c r="AN2465"/>
      <c r="DL2465"/>
      <c r="HZ2465" t="s">
        <v>145</v>
      </c>
      <c r="IA2465">
        <v>4.5172109999999996</v>
      </c>
      <c r="IB2465">
        <v>0.22137599999999999</v>
      </c>
      <c r="IC2465">
        <v>891450323513</v>
      </c>
      <c r="ID2465">
        <v>197345280000</v>
      </c>
    </row>
    <row r="2466" spans="1:238" x14ac:dyDescent="0.25">
      <c r="A2466"/>
      <c r="AN2466"/>
      <c r="DL2466"/>
      <c r="HZ2466" t="s">
        <v>146</v>
      </c>
      <c r="IA2466">
        <v>4.4601810000000004</v>
      </c>
      <c r="IB2466">
        <v>0.22420599999999999</v>
      </c>
      <c r="IC2466">
        <v>880195766390</v>
      </c>
      <c r="ID2466">
        <v>197345280000</v>
      </c>
    </row>
    <row r="2467" spans="1:238" x14ac:dyDescent="0.25">
      <c r="A2467"/>
      <c r="AN2467"/>
      <c r="DL2467"/>
      <c r="HZ2467" t="s">
        <v>147</v>
      </c>
      <c r="IA2467">
        <v>4.5270190000000001</v>
      </c>
      <c r="IB2467">
        <v>0.22089600000000001</v>
      </c>
      <c r="IC2467">
        <v>893385853837</v>
      </c>
      <c r="ID2467">
        <v>197345280000</v>
      </c>
    </row>
    <row r="2468" spans="1:238" x14ac:dyDescent="0.25">
      <c r="A2468"/>
      <c r="AN2468"/>
      <c r="DL2468"/>
      <c r="HZ2468" t="s">
        <v>148</v>
      </c>
      <c r="IA2468">
        <v>4.3751540000000002</v>
      </c>
      <c r="IB2468">
        <v>0.22856299999999999</v>
      </c>
      <c r="IC2468">
        <v>863416084103</v>
      </c>
      <c r="ID2468">
        <v>197345280000</v>
      </c>
    </row>
    <row r="2469" spans="1:238" x14ac:dyDescent="0.25">
      <c r="A2469"/>
      <c r="AN2469"/>
      <c r="DL2469"/>
      <c r="HZ2469" t="s">
        <v>149</v>
      </c>
      <c r="IA2469">
        <v>4.3738479999999997</v>
      </c>
      <c r="IB2469">
        <v>0.228632</v>
      </c>
      <c r="IC2469">
        <v>863158300088</v>
      </c>
      <c r="ID2469">
        <v>197345280000</v>
      </c>
    </row>
    <row r="2470" spans="1:238" x14ac:dyDescent="0.25">
      <c r="A2470"/>
      <c r="AN2470"/>
      <c r="DL2470"/>
      <c r="HZ2470" t="s">
        <v>176</v>
      </c>
      <c r="IA2470">
        <v>4.6468420000000004</v>
      </c>
      <c r="IB2470">
        <v>0.2152</v>
      </c>
      <c r="IC2470">
        <v>917032291016</v>
      </c>
      <c r="ID2470">
        <v>197345280000</v>
      </c>
    </row>
    <row r="2471" spans="1:238" x14ac:dyDescent="0.25">
      <c r="A2471"/>
      <c r="AN2471"/>
      <c r="DL2471"/>
    </row>
    <row r="2472" spans="1:238" x14ac:dyDescent="0.25">
      <c r="A2472"/>
      <c r="AN2472"/>
      <c r="DL2472"/>
      <c r="HZ2472" t="s">
        <v>120</v>
      </c>
    </row>
    <row r="2473" spans="1:238" x14ac:dyDescent="0.25">
      <c r="A2473"/>
      <c r="AN2473"/>
      <c r="DL2473"/>
    </row>
    <row r="2474" spans="1:238" x14ac:dyDescent="0.25">
      <c r="A2474"/>
      <c r="AN2474"/>
      <c r="DL2474"/>
      <c r="HZ2474" t="s">
        <v>103</v>
      </c>
      <c r="IA2474">
        <v>4.5496499999999997</v>
      </c>
      <c r="IB2474">
        <v>0.21979699999999999</v>
      </c>
      <c r="IC2474">
        <v>897852038157</v>
      </c>
      <c r="ID2474">
        <v>197345280000</v>
      </c>
    </row>
    <row r="2475" spans="1:238" x14ac:dyDescent="0.25">
      <c r="A2475"/>
      <c r="AN2475"/>
      <c r="DL2475"/>
      <c r="HZ2475" t="s">
        <v>104</v>
      </c>
      <c r="IA2475">
        <v>4.6491410000000002</v>
      </c>
      <c r="IB2475">
        <v>0.21509300000000001</v>
      </c>
      <c r="IC2475">
        <v>917486088540</v>
      </c>
      <c r="ID2475">
        <v>197345280000</v>
      </c>
    </row>
    <row r="2476" spans="1:238" x14ac:dyDescent="0.25">
      <c r="A2476"/>
      <c r="AN2476"/>
      <c r="DL2476"/>
      <c r="HZ2476" t="s">
        <v>296</v>
      </c>
      <c r="IA2476">
        <v>4.4363130000000002</v>
      </c>
      <c r="IB2476">
        <v>0.225412</v>
      </c>
      <c r="IC2476">
        <v>875485490907</v>
      </c>
      <c r="ID2476">
        <v>197345280000</v>
      </c>
    </row>
    <row r="2477" spans="1:238" x14ac:dyDescent="0.25">
      <c r="A2477"/>
      <c r="AN2477"/>
      <c r="DL2477"/>
      <c r="HZ2477" t="s">
        <v>272</v>
      </c>
      <c r="IA2477">
        <v>4.4161469999999996</v>
      </c>
      <c r="IB2477">
        <v>0.226442</v>
      </c>
      <c r="IC2477">
        <v>871505734123</v>
      </c>
      <c r="ID2477">
        <v>197345280000</v>
      </c>
    </row>
    <row r="2478" spans="1:238" x14ac:dyDescent="0.25">
      <c r="A2478"/>
      <c r="AN2478"/>
      <c r="DL2478"/>
      <c r="HZ2478" t="s">
        <v>273</v>
      </c>
      <c r="IA2478">
        <v>4.4372749999999996</v>
      </c>
      <c r="IB2478">
        <v>0.22536400000000001</v>
      </c>
      <c r="IC2478">
        <v>875675252523</v>
      </c>
      <c r="ID2478">
        <v>197345280000</v>
      </c>
    </row>
    <row r="2479" spans="1:238" x14ac:dyDescent="0.25">
      <c r="A2479"/>
      <c r="AN2479"/>
      <c r="DL2479"/>
      <c r="HZ2479" t="s">
        <v>274</v>
      </c>
      <c r="IA2479">
        <v>4.479616</v>
      </c>
      <c r="IB2479">
        <v>0.22323299999999999</v>
      </c>
      <c r="IC2479">
        <v>884031139479</v>
      </c>
      <c r="ID2479">
        <v>197345280000</v>
      </c>
    </row>
    <row r="2480" spans="1:238" x14ac:dyDescent="0.25">
      <c r="A2480"/>
      <c r="AN2480"/>
      <c r="DL2480"/>
      <c r="HZ2480" t="s">
        <v>248</v>
      </c>
      <c r="IA2480">
        <v>4.4751139999999996</v>
      </c>
      <c r="IB2480">
        <v>0.22345799999999999</v>
      </c>
      <c r="IC2480">
        <v>883142591442</v>
      </c>
      <c r="ID2480">
        <v>197345280000</v>
      </c>
    </row>
    <row r="2481" spans="1:238" x14ac:dyDescent="0.25">
      <c r="A2481"/>
      <c r="AN2481"/>
      <c r="DL2481"/>
      <c r="HZ2481" t="s">
        <v>275</v>
      </c>
      <c r="IA2481">
        <v>4.4484680000000001</v>
      </c>
      <c r="IB2481">
        <v>0.224796</v>
      </c>
      <c r="IC2481">
        <v>877884151581</v>
      </c>
      <c r="ID2481">
        <v>197345280000</v>
      </c>
    </row>
    <row r="2482" spans="1:238" x14ac:dyDescent="0.25">
      <c r="A2482"/>
      <c r="AN2482"/>
      <c r="DL2482"/>
      <c r="HZ2482" t="s">
        <v>297</v>
      </c>
      <c r="IA2482">
        <v>4.4420890000000002</v>
      </c>
      <c r="IB2482">
        <v>0.22511900000000001</v>
      </c>
      <c r="IC2482">
        <v>876625382142</v>
      </c>
      <c r="ID2482">
        <v>197345280000</v>
      </c>
    </row>
    <row r="2483" spans="1:238" x14ac:dyDescent="0.25">
      <c r="A2483"/>
      <c r="AN2483"/>
      <c r="DL2483"/>
      <c r="HZ2483" t="s">
        <v>298</v>
      </c>
      <c r="IA2483">
        <v>4.4352359999999997</v>
      </c>
      <c r="IB2483">
        <v>0.225467</v>
      </c>
      <c r="IC2483">
        <v>875272796440</v>
      </c>
      <c r="ID2483">
        <v>197345280000</v>
      </c>
    </row>
    <row r="2484" spans="1:238" x14ac:dyDescent="0.25">
      <c r="A2484"/>
      <c r="AN2484"/>
      <c r="DL2484"/>
      <c r="HZ2484" t="s">
        <v>299</v>
      </c>
      <c r="IA2484">
        <v>4.434558</v>
      </c>
      <c r="IB2484">
        <v>0.22550200000000001</v>
      </c>
      <c r="IC2484">
        <v>875139006195</v>
      </c>
      <c r="ID2484">
        <v>197345280000</v>
      </c>
    </row>
    <row r="2485" spans="1:238" x14ac:dyDescent="0.25">
      <c r="A2485"/>
      <c r="AN2485"/>
      <c r="DL2485"/>
      <c r="HZ2485" t="s">
        <v>225</v>
      </c>
      <c r="IA2485">
        <v>4.416506</v>
      </c>
      <c r="IB2485">
        <v>0.22642300000000001</v>
      </c>
      <c r="IC2485">
        <v>871576669885</v>
      </c>
      <c r="ID2485">
        <v>197345280000</v>
      </c>
    </row>
    <row r="2486" spans="1:238" x14ac:dyDescent="0.25">
      <c r="A2486"/>
      <c r="AN2486"/>
      <c r="DL2486"/>
      <c r="HZ2486" t="s">
        <v>226</v>
      </c>
      <c r="IA2486">
        <v>4.4185540000000003</v>
      </c>
      <c r="IB2486">
        <v>0.22631799999999999</v>
      </c>
      <c r="IC2486">
        <v>871980813743</v>
      </c>
      <c r="ID2486">
        <v>197345280000</v>
      </c>
    </row>
    <row r="2487" spans="1:238" x14ac:dyDescent="0.25">
      <c r="A2487"/>
      <c r="AN2487"/>
      <c r="DL2487"/>
      <c r="HZ2487" t="s">
        <v>132</v>
      </c>
      <c r="IA2487">
        <v>4.5177949999999996</v>
      </c>
      <c r="IB2487">
        <v>0.22134699999999999</v>
      </c>
      <c r="IC2487">
        <v>891565486896</v>
      </c>
      <c r="ID2487">
        <v>197345280000</v>
      </c>
    </row>
    <row r="2488" spans="1:238" x14ac:dyDescent="0.25">
      <c r="A2488"/>
      <c r="AN2488"/>
      <c r="DL2488"/>
      <c r="HZ2488" t="s">
        <v>115</v>
      </c>
      <c r="IA2488">
        <v>4.5578190000000003</v>
      </c>
      <c r="IB2488">
        <v>0.21940299999999999</v>
      </c>
      <c r="IC2488">
        <v>899464118863</v>
      </c>
      <c r="ID2488">
        <v>197345280000</v>
      </c>
    </row>
    <row r="2489" spans="1:238" x14ac:dyDescent="0.25">
      <c r="A2489"/>
      <c r="AN2489"/>
      <c r="DL2489"/>
      <c r="HZ2489" t="s">
        <v>133</v>
      </c>
      <c r="IA2489">
        <v>4.5258219999999998</v>
      </c>
      <c r="IB2489">
        <v>0.22095400000000001</v>
      </c>
      <c r="IC2489">
        <v>893149687574</v>
      </c>
      <c r="ID2489">
        <v>197345280000</v>
      </c>
    </row>
    <row r="2490" spans="1:238" x14ac:dyDescent="0.25">
      <c r="A2490"/>
      <c r="AN2490"/>
      <c r="DL2490"/>
      <c r="HZ2490" t="s">
        <v>134</v>
      </c>
      <c r="IA2490">
        <v>4.5045950000000001</v>
      </c>
      <c r="IB2490">
        <v>0.221996</v>
      </c>
      <c r="IC2490">
        <v>888960505667</v>
      </c>
      <c r="ID2490">
        <v>197345280000</v>
      </c>
    </row>
    <row r="2491" spans="1:238" x14ac:dyDescent="0.25">
      <c r="A2491"/>
      <c r="AN2491"/>
      <c r="DL2491"/>
      <c r="HZ2491" t="s">
        <v>135</v>
      </c>
      <c r="IA2491">
        <v>4.5465159999999996</v>
      </c>
      <c r="IB2491">
        <v>0.21994900000000001</v>
      </c>
      <c r="IC2491">
        <v>897233481271</v>
      </c>
      <c r="ID2491">
        <v>197345280000</v>
      </c>
    </row>
    <row r="2492" spans="1:238" x14ac:dyDescent="0.25">
      <c r="A2492"/>
      <c r="AN2492"/>
      <c r="DL2492"/>
      <c r="HZ2492" t="s">
        <v>136</v>
      </c>
      <c r="IA2492">
        <v>4.389875</v>
      </c>
      <c r="IB2492">
        <v>0.227797</v>
      </c>
      <c r="IC2492">
        <v>866321151643</v>
      </c>
      <c r="ID2492">
        <v>197345280000</v>
      </c>
    </row>
    <row r="2493" spans="1:238" x14ac:dyDescent="0.25">
      <c r="A2493"/>
      <c r="AN2493"/>
      <c r="DL2493"/>
      <c r="HZ2493" t="s">
        <v>137</v>
      </c>
      <c r="IA2493">
        <v>4.4290010000000004</v>
      </c>
      <c r="IB2493">
        <v>0.22578500000000001</v>
      </c>
      <c r="IC2493">
        <v>874042451380</v>
      </c>
      <c r="ID2493">
        <v>197345280000</v>
      </c>
    </row>
    <row r="2494" spans="1:238" x14ac:dyDescent="0.25">
      <c r="A2494"/>
      <c r="AN2494"/>
      <c r="DL2494"/>
      <c r="HZ2494" t="s">
        <v>300</v>
      </c>
      <c r="IA2494">
        <v>4.3536419999999998</v>
      </c>
      <c r="IB2494">
        <v>0.22969300000000001</v>
      </c>
      <c r="IC2494">
        <v>859170716908</v>
      </c>
      <c r="ID2494">
        <v>197345280000</v>
      </c>
    </row>
    <row r="2495" spans="1:238" x14ac:dyDescent="0.25">
      <c r="A2495"/>
      <c r="AN2495"/>
      <c r="DL2495"/>
      <c r="HZ2495" t="s">
        <v>301</v>
      </c>
      <c r="IA2495">
        <v>4.3129340000000003</v>
      </c>
      <c r="IB2495">
        <v>0.23186100000000001</v>
      </c>
      <c r="IC2495">
        <v>851137134722</v>
      </c>
      <c r="ID2495">
        <v>197345280000</v>
      </c>
    </row>
    <row r="2496" spans="1:238" x14ac:dyDescent="0.25">
      <c r="A2496"/>
      <c r="AN2496"/>
      <c r="DL2496"/>
      <c r="HZ2496" t="s">
        <v>138</v>
      </c>
      <c r="IA2496">
        <v>4.3200019999999997</v>
      </c>
      <c r="IB2496">
        <v>0.23148099999999999</v>
      </c>
      <c r="IC2496">
        <v>852531943440</v>
      </c>
      <c r="ID2496">
        <v>197345280000</v>
      </c>
    </row>
    <row r="2497" spans="1:238" x14ac:dyDescent="0.25">
      <c r="A2497"/>
      <c r="AN2497"/>
      <c r="DL2497"/>
      <c r="HZ2497" t="s">
        <v>302</v>
      </c>
      <c r="IA2497">
        <v>4.3762280000000002</v>
      </c>
      <c r="IB2497">
        <v>0.22850699999999999</v>
      </c>
      <c r="IC2497">
        <v>863627983604</v>
      </c>
      <c r="ID2497">
        <v>197345280000</v>
      </c>
    </row>
    <row r="2498" spans="1:238" x14ac:dyDescent="0.25">
      <c r="A2498"/>
      <c r="AN2498"/>
      <c r="DL2498"/>
      <c r="HZ2498" t="s">
        <v>139</v>
      </c>
      <c r="IA2498">
        <v>4.4204610000000004</v>
      </c>
      <c r="IB2498">
        <v>0.22622100000000001</v>
      </c>
      <c r="IC2498">
        <v>872357153413</v>
      </c>
      <c r="ID2498">
        <v>197345280000</v>
      </c>
    </row>
    <row r="2499" spans="1:238" x14ac:dyDescent="0.25">
      <c r="A2499"/>
      <c r="AN2499"/>
      <c r="DL2499"/>
      <c r="HZ2499" t="s">
        <v>140</v>
      </c>
      <c r="IA2499">
        <v>4.3957930000000003</v>
      </c>
      <c r="IB2499">
        <v>0.22749</v>
      </c>
      <c r="IC2499">
        <v>867488918041</v>
      </c>
      <c r="ID2499">
        <v>197345280000</v>
      </c>
    </row>
    <row r="2500" spans="1:238" x14ac:dyDescent="0.25">
      <c r="A2500"/>
      <c r="AN2500"/>
      <c r="DL2500"/>
      <c r="HZ2500" t="s">
        <v>141</v>
      </c>
      <c r="IA2500">
        <v>4.4739240000000002</v>
      </c>
      <c r="IB2500">
        <v>0.22351699999999999</v>
      </c>
      <c r="IC2500">
        <v>882907801956</v>
      </c>
      <c r="ID2500">
        <v>197345280000</v>
      </c>
    </row>
    <row r="2501" spans="1:238" x14ac:dyDescent="0.25">
      <c r="A2501"/>
      <c r="AN2501"/>
      <c r="DL2501"/>
      <c r="HZ2501" t="s">
        <v>142</v>
      </c>
      <c r="IA2501">
        <v>4.4086080000000001</v>
      </c>
      <c r="IB2501">
        <v>0.226829</v>
      </c>
      <c r="IC2501">
        <v>870017962348</v>
      </c>
      <c r="ID2501">
        <v>197345280000</v>
      </c>
    </row>
    <row r="2502" spans="1:238" x14ac:dyDescent="0.25">
      <c r="A2502"/>
      <c r="AN2502"/>
      <c r="DL2502"/>
      <c r="HZ2502" t="s">
        <v>143</v>
      </c>
      <c r="IA2502">
        <v>4.4042680000000001</v>
      </c>
      <c r="IB2502">
        <v>0.227053</v>
      </c>
      <c r="IC2502">
        <v>869161446026</v>
      </c>
      <c r="ID2502">
        <v>197345280000</v>
      </c>
    </row>
    <row r="2503" spans="1:238" x14ac:dyDescent="0.25">
      <c r="A2503"/>
      <c r="AN2503"/>
      <c r="DL2503"/>
      <c r="HZ2503" t="s">
        <v>144</v>
      </c>
      <c r="IA2503">
        <v>4.3762730000000003</v>
      </c>
      <c r="IB2503">
        <v>0.22850500000000001</v>
      </c>
      <c r="IC2503">
        <v>863636782642</v>
      </c>
      <c r="ID2503">
        <v>197345280000</v>
      </c>
    </row>
    <row r="2504" spans="1:238" x14ac:dyDescent="0.25">
      <c r="A2504"/>
      <c r="AN2504"/>
      <c r="DL2504"/>
      <c r="HZ2504" t="s">
        <v>145</v>
      </c>
      <c r="IA2504">
        <v>4.4531919999999996</v>
      </c>
      <c r="IB2504">
        <v>0.22455800000000001</v>
      </c>
      <c r="IC2504">
        <v>878816513658</v>
      </c>
      <c r="ID2504">
        <v>197345280000</v>
      </c>
    </row>
    <row r="2505" spans="1:238" x14ac:dyDescent="0.25">
      <c r="A2505"/>
      <c r="AN2505"/>
      <c r="DL2505"/>
      <c r="HZ2505" t="s">
        <v>146</v>
      </c>
      <c r="IA2505">
        <v>4.4092089999999997</v>
      </c>
      <c r="IB2505">
        <v>0.226798</v>
      </c>
      <c r="IC2505">
        <v>870136604701</v>
      </c>
      <c r="ID2505">
        <v>197345280000</v>
      </c>
    </row>
    <row r="2506" spans="1:238" x14ac:dyDescent="0.25">
      <c r="A2506"/>
      <c r="AN2506"/>
      <c r="DL2506"/>
      <c r="HZ2506" t="s">
        <v>147</v>
      </c>
      <c r="IA2506">
        <v>4.4706349999999997</v>
      </c>
      <c r="IB2506">
        <v>0.22368199999999999</v>
      </c>
      <c r="IC2506">
        <v>882258662662</v>
      </c>
      <c r="ID2506">
        <v>197345280000</v>
      </c>
    </row>
    <row r="2507" spans="1:238" x14ac:dyDescent="0.25">
      <c r="A2507"/>
      <c r="AN2507"/>
      <c r="DL2507"/>
      <c r="HZ2507" t="s">
        <v>148</v>
      </c>
      <c r="IA2507">
        <v>4.3832449999999996</v>
      </c>
      <c r="IB2507">
        <v>0.22814100000000001</v>
      </c>
      <c r="IC2507">
        <v>865012748325</v>
      </c>
      <c r="ID2507">
        <v>197345280000</v>
      </c>
    </row>
    <row r="2508" spans="1:238" x14ac:dyDescent="0.25">
      <c r="A2508"/>
      <c r="AN2508"/>
      <c r="DL2508"/>
      <c r="HZ2508" t="s">
        <v>149</v>
      </c>
      <c r="IA2508">
        <v>4.3976899999999999</v>
      </c>
      <c r="IB2508">
        <v>0.22739200000000001</v>
      </c>
      <c r="IC2508">
        <v>867863389410</v>
      </c>
      <c r="ID2508">
        <v>197345280000</v>
      </c>
    </row>
    <row r="2509" spans="1:238" x14ac:dyDescent="0.25">
      <c r="A2509"/>
      <c r="AN2509"/>
      <c r="DL2509"/>
      <c r="HZ2509" t="s">
        <v>176</v>
      </c>
      <c r="IA2509">
        <v>4.5276040000000002</v>
      </c>
      <c r="IB2509">
        <v>0.22086700000000001</v>
      </c>
      <c r="IC2509">
        <v>893501218837</v>
      </c>
      <c r="ID2509">
        <v>197345280000</v>
      </c>
    </row>
    <row r="2510" spans="1:238" x14ac:dyDescent="0.25">
      <c r="A2510"/>
      <c r="AN2510"/>
      <c r="DL2510"/>
    </row>
    <row r="2511" spans="1:238" x14ac:dyDescent="0.25">
      <c r="A2511"/>
      <c r="AN2511"/>
      <c r="DL2511"/>
      <c r="HZ2511" t="s">
        <v>97</v>
      </c>
    </row>
    <row r="2512" spans="1:238" x14ac:dyDescent="0.25">
      <c r="A2512"/>
      <c r="AN2512"/>
      <c r="DL2512"/>
    </row>
    <row r="2513" spans="1:238" x14ac:dyDescent="0.25">
      <c r="A2513"/>
      <c r="AN2513"/>
      <c r="DL2513"/>
      <c r="HZ2513" t="s">
        <v>119</v>
      </c>
    </row>
    <row r="2514" spans="1:238" x14ac:dyDescent="0.25">
      <c r="A2514"/>
      <c r="AN2514"/>
      <c r="DL2514"/>
    </row>
    <row r="2515" spans="1:238" x14ac:dyDescent="0.25">
      <c r="A2515"/>
      <c r="AN2515"/>
      <c r="DL2515"/>
      <c r="HZ2515" t="s">
        <v>103</v>
      </c>
      <c r="IA2515">
        <v>0.37617499999999998</v>
      </c>
      <c r="IB2515">
        <v>2.6583399999999999</v>
      </c>
      <c r="IC2515">
        <v>148472587485</v>
      </c>
      <c r="ID2515">
        <v>394690560000</v>
      </c>
    </row>
    <row r="2516" spans="1:238" x14ac:dyDescent="0.25">
      <c r="A2516"/>
      <c r="AN2516"/>
      <c r="DL2516"/>
      <c r="HZ2516" t="s">
        <v>104</v>
      </c>
      <c r="IA2516">
        <v>0.37481199999999998</v>
      </c>
      <c r="IB2516">
        <v>2.668005</v>
      </c>
      <c r="IC2516">
        <v>147934688918</v>
      </c>
      <c r="ID2516">
        <v>394690560000</v>
      </c>
    </row>
    <row r="2517" spans="1:238" x14ac:dyDescent="0.25">
      <c r="A2517"/>
      <c r="AN2517"/>
      <c r="DL2517"/>
      <c r="HZ2517" t="s">
        <v>296</v>
      </c>
      <c r="IA2517">
        <v>0.34321499999999999</v>
      </c>
      <c r="IB2517">
        <v>2.9136289999999998</v>
      </c>
      <c r="IC2517">
        <v>135463572521</v>
      </c>
      <c r="ID2517">
        <v>394690560000</v>
      </c>
    </row>
    <row r="2518" spans="1:238" x14ac:dyDescent="0.25">
      <c r="A2518"/>
      <c r="AN2518"/>
      <c r="DL2518"/>
      <c r="HZ2518" t="s">
        <v>272</v>
      </c>
      <c r="IA2518">
        <v>0.35116799999999998</v>
      </c>
      <c r="IB2518">
        <v>2.8476409999999999</v>
      </c>
      <c r="IC2518">
        <v>138602616304</v>
      </c>
      <c r="ID2518">
        <v>394690560000</v>
      </c>
    </row>
    <row r="2519" spans="1:238" x14ac:dyDescent="0.25">
      <c r="A2519"/>
      <c r="AN2519"/>
      <c r="DL2519"/>
      <c r="HZ2519" t="s">
        <v>273</v>
      </c>
      <c r="IA2519">
        <v>0.278003</v>
      </c>
      <c r="IB2519">
        <v>3.5970789999999999</v>
      </c>
      <c r="IC2519">
        <v>109725285135</v>
      </c>
      <c r="ID2519">
        <v>394690560000</v>
      </c>
    </row>
    <row r="2520" spans="1:238" x14ac:dyDescent="0.25">
      <c r="A2520"/>
      <c r="AN2520"/>
      <c r="DL2520"/>
      <c r="HZ2520" t="s">
        <v>274</v>
      </c>
      <c r="IA2520">
        <v>0.258571</v>
      </c>
      <c r="IB2520">
        <v>3.867413</v>
      </c>
      <c r="IC2520">
        <v>102055455508</v>
      </c>
      <c r="ID2520">
        <v>394690560000</v>
      </c>
    </row>
    <row r="2521" spans="1:238" x14ac:dyDescent="0.25">
      <c r="A2521"/>
      <c r="AN2521"/>
      <c r="DL2521"/>
      <c r="HZ2521" t="s">
        <v>248</v>
      </c>
      <c r="IA2521">
        <v>0.25594600000000001</v>
      </c>
      <c r="IB2521">
        <v>3.907079</v>
      </c>
      <c r="IC2521">
        <v>101019342025</v>
      </c>
      <c r="ID2521">
        <v>394690560000</v>
      </c>
    </row>
    <row r="2522" spans="1:238" x14ac:dyDescent="0.25">
      <c r="A2522"/>
      <c r="AN2522"/>
      <c r="DL2522"/>
      <c r="HZ2522" t="s">
        <v>275</v>
      </c>
      <c r="IA2522">
        <v>0.31241000000000002</v>
      </c>
      <c r="IB2522">
        <v>3.2009240000000001</v>
      </c>
      <c r="IC2522">
        <v>123305206957</v>
      </c>
      <c r="ID2522">
        <v>394690560000</v>
      </c>
    </row>
    <row r="2523" spans="1:238" x14ac:dyDescent="0.25">
      <c r="A2523"/>
      <c r="AN2523"/>
      <c r="DL2523"/>
      <c r="HZ2523" t="s">
        <v>297</v>
      </c>
      <c r="IA2523">
        <v>0.31109500000000001</v>
      </c>
      <c r="IB2523">
        <v>3.2144469999999998</v>
      </c>
      <c r="IC2523">
        <v>122786439282</v>
      </c>
      <c r="ID2523">
        <v>394690560000</v>
      </c>
    </row>
    <row r="2524" spans="1:238" x14ac:dyDescent="0.25">
      <c r="A2524"/>
      <c r="AN2524"/>
      <c r="DL2524"/>
      <c r="HZ2524" t="s">
        <v>298</v>
      </c>
      <c r="IA2524">
        <v>0.31159599999999998</v>
      </c>
      <c r="IB2524">
        <v>3.2092869999999998</v>
      </c>
      <c r="IC2524">
        <v>122983888904</v>
      </c>
      <c r="ID2524">
        <v>394690560000</v>
      </c>
    </row>
    <row r="2525" spans="1:238" x14ac:dyDescent="0.25">
      <c r="A2525"/>
      <c r="AN2525"/>
      <c r="DL2525"/>
      <c r="HZ2525" t="s">
        <v>299</v>
      </c>
      <c r="IA2525">
        <v>0.31829099999999999</v>
      </c>
      <c r="IB2525">
        <v>3.1417799999999998</v>
      </c>
      <c r="IC2525">
        <v>125626405364</v>
      </c>
      <c r="ID2525">
        <v>394690560000</v>
      </c>
    </row>
    <row r="2526" spans="1:238" x14ac:dyDescent="0.25">
      <c r="A2526"/>
      <c r="AN2526"/>
      <c r="DL2526"/>
      <c r="HZ2526" t="s">
        <v>225</v>
      </c>
      <c r="IA2526">
        <v>0.29438399999999998</v>
      </c>
      <c r="IB2526">
        <v>3.3969290000000001</v>
      </c>
      <c r="IC2526">
        <v>116190401713</v>
      </c>
      <c r="ID2526">
        <v>394690560000</v>
      </c>
    </row>
    <row r="2527" spans="1:238" x14ac:dyDescent="0.25">
      <c r="A2527"/>
      <c r="AN2527"/>
      <c r="DL2527"/>
      <c r="HZ2527" t="s">
        <v>226</v>
      </c>
      <c r="IA2527">
        <v>0.28981200000000001</v>
      </c>
      <c r="IB2527">
        <v>3.4505150000000002</v>
      </c>
      <c r="IC2527">
        <v>114385986688</v>
      </c>
      <c r="ID2527">
        <v>394690560000</v>
      </c>
    </row>
    <row r="2528" spans="1:238" x14ac:dyDescent="0.25">
      <c r="A2528"/>
      <c r="AN2528"/>
      <c r="DL2528"/>
      <c r="HZ2528" t="s">
        <v>132</v>
      </c>
      <c r="IA2528">
        <v>0.267538</v>
      </c>
      <c r="IB2528">
        <v>3.737781</v>
      </c>
      <c r="IC2528">
        <v>105594900225</v>
      </c>
      <c r="ID2528">
        <v>394690560000</v>
      </c>
    </row>
    <row r="2529" spans="1:238" x14ac:dyDescent="0.25">
      <c r="A2529"/>
      <c r="AN2529"/>
      <c r="DL2529"/>
      <c r="HZ2529" t="s">
        <v>115</v>
      </c>
      <c r="IA2529">
        <v>0.29296800000000001</v>
      </c>
      <c r="IB2529">
        <v>3.4133369999999998</v>
      </c>
      <c r="IC2529">
        <v>115631860920</v>
      </c>
      <c r="ID2529">
        <v>394690560000</v>
      </c>
    </row>
    <row r="2530" spans="1:238" x14ac:dyDescent="0.25">
      <c r="A2530"/>
      <c r="AN2530"/>
      <c r="DL2530"/>
      <c r="HZ2530" t="s">
        <v>133</v>
      </c>
      <c r="IA2530">
        <v>0.285275</v>
      </c>
      <c r="IB2530">
        <v>3.505395</v>
      </c>
      <c r="IC2530">
        <v>112595184198</v>
      </c>
      <c r="ID2530">
        <v>394690560000</v>
      </c>
    </row>
    <row r="2531" spans="1:238" x14ac:dyDescent="0.25">
      <c r="A2531"/>
      <c r="AN2531"/>
      <c r="DL2531"/>
      <c r="HZ2531" t="s">
        <v>134</v>
      </c>
      <c r="IA2531">
        <v>0.26065199999999999</v>
      </c>
      <c r="IB2531">
        <v>3.8365269999999998</v>
      </c>
      <c r="IC2531">
        <v>102877043474</v>
      </c>
      <c r="ID2531">
        <v>394690560000</v>
      </c>
    </row>
    <row r="2532" spans="1:238" x14ac:dyDescent="0.25">
      <c r="A2532"/>
      <c r="AN2532"/>
      <c r="DL2532"/>
      <c r="HZ2532" t="s">
        <v>135</v>
      </c>
      <c r="IA2532">
        <v>0.294599</v>
      </c>
      <c r="IB2532">
        <v>3.3944450000000002</v>
      </c>
      <c r="IC2532">
        <v>116275443673</v>
      </c>
      <c r="ID2532">
        <v>394690560000</v>
      </c>
    </row>
    <row r="2533" spans="1:238" x14ac:dyDescent="0.25">
      <c r="A2533"/>
      <c r="AN2533"/>
      <c r="DL2533"/>
      <c r="HZ2533" t="s">
        <v>136</v>
      </c>
      <c r="IA2533">
        <v>0.32969999999999999</v>
      </c>
      <c r="IB2533">
        <v>3.0330590000000002</v>
      </c>
      <c r="IC2533">
        <v>130129536486</v>
      </c>
      <c r="ID2533">
        <v>394690560000</v>
      </c>
    </row>
    <row r="2534" spans="1:238" x14ac:dyDescent="0.25">
      <c r="A2534"/>
      <c r="AN2534"/>
      <c r="DL2534"/>
      <c r="HZ2534" t="s">
        <v>137</v>
      </c>
      <c r="IA2534">
        <v>0.27681099999999997</v>
      </c>
      <c r="IB2534">
        <v>3.612571</v>
      </c>
      <c r="IC2534">
        <v>109254757934</v>
      </c>
      <c r="ID2534">
        <v>394690560000</v>
      </c>
    </row>
    <row r="2535" spans="1:238" x14ac:dyDescent="0.25">
      <c r="A2535"/>
      <c r="AN2535"/>
      <c r="DL2535"/>
      <c r="HZ2535" t="s">
        <v>300</v>
      </c>
      <c r="IA2535">
        <v>0.36557200000000001</v>
      </c>
      <c r="IB2535">
        <v>2.735436</v>
      </c>
      <c r="IC2535">
        <v>144288003823</v>
      </c>
      <c r="ID2535">
        <v>394690560000</v>
      </c>
    </row>
    <row r="2536" spans="1:238" x14ac:dyDescent="0.25">
      <c r="A2536"/>
      <c r="AN2536"/>
      <c r="DL2536"/>
      <c r="HZ2536" t="s">
        <v>301</v>
      </c>
      <c r="IA2536">
        <v>0.34501300000000001</v>
      </c>
      <c r="IB2536">
        <v>2.8984450000000002</v>
      </c>
      <c r="IC2536">
        <v>136173206278</v>
      </c>
      <c r="ID2536">
        <v>394690560000</v>
      </c>
    </row>
    <row r="2537" spans="1:238" x14ac:dyDescent="0.25">
      <c r="A2537"/>
      <c r="AN2537"/>
      <c r="DL2537"/>
      <c r="HZ2537" t="s">
        <v>138</v>
      </c>
      <c r="IA2537">
        <v>0.35036400000000001</v>
      </c>
      <c r="IB2537">
        <v>2.854171</v>
      </c>
      <c r="IC2537">
        <v>138285546014</v>
      </c>
      <c r="ID2537">
        <v>394690560000</v>
      </c>
    </row>
    <row r="2538" spans="1:238" x14ac:dyDescent="0.25">
      <c r="A2538"/>
      <c r="AN2538"/>
      <c r="DL2538"/>
      <c r="HZ2538" t="s">
        <v>302</v>
      </c>
      <c r="IA2538">
        <v>0.33304699999999998</v>
      </c>
      <c r="IB2538">
        <v>3.0025780000000002</v>
      </c>
      <c r="IC2538">
        <v>131450546998</v>
      </c>
      <c r="ID2538">
        <v>394690560000</v>
      </c>
    </row>
    <row r="2539" spans="1:238" x14ac:dyDescent="0.25">
      <c r="A2539"/>
      <c r="AN2539"/>
      <c r="DL2539"/>
      <c r="HZ2539" t="s">
        <v>139</v>
      </c>
      <c r="IA2539">
        <v>0.33354600000000001</v>
      </c>
      <c r="IB2539">
        <v>2.9980829999999998</v>
      </c>
      <c r="IC2539">
        <v>131647638277</v>
      </c>
      <c r="ID2539">
        <v>394690560000</v>
      </c>
    </row>
    <row r="2540" spans="1:238" x14ac:dyDescent="0.25">
      <c r="A2540"/>
      <c r="AN2540"/>
      <c r="DL2540"/>
      <c r="HZ2540" t="s">
        <v>140</v>
      </c>
      <c r="IA2540">
        <v>0.324679</v>
      </c>
      <c r="IB2540">
        <v>3.0799669999999999</v>
      </c>
      <c r="IC2540">
        <v>128147670246</v>
      </c>
      <c r="ID2540">
        <v>394690560000</v>
      </c>
    </row>
    <row r="2541" spans="1:238" x14ac:dyDescent="0.25">
      <c r="A2541"/>
      <c r="AN2541"/>
      <c r="DL2541"/>
      <c r="HZ2541" t="s">
        <v>141</v>
      </c>
      <c r="IA2541">
        <v>0.26389600000000002</v>
      </c>
      <c r="IB2541">
        <v>3.7893650000000001</v>
      </c>
      <c r="IC2541">
        <v>104157439484</v>
      </c>
      <c r="ID2541">
        <v>394690560000</v>
      </c>
    </row>
    <row r="2542" spans="1:238" x14ac:dyDescent="0.25">
      <c r="A2542"/>
      <c r="AN2542"/>
      <c r="DL2542"/>
      <c r="HZ2542" t="s">
        <v>142</v>
      </c>
      <c r="IA2542">
        <v>0.31492399999999998</v>
      </c>
      <c r="IB2542">
        <v>3.1753659999999999</v>
      </c>
      <c r="IC2542">
        <v>124297677445</v>
      </c>
      <c r="ID2542">
        <v>394690560000</v>
      </c>
    </row>
    <row r="2543" spans="1:238" x14ac:dyDescent="0.25">
      <c r="A2543"/>
      <c r="AN2543"/>
      <c r="DL2543"/>
      <c r="HZ2543" t="s">
        <v>143</v>
      </c>
      <c r="IA2543">
        <v>0.31594299999999997</v>
      </c>
      <c r="IB2543">
        <v>3.1651259999999999</v>
      </c>
      <c r="IC2543">
        <v>124699800346</v>
      </c>
      <c r="ID2543">
        <v>394690560000</v>
      </c>
    </row>
    <row r="2544" spans="1:238" x14ac:dyDescent="0.25">
      <c r="A2544"/>
      <c r="AN2544"/>
      <c r="DL2544"/>
      <c r="HZ2544" t="s">
        <v>144</v>
      </c>
      <c r="IA2544">
        <v>0.31599300000000002</v>
      </c>
      <c r="IB2544">
        <v>3.164631</v>
      </c>
      <c r="IC2544">
        <v>124719314630</v>
      </c>
      <c r="ID2544">
        <v>394690560000</v>
      </c>
    </row>
    <row r="2545" spans="1:238" x14ac:dyDescent="0.25">
      <c r="A2545"/>
      <c r="AN2545"/>
      <c r="DL2545"/>
      <c r="HZ2545" t="s">
        <v>145</v>
      </c>
      <c r="IA2545">
        <v>0.27790799999999999</v>
      </c>
      <c r="IB2545">
        <v>3.5983179999999999</v>
      </c>
      <c r="IC2545">
        <v>109687511873</v>
      </c>
      <c r="ID2545">
        <v>394690560000</v>
      </c>
    </row>
    <row r="2546" spans="1:238" x14ac:dyDescent="0.25">
      <c r="A2546"/>
      <c r="AN2546"/>
      <c r="DL2546"/>
      <c r="HZ2546" t="s">
        <v>146</v>
      </c>
      <c r="IA2546">
        <v>0.27733000000000002</v>
      </c>
      <c r="IB2546">
        <v>3.6058059999999998</v>
      </c>
      <c r="IC2546">
        <v>109459730309</v>
      </c>
      <c r="ID2546">
        <v>394690560000</v>
      </c>
    </row>
    <row r="2547" spans="1:238" x14ac:dyDescent="0.25">
      <c r="A2547"/>
      <c r="AN2547"/>
      <c r="DL2547"/>
      <c r="HZ2547" t="s">
        <v>147</v>
      </c>
      <c r="IA2547">
        <v>0.27121800000000001</v>
      </c>
      <c r="IB2547">
        <v>3.6870699999999998</v>
      </c>
      <c r="IC2547">
        <v>107047214854</v>
      </c>
      <c r="ID2547">
        <v>394690560000</v>
      </c>
    </row>
    <row r="2548" spans="1:238" x14ac:dyDescent="0.25">
      <c r="A2548"/>
      <c r="AN2548"/>
      <c r="DL2548"/>
      <c r="HZ2548" t="s">
        <v>148</v>
      </c>
      <c r="IA2548">
        <v>0.331924</v>
      </c>
      <c r="IB2548">
        <v>3.012734</v>
      </c>
      <c r="IC2548">
        <v>131007418211</v>
      </c>
      <c r="ID2548">
        <v>394690560000</v>
      </c>
    </row>
    <row r="2549" spans="1:238" x14ac:dyDescent="0.25">
      <c r="A2549"/>
      <c r="AN2549"/>
      <c r="DL2549"/>
      <c r="HZ2549" t="s">
        <v>149</v>
      </c>
      <c r="IA2549">
        <v>0.34987200000000002</v>
      </c>
      <c r="IB2549">
        <v>2.8581859999999999</v>
      </c>
      <c r="IC2549">
        <v>138091283768</v>
      </c>
      <c r="ID2549">
        <v>394690560000</v>
      </c>
    </row>
    <row r="2550" spans="1:238" x14ac:dyDescent="0.25">
      <c r="A2550"/>
      <c r="AN2550"/>
      <c r="DL2550"/>
      <c r="HZ2550" t="s">
        <v>176</v>
      </c>
      <c r="IA2550">
        <v>0.27862999999999999</v>
      </c>
      <c r="IB2550">
        <v>3.588991</v>
      </c>
      <c r="IC2550">
        <v>109972562917</v>
      </c>
      <c r="ID2550">
        <v>394690560000</v>
      </c>
    </row>
    <row r="2551" spans="1:238" x14ac:dyDescent="0.25">
      <c r="A2551"/>
      <c r="AN2551"/>
      <c r="DL2551"/>
    </row>
    <row r="2552" spans="1:238" x14ac:dyDescent="0.25">
      <c r="A2552"/>
      <c r="AN2552"/>
      <c r="DL2552"/>
      <c r="HZ2552" t="s">
        <v>303</v>
      </c>
    </row>
    <row r="2553" spans="1:238" x14ac:dyDescent="0.25">
      <c r="A2553"/>
      <c r="AN2553"/>
      <c r="DL2553"/>
    </row>
    <row r="2554" spans="1:238" x14ac:dyDescent="0.25">
      <c r="A2554"/>
      <c r="AN2554"/>
      <c r="DL2554"/>
      <c r="HZ2554" t="s">
        <v>103</v>
      </c>
      <c r="IA2554">
        <v>0.60906099999999996</v>
      </c>
      <c r="IB2554">
        <v>1.6418710000000001</v>
      </c>
      <c r="IC2554">
        <v>240390750061</v>
      </c>
      <c r="ID2554">
        <v>394690560000</v>
      </c>
    </row>
    <row r="2555" spans="1:238" x14ac:dyDescent="0.25">
      <c r="A2555"/>
      <c r="AN2555"/>
      <c r="DL2555"/>
      <c r="HZ2555" t="s">
        <v>104</v>
      </c>
      <c r="IA2555">
        <v>0.60120399999999996</v>
      </c>
      <c r="IB2555">
        <v>1.66333</v>
      </c>
      <c r="IC2555">
        <v>237289406221</v>
      </c>
      <c r="ID2555">
        <v>394690560000</v>
      </c>
    </row>
    <row r="2556" spans="1:238" x14ac:dyDescent="0.25">
      <c r="A2556"/>
      <c r="AN2556"/>
      <c r="DL2556"/>
      <c r="HZ2556" t="s">
        <v>296</v>
      </c>
      <c r="IA2556">
        <v>0.50049600000000005</v>
      </c>
      <c r="IB2556">
        <v>1.998019</v>
      </c>
      <c r="IC2556">
        <v>197540904800</v>
      </c>
      <c r="ID2556">
        <v>394690560000</v>
      </c>
    </row>
    <row r="2557" spans="1:238" x14ac:dyDescent="0.25">
      <c r="A2557"/>
      <c r="AN2557"/>
      <c r="DL2557"/>
      <c r="HZ2557" t="s">
        <v>272</v>
      </c>
      <c r="IA2557">
        <v>0.49678600000000001</v>
      </c>
      <c r="IB2557">
        <v>2.0129389999999998</v>
      </c>
      <c r="IC2557">
        <v>196076719988</v>
      </c>
      <c r="ID2557">
        <v>394690560000</v>
      </c>
    </row>
    <row r="2558" spans="1:238" x14ac:dyDescent="0.25">
      <c r="A2558"/>
      <c r="AN2558"/>
      <c r="DL2558"/>
      <c r="HZ2558" t="s">
        <v>273</v>
      </c>
      <c r="IA2558">
        <v>0.36642200000000003</v>
      </c>
      <c r="IB2558">
        <v>2.729095</v>
      </c>
      <c r="IC2558">
        <v>144623264113</v>
      </c>
      <c r="ID2558">
        <v>394690560000</v>
      </c>
    </row>
    <row r="2559" spans="1:238" x14ac:dyDescent="0.25">
      <c r="A2559"/>
      <c r="AN2559"/>
      <c r="DL2559"/>
      <c r="HZ2559" t="s">
        <v>274</v>
      </c>
      <c r="IA2559">
        <v>0.32050800000000002</v>
      </c>
      <c r="IB2559">
        <v>3.1200429999999999</v>
      </c>
      <c r="IC2559">
        <v>126501654655</v>
      </c>
      <c r="ID2559">
        <v>394690560000</v>
      </c>
    </row>
    <row r="2560" spans="1:238" x14ac:dyDescent="0.25">
      <c r="A2560"/>
      <c r="AN2560"/>
      <c r="DL2560"/>
      <c r="HZ2560" t="s">
        <v>248</v>
      </c>
      <c r="IA2560">
        <v>0.33325300000000002</v>
      </c>
      <c r="IB2560">
        <v>3.0007269999999999</v>
      </c>
      <c r="IC2560">
        <v>131531641559</v>
      </c>
      <c r="ID2560">
        <v>394690560000</v>
      </c>
    </row>
    <row r="2561" spans="1:238" x14ac:dyDescent="0.25">
      <c r="A2561"/>
      <c r="AN2561"/>
      <c r="DL2561"/>
      <c r="HZ2561" t="s">
        <v>275</v>
      </c>
      <c r="IA2561">
        <v>0.32717400000000002</v>
      </c>
      <c r="IB2561">
        <v>3.0564800000000001</v>
      </c>
      <c r="IC2561">
        <v>129132383114</v>
      </c>
      <c r="ID2561">
        <v>394690560000</v>
      </c>
    </row>
    <row r="2562" spans="1:238" x14ac:dyDescent="0.25">
      <c r="A2562"/>
      <c r="AN2562"/>
      <c r="DL2562"/>
      <c r="HZ2562" t="s">
        <v>297</v>
      </c>
      <c r="IA2562">
        <v>0.33227499999999999</v>
      </c>
      <c r="IB2562">
        <v>3.0095559999999999</v>
      </c>
      <c r="IC2562">
        <v>131145771800</v>
      </c>
      <c r="ID2562">
        <v>394690560000</v>
      </c>
    </row>
    <row r="2563" spans="1:238" x14ac:dyDescent="0.25">
      <c r="A2563"/>
      <c r="AN2563"/>
      <c r="DL2563"/>
      <c r="HZ2563" t="s">
        <v>298</v>
      </c>
      <c r="IA2563">
        <v>0.327824</v>
      </c>
      <c r="IB2563">
        <v>3.050414</v>
      </c>
      <c r="IC2563">
        <v>129389172475</v>
      </c>
      <c r="ID2563">
        <v>394690560000</v>
      </c>
    </row>
    <row r="2564" spans="1:238" x14ac:dyDescent="0.25">
      <c r="A2564"/>
      <c r="AN2564"/>
      <c r="DL2564"/>
      <c r="HZ2564" t="s">
        <v>299</v>
      </c>
      <c r="IA2564">
        <v>0.33900000000000002</v>
      </c>
      <c r="IB2564">
        <v>2.9498549999999999</v>
      </c>
      <c r="IC2564">
        <v>133800002747</v>
      </c>
      <c r="ID2564">
        <v>394690560000</v>
      </c>
    </row>
    <row r="2565" spans="1:238" x14ac:dyDescent="0.25">
      <c r="A2565"/>
      <c r="AN2565"/>
      <c r="DL2565"/>
      <c r="HZ2565" t="s">
        <v>225</v>
      </c>
      <c r="IA2565">
        <v>0.34942299999999998</v>
      </c>
      <c r="IB2565">
        <v>2.8618600000000001</v>
      </c>
      <c r="IC2565">
        <v>137913988605</v>
      </c>
      <c r="ID2565">
        <v>394690560000</v>
      </c>
    </row>
    <row r="2566" spans="1:238" x14ac:dyDescent="0.25">
      <c r="A2566"/>
      <c r="AN2566"/>
      <c r="DL2566"/>
      <c r="HZ2566" t="s">
        <v>226</v>
      </c>
      <c r="IA2566">
        <v>0.37766499999999997</v>
      </c>
      <c r="IB2566">
        <v>2.64785</v>
      </c>
      <c r="IC2566">
        <v>149060786277</v>
      </c>
      <c r="ID2566">
        <v>394690560000</v>
      </c>
    </row>
    <row r="2567" spans="1:238" x14ac:dyDescent="0.25">
      <c r="A2567"/>
      <c r="AN2567"/>
      <c r="DL2567"/>
      <c r="HZ2567" t="s">
        <v>132</v>
      </c>
      <c r="IA2567">
        <v>0.36163200000000001</v>
      </c>
      <c r="IB2567">
        <v>2.7652399999999999</v>
      </c>
      <c r="IC2567">
        <v>142732825088</v>
      </c>
      <c r="ID2567">
        <v>394690560000</v>
      </c>
    </row>
    <row r="2568" spans="1:238" x14ac:dyDescent="0.25">
      <c r="A2568"/>
      <c r="AN2568"/>
      <c r="DL2568"/>
      <c r="HZ2568" t="s">
        <v>115</v>
      </c>
      <c r="IA2568">
        <v>0.37225399999999997</v>
      </c>
      <c r="IB2568">
        <v>2.68634</v>
      </c>
      <c r="IC2568">
        <v>146925009213</v>
      </c>
      <c r="ID2568">
        <v>394690560000</v>
      </c>
    </row>
    <row r="2569" spans="1:238" x14ac:dyDescent="0.25">
      <c r="A2569"/>
      <c r="AN2569"/>
      <c r="DL2569"/>
      <c r="HZ2569" t="s">
        <v>133</v>
      </c>
      <c r="IA2569">
        <v>0.35114400000000001</v>
      </c>
      <c r="IB2569">
        <v>2.847836</v>
      </c>
      <c r="IC2569">
        <v>138593135950</v>
      </c>
      <c r="ID2569">
        <v>394690560000</v>
      </c>
    </row>
    <row r="2570" spans="1:238" x14ac:dyDescent="0.25">
      <c r="A2570"/>
      <c r="AN2570"/>
      <c r="DL2570"/>
      <c r="HZ2570" t="s">
        <v>134</v>
      </c>
      <c r="IA2570">
        <v>0.34506700000000001</v>
      </c>
      <c r="IB2570">
        <v>2.8979849999999998</v>
      </c>
      <c r="IC2570">
        <v>136194813992</v>
      </c>
      <c r="ID2570">
        <v>394690560000</v>
      </c>
    </row>
    <row r="2571" spans="1:238" x14ac:dyDescent="0.25">
      <c r="A2571"/>
      <c r="AN2571"/>
      <c r="DL2571"/>
      <c r="HZ2571" t="s">
        <v>135</v>
      </c>
      <c r="IA2571">
        <v>0.33939200000000003</v>
      </c>
      <c r="IB2571">
        <v>2.9464450000000002</v>
      </c>
      <c r="IC2571">
        <v>133954854285</v>
      </c>
      <c r="ID2571">
        <v>394690560000</v>
      </c>
    </row>
    <row r="2572" spans="1:238" x14ac:dyDescent="0.25">
      <c r="A2572"/>
      <c r="AN2572"/>
      <c r="DL2572"/>
      <c r="HZ2572" t="s">
        <v>136</v>
      </c>
      <c r="IA2572">
        <v>0.49068400000000001</v>
      </c>
      <c r="IB2572">
        <v>2.037973</v>
      </c>
      <c r="IC2572">
        <v>193668219067</v>
      </c>
      <c r="ID2572">
        <v>394690560000</v>
      </c>
    </row>
    <row r="2573" spans="1:238" x14ac:dyDescent="0.25">
      <c r="A2573"/>
      <c r="AN2573"/>
      <c r="DL2573"/>
      <c r="HZ2573" t="s">
        <v>137</v>
      </c>
      <c r="IA2573">
        <v>0.34201100000000001</v>
      </c>
      <c r="IB2573">
        <v>2.9238840000000001</v>
      </c>
      <c r="IC2573">
        <v>134988449423</v>
      </c>
      <c r="ID2573">
        <v>394690560000</v>
      </c>
    </row>
    <row r="2574" spans="1:238" x14ac:dyDescent="0.25">
      <c r="A2574"/>
      <c r="AN2574"/>
      <c r="DL2574"/>
      <c r="HZ2574" t="s">
        <v>300</v>
      </c>
      <c r="IA2574">
        <v>0.52580800000000005</v>
      </c>
      <c r="IB2574">
        <v>1.9018360000000001</v>
      </c>
      <c r="IC2574">
        <v>207531323943</v>
      </c>
      <c r="ID2574">
        <v>394690560000</v>
      </c>
    </row>
    <row r="2575" spans="1:238" x14ac:dyDescent="0.25">
      <c r="A2575"/>
      <c r="AN2575"/>
      <c r="DL2575"/>
      <c r="HZ2575" t="s">
        <v>301</v>
      </c>
      <c r="IA2575">
        <v>0.51466199999999995</v>
      </c>
      <c r="IB2575">
        <v>1.9430229999999999</v>
      </c>
      <c r="IC2575">
        <v>203132223980</v>
      </c>
      <c r="ID2575">
        <v>394690560000</v>
      </c>
    </row>
    <row r="2576" spans="1:238" x14ac:dyDescent="0.25">
      <c r="A2576"/>
      <c r="AN2576"/>
      <c r="DL2576"/>
      <c r="HZ2576" t="s">
        <v>138</v>
      </c>
      <c r="IA2576">
        <v>0.52121700000000004</v>
      </c>
      <c r="IB2576">
        <v>1.918587</v>
      </c>
      <c r="IC2576">
        <v>205719356395</v>
      </c>
      <c r="ID2576">
        <v>394690560000</v>
      </c>
    </row>
    <row r="2577" spans="1:238" x14ac:dyDescent="0.25">
      <c r="A2577"/>
      <c r="AN2577"/>
      <c r="DL2577"/>
      <c r="HZ2577" t="s">
        <v>302</v>
      </c>
      <c r="IA2577">
        <v>0.50230799999999998</v>
      </c>
      <c r="IB2577">
        <v>1.990812</v>
      </c>
      <c r="IC2577">
        <v>198256076082</v>
      </c>
      <c r="ID2577">
        <v>394690560000</v>
      </c>
    </row>
    <row r="2578" spans="1:238" x14ac:dyDescent="0.25">
      <c r="A2578"/>
      <c r="AN2578"/>
      <c r="DL2578"/>
      <c r="HZ2578" t="s">
        <v>139</v>
      </c>
      <c r="IA2578">
        <v>0.49693100000000001</v>
      </c>
      <c r="IB2578">
        <v>2.0123519999999999</v>
      </c>
      <c r="IC2578">
        <v>196133967192</v>
      </c>
      <c r="ID2578">
        <v>394690560000</v>
      </c>
    </row>
    <row r="2579" spans="1:238" x14ac:dyDescent="0.25">
      <c r="A2579"/>
      <c r="AN2579"/>
      <c r="DL2579"/>
      <c r="HZ2579" t="s">
        <v>140</v>
      </c>
      <c r="IA2579">
        <v>0.484794</v>
      </c>
      <c r="IB2579">
        <v>2.0627339999999998</v>
      </c>
      <c r="IC2579">
        <v>191343433691</v>
      </c>
      <c r="ID2579">
        <v>394690560000</v>
      </c>
    </row>
    <row r="2580" spans="1:238" x14ac:dyDescent="0.25">
      <c r="A2580"/>
      <c r="AN2580"/>
      <c r="DL2580"/>
      <c r="HZ2580" t="s">
        <v>141</v>
      </c>
      <c r="IA2580">
        <v>0.324488</v>
      </c>
      <c r="IB2580">
        <v>3.0817770000000002</v>
      </c>
      <c r="IC2580">
        <v>128072411930</v>
      </c>
      <c r="ID2580">
        <v>394690560000</v>
      </c>
    </row>
    <row r="2581" spans="1:238" x14ac:dyDescent="0.25">
      <c r="A2581"/>
      <c r="AN2581"/>
      <c r="DL2581"/>
      <c r="HZ2581" t="s">
        <v>142</v>
      </c>
      <c r="IA2581">
        <v>0.49562899999999999</v>
      </c>
      <c r="IB2581">
        <v>2.017639</v>
      </c>
      <c r="IC2581">
        <v>195619974047</v>
      </c>
      <c r="ID2581">
        <v>394690560000</v>
      </c>
    </row>
    <row r="2582" spans="1:238" x14ac:dyDescent="0.25">
      <c r="A2582"/>
      <c r="AN2582"/>
      <c r="DL2582"/>
      <c r="HZ2582" t="s">
        <v>143</v>
      </c>
      <c r="IA2582">
        <v>0.49787500000000001</v>
      </c>
      <c r="IB2582">
        <v>2.008537</v>
      </c>
      <c r="IC2582">
        <v>196506460203</v>
      </c>
      <c r="ID2582">
        <v>394690560000</v>
      </c>
    </row>
    <row r="2583" spans="1:238" x14ac:dyDescent="0.25">
      <c r="A2583"/>
      <c r="AN2583"/>
      <c r="DL2583"/>
      <c r="HZ2583" t="s">
        <v>144</v>
      </c>
      <c r="IA2583">
        <v>0.500969</v>
      </c>
      <c r="IB2583">
        <v>1.9961310000000001</v>
      </c>
      <c r="IC2583">
        <v>197727788559</v>
      </c>
      <c r="ID2583">
        <v>394690560000</v>
      </c>
    </row>
    <row r="2584" spans="1:238" x14ac:dyDescent="0.25">
      <c r="A2584"/>
      <c r="AN2584"/>
      <c r="DL2584"/>
      <c r="HZ2584" t="s">
        <v>145</v>
      </c>
      <c r="IA2584">
        <v>0.34614</v>
      </c>
      <c r="IB2584">
        <v>2.8890039999999999</v>
      </c>
      <c r="IC2584">
        <v>136618218269</v>
      </c>
      <c r="ID2584">
        <v>394690560000</v>
      </c>
    </row>
    <row r="2585" spans="1:238" x14ac:dyDescent="0.25">
      <c r="A2585"/>
      <c r="AN2585"/>
      <c r="DL2585"/>
      <c r="HZ2585" t="s">
        <v>146</v>
      </c>
      <c r="IA2585">
        <v>0.33178099999999999</v>
      </c>
      <c r="IB2585">
        <v>3.0140319999999998</v>
      </c>
      <c r="IC2585">
        <v>130951023996</v>
      </c>
      <c r="ID2585">
        <v>394690560000</v>
      </c>
    </row>
    <row r="2586" spans="1:238" x14ac:dyDescent="0.25">
      <c r="A2586"/>
      <c r="AN2586"/>
      <c r="DL2586"/>
      <c r="HZ2586" t="s">
        <v>147</v>
      </c>
      <c r="IA2586">
        <v>0.33692299999999997</v>
      </c>
      <c r="IB2586">
        <v>2.9680369999999998</v>
      </c>
      <c r="IC2586">
        <v>132980355341</v>
      </c>
      <c r="ID2586">
        <v>394690560000</v>
      </c>
    </row>
    <row r="2587" spans="1:238" x14ac:dyDescent="0.25">
      <c r="A2587"/>
      <c r="AN2587"/>
      <c r="DL2587"/>
      <c r="HZ2587" t="s">
        <v>148</v>
      </c>
      <c r="IA2587">
        <v>0.48456500000000002</v>
      </c>
      <c r="IB2587">
        <v>2.0637059999999998</v>
      </c>
      <c r="IC2587">
        <v>191253326157</v>
      </c>
      <c r="ID2587">
        <v>394690560000</v>
      </c>
    </row>
    <row r="2588" spans="1:238" x14ac:dyDescent="0.25">
      <c r="A2588"/>
      <c r="AN2588"/>
      <c r="DL2588"/>
      <c r="HZ2588" t="s">
        <v>149</v>
      </c>
      <c r="IA2588">
        <v>0.482881</v>
      </c>
      <c r="IB2588">
        <v>2.0709029999999999</v>
      </c>
      <c r="IC2588">
        <v>190588586973</v>
      </c>
      <c r="ID2588">
        <v>394690560000</v>
      </c>
    </row>
    <row r="2589" spans="1:238" x14ac:dyDescent="0.25">
      <c r="A2589"/>
      <c r="AN2589"/>
      <c r="DL2589"/>
      <c r="HZ2589" t="s">
        <v>176</v>
      </c>
      <c r="IA2589">
        <v>0.31574000000000002</v>
      </c>
      <c r="IB2589">
        <v>3.1671619999999998</v>
      </c>
      <c r="IC2589">
        <v>124619647753</v>
      </c>
      <c r="ID2589">
        <v>394690560000</v>
      </c>
    </row>
    <row r="2590" spans="1:238" x14ac:dyDescent="0.25">
      <c r="A2590"/>
      <c r="AN2590"/>
      <c r="DL2590"/>
    </row>
    <row r="2591" spans="1:238" x14ac:dyDescent="0.25">
      <c r="A2591"/>
      <c r="AN2591"/>
      <c r="DL2591"/>
      <c r="HZ2591" t="s">
        <v>120</v>
      </c>
    </row>
    <row r="2592" spans="1:238" x14ac:dyDescent="0.25">
      <c r="A2592"/>
      <c r="AN2592"/>
      <c r="DL2592"/>
    </row>
    <row r="2593" spans="1:238" x14ac:dyDescent="0.25">
      <c r="A2593"/>
      <c r="AN2593"/>
      <c r="DL2593"/>
      <c r="HZ2593" t="s">
        <v>103</v>
      </c>
      <c r="IA2593">
        <v>0.63982799999999995</v>
      </c>
      <c r="IB2593">
        <v>1.5629200000000001</v>
      </c>
      <c r="IC2593">
        <v>252534049528</v>
      </c>
      <c r="ID2593">
        <v>394690560000</v>
      </c>
    </row>
    <row r="2594" spans="1:238" x14ac:dyDescent="0.25">
      <c r="A2594"/>
      <c r="AN2594"/>
      <c r="DL2594"/>
      <c r="HZ2594" t="s">
        <v>104</v>
      </c>
      <c r="IA2594">
        <v>0.66777399999999998</v>
      </c>
      <c r="IB2594">
        <v>1.497512</v>
      </c>
      <c r="IC2594">
        <v>263564140432</v>
      </c>
      <c r="ID2594">
        <v>394690560000</v>
      </c>
    </row>
    <row r="2595" spans="1:238" x14ac:dyDescent="0.25">
      <c r="A2595"/>
      <c r="AN2595"/>
      <c r="DL2595"/>
      <c r="HZ2595" t="s">
        <v>296</v>
      </c>
      <c r="IA2595">
        <v>0.52149299999999998</v>
      </c>
      <c r="IB2595">
        <v>1.91757</v>
      </c>
      <c r="IC2595">
        <v>205828458064</v>
      </c>
      <c r="ID2595">
        <v>394690560000</v>
      </c>
    </row>
    <row r="2596" spans="1:238" x14ac:dyDescent="0.25">
      <c r="A2596"/>
      <c r="AN2596"/>
      <c r="DL2596"/>
      <c r="HZ2596" t="s">
        <v>272</v>
      </c>
      <c r="IA2596">
        <v>0.530555</v>
      </c>
      <c r="IB2596">
        <v>1.884817</v>
      </c>
      <c r="IC2596">
        <v>209405205719</v>
      </c>
      <c r="ID2596">
        <v>394690560000</v>
      </c>
    </row>
    <row r="2597" spans="1:238" x14ac:dyDescent="0.25">
      <c r="A2597"/>
      <c r="AN2597"/>
      <c r="DL2597"/>
      <c r="HZ2597" t="s">
        <v>273</v>
      </c>
      <c r="IA2597">
        <v>0.35340899999999997</v>
      </c>
      <c r="IB2597">
        <v>2.82958</v>
      </c>
      <c r="IC2597">
        <v>139487346833</v>
      </c>
      <c r="ID2597">
        <v>394690560000</v>
      </c>
    </row>
    <row r="2598" spans="1:238" x14ac:dyDescent="0.25">
      <c r="A2598"/>
      <c r="AN2598"/>
      <c r="DL2598"/>
      <c r="HZ2598" t="s">
        <v>274</v>
      </c>
      <c r="IA2598">
        <v>0.32124599999999998</v>
      </c>
      <c r="IB2598">
        <v>3.112876</v>
      </c>
      <c r="IC2598">
        <v>126792891211</v>
      </c>
      <c r="ID2598">
        <v>394690560000</v>
      </c>
    </row>
    <row r="2599" spans="1:238" x14ac:dyDescent="0.25">
      <c r="A2599"/>
      <c r="AN2599"/>
      <c r="DL2599"/>
      <c r="HZ2599" t="s">
        <v>248</v>
      </c>
      <c r="IA2599">
        <v>0.33138800000000002</v>
      </c>
      <c r="IB2599">
        <v>3.0176120000000002</v>
      </c>
      <c r="IC2599">
        <v>130795680705</v>
      </c>
      <c r="ID2599">
        <v>394690560000</v>
      </c>
    </row>
    <row r="2600" spans="1:238" x14ac:dyDescent="0.25">
      <c r="A2600"/>
      <c r="AN2600"/>
      <c r="DL2600"/>
      <c r="HZ2600" t="s">
        <v>275</v>
      </c>
      <c r="IA2600">
        <v>0.32715699999999998</v>
      </c>
      <c r="IB2600">
        <v>3.0566390000000001</v>
      </c>
      <c r="IC2600">
        <v>129125677921</v>
      </c>
      <c r="ID2600">
        <v>394690560000</v>
      </c>
    </row>
    <row r="2601" spans="1:238" x14ac:dyDescent="0.25">
      <c r="A2601"/>
      <c r="AN2601"/>
      <c r="DL2601"/>
      <c r="HZ2601" t="s">
        <v>297</v>
      </c>
      <c r="IA2601">
        <v>0.33215899999999998</v>
      </c>
      <c r="IB2601">
        <v>3.0106099999999998</v>
      </c>
      <c r="IC2601">
        <v>131099847544</v>
      </c>
      <c r="ID2601">
        <v>394690560000</v>
      </c>
    </row>
    <row r="2602" spans="1:238" x14ac:dyDescent="0.25">
      <c r="A2602"/>
      <c r="AN2602"/>
      <c r="DL2602"/>
      <c r="HZ2602" t="s">
        <v>298</v>
      </c>
      <c r="IA2602">
        <v>0.33381</v>
      </c>
      <c r="IB2602">
        <v>2.9957129999999998</v>
      </c>
      <c r="IC2602">
        <v>131751806665</v>
      </c>
      <c r="ID2602">
        <v>394690560000</v>
      </c>
    </row>
    <row r="2603" spans="1:238" x14ac:dyDescent="0.25">
      <c r="A2603"/>
      <c r="AN2603"/>
      <c r="DL2603"/>
      <c r="HZ2603" t="s">
        <v>299</v>
      </c>
      <c r="IA2603">
        <v>0.333034</v>
      </c>
      <c r="IB2603">
        <v>3.0026999999999999</v>
      </c>
      <c r="IC2603">
        <v>131445221887</v>
      </c>
      <c r="ID2603">
        <v>394690560000</v>
      </c>
    </row>
    <row r="2604" spans="1:238" x14ac:dyDescent="0.25">
      <c r="A2604"/>
      <c r="AN2604"/>
      <c r="DL2604"/>
      <c r="HZ2604" t="s">
        <v>225</v>
      </c>
      <c r="IA2604">
        <v>0.33210400000000001</v>
      </c>
      <c r="IB2604">
        <v>3.011107</v>
      </c>
      <c r="IC2604">
        <v>131078227958</v>
      </c>
      <c r="ID2604">
        <v>394690560000</v>
      </c>
    </row>
    <row r="2605" spans="1:238" x14ac:dyDescent="0.25">
      <c r="A2605"/>
      <c r="AN2605"/>
      <c r="DL2605"/>
      <c r="HZ2605" t="s">
        <v>226</v>
      </c>
      <c r="IA2605">
        <v>0.32284800000000002</v>
      </c>
      <c r="IB2605">
        <v>3.0974370000000002</v>
      </c>
      <c r="IC2605">
        <v>127424889454</v>
      </c>
      <c r="ID2605">
        <v>394690560000</v>
      </c>
    </row>
    <row r="2606" spans="1:238" x14ac:dyDescent="0.25">
      <c r="A2606"/>
      <c r="AN2606"/>
      <c r="DL2606"/>
      <c r="HZ2606" t="s">
        <v>132</v>
      </c>
      <c r="IA2606">
        <v>0.33035199999999998</v>
      </c>
      <c r="IB2606">
        <v>3.0270730000000001</v>
      </c>
      <c r="IC2606">
        <v>130386870426</v>
      </c>
      <c r="ID2606">
        <v>394690560000</v>
      </c>
    </row>
    <row r="2607" spans="1:238" x14ac:dyDescent="0.25">
      <c r="A2607"/>
      <c r="AN2607"/>
      <c r="DL2607"/>
      <c r="HZ2607" t="s">
        <v>115</v>
      </c>
      <c r="IA2607">
        <v>0.34137000000000001</v>
      </c>
      <c r="IB2607">
        <v>2.929376</v>
      </c>
      <c r="IC2607">
        <v>134735388120</v>
      </c>
      <c r="ID2607">
        <v>394690560000</v>
      </c>
    </row>
    <row r="2608" spans="1:238" x14ac:dyDescent="0.25">
      <c r="A2608"/>
      <c r="AN2608"/>
      <c r="DL2608"/>
      <c r="HZ2608" t="s">
        <v>133</v>
      </c>
      <c r="IA2608">
        <v>0.34790199999999999</v>
      </c>
      <c r="IB2608">
        <v>2.8743690000000002</v>
      </c>
      <c r="IC2608">
        <v>137313819764</v>
      </c>
      <c r="ID2608">
        <v>394690560000</v>
      </c>
    </row>
    <row r="2609" spans="1:238" x14ac:dyDescent="0.25">
      <c r="A2609"/>
      <c r="AN2609"/>
      <c r="DL2609"/>
      <c r="HZ2609" t="s">
        <v>134</v>
      </c>
      <c r="IA2609">
        <v>0.323019</v>
      </c>
      <c r="IB2609">
        <v>3.0957889999999999</v>
      </c>
      <c r="IC2609">
        <v>127492738367</v>
      </c>
      <c r="ID2609">
        <v>394690560000</v>
      </c>
    </row>
    <row r="2610" spans="1:238" x14ac:dyDescent="0.25">
      <c r="A2610"/>
      <c r="AN2610"/>
      <c r="DL2610"/>
      <c r="HZ2610" t="s">
        <v>135</v>
      </c>
      <c r="IA2610">
        <v>0.330183</v>
      </c>
      <c r="IB2610">
        <v>3.0286279999999999</v>
      </c>
      <c r="IC2610">
        <v>130319925845</v>
      </c>
      <c r="ID2610">
        <v>394690560000</v>
      </c>
    </row>
    <row r="2611" spans="1:238" x14ac:dyDescent="0.25">
      <c r="A2611"/>
      <c r="AN2611"/>
      <c r="DL2611"/>
      <c r="HZ2611" t="s">
        <v>136</v>
      </c>
      <c r="IA2611">
        <v>0.47875600000000001</v>
      </c>
      <c r="IB2611">
        <v>2.0887470000000001</v>
      </c>
      <c r="IC2611">
        <v>188960415789</v>
      </c>
      <c r="ID2611">
        <v>394690560000</v>
      </c>
    </row>
    <row r="2612" spans="1:238" x14ac:dyDescent="0.25">
      <c r="A2612"/>
      <c r="AN2612"/>
      <c r="DL2612"/>
      <c r="HZ2612" t="s">
        <v>137</v>
      </c>
      <c r="IA2612">
        <v>0.32488499999999998</v>
      </c>
      <c r="IB2612">
        <v>3.0780150000000002</v>
      </c>
      <c r="IC2612">
        <v>128228907104</v>
      </c>
      <c r="ID2612">
        <v>394690560000</v>
      </c>
    </row>
    <row r="2613" spans="1:238" x14ac:dyDescent="0.25">
      <c r="A2613"/>
      <c r="AN2613"/>
      <c r="DL2613"/>
      <c r="HZ2613" t="s">
        <v>300</v>
      </c>
      <c r="IA2613">
        <v>0.69993000000000005</v>
      </c>
      <c r="IB2613">
        <v>1.428714</v>
      </c>
      <c r="IC2613">
        <v>276255832768</v>
      </c>
      <c r="ID2613">
        <v>394690560000</v>
      </c>
    </row>
    <row r="2614" spans="1:238" x14ac:dyDescent="0.25">
      <c r="A2614"/>
      <c r="AN2614"/>
      <c r="DL2614"/>
      <c r="HZ2614" t="s">
        <v>301</v>
      </c>
      <c r="IA2614">
        <v>0.66379100000000002</v>
      </c>
      <c r="IB2614">
        <v>1.506497</v>
      </c>
      <c r="IC2614">
        <v>261992195414</v>
      </c>
      <c r="ID2614">
        <v>394690560000</v>
      </c>
    </row>
    <row r="2615" spans="1:238" x14ac:dyDescent="0.25">
      <c r="A2615"/>
      <c r="AN2615"/>
      <c r="DL2615"/>
      <c r="HZ2615" t="s">
        <v>138</v>
      </c>
      <c r="IA2615">
        <v>0.72569600000000001</v>
      </c>
      <c r="IB2615">
        <v>1.3779870000000001</v>
      </c>
      <c r="IC2615">
        <v>286425437204</v>
      </c>
      <c r="ID2615">
        <v>394690560000</v>
      </c>
    </row>
    <row r="2616" spans="1:238" x14ac:dyDescent="0.25">
      <c r="A2616"/>
      <c r="AN2616"/>
      <c r="DL2616"/>
      <c r="HZ2616" t="s">
        <v>302</v>
      </c>
      <c r="IA2616">
        <v>0.50745300000000004</v>
      </c>
      <c r="IB2616">
        <v>1.9706269999999999</v>
      </c>
      <c r="IC2616">
        <v>200286819563</v>
      </c>
      <c r="ID2616">
        <v>394690560000</v>
      </c>
    </row>
    <row r="2617" spans="1:238" x14ac:dyDescent="0.25">
      <c r="A2617"/>
      <c r="AN2617"/>
      <c r="DL2617"/>
      <c r="HZ2617" t="s">
        <v>139</v>
      </c>
      <c r="IA2617">
        <v>0.50722699999999998</v>
      </c>
      <c r="IB2617">
        <v>1.9715020000000001</v>
      </c>
      <c r="IC2617">
        <v>200197855361</v>
      </c>
      <c r="ID2617">
        <v>394690560000</v>
      </c>
    </row>
    <row r="2618" spans="1:238" x14ac:dyDescent="0.25">
      <c r="A2618"/>
      <c r="AN2618"/>
      <c r="DL2618"/>
      <c r="HZ2618" t="s">
        <v>140</v>
      </c>
      <c r="IA2618">
        <v>0.48481200000000002</v>
      </c>
      <c r="IB2618">
        <v>2.0626540000000002</v>
      </c>
      <c r="IC2618">
        <v>191350789348</v>
      </c>
      <c r="ID2618">
        <v>394690560000</v>
      </c>
    </row>
    <row r="2619" spans="1:238" x14ac:dyDescent="0.25">
      <c r="A2619"/>
      <c r="AN2619"/>
      <c r="DL2619"/>
      <c r="HZ2619" t="s">
        <v>141</v>
      </c>
      <c r="IA2619">
        <v>0.30875900000000001</v>
      </c>
      <c r="IB2619">
        <v>3.2387709999999998</v>
      </c>
      <c r="IC2619">
        <v>121864305622</v>
      </c>
      <c r="ID2619">
        <v>394690560000</v>
      </c>
    </row>
    <row r="2620" spans="1:238" x14ac:dyDescent="0.25">
      <c r="A2620"/>
      <c r="AN2620"/>
      <c r="DL2620"/>
      <c r="HZ2620" t="s">
        <v>142</v>
      </c>
      <c r="IA2620">
        <v>0.50047299999999995</v>
      </c>
      <c r="IB2620">
        <v>1.9981089999999999</v>
      </c>
      <c r="IC2620">
        <v>197532039643</v>
      </c>
      <c r="ID2620">
        <v>394690560000</v>
      </c>
    </row>
    <row r="2621" spans="1:238" x14ac:dyDescent="0.25">
      <c r="A2621"/>
      <c r="AN2621"/>
      <c r="DL2621"/>
      <c r="HZ2621" t="s">
        <v>143</v>
      </c>
      <c r="IA2621">
        <v>0.50426700000000002</v>
      </c>
      <c r="IB2621">
        <v>1.9830749999999999</v>
      </c>
      <c r="IC2621">
        <v>199029521945</v>
      </c>
      <c r="ID2621">
        <v>394690560000</v>
      </c>
    </row>
    <row r="2622" spans="1:238" x14ac:dyDescent="0.25">
      <c r="A2622"/>
      <c r="AN2622"/>
      <c r="DL2622"/>
      <c r="HZ2622" t="s">
        <v>144</v>
      </c>
      <c r="IA2622">
        <v>0.50948099999999996</v>
      </c>
      <c r="IB2622">
        <v>1.9627829999999999</v>
      </c>
      <c r="IC2622">
        <v>201087256092</v>
      </c>
      <c r="ID2622">
        <v>394690560000</v>
      </c>
    </row>
    <row r="2623" spans="1:238" x14ac:dyDescent="0.25">
      <c r="A2623"/>
      <c r="AN2623"/>
      <c r="DL2623"/>
      <c r="HZ2623" t="s">
        <v>145</v>
      </c>
      <c r="IA2623">
        <v>0.33706000000000003</v>
      </c>
      <c r="IB2623">
        <v>2.9668290000000002</v>
      </c>
      <c r="IC2623">
        <v>133034490812</v>
      </c>
      <c r="ID2623">
        <v>394690560000</v>
      </c>
    </row>
    <row r="2624" spans="1:238" x14ac:dyDescent="0.25">
      <c r="A2624"/>
      <c r="AN2624"/>
      <c r="DL2624"/>
      <c r="HZ2624" t="s">
        <v>146</v>
      </c>
      <c r="IA2624">
        <v>0.34126400000000001</v>
      </c>
      <c r="IB2624">
        <v>2.9302790000000001</v>
      </c>
      <c r="IC2624">
        <v>134693839744</v>
      </c>
      <c r="ID2624">
        <v>394690560000</v>
      </c>
    </row>
    <row r="2625" spans="1:238" x14ac:dyDescent="0.25">
      <c r="A2625"/>
      <c r="AN2625"/>
      <c r="DL2625"/>
      <c r="HZ2625" t="s">
        <v>147</v>
      </c>
      <c r="IA2625">
        <v>0.332038</v>
      </c>
      <c r="IB2625">
        <v>3.0117080000000001</v>
      </c>
      <c r="IC2625">
        <v>131052075546</v>
      </c>
      <c r="ID2625">
        <v>394690560000</v>
      </c>
    </row>
    <row r="2626" spans="1:238" x14ac:dyDescent="0.25">
      <c r="A2626"/>
      <c r="AN2626"/>
      <c r="DL2626"/>
      <c r="HZ2626" t="s">
        <v>148</v>
      </c>
      <c r="IA2626">
        <v>0.499556</v>
      </c>
      <c r="IB2626">
        <v>2.001776</v>
      </c>
      <c r="IC2626">
        <v>197170168872</v>
      </c>
      <c r="ID2626">
        <v>394690560000</v>
      </c>
    </row>
    <row r="2627" spans="1:238" x14ac:dyDescent="0.25">
      <c r="A2627"/>
      <c r="AN2627"/>
      <c r="DL2627"/>
      <c r="HZ2627" t="s">
        <v>149</v>
      </c>
      <c r="IA2627">
        <v>0.50245099999999998</v>
      </c>
      <c r="IB2627">
        <v>1.9902420000000001</v>
      </c>
      <c r="IC2627">
        <v>198312849745</v>
      </c>
      <c r="ID2627">
        <v>394690560000</v>
      </c>
    </row>
    <row r="2628" spans="1:238" x14ac:dyDescent="0.25">
      <c r="A2628"/>
      <c r="AN2628"/>
      <c r="DL2628"/>
      <c r="HZ2628" t="s">
        <v>176</v>
      </c>
      <c r="IA2628">
        <v>0.33061600000000002</v>
      </c>
      <c r="IB2628">
        <v>3.024661</v>
      </c>
      <c r="IC2628">
        <v>130490842519</v>
      </c>
      <c r="ID2628">
        <v>394690560000</v>
      </c>
    </row>
    <row r="2629" spans="1:238" x14ac:dyDescent="0.25">
      <c r="A2629"/>
      <c r="AN2629"/>
      <c r="DL2629"/>
    </row>
    <row r="2630" spans="1:238" x14ac:dyDescent="0.25">
      <c r="A2630"/>
      <c r="AN2630"/>
      <c r="DL2630"/>
      <c r="HZ2630" t="s">
        <v>187</v>
      </c>
    </row>
    <row r="2631" spans="1:238" x14ac:dyDescent="0.25">
      <c r="A2631"/>
      <c r="AN2631"/>
      <c r="DL2631"/>
    </row>
    <row r="2632" spans="1:238" x14ac:dyDescent="0.25">
      <c r="A2632"/>
      <c r="AN2632"/>
      <c r="DL2632"/>
      <c r="HZ2632" t="s">
        <v>119</v>
      </c>
    </row>
    <row r="2633" spans="1:238" x14ac:dyDescent="0.25">
      <c r="A2633"/>
      <c r="AN2633"/>
      <c r="DL2633"/>
    </row>
    <row r="2634" spans="1:238" x14ac:dyDescent="0.25">
      <c r="A2634"/>
      <c r="AN2634"/>
      <c r="DL2634"/>
      <c r="HZ2634" t="s">
        <v>103</v>
      </c>
      <c r="IA2634">
        <v>3.6451530000000001</v>
      </c>
      <c r="IB2634">
        <v>0.274337</v>
      </c>
      <c r="IC2634">
        <v>804756482802</v>
      </c>
      <c r="ID2634">
        <v>220774400000</v>
      </c>
    </row>
    <row r="2635" spans="1:238" x14ac:dyDescent="0.25">
      <c r="A2635"/>
      <c r="AN2635"/>
      <c r="DL2635"/>
      <c r="HZ2635" t="s">
        <v>104</v>
      </c>
      <c r="IA2635">
        <v>3.7026940000000002</v>
      </c>
      <c r="IB2635">
        <v>0.27007399999999998</v>
      </c>
      <c r="IC2635">
        <v>817460045583</v>
      </c>
      <c r="ID2635">
        <v>220774400000</v>
      </c>
    </row>
    <row r="2636" spans="1:238" x14ac:dyDescent="0.25">
      <c r="A2636"/>
      <c r="AN2636"/>
      <c r="DL2636"/>
      <c r="HZ2636" t="s">
        <v>296</v>
      </c>
      <c r="IA2636">
        <v>3.7765870000000001</v>
      </c>
      <c r="IB2636">
        <v>0.264789</v>
      </c>
      <c r="IC2636">
        <v>833773658138</v>
      </c>
      <c r="ID2636">
        <v>220774400000</v>
      </c>
    </row>
    <row r="2637" spans="1:238" x14ac:dyDescent="0.25">
      <c r="A2637"/>
      <c r="AN2637"/>
      <c r="DL2637"/>
      <c r="HZ2637" t="s">
        <v>272</v>
      </c>
      <c r="IA2637">
        <v>3.7787799999999998</v>
      </c>
      <c r="IB2637">
        <v>0.26463599999999998</v>
      </c>
      <c r="IC2637">
        <v>834257912060</v>
      </c>
      <c r="ID2637">
        <v>220774400000</v>
      </c>
    </row>
    <row r="2638" spans="1:238" x14ac:dyDescent="0.25">
      <c r="A2638"/>
      <c r="AN2638"/>
      <c r="DL2638"/>
      <c r="HZ2638" t="s">
        <v>273</v>
      </c>
      <c r="IA2638">
        <v>3.7350289999999999</v>
      </c>
      <c r="IB2638">
        <v>0.26773599999999997</v>
      </c>
      <c r="IC2638">
        <v>824598682917</v>
      </c>
      <c r="ID2638">
        <v>220774400000</v>
      </c>
    </row>
    <row r="2639" spans="1:238" x14ac:dyDescent="0.25">
      <c r="A2639"/>
      <c r="AN2639"/>
      <c r="DL2639"/>
      <c r="HZ2639" t="s">
        <v>274</v>
      </c>
      <c r="IA2639">
        <v>3.7325819999999998</v>
      </c>
      <c r="IB2639">
        <v>0.26791100000000001</v>
      </c>
      <c r="IC2639">
        <v>824058555063</v>
      </c>
      <c r="ID2639">
        <v>220774400000</v>
      </c>
    </row>
    <row r="2640" spans="1:238" x14ac:dyDescent="0.25">
      <c r="A2640"/>
      <c r="AN2640"/>
      <c r="DL2640"/>
      <c r="HZ2640" t="s">
        <v>248</v>
      </c>
      <c r="IA2640">
        <v>3.7371400000000001</v>
      </c>
      <c r="IB2640">
        <v>0.26758399999999999</v>
      </c>
      <c r="IC2640">
        <v>825064733142</v>
      </c>
      <c r="ID2640">
        <v>220774400000</v>
      </c>
    </row>
    <row r="2641" spans="1:238" x14ac:dyDescent="0.25">
      <c r="A2641"/>
      <c r="AN2641"/>
      <c r="DL2641"/>
      <c r="HZ2641" t="s">
        <v>275</v>
      </c>
      <c r="IA2641">
        <v>3.7321439999999999</v>
      </c>
      <c r="IB2641">
        <v>0.26794299999999999</v>
      </c>
      <c r="IC2641">
        <v>823961780858</v>
      </c>
      <c r="ID2641">
        <v>220774400000</v>
      </c>
    </row>
    <row r="2642" spans="1:238" x14ac:dyDescent="0.25">
      <c r="A2642"/>
      <c r="AN2642"/>
      <c r="DL2642"/>
      <c r="HZ2642" t="s">
        <v>297</v>
      </c>
      <c r="IA2642">
        <v>3.7347329999999999</v>
      </c>
      <c r="IB2642">
        <v>0.26775700000000002</v>
      </c>
      <c r="IC2642">
        <v>824533504552</v>
      </c>
      <c r="ID2642">
        <v>220774400000</v>
      </c>
    </row>
    <row r="2643" spans="1:238" x14ac:dyDescent="0.25">
      <c r="A2643"/>
      <c r="AN2643"/>
      <c r="DL2643"/>
      <c r="HZ2643" t="s">
        <v>298</v>
      </c>
      <c r="IA2643">
        <v>3.7314669999999999</v>
      </c>
      <c r="IB2643">
        <v>0.26799099999999998</v>
      </c>
      <c r="IC2643">
        <v>823812466457</v>
      </c>
      <c r="ID2643">
        <v>220774400000</v>
      </c>
    </row>
    <row r="2644" spans="1:238" x14ac:dyDescent="0.25">
      <c r="A2644"/>
      <c r="AN2644"/>
      <c r="DL2644"/>
      <c r="HZ2644" t="s">
        <v>299</v>
      </c>
      <c r="IA2644">
        <v>3.7381160000000002</v>
      </c>
      <c r="IB2644">
        <v>0.26751399999999997</v>
      </c>
      <c r="IC2644">
        <v>825280361261</v>
      </c>
      <c r="ID2644">
        <v>220774400000</v>
      </c>
    </row>
    <row r="2645" spans="1:238" x14ac:dyDescent="0.25">
      <c r="A2645"/>
      <c r="AN2645"/>
      <c r="DL2645"/>
      <c r="HZ2645" t="s">
        <v>225</v>
      </c>
      <c r="IA2645">
        <v>3.7229169999999998</v>
      </c>
      <c r="IB2645">
        <v>0.26860699999999998</v>
      </c>
      <c r="IC2645">
        <v>821924874606</v>
      </c>
      <c r="ID2645">
        <v>220774400000</v>
      </c>
    </row>
    <row r="2646" spans="1:238" x14ac:dyDescent="0.25">
      <c r="A2646"/>
      <c r="AN2646"/>
      <c r="DL2646"/>
      <c r="HZ2646" t="s">
        <v>226</v>
      </c>
      <c r="IA2646">
        <v>3.7319200000000001</v>
      </c>
      <c r="IB2646">
        <v>0.267959</v>
      </c>
      <c r="IC2646">
        <v>823912367728</v>
      </c>
      <c r="ID2646">
        <v>220774400000</v>
      </c>
    </row>
    <row r="2647" spans="1:238" x14ac:dyDescent="0.25">
      <c r="A2647"/>
      <c r="AN2647"/>
      <c r="DL2647"/>
      <c r="HZ2647" t="s">
        <v>132</v>
      </c>
      <c r="IA2647">
        <v>3.740834</v>
      </c>
      <c r="IB2647">
        <v>0.26732</v>
      </c>
      <c r="IC2647">
        <v>825880467559</v>
      </c>
      <c r="ID2647">
        <v>220774400000</v>
      </c>
    </row>
    <row r="2648" spans="1:238" x14ac:dyDescent="0.25">
      <c r="A2648"/>
      <c r="AN2648"/>
      <c r="DL2648"/>
      <c r="HZ2648" t="s">
        <v>115</v>
      </c>
      <c r="IA2648">
        <v>3.7299060000000002</v>
      </c>
      <c r="IB2648">
        <v>0.26810299999999998</v>
      </c>
      <c r="IC2648">
        <v>823467843523</v>
      </c>
      <c r="ID2648">
        <v>220774400000</v>
      </c>
    </row>
    <row r="2649" spans="1:238" x14ac:dyDescent="0.25">
      <c r="A2649"/>
      <c r="AN2649"/>
      <c r="DL2649"/>
      <c r="HZ2649" t="s">
        <v>133</v>
      </c>
      <c r="IA2649">
        <v>3.7215950000000002</v>
      </c>
      <c r="IB2649">
        <v>0.268702</v>
      </c>
      <c r="IC2649">
        <v>821632900977</v>
      </c>
      <c r="ID2649">
        <v>220774400000</v>
      </c>
    </row>
    <row r="2650" spans="1:238" x14ac:dyDescent="0.25">
      <c r="A2650"/>
      <c r="AN2650"/>
      <c r="DL2650"/>
      <c r="HZ2650" t="s">
        <v>134</v>
      </c>
      <c r="IA2650">
        <v>3.7379859999999998</v>
      </c>
      <c r="IB2650">
        <v>0.26752399999999998</v>
      </c>
      <c r="IC2650">
        <v>825251582036</v>
      </c>
      <c r="ID2650">
        <v>220774400000</v>
      </c>
    </row>
    <row r="2651" spans="1:238" x14ac:dyDescent="0.25">
      <c r="A2651"/>
      <c r="AN2651"/>
      <c r="DL2651"/>
      <c r="HZ2651" t="s">
        <v>135</v>
      </c>
      <c r="IA2651">
        <v>3.6507309999999999</v>
      </c>
      <c r="IB2651">
        <v>0.27391799999999999</v>
      </c>
      <c r="IC2651">
        <v>805987890500</v>
      </c>
      <c r="ID2651">
        <v>220774400000</v>
      </c>
    </row>
    <row r="2652" spans="1:238" x14ac:dyDescent="0.25">
      <c r="A2652"/>
      <c r="AN2652"/>
      <c r="DL2652"/>
      <c r="HZ2652" t="s">
        <v>136</v>
      </c>
      <c r="IA2652">
        <v>3.6538110000000001</v>
      </c>
      <c r="IB2652">
        <v>0.27368700000000001</v>
      </c>
      <c r="IC2652">
        <v>806667944360</v>
      </c>
      <c r="ID2652">
        <v>220774400000</v>
      </c>
    </row>
    <row r="2653" spans="1:238" x14ac:dyDescent="0.25">
      <c r="A2653"/>
      <c r="AN2653"/>
      <c r="DL2653"/>
      <c r="HZ2653" t="s">
        <v>137</v>
      </c>
      <c r="IA2653">
        <v>3.7247210000000002</v>
      </c>
      <c r="IB2653">
        <v>0.26847700000000002</v>
      </c>
      <c r="IC2653">
        <v>822322974340</v>
      </c>
      <c r="ID2653">
        <v>220774400000</v>
      </c>
    </row>
    <row r="2654" spans="1:238" x14ac:dyDescent="0.25">
      <c r="A2654"/>
      <c r="AN2654"/>
      <c r="DL2654"/>
      <c r="HZ2654" t="s">
        <v>300</v>
      </c>
      <c r="IA2654">
        <v>3.6873089999999999</v>
      </c>
      <c r="IB2654">
        <v>0.27120100000000003</v>
      </c>
      <c r="IC2654">
        <v>814063368404</v>
      </c>
      <c r="ID2654">
        <v>220774400000</v>
      </c>
    </row>
    <row r="2655" spans="1:238" x14ac:dyDescent="0.25">
      <c r="A2655"/>
      <c r="AN2655"/>
      <c r="DL2655"/>
      <c r="HZ2655" t="s">
        <v>301</v>
      </c>
      <c r="IA2655">
        <v>3.6642939999999999</v>
      </c>
      <c r="IB2655">
        <v>0.27290399999999998</v>
      </c>
      <c r="IC2655">
        <v>808982203204</v>
      </c>
      <c r="ID2655">
        <v>220774400000</v>
      </c>
    </row>
    <row r="2656" spans="1:238" x14ac:dyDescent="0.25">
      <c r="A2656"/>
      <c r="AN2656"/>
      <c r="DL2656"/>
      <c r="HZ2656" t="s">
        <v>138</v>
      </c>
      <c r="IA2656">
        <v>3.6719179999999998</v>
      </c>
      <c r="IB2656">
        <v>0.272337</v>
      </c>
      <c r="IC2656">
        <v>810665536360</v>
      </c>
      <c r="ID2656">
        <v>220774400000</v>
      </c>
    </row>
    <row r="2657" spans="1:238" x14ac:dyDescent="0.25">
      <c r="A2657"/>
      <c r="AN2657"/>
      <c r="DL2657"/>
      <c r="HZ2657" t="s">
        <v>302</v>
      </c>
      <c r="IA2657">
        <v>3.6570619999999998</v>
      </c>
      <c r="IB2657">
        <v>0.27344400000000002</v>
      </c>
      <c r="IC2657">
        <v>807385624814</v>
      </c>
      <c r="ID2657">
        <v>220774400000</v>
      </c>
    </row>
    <row r="2658" spans="1:238" x14ac:dyDescent="0.25">
      <c r="A2658"/>
      <c r="AN2658"/>
      <c r="DL2658"/>
      <c r="HZ2658" t="s">
        <v>139</v>
      </c>
      <c r="IA2658">
        <v>3.6589800000000001</v>
      </c>
      <c r="IB2658">
        <v>0.27329999999999999</v>
      </c>
      <c r="IC2658">
        <v>807809037730</v>
      </c>
      <c r="ID2658">
        <v>220774400000</v>
      </c>
    </row>
    <row r="2659" spans="1:238" x14ac:dyDescent="0.25">
      <c r="A2659"/>
      <c r="AN2659"/>
      <c r="DL2659"/>
      <c r="HZ2659" t="s">
        <v>140</v>
      </c>
      <c r="IA2659">
        <v>3.6610490000000002</v>
      </c>
      <c r="IB2659">
        <v>0.273146</v>
      </c>
      <c r="IC2659">
        <v>808265893954</v>
      </c>
      <c r="ID2659">
        <v>220774400000</v>
      </c>
    </row>
    <row r="2660" spans="1:238" x14ac:dyDescent="0.25">
      <c r="A2660"/>
      <c r="AN2660"/>
      <c r="DL2660"/>
      <c r="HZ2660" t="s">
        <v>141</v>
      </c>
      <c r="IA2660">
        <v>3.662957</v>
      </c>
      <c r="IB2660">
        <v>0.273003</v>
      </c>
      <c r="IC2660">
        <v>808687113534</v>
      </c>
      <c r="ID2660">
        <v>220774400000</v>
      </c>
    </row>
    <row r="2661" spans="1:238" x14ac:dyDescent="0.25">
      <c r="A2661"/>
      <c r="AN2661"/>
      <c r="DL2661"/>
      <c r="HZ2661" t="s">
        <v>142</v>
      </c>
      <c r="IA2661">
        <v>3.6522990000000002</v>
      </c>
      <c r="IB2661">
        <v>0.27379999999999999</v>
      </c>
      <c r="IC2661">
        <v>806334020155</v>
      </c>
      <c r="ID2661">
        <v>220774400000</v>
      </c>
    </row>
    <row r="2662" spans="1:238" x14ac:dyDescent="0.25">
      <c r="A2662"/>
      <c r="AN2662"/>
      <c r="DL2662"/>
      <c r="HZ2662" t="s">
        <v>143</v>
      </c>
      <c r="IA2662">
        <v>3.6661700000000002</v>
      </c>
      <c r="IB2662">
        <v>0.27276400000000001</v>
      </c>
      <c r="IC2662">
        <v>809396417710</v>
      </c>
      <c r="ID2662">
        <v>220774400000</v>
      </c>
    </row>
    <row r="2663" spans="1:238" x14ac:dyDescent="0.25">
      <c r="A2663"/>
      <c r="AN2663"/>
      <c r="DL2663"/>
      <c r="HZ2663" t="s">
        <v>144</v>
      </c>
      <c r="IA2663">
        <v>3.6648130000000001</v>
      </c>
      <c r="IB2663">
        <v>0.27286500000000002</v>
      </c>
      <c r="IC2663">
        <v>809096873119</v>
      </c>
      <c r="ID2663">
        <v>220774400000</v>
      </c>
    </row>
    <row r="2664" spans="1:238" x14ac:dyDescent="0.25">
      <c r="A2664"/>
      <c r="AN2664"/>
      <c r="DL2664"/>
      <c r="HZ2664" t="s">
        <v>145</v>
      </c>
      <c r="IA2664">
        <v>3.7305540000000001</v>
      </c>
      <c r="IB2664">
        <v>0.26805699999999999</v>
      </c>
      <c r="IC2664">
        <v>823610774803</v>
      </c>
      <c r="ID2664">
        <v>220774400000</v>
      </c>
    </row>
    <row r="2665" spans="1:238" x14ac:dyDescent="0.25">
      <c r="A2665"/>
      <c r="AN2665"/>
      <c r="DL2665"/>
      <c r="HZ2665" t="s">
        <v>146</v>
      </c>
      <c r="IA2665">
        <v>3.695462</v>
      </c>
      <c r="IB2665">
        <v>0.27060200000000001</v>
      </c>
      <c r="IC2665">
        <v>815863357253</v>
      </c>
      <c r="ID2665">
        <v>220774400000</v>
      </c>
    </row>
    <row r="2666" spans="1:238" x14ac:dyDescent="0.25">
      <c r="A2666"/>
      <c r="AN2666"/>
      <c r="DL2666"/>
      <c r="HZ2666" t="s">
        <v>147</v>
      </c>
      <c r="IA2666">
        <v>3.742794</v>
      </c>
      <c r="IB2666">
        <v>0.26717999999999997</v>
      </c>
      <c r="IC2666">
        <v>826312991077</v>
      </c>
      <c r="ID2666">
        <v>220774400000</v>
      </c>
    </row>
    <row r="2667" spans="1:238" x14ac:dyDescent="0.25">
      <c r="A2667"/>
      <c r="AN2667"/>
      <c r="DL2667"/>
      <c r="HZ2667" t="s">
        <v>148</v>
      </c>
      <c r="IA2667">
        <v>3.8449879999999999</v>
      </c>
      <c r="IB2667">
        <v>0.260079</v>
      </c>
      <c r="IC2667">
        <v>848874964509</v>
      </c>
      <c r="ID2667">
        <v>220774400000</v>
      </c>
    </row>
    <row r="2668" spans="1:238" x14ac:dyDescent="0.25">
      <c r="A2668"/>
      <c r="AN2668"/>
      <c r="DL2668"/>
      <c r="HZ2668" t="s">
        <v>149</v>
      </c>
      <c r="IA2668">
        <v>3.824792</v>
      </c>
      <c r="IB2668">
        <v>0.26145200000000002</v>
      </c>
      <c r="IC2668">
        <v>844416138955</v>
      </c>
      <c r="ID2668">
        <v>220774400000</v>
      </c>
    </row>
    <row r="2669" spans="1:238" x14ac:dyDescent="0.25">
      <c r="A2669"/>
      <c r="AN2669"/>
      <c r="DL2669"/>
      <c r="HZ2669" t="s">
        <v>176</v>
      </c>
      <c r="IA2669">
        <v>3.8119390000000002</v>
      </c>
      <c r="IB2669">
        <v>0.26233400000000001</v>
      </c>
      <c r="IC2669">
        <v>841578585318</v>
      </c>
      <c r="ID2669">
        <v>220774400000</v>
      </c>
    </row>
    <row r="2670" spans="1:238" x14ac:dyDescent="0.25">
      <c r="A2670"/>
      <c r="AN2670"/>
      <c r="DL2670"/>
    </row>
    <row r="2671" spans="1:238" x14ac:dyDescent="0.25">
      <c r="A2671"/>
      <c r="AN2671"/>
      <c r="DL2671"/>
      <c r="HZ2671" t="s">
        <v>303</v>
      </c>
    </row>
    <row r="2672" spans="1:238" x14ac:dyDescent="0.25">
      <c r="A2672"/>
      <c r="AN2672"/>
      <c r="DL2672"/>
    </row>
    <row r="2673" spans="1:238" x14ac:dyDescent="0.25">
      <c r="A2673"/>
      <c r="AN2673"/>
      <c r="DL2673"/>
      <c r="HZ2673" t="s">
        <v>103</v>
      </c>
      <c r="IA2673">
        <v>3.7660010000000002</v>
      </c>
      <c r="IB2673">
        <v>0.26553399999999999</v>
      </c>
      <c r="IC2673">
        <v>831436658282</v>
      </c>
      <c r="ID2673">
        <v>220774400000</v>
      </c>
    </row>
    <row r="2674" spans="1:238" x14ac:dyDescent="0.25">
      <c r="A2674"/>
      <c r="AN2674"/>
      <c r="DL2674"/>
      <c r="HZ2674" t="s">
        <v>104</v>
      </c>
      <c r="IA2674">
        <v>3.8133859999999999</v>
      </c>
      <c r="IB2674">
        <v>0.26223400000000002</v>
      </c>
      <c r="IC2674">
        <v>841898030173</v>
      </c>
      <c r="ID2674">
        <v>220774400000</v>
      </c>
    </row>
    <row r="2675" spans="1:238" x14ac:dyDescent="0.25">
      <c r="A2675"/>
      <c r="AN2675"/>
      <c r="DL2675"/>
      <c r="HZ2675" t="s">
        <v>296</v>
      </c>
      <c r="IA2675">
        <v>3.7593329999999998</v>
      </c>
      <c r="IB2675">
        <v>0.26600499999999999</v>
      </c>
      <c r="IC2675">
        <v>829964451598</v>
      </c>
      <c r="ID2675">
        <v>220774400000</v>
      </c>
    </row>
    <row r="2676" spans="1:238" x14ac:dyDescent="0.25">
      <c r="A2676"/>
      <c r="AN2676"/>
      <c r="DL2676"/>
      <c r="HZ2676" t="s">
        <v>272</v>
      </c>
      <c r="IA2676">
        <v>3.7878349999999998</v>
      </c>
      <c r="IB2676">
        <v>0.26400299999999999</v>
      </c>
      <c r="IC2676">
        <v>836256954370</v>
      </c>
      <c r="ID2676">
        <v>220774400000</v>
      </c>
    </row>
    <row r="2677" spans="1:238" x14ac:dyDescent="0.25">
      <c r="HZ2677" t="s">
        <v>273</v>
      </c>
      <c r="IA2677">
        <v>3.9185189999999999</v>
      </c>
      <c r="IB2677">
        <v>0.25519799999999998</v>
      </c>
      <c r="IC2677">
        <v>865108773471</v>
      </c>
      <c r="ID2677">
        <v>220774400000</v>
      </c>
    </row>
    <row r="2678" spans="1:238" x14ac:dyDescent="0.25">
      <c r="HZ2678" t="s">
        <v>274</v>
      </c>
      <c r="IA2678">
        <v>3.889624</v>
      </c>
      <c r="IB2678">
        <v>0.25709399999999999</v>
      </c>
      <c r="IC2678">
        <v>858729297862</v>
      </c>
      <c r="ID2678">
        <v>220774400000</v>
      </c>
    </row>
    <row r="2679" spans="1:238" x14ac:dyDescent="0.25">
      <c r="HZ2679" t="s">
        <v>248</v>
      </c>
      <c r="IA2679">
        <v>3.8948689999999999</v>
      </c>
      <c r="IB2679">
        <v>0.25674799999999998</v>
      </c>
      <c r="IC2679">
        <v>859887322008</v>
      </c>
      <c r="ID2679">
        <v>220774400000</v>
      </c>
    </row>
    <row r="2680" spans="1:238" x14ac:dyDescent="0.25">
      <c r="HZ2680" t="s">
        <v>275</v>
      </c>
      <c r="IA2680">
        <v>3.9040159999999999</v>
      </c>
      <c r="IB2680">
        <v>0.25614700000000001</v>
      </c>
      <c r="IC2680">
        <v>861906690777</v>
      </c>
      <c r="ID2680">
        <v>220774400000</v>
      </c>
    </row>
    <row r="2681" spans="1:238" x14ac:dyDescent="0.25">
      <c r="HZ2681" t="s">
        <v>297</v>
      </c>
      <c r="IA2681">
        <v>3.9202490000000001</v>
      </c>
      <c r="IB2681">
        <v>0.25508599999999998</v>
      </c>
      <c r="IC2681">
        <v>865490655159</v>
      </c>
      <c r="ID2681">
        <v>220774400000</v>
      </c>
    </row>
    <row r="2682" spans="1:238" x14ac:dyDescent="0.25">
      <c r="HZ2682" t="s">
        <v>298</v>
      </c>
      <c r="IA2682">
        <v>3.9141240000000002</v>
      </c>
      <c r="IB2682">
        <v>0.25548500000000002</v>
      </c>
      <c r="IC2682">
        <v>864138416264</v>
      </c>
      <c r="ID2682">
        <v>220774400000</v>
      </c>
    </row>
    <row r="2683" spans="1:238" x14ac:dyDescent="0.25">
      <c r="HZ2683" t="s">
        <v>299</v>
      </c>
      <c r="IA2683">
        <v>3.9118940000000002</v>
      </c>
      <c r="IB2683">
        <v>0.255631</v>
      </c>
      <c r="IC2683">
        <v>863645945350</v>
      </c>
      <c r="ID2683">
        <v>220774400000</v>
      </c>
    </row>
    <row r="2684" spans="1:238" x14ac:dyDescent="0.25">
      <c r="HZ2684" t="s">
        <v>225</v>
      </c>
      <c r="IA2684">
        <v>3.918704</v>
      </c>
      <c r="IB2684">
        <v>0.25518600000000002</v>
      </c>
      <c r="IC2684">
        <v>865149513606</v>
      </c>
      <c r="ID2684">
        <v>220774400000</v>
      </c>
    </row>
    <row r="2685" spans="1:238" x14ac:dyDescent="0.25">
      <c r="HZ2685" t="s">
        <v>226</v>
      </c>
      <c r="IA2685">
        <v>3.8975460000000002</v>
      </c>
      <c r="IB2685">
        <v>0.25657200000000002</v>
      </c>
      <c r="IC2685">
        <v>860478323413</v>
      </c>
      <c r="ID2685">
        <v>220774400000</v>
      </c>
    </row>
    <row r="2686" spans="1:238" x14ac:dyDescent="0.25">
      <c r="HZ2686" t="s">
        <v>132</v>
      </c>
      <c r="IA2686">
        <v>3.943041</v>
      </c>
      <c r="IB2686">
        <v>0.25361099999999998</v>
      </c>
      <c r="IC2686">
        <v>870522509869</v>
      </c>
      <c r="ID2686">
        <v>220774400000</v>
      </c>
    </row>
    <row r="2687" spans="1:238" x14ac:dyDescent="0.25">
      <c r="HZ2687" t="s">
        <v>115</v>
      </c>
      <c r="IA2687">
        <v>3.9261089999999998</v>
      </c>
      <c r="IB2687">
        <v>0.25470500000000001</v>
      </c>
      <c r="IC2687">
        <v>866784308250</v>
      </c>
      <c r="ID2687">
        <v>220774400000</v>
      </c>
    </row>
    <row r="2688" spans="1:238" x14ac:dyDescent="0.25">
      <c r="HZ2688" t="s">
        <v>133</v>
      </c>
      <c r="IA2688">
        <v>3.8806799999999999</v>
      </c>
      <c r="IB2688">
        <v>0.257687</v>
      </c>
      <c r="IC2688">
        <v>856754813751</v>
      </c>
      <c r="ID2688">
        <v>220774400000</v>
      </c>
    </row>
    <row r="2689" spans="234:238" x14ac:dyDescent="0.25">
      <c r="HZ2689" t="s">
        <v>134</v>
      </c>
      <c r="IA2689">
        <v>3.8201429999999998</v>
      </c>
      <c r="IB2689">
        <v>0.26177</v>
      </c>
      <c r="IC2689">
        <v>843389856896</v>
      </c>
      <c r="ID2689">
        <v>220774400000</v>
      </c>
    </row>
    <row r="2690" spans="234:238" x14ac:dyDescent="0.25">
      <c r="HZ2690" t="s">
        <v>135</v>
      </c>
      <c r="IA2690">
        <v>3.7047859999999999</v>
      </c>
      <c r="IB2690">
        <v>0.26992100000000002</v>
      </c>
      <c r="IC2690">
        <v>817921977865</v>
      </c>
      <c r="ID2690">
        <v>220774400000</v>
      </c>
    </row>
    <row r="2691" spans="234:238" x14ac:dyDescent="0.25">
      <c r="HZ2691" t="s">
        <v>136</v>
      </c>
      <c r="IA2691">
        <v>3.6040399999999999</v>
      </c>
      <c r="IB2691">
        <v>0.27746599999999999</v>
      </c>
      <c r="IC2691">
        <v>795679793804</v>
      </c>
      <c r="ID2691">
        <v>220774400000</v>
      </c>
    </row>
    <row r="2692" spans="234:238" x14ac:dyDescent="0.25">
      <c r="HZ2692" t="s">
        <v>137</v>
      </c>
      <c r="IA2692">
        <v>3.7433860000000001</v>
      </c>
      <c r="IB2692">
        <v>0.26713799999999999</v>
      </c>
      <c r="IC2692">
        <v>826443852048</v>
      </c>
      <c r="ID2692">
        <v>220774400000</v>
      </c>
    </row>
    <row r="2693" spans="234:238" x14ac:dyDescent="0.25">
      <c r="HZ2693" t="s">
        <v>300</v>
      </c>
      <c r="IA2693">
        <v>3.637467</v>
      </c>
      <c r="IB2693">
        <v>0.27491700000000002</v>
      </c>
      <c r="IC2693">
        <v>803059551101</v>
      </c>
      <c r="ID2693">
        <v>220774400000</v>
      </c>
    </row>
    <row r="2694" spans="234:238" x14ac:dyDescent="0.25">
      <c r="HZ2694" t="s">
        <v>301</v>
      </c>
      <c r="IA2694">
        <v>3.6647850000000002</v>
      </c>
      <c r="IB2694">
        <v>0.27286700000000003</v>
      </c>
      <c r="IC2694">
        <v>809090657783</v>
      </c>
      <c r="ID2694">
        <v>220774400000</v>
      </c>
    </row>
    <row r="2695" spans="234:238" x14ac:dyDescent="0.25">
      <c r="HZ2695" t="s">
        <v>138</v>
      </c>
      <c r="IA2695">
        <v>3.6685089999999998</v>
      </c>
      <c r="IB2695">
        <v>0.27259</v>
      </c>
      <c r="IC2695">
        <v>809912839795</v>
      </c>
      <c r="ID2695">
        <v>220774400000</v>
      </c>
    </row>
    <row r="2696" spans="234:238" x14ac:dyDescent="0.25">
      <c r="HZ2696" t="s">
        <v>302</v>
      </c>
      <c r="IA2696">
        <v>3.6578750000000002</v>
      </c>
      <c r="IB2696">
        <v>0.27338299999999999</v>
      </c>
      <c r="IC2696">
        <v>807565121915</v>
      </c>
      <c r="ID2696">
        <v>220774400000</v>
      </c>
    </row>
    <row r="2697" spans="234:238" x14ac:dyDescent="0.25">
      <c r="HZ2697" t="s">
        <v>139</v>
      </c>
      <c r="IA2697">
        <v>3.6352720000000001</v>
      </c>
      <c r="IB2697">
        <v>0.27508300000000002</v>
      </c>
      <c r="IC2697">
        <v>802574944348</v>
      </c>
      <c r="ID2697">
        <v>220774400000</v>
      </c>
    </row>
    <row r="2698" spans="234:238" x14ac:dyDescent="0.25">
      <c r="HZ2698" t="s">
        <v>140</v>
      </c>
      <c r="IA2698">
        <v>3.6168040000000001</v>
      </c>
      <c r="IB2698">
        <v>0.27648699999999998</v>
      </c>
      <c r="IC2698">
        <v>798497774148</v>
      </c>
      <c r="ID2698">
        <v>220774400000</v>
      </c>
    </row>
    <row r="2699" spans="234:238" x14ac:dyDescent="0.25">
      <c r="HZ2699" t="s">
        <v>141</v>
      </c>
      <c r="IA2699">
        <v>3.6330580000000001</v>
      </c>
      <c r="IB2699">
        <v>0.27524999999999999</v>
      </c>
      <c r="IC2699">
        <v>802086215287</v>
      </c>
      <c r="ID2699">
        <v>220774400000</v>
      </c>
    </row>
    <row r="2700" spans="234:238" x14ac:dyDescent="0.25">
      <c r="HZ2700" t="s">
        <v>142</v>
      </c>
      <c r="IA2700">
        <v>3.6658240000000002</v>
      </c>
      <c r="IB2700">
        <v>0.27278999999999998</v>
      </c>
      <c r="IC2700">
        <v>809319996570</v>
      </c>
      <c r="ID2700">
        <v>220774400000</v>
      </c>
    </row>
    <row r="2701" spans="234:238" x14ac:dyDescent="0.25">
      <c r="HZ2701" t="s">
        <v>143</v>
      </c>
      <c r="IA2701">
        <v>3.6659510000000002</v>
      </c>
      <c r="IB2701">
        <v>0.27278000000000002</v>
      </c>
      <c r="IC2701">
        <v>809348218510</v>
      </c>
      <c r="ID2701">
        <v>220774400000</v>
      </c>
    </row>
    <row r="2702" spans="234:238" x14ac:dyDescent="0.25">
      <c r="HZ2702" t="s">
        <v>144</v>
      </c>
      <c r="IA2702">
        <v>3.6675520000000001</v>
      </c>
      <c r="IB2702">
        <v>0.27266099999999999</v>
      </c>
      <c r="IC2702">
        <v>809701571647</v>
      </c>
      <c r="ID2702">
        <v>220774400000</v>
      </c>
    </row>
    <row r="2703" spans="234:238" x14ac:dyDescent="0.25">
      <c r="HZ2703" t="s">
        <v>145</v>
      </c>
      <c r="IA2703">
        <v>3.8182520000000002</v>
      </c>
      <c r="IB2703">
        <v>0.26190000000000002</v>
      </c>
      <c r="IC2703">
        <v>842972380317</v>
      </c>
      <c r="ID2703">
        <v>220774400000</v>
      </c>
    </row>
    <row r="2704" spans="234:238" x14ac:dyDescent="0.25">
      <c r="HZ2704" t="s">
        <v>146</v>
      </c>
      <c r="IA2704">
        <v>3.7775249999999998</v>
      </c>
      <c r="IB2704">
        <v>0.26472400000000001</v>
      </c>
      <c r="IC2704">
        <v>833980873897</v>
      </c>
      <c r="ID2704">
        <v>220774400000</v>
      </c>
    </row>
    <row r="2705" spans="234:238" x14ac:dyDescent="0.25">
      <c r="HZ2705" t="s">
        <v>147</v>
      </c>
      <c r="IA2705">
        <v>3.6672410000000002</v>
      </c>
      <c r="IB2705">
        <v>0.27268500000000001</v>
      </c>
      <c r="IC2705">
        <v>809632922600</v>
      </c>
      <c r="ID2705">
        <v>220774400000</v>
      </c>
    </row>
    <row r="2706" spans="234:238" x14ac:dyDescent="0.25">
      <c r="HZ2706" t="s">
        <v>148</v>
      </c>
      <c r="IA2706">
        <v>3.6731820000000002</v>
      </c>
      <c r="IB2706">
        <v>0.27224399999999999</v>
      </c>
      <c r="IC2706">
        <v>810944509181</v>
      </c>
      <c r="ID2706">
        <v>220774400000</v>
      </c>
    </row>
    <row r="2707" spans="234:238" x14ac:dyDescent="0.25">
      <c r="HZ2707" t="s">
        <v>149</v>
      </c>
      <c r="IA2707">
        <v>3.6774279999999999</v>
      </c>
      <c r="IB2707">
        <v>0.27192899999999998</v>
      </c>
      <c r="IC2707">
        <v>811882015430</v>
      </c>
      <c r="ID2707">
        <v>220774400000</v>
      </c>
    </row>
    <row r="2708" spans="234:238" x14ac:dyDescent="0.25">
      <c r="HZ2708" t="s">
        <v>176</v>
      </c>
      <c r="IA2708">
        <v>3.9109750000000001</v>
      </c>
      <c r="IB2708">
        <v>0.255691</v>
      </c>
      <c r="IC2708">
        <v>863443198333</v>
      </c>
      <c r="ID2708">
        <v>220774400000</v>
      </c>
    </row>
    <row r="2710" spans="234:238" x14ac:dyDescent="0.25">
      <c r="HZ2710" t="s">
        <v>120</v>
      </c>
    </row>
    <row r="2712" spans="234:238" x14ac:dyDescent="0.25">
      <c r="HZ2712" t="s">
        <v>103</v>
      </c>
      <c r="IA2712">
        <v>3.7537889999999998</v>
      </c>
      <c r="IB2712">
        <v>0.26639699999999999</v>
      </c>
      <c r="IC2712">
        <v>828740592849</v>
      </c>
      <c r="ID2712">
        <v>220774400000</v>
      </c>
    </row>
    <row r="2713" spans="234:238" x14ac:dyDescent="0.25">
      <c r="HZ2713" t="s">
        <v>104</v>
      </c>
      <c r="IA2713">
        <v>3.9157190000000002</v>
      </c>
      <c r="IB2713">
        <v>0.25538100000000002</v>
      </c>
      <c r="IC2713">
        <v>864490597216</v>
      </c>
      <c r="ID2713">
        <v>220774400000</v>
      </c>
    </row>
    <row r="2714" spans="234:238" x14ac:dyDescent="0.25">
      <c r="HZ2714" t="s">
        <v>296</v>
      </c>
      <c r="IA2714">
        <v>3.7368999999999999</v>
      </c>
      <c r="IB2714">
        <v>0.26760200000000001</v>
      </c>
      <c r="IC2714">
        <v>825011768389</v>
      </c>
      <c r="ID2714">
        <v>220774400000</v>
      </c>
    </row>
    <row r="2715" spans="234:238" x14ac:dyDescent="0.25">
      <c r="HZ2715" t="s">
        <v>272</v>
      </c>
      <c r="IA2715">
        <v>3.7366809999999999</v>
      </c>
      <c r="IB2715">
        <v>0.26761699999999999</v>
      </c>
      <c r="IC2715">
        <v>824963535038</v>
      </c>
      <c r="ID2715">
        <v>220774400000</v>
      </c>
    </row>
    <row r="2716" spans="234:238" x14ac:dyDescent="0.25">
      <c r="HZ2716" t="s">
        <v>273</v>
      </c>
      <c r="IA2716">
        <v>3.8204509999999998</v>
      </c>
      <c r="IB2716">
        <v>0.26174900000000001</v>
      </c>
      <c r="IC2716">
        <v>843457751035</v>
      </c>
      <c r="ID2716">
        <v>220774400000</v>
      </c>
    </row>
    <row r="2717" spans="234:238" x14ac:dyDescent="0.25">
      <c r="HZ2717" t="s">
        <v>274</v>
      </c>
      <c r="IA2717">
        <v>3.8225959999999999</v>
      </c>
      <c r="IB2717">
        <v>0.261602</v>
      </c>
      <c r="IC2717">
        <v>843931283074</v>
      </c>
      <c r="ID2717">
        <v>220774400000</v>
      </c>
    </row>
    <row r="2718" spans="234:238" x14ac:dyDescent="0.25">
      <c r="HZ2718" t="s">
        <v>248</v>
      </c>
      <c r="IA2718">
        <v>3.8204389999999999</v>
      </c>
      <c r="IB2718">
        <v>0.26174999999999998</v>
      </c>
      <c r="IC2718">
        <v>843455209976</v>
      </c>
      <c r="ID2718">
        <v>220774400000</v>
      </c>
    </row>
    <row r="2719" spans="234:238" x14ac:dyDescent="0.25">
      <c r="HZ2719" t="s">
        <v>275</v>
      </c>
      <c r="IA2719">
        <v>3.8214579999999998</v>
      </c>
      <c r="IB2719">
        <v>0.26168000000000002</v>
      </c>
      <c r="IC2719">
        <v>843680060466</v>
      </c>
      <c r="ID2719">
        <v>220774400000</v>
      </c>
    </row>
    <row r="2720" spans="234:238" x14ac:dyDescent="0.25">
      <c r="HZ2720" t="s">
        <v>297</v>
      </c>
      <c r="IA2720">
        <v>3.804983</v>
      </c>
      <c r="IB2720">
        <v>0.26281300000000002</v>
      </c>
      <c r="IC2720">
        <v>840042781872</v>
      </c>
      <c r="ID2720">
        <v>220774400000</v>
      </c>
    </row>
    <row r="2721" spans="234:238" x14ac:dyDescent="0.25">
      <c r="HZ2721" t="s">
        <v>298</v>
      </c>
      <c r="IA2721">
        <v>3.8185859999999998</v>
      </c>
      <c r="IB2721">
        <v>0.26187700000000003</v>
      </c>
      <c r="IC2721">
        <v>843045967600</v>
      </c>
      <c r="ID2721">
        <v>220774400000</v>
      </c>
    </row>
    <row r="2722" spans="234:238" x14ac:dyDescent="0.25">
      <c r="HZ2722" t="s">
        <v>299</v>
      </c>
      <c r="IA2722">
        <v>3.818473</v>
      </c>
      <c r="IB2722">
        <v>0.26188499999999998</v>
      </c>
      <c r="IC2722">
        <v>843021104872</v>
      </c>
      <c r="ID2722">
        <v>220774400000</v>
      </c>
    </row>
    <row r="2723" spans="234:238" x14ac:dyDescent="0.25">
      <c r="HZ2723" t="s">
        <v>225</v>
      </c>
      <c r="IA2723">
        <v>3.8078439999999998</v>
      </c>
      <c r="IB2723">
        <v>0.26261600000000002</v>
      </c>
      <c r="IC2723">
        <v>840674441711</v>
      </c>
      <c r="ID2723">
        <v>220774400000</v>
      </c>
    </row>
    <row r="2724" spans="234:238" x14ac:dyDescent="0.25">
      <c r="HZ2724" t="s">
        <v>226</v>
      </c>
      <c r="IA2724">
        <v>3.8203140000000002</v>
      </c>
      <c r="IB2724">
        <v>0.26175900000000002</v>
      </c>
      <c r="IC2724">
        <v>843427592298</v>
      </c>
      <c r="ID2724">
        <v>220774400000</v>
      </c>
    </row>
    <row r="2725" spans="234:238" x14ac:dyDescent="0.25">
      <c r="HZ2725" t="s">
        <v>132</v>
      </c>
      <c r="IA2725">
        <v>3.8661650000000001</v>
      </c>
      <c r="IB2725">
        <v>0.258654</v>
      </c>
      <c r="IC2725">
        <v>853550350918</v>
      </c>
      <c r="ID2725">
        <v>220774400000</v>
      </c>
    </row>
    <row r="2726" spans="234:238" x14ac:dyDescent="0.25">
      <c r="HZ2726" t="s">
        <v>115</v>
      </c>
      <c r="IA2726">
        <v>3.8570869999999999</v>
      </c>
      <c r="IB2726">
        <v>0.25926300000000002</v>
      </c>
      <c r="IC2726">
        <v>851546097308</v>
      </c>
      <c r="ID2726">
        <v>220774400000</v>
      </c>
    </row>
    <row r="2727" spans="234:238" x14ac:dyDescent="0.25">
      <c r="HZ2727" t="s">
        <v>133</v>
      </c>
      <c r="IA2727">
        <v>3.8312170000000001</v>
      </c>
      <c r="IB2727">
        <v>0.26101400000000002</v>
      </c>
      <c r="IC2727">
        <v>845834739952</v>
      </c>
      <c r="ID2727">
        <v>220774400000</v>
      </c>
    </row>
    <row r="2728" spans="234:238" x14ac:dyDescent="0.25">
      <c r="HZ2728" t="s">
        <v>134</v>
      </c>
      <c r="IA2728">
        <v>3.820789</v>
      </c>
      <c r="IB2728">
        <v>0.26172600000000001</v>
      </c>
      <c r="IC2728">
        <v>843532359181</v>
      </c>
      <c r="ID2728">
        <v>220774400000</v>
      </c>
    </row>
    <row r="2729" spans="234:238" x14ac:dyDescent="0.25">
      <c r="HZ2729" t="s">
        <v>135</v>
      </c>
      <c r="IA2729">
        <v>3.7564739999999999</v>
      </c>
      <c r="IB2729">
        <v>0.26620700000000003</v>
      </c>
      <c r="IC2729">
        <v>829333268096</v>
      </c>
      <c r="ID2729">
        <v>220774400000</v>
      </c>
    </row>
    <row r="2730" spans="234:238" x14ac:dyDescent="0.25">
      <c r="HZ2730" t="s">
        <v>136</v>
      </c>
      <c r="IA2730">
        <v>3.7045530000000002</v>
      </c>
      <c r="IB2730">
        <v>0.26993800000000001</v>
      </c>
      <c r="IC2730">
        <v>817870375835</v>
      </c>
      <c r="ID2730">
        <v>220774400000</v>
      </c>
    </row>
    <row r="2731" spans="234:238" x14ac:dyDescent="0.25">
      <c r="HZ2731" t="s">
        <v>137</v>
      </c>
      <c r="IA2731">
        <v>3.8235679999999999</v>
      </c>
      <c r="IB2731">
        <v>0.26153599999999999</v>
      </c>
      <c r="IC2731">
        <v>844145907477</v>
      </c>
      <c r="ID2731">
        <v>220774400000</v>
      </c>
    </row>
    <row r="2732" spans="234:238" x14ac:dyDescent="0.25">
      <c r="HZ2732" t="s">
        <v>300</v>
      </c>
      <c r="IA2732">
        <v>3.7212730000000001</v>
      </c>
      <c r="IB2732">
        <v>0.26872499999999999</v>
      </c>
      <c r="IC2732">
        <v>821561820093</v>
      </c>
      <c r="ID2732">
        <v>220774400000</v>
      </c>
    </row>
    <row r="2733" spans="234:238" x14ac:dyDescent="0.25">
      <c r="HZ2733" t="s">
        <v>301</v>
      </c>
      <c r="IA2733">
        <v>3.7027779999999999</v>
      </c>
      <c r="IB2733">
        <v>0.270067</v>
      </c>
      <c r="IC2733">
        <v>817478661920</v>
      </c>
      <c r="ID2733">
        <v>220774400000</v>
      </c>
    </row>
    <row r="2734" spans="234:238" x14ac:dyDescent="0.25">
      <c r="HZ2734" t="s">
        <v>138</v>
      </c>
      <c r="IA2734">
        <v>3.710083</v>
      </c>
      <c r="IB2734">
        <v>0.269536</v>
      </c>
      <c r="IC2734">
        <v>819091402361</v>
      </c>
      <c r="ID2734">
        <v>220774400000</v>
      </c>
    </row>
    <row r="2735" spans="234:238" x14ac:dyDescent="0.25">
      <c r="HZ2735" t="s">
        <v>302</v>
      </c>
      <c r="IA2735">
        <v>3.7459539999999998</v>
      </c>
      <c r="IB2735">
        <v>0.266955</v>
      </c>
      <c r="IC2735">
        <v>827010839081</v>
      </c>
      <c r="ID2735">
        <v>220774400000</v>
      </c>
    </row>
    <row r="2736" spans="234:238" x14ac:dyDescent="0.25">
      <c r="HZ2736" t="s">
        <v>139</v>
      </c>
      <c r="IA2736">
        <v>3.7452429999999999</v>
      </c>
      <c r="IB2736">
        <v>0.26700499999999999</v>
      </c>
      <c r="IC2736">
        <v>826853747681</v>
      </c>
      <c r="ID2736">
        <v>220774400000</v>
      </c>
    </row>
    <row r="2737" spans="234:238" x14ac:dyDescent="0.25">
      <c r="HZ2737" t="s">
        <v>140</v>
      </c>
      <c r="IA2737">
        <v>3.7260870000000001</v>
      </c>
      <c r="IB2737">
        <v>0.26837800000000001</v>
      </c>
      <c r="IC2737">
        <v>822624679726</v>
      </c>
      <c r="ID2737">
        <v>220774400000</v>
      </c>
    </row>
    <row r="2738" spans="234:238" x14ac:dyDescent="0.25">
      <c r="HZ2738" t="s">
        <v>141</v>
      </c>
      <c r="IA2738">
        <v>3.719627</v>
      </c>
      <c r="IB2738">
        <v>0.26884400000000003</v>
      </c>
      <c r="IC2738">
        <v>821198354479</v>
      </c>
      <c r="ID2738">
        <v>220774400000</v>
      </c>
    </row>
    <row r="2739" spans="234:238" x14ac:dyDescent="0.25">
      <c r="HZ2739" t="s">
        <v>142</v>
      </c>
      <c r="IA2739">
        <v>3.7293370000000001</v>
      </c>
      <c r="IB2739">
        <v>0.26814399999999999</v>
      </c>
      <c r="IC2739">
        <v>823342156443</v>
      </c>
      <c r="ID2739">
        <v>220774400000</v>
      </c>
    </row>
    <row r="2740" spans="234:238" x14ac:dyDescent="0.25">
      <c r="HZ2740" t="s">
        <v>143</v>
      </c>
      <c r="IA2740">
        <v>3.7336079999999998</v>
      </c>
      <c r="IB2740">
        <v>0.26783699999999999</v>
      </c>
      <c r="IC2740">
        <v>824285151446</v>
      </c>
      <c r="ID2740">
        <v>220774400000</v>
      </c>
    </row>
    <row r="2741" spans="234:238" x14ac:dyDescent="0.25">
      <c r="HZ2741" t="s">
        <v>144</v>
      </c>
      <c r="IA2741">
        <v>3.674782</v>
      </c>
      <c r="IB2741">
        <v>0.27212500000000001</v>
      </c>
      <c r="IC2741">
        <v>811297822200</v>
      </c>
      <c r="ID2741">
        <v>220774400000</v>
      </c>
    </row>
    <row r="2742" spans="234:238" x14ac:dyDescent="0.25">
      <c r="HZ2742" t="s">
        <v>145</v>
      </c>
      <c r="IA2742">
        <v>3.8064339999999999</v>
      </c>
      <c r="IB2742">
        <v>0.26271299999999997</v>
      </c>
      <c r="IC2742">
        <v>840363257805</v>
      </c>
      <c r="ID2742">
        <v>220774400000</v>
      </c>
    </row>
    <row r="2743" spans="234:238" x14ac:dyDescent="0.25">
      <c r="HZ2743" t="s">
        <v>146</v>
      </c>
      <c r="IA2743">
        <v>3.7741739999999999</v>
      </c>
      <c r="IB2743">
        <v>0.264959</v>
      </c>
      <c r="IC2743">
        <v>833241011407</v>
      </c>
      <c r="ID2743">
        <v>220774400000</v>
      </c>
    </row>
    <row r="2744" spans="234:238" x14ac:dyDescent="0.25">
      <c r="HZ2744" t="s">
        <v>147</v>
      </c>
      <c r="IA2744">
        <v>3.738165</v>
      </c>
      <c r="IB2744">
        <v>0.267511</v>
      </c>
      <c r="IC2744">
        <v>825291194884</v>
      </c>
      <c r="ID2744">
        <v>220774400000</v>
      </c>
    </row>
    <row r="2745" spans="234:238" x14ac:dyDescent="0.25">
      <c r="HZ2745" t="s">
        <v>148</v>
      </c>
      <c r="IA2745">
        <v>3.76362</v>
      </c>
      <c r="IB2745">
        <v>0.26570199999999999</v>
      </c>
      <c r="IC2745">
        <v>830910960357</v>
      </c>
      <c r="ID2745">
        <v>220774400000</v>
      </c>
    </row>
    <row r="2746" spans="234:238" x14ac:dyDescent="0.25">
      <c r="HZ2746" t="s">
        <v>149</v>
      </c>
      <c r="IA2746">
        <v>3.7562609999999999</v>
      </c>
      <c r="IB2746">
        <v>0.26622200000000001</v>
      </c>
      <c r="IC2746">
        <v>829286312672</v>
      </c>
      <c r="ID2746">
        <v>220774400000</v>
      </c>
    </row>
    <row r="2747" spans="234:238" x14ac:dyDescent="0.25">
      <c r="HZ2747" t="s">
        <v>176</v>
      </c>
      <c r="IA2747">
        <v>3.917122</v>
      </c>
      <c r="IB2747">
        <v>0.25528899999999999</v>
      </c>
      <c r="IC2747">
        <v>864800216915</v>
      </c>
      <c r="ID2747">
        <v>220774400000</v>
      </c>
    </row>
    <row r="2749" spans="234:238" x14ac:dyDescent="0.25">
      <c r="HZ2749" t="s">
        <v>97</v>
      </c>
    </row>
    <row r="2751" spans="234:238" x14ac:dyDescent="0.25">
      <c r="HZ2751" t="s">
        <v>119</v>
      </c>
    </row>
    <row r="2753" spans="234:238" x14ac:dyDescent="0.25">
      <c r="HZ2753" t="s">
        <v>103</v>
      </c>
      <c r="IA2753">
        <v>0.32830999999999999</v>
      </c>
      <c r="IB2753">
        <v>3.0458980000000002</v>
      </c>
      <c r="IC2753">
        <v>144965087808</v>
      </c>
      <c r="ID2753">
        <v>441548800000</v>
      </c>
    </row>
    <row r="2754" spans="234:238" x14ac:dyDescent="0.25">
      <c r="HZ2754" t="s">
        <v>104</v>
      </c>
      <c r="IA2754">
        <v>0.32085999999999998</v>
      </c>
      <c r="IB2754">
        <v>3.116625</v>
      </c>
      <c r="IC2754">
        <v>141675295978</v>
      </c>
      <c r="ID2754">
        <v>441548800000</v>
      </c>
    </row>
    <row r="2755" spans="234:238" x14ac:dyDescent="0.25">
      <c r="HZ2755" t="s">
        <v>296</v>
      </c>
      <c r="IA2755">
        <v>0.28545999999999999</v>
      </c>
      <c r="IB2755">
        <v>3.5031240000000001</v>
      </c>
      <c r="IC2755">
        <v>126044312848</v>
      </c>
      <c r="ID2755">
        <v>441548800000</v>
      </c>
    </row>
    <row r="2756" spans="234:238" x14ac:dyDescent="0.25">
      <c r="HZ2756" t="s">
        <v>272</v>
      </c>
      <c r="IA2756">
        <v>0.28445900000000002</v>
      </c>
      <c r="IB2756">
        <v>3.5154399999999999</v>
      </c>
      <c r="IC2756">
        <v>125602708015</v>
      </c>
      <c r="ID2756">
        <v>441548800000</v>
      </c>
    </row>
    <row r="2757" spans="234:238" x14ac:dyDescent="0.25">
      <c r="HZ2757" t="s">
        <v>273</v>
      </c>
      <c r="IA2757">
        <v>0.233185</v>
      </c>
      <c r="IB2757">
        <v>4.2884380000000002</v>
      </c>
      <c r="IC2757">
        <v>102962606008</v>
      </c>
      <c r="ID2757">
        <v>441548800000</v>
      </c>
    </row>
    <row r="2758" spans="234:238" x14ac:dyDescent="0.25">
      <c r="HZ2758" t="s">
        <v>274</v>
      </c>
      <c r="IA2758">
        <v>0.21717900000000001</v>
      </c>
      <c r="IB2758">
        <v>4.6044999999999998</v>
      </c>
      <c r="IC2758">
        <v>95895065886</v>
      </c>
      <c r="ID2758">
        <v>441548800000</v>
      </c>
    </row>
    <row r="2759" spans="234:238" x14ac:dyDescent="0.25">
      <c r="HZ2759" t="s">
        <v>248</v>
      </c>
      <c r="IA2759">
        <v>0.21055199999999999</v>
      </c>
      <c r="IB2759">
        <v>4.749428</v>
      </c>
      <c r="IC2759">
        <v>92968846511</v>
      </c>
      <c r="ID2759">
        <v>441548800000</v>
      </c>
    </row>
    <row r="2760" spans="234:238" x14ac:dyDescent="0.25">
      <c r="HZ2760" t="s">
        <v>275</v>
      </c>
      <c r="IA2760">
        <v>0.25177300000000002</v>
      </c>
      <c r="IB2760">
        <v>3.9718249999999999</v>
      </c>
      <c r="IC2760">
        <v>111170243689</v>
      </c>
      <c r="ID2760">
        <v>441548800000</v>
      </c>
    </row>
    <row r="2761" spans="234:238" x14ac:dyDescent="0.25">
      <c r="HZ2761" t="s">
        <v>297</v>
      </c>
      <c r="IA2761">
        <v>0.24169499999999999</v>
      </c>
      <c r="IB2761">
        <v>4.1374490000000002</v>
      </c>
      <c r="IC2761">
        <v>106720068645</v>
      </c>
      <c r="ID2761">
        <v>441548800000</v>
      </c>
    </row>
    <row r="2762" spans="234:238" x14ac:dyDescent="0.25">
      <c r="HZ2762" t="s">
        <v>298</v>
      </c>
      <c r="IA2762">
        <v>0.241927</v>
      </c>
      <c r="IB2762">
        <v>4.13347</v>
      </c>
      <c r="IC2762">
        <v>106822785523</v>
      </c>
      <c r="ID2762">
        <v>441548800000</v>
      </c>
    </row>
    <row r="2763" spans="234:238" x14ac:dyDescent="0.25">
      <c r="HZ2763" t="s">
        <v>299</v>
      </c>
      <c r="IA2763">
        <v>0.242983</v>
      </c>
      <c r="IB2763">
        <v>4.1155179999999998</v>
      </c>
      <c r="IC2763">
        <v>107288742906</v>
      </c>
      <c r="ID2763">
        <v>441548800000</v>
      </c>
    </row>
    <row r="2764" spans="234:238" x14ac:dyDescent="0.25">
      <c r="HZ2764" t="s">
        <v>225</v>
      </c>
      <c r="IA2764">
        <v>0.243393</v>
      </c>
      <c r="IB2764">
        <v>4.1085750000000001</v>
      </c>
      <c r="IC2764">
        <v>107470047271</v>
      </c>
      <c r="ID2764">
        <v>441548800000</v>
      </c>
    </row>
    <row r="2765" spans="234:238" x14ac:dyDescent="0.25">
      <c r="HZ2765" t="s">
        <v>226</v>
      </c>
      <c r="IA2765">
        <v>0.22858800000000001</v>
      </c>
      <c r="IB2765">
        <v>4.3746840000000002</v>
      </c>
      <c r="IC2765">
        <v>100932741307</v>
      </c>
      <c r="ID2765">
        <v>441548800000</v>
      </c>
    </row>
    <row r="2766" spans="234:238" x14ac:dyDescent="0.25">
      <c r="HZ2766" t="s">
        <v>132</v>
      </c>
      <c r="IA2766">
        <v>0.21854299999999999</v>
      </c>
      <c r="IB2766">
        <v>4.5757580000000004</v>
      </c>
      <c r="IC2766">
        <v>96497402816</v>
      </c>
      <c r="ID2766">
        <v>441548800000</v>
      </c>
    </row>
    <row r="2767" spans="234:238" x14ac:dyDescent="0.25">
      <c r="HZ2767" t="s">
        <v>115</v>
      </c>
      <c r="IA2767">
        <v>0.23812</v>
      </c>
      <c r="IB2767">
        <v>4.1995680000000002</v>
      </c>
      <c r="IC2767">
        <v>105141472144</v>
      </c>
      <c r="ID2767">
        <v>441548800000</v>
      </c>
    </row>
    <row r="2768" spans="234:238" x14ac:dyDescent="0.25">
      <c r="HZ2768" t="s">
        <v>133</v>
      </c>
      <c r="IA2768">
        <v>0.237072</v>
      </c>
      <c r="IB2768">
        <v>4.2181329999999999</v>
      </c>
      <c r="IC2768">
        <v>104678740847</v>
      </c>
      <c r="ID2768">
        <v>441548800000</v>
      </c>
    </row>
    <row r="2769" spans="234:238" x14ac:dyDescent="0.25">
      <c r="HZ2769" t="s">
        <v>134</v>
      </c>
      <c r="IA2769">
        <v>0.21168799999999999</v>
      </c>
      <c r="IB2769">
        <v>4.7239339999999999</v>
      </c>
      <c r="IC2769">
        <v>93470565252</v>
      </c>
      <c r="ID2769">
        <v>441548800000</v>
      </c>
    </row>
    <row r="2770" spans="234:238" x14ac:dyDescent="0.25">
      <c r="HZ2770" t="s">
        <v>135</v>
      </c>
      <c r="IA2770">
        <v>0.25425300000000001</v>
      </c>
      <c r="IB2770">
        <v>3.933093</v>
      </c>
      <c r="IC2770">
        <v>112265027208</v>
      </c>
      <c r="ID2770">
        <v>441548800000</v>
      </c>
    </row>
    <row r="2771" spans="234:238" x14ac:dyDescent="0.25">
      <c r="HZ2771" t="s">
        <v>136</v>
      </c>
      <c r="IA2771">
        <v>0.274316</v>
      </c>
      <c r="IB2771">
        <v>3.6454360000000001</v>
      </c>
      <c r="IC2771">
        <v>121123733543</v>
      </c>
      <c r="ID2771">
        <v>441548800000</v>
      </c>
    </row>
    <row r="2772" spans="234:238" x14ac:dyDescent="0.25">
      <c r="HZ2772" t="s">
        <v>137</v>
      </c>
      <c r="IA2772">
        <v>0.225491</v>
      </c>
      <c r="IB2772">
        <v>4.4347630000000002</v>
      </c>
      <c r="IC2772">
        <v>99565376318</v>
      </c>
      <c r="ID2772">
        <v>441548800000</v>
      </c>
    </row>
    <row r="2773" spans="234:238" x14ac:dyDescent="0.25">
      <c r="HZ2773" t="s">
        <v>300</v>
      </c>
      <c r="IA2773">
        <v>0.29125200000000001</v>
      </c>
      <c r="IB2773">
        <v>3.433449</v>
      </c>
      <c r="IC2773">
        <v>128602102974</v>
      </c>
      <c r="ID2773">
        <v>441548800000</v>
      </c>
    </row>
    <row r="2774" spans="234:238" x14ac:dyDescent="0.25">
      <c r="HZ2774" t="s">
        <v>301</v>
      </c>
      <c r="IA2774">
        <v>0.27763100000000002</v>
      </c>
      <c r="IB2774">
        <v>3.6019019999999999</v>
      </c>
      <c r="IC2774">
        <v>122587677005</v>
      </c>
      <c r="ID2774">
        <v>441548800000</v>
      </c>
    </row>
    <row r="2775" spans="234:238" x14ac:dyDescent="0.25">
      <c r="HZ2775" t="s">
        <v>138</v>
      </c>
      <c r="IA2775">
        <v>0.29586299999999999</v>
      </c>
      <c r="IB2775">
        <v>3.3799480000000002</v>
      </c>
      <c r="IC2775">
        <v>130637744203</v>
      </c>
      <c r="ID2775">
        <v>441548800000</v>
      </c>
    </row>
    <row r="2776" spans="234:238" x14ac:dyDescent="0.25">
      <c r="HZ2776" t="s">
        <v>302</v>
      </c>
      <c r="IA2776">
        <v>0.26966099999999998</v>
      </c>
      <c r="IB2776">
        <v>3.708358</v>
      </c>
      <c r="IC2776">
        <v>119068552794</v>
      </c>
      <c r="ID2776">
        <v>441548800000</v>
      </c>
    </row>
    <row r="2777" spans="234:238" x14ac:dyDescent="0.25">
      <c r="HZ2777" t="s">
        <v>139</v>
      </c>
      <c r="IA2777">
        <v>0.26992500000000003</v>
      </c>
      <c r="IB2777">
        <v>3.7047340000000002</v>
      </c>
      <c r="IC2777">
        <v>119185018473</v>
      </c>
      <c r="ID2777">
        <v>441548800000</v>
      </c>
    </row>
    <row r="2778" spans="234:238" x14ac:dyDescent="0.25">
      <c r="HZ2778" t="s">
        <v>140</v>
      </c>
      <c r="IA2778">
        <v>0.27476299999999998</v>
      </c>
      <c r="IB2778">
        <v>3.6394989999999998</v>
      </c>
      <c r="IC2778">
        <v>121321324573</v>
      </c>
      <c r="ID2778">
        <v>441548800000</v>
      </c>
    </row>
    <row r="2779" spans="234:238" x14ac:dyDescent="0.25">
      <c r="HZ2779" t="s">
        <v>141</v>
      </c>
      <c r="IA2779">
        <v>0.27435900000000002</v>
      </c>
      <c r="IB2779">
        <v>3.6448550000000002</v>
      </c>
      <c r="IC2779">
        <v>121143043134</v>
      </c>
      <c r="ID2779">
        <v>441548800000</v>
      </c>
    </row>
    <row r="2780" spans="234:238" x14ac:dyDescent="0.25">
      <c r="HZ2780" t="s">
        <v>142</v>
      </c>
      <c r="IA2780">
        <v>0.27553</v>
      </c>
      <c r="IB2780">
        <v>3.629375</v>
      </c>
      <c r="IC2780">
        <v>121659734706</v>
      </c>
      <c r="ID2780">
        <v>441548800000</v>
      </c>
    </row>
    <row r="2781" spans="234:238" x14ac:dyDescent="0.25">
      <c r="HZ2781" t="s">
        <v>143</v>
      </c>
      <c r="IA2781">
        <v>0.27258100000000002</v>
      </c>
      <c r="IB2781">
        <v>3.6686299999999998</v>
      </c>
      <c r="IC2781">
        <v>120357962969</v>
      </c>
      <c r="ID2781">
        <v>441548800000</v>
      </c>
    </row>
    <row r="2782" spans="234:238" x14ac:dyDescent="0.25">
      <c r="HZ2782" t="s">
        <v>144</v>
      </c>
      <c r="IA2782">
        <v>0.27239999999999998</v>
      </c>
      <c r="IB2782">
        <v>3.671068</v>
      </c>
      <c r="IC2782">
        <v>120278030448</v>
      </c>
      <c r="ID2782">
        <v>441548800000</v>
      </c>
    </row>
    <row r="2783" spans="234:238" x14ac:dyDescent="0.25">
      <c r="HZ2783" t="s">
        <v>145</v>
      </c>
      <c r="IA2783">
        <v>0.24893999999999999</v>
      </c>
      <c r="IB2783">
        <v>4.0170310000000002</v>
      </c>
      <c r="IC2783">
        <v>109919188019</v>
      </c>
      <c r="ID2783">
        <v>441548800000</v>
      </c>
    </row>
    <row r="2784" spans="234:238" x14ac:dyDescent="0.25">
      <c r="HZ2784" t="s">
        <v>146</v>
      </c>
      <c r="IA2784">
        <v>0.25388500000000003</v>
      </c>
      <c r="IB2784">
        <v>3.9387859999999999</v>
      </c>
      <c r="IC2784">
        <v>112102752672</v>
      </c>
      <c r="ID2784">
        <v>441548800000</v>
      </c>
    </row>
    <row r="2785" spans="234:238" x14ac:dyDescent="0.25">
      <c r="HZ2785" t="s">
        <v>147</v>
      </c>
      <c r="IA2785">
        <v>0.29092200000000001</v>
      </c>
      <c r="IB2785">
        <v>3.4373529999999999</v>
      </c>
      <c r="IC2785">
        <v>128456042707</v>
      </c>
      <c r="ID2785">
        <v>441548800000</v>
      </c>
    </row>
    <row r="2786" spans="234:238" x14ac:dyDescent="0.25">
      <c r="HZ2786" t="s">
        <v>148</v>
      </c>
      <c r="IA2786">
        <v>0.298595</v>
      </c>
      <c r="IB2786">
        <v>3.3490169999999999</v>
      </c>
      <c r="IC2786">
        <v>131844287892</v>
      </c>
      <c r="ID2786">
        <v>441548800000</v>
      </c>
    </row>
    <row r="2787" spans="234:238" x14ac:dyDescent="0.25">
      <c r="HZ2787" t="s">
        <v>149</v>
      </c>
      <c r="IA2787">
        <v>0.30809500000000001</v>
      </c>
      <c r="IB2787">
        <v>3.2457509999999998</v>
      </c>
      <c r="IC2787">
        <v>136039019422</v>
      </c>
      <c r="ID2787">
        <v>441548800000</v>
      </c>
    </row>
    <row r="2788" spans="234:238" x14ac:dyDescent="0.25">
      <c r="HZ2788" t="s">
        <v>176</v>
      </c>
      <c r="IA2788">
        <v>0.301037</v>
      </c>
      <c r="IB2788">
        <v>3.3218510000000001</v>
      </c>
      <c r="IC2788">
        <v>132922499843</v>
      </c>
      <c r="ID2788">
        <v>441548800000</v>
      </c>
    </row>
    <row r="2790" spans="234:238" x14ac:dyDescent="0.25">
      <c r="HZ2790" t="s">
        <v>303</v>
      </c>
    </row>
    <row r="2792" spans="234:238" x14ac:dyDescent="0.25">
      <c r="HZ2792" t="s">
        <v>103</v>
      </c>
      <c r="IA2792">
        <v>0.54384999999999994</v>
      </c>
      <c r="IB2792">
        <v>1.8387420000000001</v>
      </c>
      <c r="IC2792">
        <v>240136346204</v>
      </c>
      <c r="ID2792">
        <v>441548800000</v>
      </c>
    </row>
    <row r="2793" spans="234:238" x14ac:dyDescent="0.25">
      <c r="HZ2793" t="s">
        <v>104</v>
      </c>
      <c r="IA2793">
        <v>0.56293199999999999</v>
      </c>
      <c r="IB2793">
        <v>1.7764139999999999</v>
      </c>
      <c r="IC2793">
        <v>248561918929</v>
      </c>
      <c r="ID2793">
        <v>441548800000</v>
      </c>
    </row>
    <row r="2794" spans="234:238" x14ac:dyDescent="0.25">
      <c r="HZ2794" t="s">
        <v>296</v>
      </c>
      <c r="IA2794">
        <v>0.484761</v>
      </c>
      <c r="IB2794">
        <v>2.062872</v>
      </c>
      <c r="IC2794">
        <v>214045611208</v>
      </c>
      <c r="ID2794">
        <v>441548800000</v>
      </c>
    </row>
    <row r="2795" spans="234:238" x14ac:dyDescent="0.25">
      <c r="HZ2795" t="s">
        <v>272</v>
      </c>
      <c r="IA2795">
        <v>0.48618</v>
      </c>
      <c r="IB2795">
        <v>2.056851</v>
      </c>
      <c r="IC2795">
        <v>214672198039</v>
      </c>
      <c r="ID2795">
        <v>441548800000</v>
      </c>
    </row>
    <row r="2796" spans="234:238" x14ac:dyDescent="0.25">
      <c r="HZ2796" t="s">
        <v>273</v>
      </c>
      <c r="IA2796">
        <v>0.34501199999999999</v>
      </c>
      <c r="IB2796">
        <v>2.8984480000000001</v>
      </c>
      <c r="IC2796">
        <v>152339728579</v>
      </c>
      <c r="ID2796">
        <v>441548800000</v>
      </c>
    </row>
    <row r="2797" spans="234:238" x14ac:dyDescent="0.25">
      <c r="HZ2797" t="s">
        <v>274</v>
      </c>
      <c r="IA2797">
        <v>0.31661400000000001</v>
      </c>
      <c r="IB2797">
        <v>3.1584159999999999</v>
      </c>
      <c r="IC2797">
        <v>139800699750</v>
      </c>
      <c r="ID2797">
        <v>441548800000</v>
      </c>
    </row>
    <row r="2798" spans="234:238" x14ac:dyDescent="0.25">
      <c r="HZ2798" t="s">
        <v>248</v>
      </c>
      <c r="IA2798">
        <v>0.32451999999999998</v>
      </c>
      <c r="IB2798">
        <v>3.081474</v>
      </c>
      <c r="IC2798">
        <v>143291410390</v>
      </c>
      <c r="ID2798">
        <v>441548800000</v>
      </c>
    </row>
    <row r="2799" spans="234:238" x14ac:dyDescent="0.25">
      <c r="HZ2799" t="s">
        <v>275</v>
      </c>
      <c r="IA2799">
        <v>0.32268799999999997</v>
      </c>
      <c r="IB2799">
        <v>3.0989710000000001</v>
      </c>
      <c r="IC2799">
        <v>142482388661</v>
      </c>
      <c r="ID2799">
        <v>441548800000</v>
      </c>
    </row>
    <row r="2800" spans="234:238" x14ac:dyDescent="0.25">
      <c r="HZ2800" t="s">
        <v>297</v>
      </c>
      <c r="IA2800">
        <v>0.32187300000000002</v>
      </c>
      <c r="IB2800">
        <v>3.1068180000000001</v>
      </c>
      <c r="IC2800">
        <v>142122541235</v>
      </c>
      <c r="ID2800">
        <v>441548800000</v>
      </c>
    </row>
    <row r="2801" spans="234:238" x14ac:dyDescent="0.25">
      <c r="HZ2801" t="s">
        <v>298</v>
      </c>
      <c r="IA2801">
        <v>0.31202099999999999</v>
      </c>
      <c r="IB2801">
        <v>3.2049099999999999</v>
      </c>
      <c r="IC2801">
        <v>137772612684</v>
      </c>
      <c r="ID2801">
        <v>441548800000</v>
      </c>
    </row>
    <row r="2802" spans="234:238" x14ac:dyDescent="0.25">
      <c r="HZ2802" t="s">
        <v>299</v>
      </c>
      <c r="IA2802">
        <v>0.31354300000000002</v>
      </c>
      <c r="IB2802">
        <v>3.1893509999999998</v>
      </c>
      <c r="IC2802">
        <v>138444718365</v>
      </c>
      <c r="ID2802">
        <v>441548800000</v>
      </c>
    </row>
    <row r="2803" spans="234:238" x14ac:dyDescent="0.25">
      <c r="HZ2803" t="s">
        <v>225</v>
      </c>
      <c r="IA2803">
        <v>0.31424400000000002</v>
      </c>
      <c r="IB2803">
        <v>3.1822400000000002</v>
      </c>
      <c r="IC2803">
        <v>138754077456</v>
      </c>
      <c r="ID2803">
        <v>441548800000</v>
      </c>
    </row>
    <row r="2804" spans="234:238" x14ac:dyDescent="0.25">
      <c r="HZ2804" t="s">
        <v>226</v>
      </c>
      <c r="IA2804">
        <v>0.30710799999999999</v>
      </c>
      <c r="IB2804">
        <v>3.2561819999999999</v>
      </c>
      <c r="IC2804">
        <v>135603230904</v>
      </c>
      <c r="ID2804">
        <v>441548800000</v>
      </c>
    </row>
    <row r="2805" spans="234:238" x14ac:dyDescent="0.25">
      <c r="HZ2805" t="s">
        <v>132</v>
      </c>
      <c r="IA2805">
        <v>0.33086399999999999</v>
      </c>
      <c r="IB2805">
        <v>3.022386</v>
      </c>
      <c r="IC2805">
        <v>146092808729</v>
      </c>
      <c r="ID2805">
        <v>441548800000</v>
      </c>
    </row>
    <row r="2806" spans="234:238" x14ac:dyDescent="0.25">
      <c r="HZ2806" t="s">
        <v>115</v>
      </c>
      <c r="IA2806">
        <v>0.33498</v>
      </c>
      <c r="IB2806">
        <v>2.9852479999999999</v>
      </c>
      <c r="IC2806">
        <v>147910234094</v>
      </c>
      <c r="ID2806">
        <v>441548800000</v>
      </c>
    </row>
    <row r="2807" spans="234:238" x14ac:dyDescent="0.25">
      <c r="HZ2807" t="s">
        <v>133</v>
      </c>
      <c r="IA2807">
        <v>0.313417</v>
      </c>
      <c r="IB2807">
        <v>3.1906370000000002</v>
      </c>
      <c r="IC2807">
        <v>138388902573</v>
      </c>
      <c r="ID2807">
        <v>441548800000</v>
      </c>
    </row>
    <row r="2808" spans="234:238" x14ac:dyDescent="0.25">
      <c r="HZ2808" t="s">
        <v>134</v>
      </c>
      <c r="IA2808">
        <v>0.320295</v>
      </c>
      <c r="IB2808">
        <v>3.1221199999999998</v>
      </c>
      <c r="IC2808">
        <v>141425936463</v>
      </c>
      <c r="ID2808">
        <v>441548800000</v>
      </c>
    </row>
    <row r="2809" spans="234:238" x14ac:dyDescent="0.25">
      <c r="HZ2809" t="s">
        <v>135</v>
      </c>
      <c r="IA2809">
        <v>0.34332200000000002</v>
      </c>
      <c r="IB2809">
        <v>2.9127190000000001</v>
      </c>
      <c r="IC2809">
        <v>151593320646</v>
      </c>
      <c r="ID2809">
        <v>441548800000</v>
      </c>
    </row>
    <row r="2810" spans="234:238" x14ac:dyDescent="0.25">
      <c r="HZ2810" t="s">
        <v>136</v>
      </c>
      <c r="IA2810">
        <v>0.45174900000000001</v>
      </c>
      <c r="IB2810">
        <v>2.2136200000000001</v>
      </c>
      <c r="IC2810">
        <v>199469091285</v>
      </c>
      <c r="ID2810">
        <v>441548800000</v>
      </c>
    </row>
    <row r="2811" spans="234:238" x14ac:dyDescent="0.25">
      <c r="HZ2811" t="s">
        <v>137</v>
      </c>
      <c r="IA2811">
        <v>0.31262699999999999</v>
      </c>
      <c r="IB2811">
        <v>3.1986979999999998</v>
      </c>
      <c r="IC2811">
        <v>138040162056</v>
      </c>
      <c r="ID2811">
        <v>441548800000</v>
      </c>
    </row>
    <row r="2812" spans="234:238" x14ac:dyDescent="0.25">
      <c r="HZ2812" t="s">
        <v>300</v>
      </c>
      <c r="IA2812">
        <v>0.483821</v>
      </c>
      <c r="IB2812">
        <v>2.0668820000000001</v>
      </c>
      <c r="IC2812">
        <v>213630384581</v>
      </c>
      <c r="ID2812">
        <v>441548800000</v>
      </c>
    </row>
    <row r="2813" spans="234:238" x14ac:dyDescent="0.25">
      <c r="HZ2813" t="s">
        <v>301</v>
      </c>
      <c r="IA2813">
        <v>0.48085</v>
      </c>
      <c r="IB2813">
        <v>2.0796510000000001</v>
      </c>
      <c r="IC2813">
        <v>212318678070</v>
      </c>
      <c r="ID2813">
        <v>441548800000</v>
      </c>
    </row>
    <row r="2814" spans="234:238" x14ac:dyDescent="0.25">
      <c r="HZ2814" t="s">
        <v>138</v>
      </c>
      <c r="IA2814">
        <v>0.48031600000000002</v>
      </c>
      <c r="IB2814">
        <v>2.0819649999999998</v>
      </c>
      <c r="IC2814">
        <v>212082757840</v>
      </c>
      <c r="ID2814">
        <v>441548800000</v>
      </c>
    </row>
    <row r="2815" spans="234:238" x14ac:dyDescent="0.25">
      <c r="HZ2815" t="s">
        <v>302</v>
      </c>
      <c r="IA2815">
        <v>0.46366800000000002</v>
      </c>
      <c r="IB2815">
        <v>2.1567150000000002</v>
      </c>
      <c r="IC2815">
        <v>204732067737</v>
      </c>
      <c r="ID2815">
        <v>441548800000</v>
      </c>
    </row>
    <row r="2816" spans="234:238" x14ac:dyDescent="0.25">
      <c r="HZ2816" t="s">
        <v>139</v>
      </c>
      <c r="IA2816">
        <v>0.47214</v>
      </c>
      <c r="IB2816">
        <v>2.118017</v>
      </c>
      <c r="IC2816">
        <v>208472785717</v>
      </c>
      <c r="ID2816">
        <v>441548800000</v>
      </c>
    </row>
    <row r="2817" spans="234:238" x14ac:dyDescent="0.25">
      <c r="HZ2817" t="s">
        <v>140</v>
      </c>
      <c r="IA2817">
        <v>0.46491399999999999</v>
      </c>
      <c r="IB2817">
        <v>2.1509339999999999</v>
      </c>
      <c r="IC2817">
        <v>205282351062</v>
      </c>
      <c r="ID2817">
        <v>441548800000</v>
      </c>
    </row>
    <row r="2818" spans="234:238" x14ac:dyDescent="0.25">
      <c r="HZ2818" t="s">
        <v>141</v>
      </c>
      <c r="IA2818">
        <v>0.45530300000000001</v>
      </c>
      <c r="IB2818">
        <v>2.1963400000000002</v>
      </c>
      <c r="IC2818">
        <v>201038419474</v>
      </c>
      <c r="ID2818">
        <v>441548800000</v>
      </c>
    </row>
    <row r="2819" spans="234:238" x14ac:dyDescent="0.25">
      <c r="HZ2819" t="s">
        <v>142</v>
      </c>
      <c r="IA2819">
        <v>0.46888999999999997</v>
      </c>
      <c r="IB2819">
        <v>2.1326939999999999</v>
      </c>
      <c r="IC2819">
        <v>207038035316</v>
      </c>
      <c r="ID2819">
        <v>441548800000</v>
      </c>
    </row>
    <row r="2820" spans="234:238" x14ac:dyDescent="0.25">
      <c r="HZ2820" t="s">
        <v>143</v>
      </c>
      <c r="IA2820">
        <v>0.47962900000000003</v>
      </c>
      <c r="IB2820">
        <v>2.0849449999999998</v>
      </c>
      <c r="IC2820">
        <v>211779557527</v>
      </c>
      <c r="ID2820">
        <v>441548800000</v>
      </c>
    </row>
    <row r="2821" spans="234:238" x14ac:dyDescent="0.25">
      <c r="HZ2821" t="s">
        <v>144</v>
      </c>
      <c r="IA2821">
        <v>0.475491</v>
      </c>
      <c r="IB2821">
        <v>2.1030899999999999</v>
      </c>
      <c r="IC2821">
        <v>209952395220</v>
      </c>
      <c r="ID2821">
        <v>441548800000</v>
      </c>
    </row>
    <row r="2822" spans="234:238" x14ac:dyDescent="0.25">
      <c r="HZ2822" t="s">
        <v>145</v>
      </c>
      <c r="IA2822">
        <v>0.33743299999999998</v>
      </c>
      <c r="IB2822">
        <v>2.9635479999999998</v>
      </c>
      <c r="IC2822">
        <v>148993304465</v>
      </c>
      <c r="ID2822">
        <v>441548800000</v>
      </c>
    </row>
    <row r="2823" spans="234:238" x14ac:dyDescent="0.25">
      <c r="HZ2823" t="s">
        <v>146</v>
      </c>
      <c r="IA2823">
        <v>0.32868199999999997</v>
      </c>
      <c r="IB2823">
        <v>3.0424579999999999</v>
      </c>
      <c r="IC2823">
        <v>145128948195</v>
      </c>
      <c r="ID2823">
        <v>441548800000</v>
      </c>
    </row>
    <row r="2824" spans="234:238" x14ac:dyDescent="0.25">
      <c r="HZ2824" t="s">
        <v>147</v>
      </c>
      <c r="IA2824">
        <v>0.47053899999999999</v>
      </c>
      <c r="IB2824">
        <v>2.1252230000000001</v>
      </c>
      <c r="IC2824">
        <v>207765824996</v>
      </c>
      <c r="ID2824">
        <v>441548800000</v>
      </c>
    </row>
    <row r="2825" spans="234:238" x14ac:dyDescent="0.25">
      <c r="HZ2825" t="s">
        <v>148</v>
      </c>
      <c r="IA2825">
        <v>0.46662999999999999</v>
      </c>
      <c r="IB2825">
        <v>2.1430259999999999</v>
      </c>
      <c r="IC2825">
        <v>206039897849</v>
      </c>
      <c r="ID2825">
        <v>441548800000</v>
      </c>
    </row>
    <row r="2826" spans="234:238" x14ac:dyDescent="0.25">
      <c r="HZ2826" t="s">
        <v>149</v>
      </c>
      <c r="IA2826">
        <v>0.46649600000000002</v>
      </c>
      <c r="IB2826">
        <v>2.14364</v>
      </c>
      <c r="IC2826">
        <v>205980882553</v>
      </c>
      <c r="ID2826">
        <v>441548800000</v>
      </c>
    </row>
    <row r="2827" spans="234:238" x14ac:dyDescent="0.25">
      <c r="HZ2827" t="s">
        <v>176</v>
      </c>
      <c r="IA2827">
        <v>0.37928699999999999</v>
      </c>
      <c r="IB2827">
        <v>2.6365249999999998</v>
      </c>
      <c r="IC2827">
        <v>167473791396</v>
      </c>
      <c r="ID2827">
        <v>441548800000</v>
      </c>
    </row>
    <row r="2829" spans="234:238" x14ac:dyDescent="0.25">
      <c r="HZ2829" t="s">
        <v>120</v>
      </c>
    </row>
    <row r="2831" spans="234:238" x14ac:dyDescent="0.25">
      <c r="HZ2831" t="s">
        <v>103</v>
      </c>
      <c r="IA2831">
        <v>0.56561499999999998</v>
      </c>
      <c r="IB2831">
        <v>1.767987</v>
      </c>
      <c r="IC2831">
        <v>249746689372</v>
      </c>
      <c r="ID2831">
        <v>441548800000</v>
      </c>
    </row>
    <row r="2832" spans="234:238" x14ac:dyDescent="0.25">
      <c r="HZ2832" t="s">
        <v>104</v>
      </c>
      <c r="IA2832">
        <v>0.610931</v>
      </c>
      <c r="IB2832">
        <v>1.6368469999999999</v>
      </c>
      <c r="IC2832">
        <v>269755721759</v>
      </c>
      <c r="ID2832">
        <v>441548800000</v>
      </c>
    </row>
    <row r="2833" spans="234:238" x14ac:dyDescent="0.25">
      <c r="HZ2833" t="s">
        <v>296</v>
      </c>
      <c r="IA2833">
        <v>0.49958599999999997</v>
      </c>
      <c r="IB2833">
        <v>2.0016569999999998</v>
      </c>
      <c r="IC2833">
        <v>220591626764</v>
      </c>
      <c r="ID2833">
        <v>441548800000</v>
      </c>
    </row>
    <row r="2834" spans="234:238" x14ac:dyDescent="0.25">
      <c r="HZ2834" t="s">
        <v>272</v>
      </c>
      <c r="IA2834">
        <v>0.50312699999999999</v>
      </c>
      <c r="IB2834">
        <v>1.987568</v>
      </c>
      <c r="IC2834">
        <v>222155337127</v>
      </c>
      <c r="ID2834">
        <v>441548800000</v>
      </c>
    </row>
    <row r="2835" spans="234:238" x14ac:dyDescent="0.25">
      <c r="HZ2835" t="s">
        <v>273</v>
      </c>
      <c r="IA2835">
        <v>0.35602800000000001</v>
      </c>
      <c r="IB2835">
        <v>2.8087710000000001</v>
      </c>
      <c r="IC2835">
        <v>157203561786</v>
      </c>
      <c r="ID2835">
        <v>441548800000</v>
      </c>
    </row>
    <row r="2836" spans="234:238" x14ac:dyDescent="0.25">
      <c r="HZ2836" t="s">
        <v>274</v>
      </c>
      <c r="IA2836">
        <v>0.32960499999999998</v>
      </c>
      <c r="IB2836">
        <v>3.033935</v>
      </c>
      <c r="IC2836">
        <v>145536684776</v>
      </c>
      <c r="ID2836">
        <v>441548800000</v>
      </c>
    </row>
    <row r="2837" spans="234:238" x14ac:dyDescent="0.25">
      <c r="HZ2837" t="s">
        <v>248</v>
      </c>
      <c r="IA2837">
        <v>0.326797</v>
      </c>
      <c r="IB2837">
        <v>3.0600049999999999</v>
      </c>
      <c r="IC2837">
        <v>144296740484</v>
      </c>
      <c r="ID2837">
        <v>441548800000</v>
      </c>
    </row>
    <row r="2838" spans="234:238" x14ac:dyDescent="0.25">
      <c r="HZ2838" t="s">
        <v>275</v>
      </c>
      <c r="IA2838">
        <v>0.325237</v>
      </c>
      <c r="IB2838">
        <v>3.074681</v>
      </c>
      <c r="IC2838">
        <v>143607992207</v>
      </c>
      <c r="ID2838">
        <v>441548800000</v>
      </c>
    </row>
    <row r="2839" spans="234:238" x14ac:dyDescent="0.25">
      <c r="HZ2839" t="s">
        <v>297</v>
      </c>
      <c r="IA2839">
        <v>0.32605699999999999</v>
      </c>
      <c r="IB2839">
        <v>3.0669520000000001</v>
      </c>
      <c r="IC2839">
        <v>143969909637</v>
      </c>
      <c r="ID2839">
        <v>441548800000</v>
      </c>
    </row>
    <row r="2840" spans="234:238" x14ac:dyDescent="0.25">
      <c r="HZ2840" t="s">
        <v>298</v>
      </c>
      <c r="IA2840">
        <v>0.32819100000000001</v>
      </c>
      <c r="IB2840">
        <v>3.0470090000000001</v>
      </c>
      <c r="IC2840">
        <v>144912194615</v>
      </c>
      <c r="ID2840">
        <v>441548800000</v>
      </c>
    </row>
    <row r="2841" spans="234:238" x14ac:dyDescent="0.25">
      <c r="HZ2841" t="s">
        <v>299</v>
      </c>
      <c r="IA2841">
        <v>0.32811000000000001</v>
      </c>
      <c r="IB2841">
        <v>3.0477569999999998</v>
      </c>
      <c r="IC2841">
        <v>144876632977</v>
      </c>
      <c r="ID2841">
        <v>441548800000</v>
      </c>
    </row>
    <row r="2842" spans="234:238" x14ac:dyDescent="0.25">
      <c r="HZ2842" t="s">
        <v>225</v>
      </c>
      <c r="IA2842">
        <v>0.325401</v>
      </c>
      <c r="IB2842">
        <v>3.0731329999999999</v>
      </c>
      <c r="IC2842">
        <v>143680355697</v>
      </c>
      <c r="ID2842">
        <v>441548800000</v>
      </c>
    </row>
    <row r="2843" spans="234:238" x14ac:dyDescent="0.25">
      <c r="HZ2843" t="s">
        <v>226</v>
      </c>
      <c r="IA2843">
        <v>0.32462099999999999</v>
      </c>
      <c r="IB2843">
        <v>3.0805189999999998</v>
      </c>
      <c r="IC2843">
        <v>143335829947</v>
      </c>
      <c r="ID2843">
        <v>441548800000</v>
      </c>
    </row>
    <row r="2844" spans="234:238" x14ac:dyDescent="0.25">
      <c r="HZ2844" t="s">
        <v>132</v>
      </c>
      <c r="IA2844">
        <v>0.33578599999999997</v>
      </c>
      <c r="IB2844">
        <v>2.978084</v>
      </c>
      <c r="IC2844">
        <v>148266052579</v>
      </c>
      <c r="ID2844">
        <v>441548800000</v>
      </c>
    </row>
    <row r="2845" spans="234:238" x14ac:dyDescent="0.25">
      <c r="HZ2845" t="s">
        <v>115</v>
      </c>
      <c r="IA2845">
        <v>0.35345100000000002</v>
      </c>
      <c r="IB2845">
        <v>2.829243</v>
      </c>
      <c r="IC2845">
        <v>156066035799</v>
      </c>
      <c r="ID2845">
        <v>441548800000</v>
      </c>
    </row>
    <row r="2846" spans="234:238" x14ac:dyDescent="0.25">
      <c r="HZ2846" t="s">
        <v>133</v>
      </c>
      <c r="IA2846">
        <v>0.33794099999999999</v>
      </c>
      <c r="IB2846">
        <v>2.9590990000000001</v>
      </c>
      <c r="IC2846">
        <v>149217295284</v>
      </c>
      <c r="ID2846">
        <v>441548800000</v>
      </c>
    </row>
    <row r="2847" spans="234:238" x14ac:dyDescent="0.25">
      <c r="HZ2847" t="s">
        <v>134</v>
      </c>
      <c r="IA2847">
        <v>0.32483400000000001</v>
      </c>
      <c r="IB2847">
        <v>3.0784980000000002</v>
      </c>
      <c r="IC2847">
        <v>143429951991</v>
      </c>
      <c r="ID2847">
        <v>441548800000</v>
      </c>
    </row>
    <row r="2848" spans="234:238" x14ac:dyDescent="0.25">
      <c r="HZ2848" t="s">
        <v>135</v>
      </c>
      <c r="IA2848">
        <v>0.33771200000000001</v>
      </c>
      <c r="IB2848">
        <v>2.961106</v>
      </c>
      <c r="IC2848">
        <v>149116172660</v>
      </c>
      <c r="ID2848">
        <v>441548800000</v>
      </c>
    </row>
    <row r="2849" spans="234:238" x14ac:dyDescent="0.25">
      <c r="HZ2849" t="s">
        <v>136</v>
      </c>
      <c r="IA2849">
        <v>0.47015499999999999</v>
      </c>
      <c r="IB2849">
        <v>2.12696</v>
      </c>
      <c r="IC2849">
        <v>207596155527</v>
      </c>
      <c r="ID2849">
        <v>441548800000</v>
      </c>
    </row>
    <row r="2850" spans="234:238" x14ac:dyDescent="0.25">
      <c r="HZ2850" t="s">
        <v>137</v>
      </c>
      <c r="IA2850">
        <v>0.318411</v>
      </c>
      <c r="IB2850">
        <v>3.1405970000000001</v>
      </c>
      <c r="IC2850">
        <v>140593905268</v>
      </c>
      <c r="ID2850">
        <v>441548800000</v>
      </c>
    </row>
    <row r="2851" spans="234:238" x14ac:dyDescent="0.25">
      <c r="HZ2851" t="s">
        <v>300</v>
      </c>
      <c r="IA2851">
        <v>0.68456099999999998</v>
      </c>
      <c r="IB2851">
        <v>1.460791</v>
      </c>
      <c r="IC2851">
        <v>302266870421</v>
      </c>
      <c r="ID2851">
        <v>441548800000</v>
      </c>
    </row>
    <row r="2852" spans="234:238" x14ac:dyDescent="0.25">
      <c r="HZ2852" t="s">
        <v>301</v>
      </c>
      <c r="IA2852">
        <v>0.66072600000000004</v>
      </c>
      <c r="IB2852">
        <v>1.5134860000000001</v>
      </c>
      <c r="IC2852">
        <v>291742837085</v>
      </c>
      <c r="ID2852">
        <v>441548800000</v>
      </c>
    </row>
    <row r="2853" spans="234:238" x14ac:dyDescent="0.25">
      <c r="HZ2853" t="s">
        <v>138</v>
      </c>
      <c r="IA2853">
        <v>0.65734400000000004</v>
      </c>
      <c r="IB2853">
        <v>1.521274</v>
      </c>
      <c r="IC2853">
        <v>290249316751</v>
      </c>
      <c r="ID2853">
        <v>441548800000</v>
      </c>
    </row>
    <row r="2854" spans="234:238" x14ac:dyDescent="0.25">
      <c r="HZ2854" t="s">
        <v>302</v>
      </c>
      <c r="IA2854">
        <v>0.490759</v>
      </c>
      <c r="IB2854">
        <v>2.0376609999999999</v>
      </c>
      <c r="IC2854">
        <v>216693906057</v>
      </c>
      <c r="ID2854">
        <v>441548800000</v>
      </c>
    </row>
    <row r="2855" spans="234:238" x14ac:dyDescent="0.25">
      <c r="HZ2855" t="s">
        <v>139</v>
      </c>
      <c r="IA2855">
        <v>0.49252800000000002</v>
      </c>
      <c r="IB2855">
        <v>2.0303420000000001</v>
      </c>
      <c r="IC2855">
        <v>217475100766</v>
      </c>
      <c r="ID2855">
        <v>441548800000</v>
      </c>
    </row>
    <row r="2856" spans="234:238" x14ac:dyDescent="0.25">
      <c r="HZ2856" t="s">
        <v>140</v>
      </c>
      <c r="IA2856">
        <v>0.47641299999999998</v>
      </c>
      <c r="IB2856">
        <v>2.0990180000000001</v>
      </c>
      <c r="IC2856">
        <v>210359723262</v>
      </c>
      <c r="ID2856">
        <v>441548800000</v>
      </c>
    </row>
    <row r="2857" spans="234:238" x14ac:dyDescent="0.25">
      <c r="HZ2857" t="s">
        <v>141</v>
      </c>
      <c r="IA2857">
        <v>0.46868799999999999</v>
      </c>
      <c r="IB2857">
        <v>2.1336170000000001</v>
      </c>
      <c r="IC2857">
        <v>206948444593</v>
      </c>
      <c r="ID2857">
        <v>441548800000</v>
      </c>
    </row>
    <row r="2858" spans="234:238" x14ac:dyDescent="0.25">
      <c r="HZ2858" t="s">
        <v>142</v>
      </c>
      <c r="IA2858">
        <v>0.47120299999999998</v>
      </c>
      <c r="IB2858">
        <v>2.1222259999999999</v>
      </c>
      <c r="IC2858">
        <v>208059273869</v>
      </c>
      <c r="ID2858">
        <v>441548800000</v>
      </c>
    </row>
    <row r="2859" spans="234:238" x14ac:dyDescent="0.25">
      <c r="HZ2859" t="s">
        <v>143</v>
      </c>
      <c r="IA2859">
        <v>0.47739799999999999</v>
      </c>
      <c r="IB2859">
        <v>2.0946889999999998</v>
      </c>
      <c r="IC2859">
        <v>210794469566</v>
      </c>
      <c r="ID2859">
        <v>441548800000</v>
      </c>
    </row>
    <row r="2860" spans="234:238" x14ac:dyDescent="0.25">
      <c r="HZ2860" t="s">
        <v>144</v>
      </c>
      <c r="IA2860">
        <v>0.47953899999999999</v>
      </c>
      <c r="IB2860">
        <v>2.0853380000000001</v>
      </c>
      <c r="IC2860">
        <v>211739662316</v>
      </c>
      <c r="ID2860">
        <v>441548800000</v>
      </c>
    </row>
    <row r="2861" spans="234:238" x14ac:dyDescent="0.25">
      <c r="HZ2861" t="s">
        <v>145</v>
      </c>
      <c r="IA2861">
        <v>0.321604</v>
      </c>
      <c r="IB2861">
        <v>3.109413</v>
      </c>
      <c r="IC2861">
        <v>142003924683</v>
      </c>
      <c r="ID2861">
        <v>441548800000</v>
      </c>
    </row>
    <row r="2862" spans="234:238" x14ac:dyDescent="0.25">
      <c r="HZ2862" t="s">
        <v>146</v>
      </c>
      <c r="IA2862">
        <v>0.31057200000000001</v>
      </c>
      <c r="IB2862">
        <v>3.2198690000000001</v>
      </c>
      <c r="IC2862">
        <v>137132533312</v>
      </c>
      <c r="ID2862">
        <v>441548800000</v>
      </c>
    </row>
    <row r="2863" spans="234:238" x14ac:dyDescent="0.25">
      <c r="HZ2863" t="s">
        <v>147</v>
      </c>
      <c r="IA2863">
        <v>0.470771</v>
      </c>
      <c r="IB2863">
        <v>2.124177</v>
      </c>
      <c r="IC2863">
        <v>207868170065</v>
      </c>
      <c r="ID2863">
        <v>441548800000</v>
      </c>
    </row>
    <row r="2864" spans="234:238" x14ac:dyDescent="0.25">
      <c r="HZ2864" t="s">
        <v>148</v>
      </c>
      <c r="IA2864">
        <v>0.45999400000000001</v>
      </c>
      <c r="IB2864">
        <v>2.17394</v>
      </c>
      <c r="IC2864">
        <v>203109944196</v>
      </c>
      <c r="ID2864">
        <v>441548800000</v>
      </c>
    </row>
    <row r="2865" spans="234:238" x14ac:dyDescent="0.25">
      <c r="HZ2865" t="s">
        <v>149</v>
      </c>
      <c r="IA2865">
        <v>0.46649200000000002</v>
      </c>
      <c r="IB2865">
        <v>2.1436600000000001</v>
      </c>
      <c r="IC2865">
        <v>205978969025</v>
      </c>
      <c r="ID2865">
        <v>441548800000</v>
      </c>
    </row>
    <row r="2866" spans="234:238" x14ac:dyDescent="0.25">
      <c r="HZ2866" t="s">
        <v>176</v>
      </c>
      <c r="IA2866">
        <v>0.35991600000000001</v>
      </c>
      <c r="IB2866">
        <v>2.7784279999999999</v>
      </c>
      <c r="IC2866">
        <v>158920391452</v>
      </c>
      <c r="ID2866">
        <v>441548800000</v>
      </c>
    </row>
    <row r="2868" spans="234:238" x14ac:dyDescent="0.25">
      <c r="HZ2868" t="s">
        <v>215</v>
      </c>
    </row>
    <row r="2870" spans="234:238" x14ac:dyDescent="0.25">
      <c r="HZ2870" t="s">
        <v>119</v>
      </c>
    </row>
    <row r="2872" spans="234:238" x14ac:dyDescent="0.25">
      <c r="HZ2872" t="s">
        <v>103</v>
      </c>
      <c r="IA2872">
        <v>3.1292200000000001</v>
      </c>
      <c r="IB2872">
        <v>0.31956800000000002</v>
      </c>
      <c r="IC2872">
        <v>755707093549</v>
      </c>
      <c r="ID2872">
        <v>241500160000</v>
      </c>
    </row>
    <row r="2873" spans="234:238" x14ac:dyDescent="0.25">
      <c r="HZ2873" t="s">
        <v>104</v>
      </c>
      <c r="IA2873">
        <v>3.18242</v>
      </c>
      <c r="IB2873">
        <v>0.31422600000000001</v>
      </c>
      <c r="IC2873">
        <v>768555038368</v>
      </c>
      <c r="ID2873">
        <v>241500160000</v>
      </c>
    </row>
    <row r="2874" spans="234:238" x14ac:dyDescent="0.25">
      <c r="HZ2874" t="s">
        <v>296</v>
      </c>
      <c r="IA2874">
        <v>3.2057009999999999</v>
      </c>
      <c r="IB2874">
        <v>0.311944</v>
      </c>
      <c r="IC2874">
        <v>774177211731</v>
      </c>
      <c r="ID2874">
        <v>241500160000</v>
      </c>
    </row>
    <row r="2875" spans="234:238" x14ac:dyDescent="0.25">
      <c r="HZ2875" t="s">
        <v>272</v>
      </c>
      <c r="IA2875">
        <v>3.1975859999999998</v>
      </c>
      <c r="IB2875">
        <v>0.31273600000000001</v>
      </c>
      <c r="IC2875">
        <v>772217643957</v>
      </c>
      <c r="ID2875">
        <v>241500160000</v>
      </c>
    </row>
    <row r="2876" spans="234:238" x14ac:dyDescent="0.25">
      <c r="HZ2876" t="s">
        <v>273</v>
      </c>
      <c r="IA2876">
        <v>3.2074639999999999</v>
      </c>
      <c r="IB2876">
        <v>0.31177300000000002</v>
      </c>
      <c r="IC2876">
        <v>774603010683</v>
      </c>
      <c r="ID2876">
        <v>241500160000</v>
      </c>
    </row>
    <row r="2877" spans="234:238" x14ac:dyDescent="0.25">
      <c r="HZ2877" t="s">
        <v>274</v>
      </c>
      <c r="IA2877">
        <v>3.2173400000000001</v>
      </c>
      <c r="IB2877">
        <v>0.31081599999999998</v>
      </c>
      <c r="IC2877">
        <v>776988161983</v>
      </c>
      <c r="ID2877">
        <v>241500160000</v>
      </c>
    </row>
    <row r="2878" spans="234:238" x14ac:dyDescent="0.25">
      <c r="HZ2878" t="s">
        <v>248</v>
      </c>
      <c r="IA2878">
        <v>3.2171880000000002</v>
      </c>
      <c r="IB2878">
        <v>0.31083</v>
      </c>
      <c r="IC2878">
        <v>776951371807</v>
      </c>
      <c r="ID2878">
        <v>241500160000</v>
      </c>
    </row>
    <row r="2879" spans="234:238" x14ac:dyDescent="0.25">
      <c r="HZ2879" t="s">
        <v>275</v>
      </c>
      <c r="IA2879">
        <v>3.2113909999999999</v>
      </c>
      <c r="IB2879">
        <v>0.311392</v>
      </c>
      <c r="IC2879">
        <v>775551510370</v>
      </c>
      <c r="ID2879">
        <v>241500160000</v>
      </c>
    </row>
    <row r="2880" spans="234:238" x14ac:dyDescent="0.25">
      <c r="HZ2880" t="s">
        <v>297</v>
      </c>
      <c r="IA2880">
        <v>3.2118380000000002</v>
      </c>
      <c r="IB2880">
        <v>0.31134800000000001</v>
      </c>
      <c r="IC2880">
        <v>775659371041</v>
      </c>
      <c r="ID2880">
        <v>241500160000</v>
      </c>
    </row>
    <row r="2881" spans="234:238" x14ac:dyDescent="0.25">
      <c r="HZ2881" t="s">
        <v>298</v>
      </c>
      <c r="IA2881">
        <v>3.2108449999999999</v>
      </c>
      <c r="IB2881">
        <v>0.31144500000000003</v>
      </c>
      <c r="IC2881">
        <v>775419559657</v>
      </c>
      <c r="ID2881">
        <v>241500160000</v>
      </c>
    </row>
    <row r="2882" spans="234:238" x14ac:dyDescent="0.25">
      <c r="HZ2882" t="s">
        <v>299</v>
      </c>
      <c r="IA2882">
        <v>3.2108059999999998</v>
      </c>
      <c r="IB2882">
        <v>0.311448</v>
      </c>
      <c r="IC2882">
        <v>775410128510</v>
      </c>
      <c r="ID2882">
        <v>241500160000</v>
      </c>
    </row>
    <row r="2883" spans="234:238" x14ac:dyDescent="0.25">
      <c r="HZ2883" t="s">
        <v>225</v>
      </c>
      <c r="IA2883">
        <v>3.1479439999999999</v>
      </c>
      <c r="IB2883">
        <v>0.31766800000000001</v>
      </c>
      <c r="IC2883">
        <v>760228976073</v>
      </c>
      <c r="ID2883">
        <v>241500160000</v>
      </c>
    </row>
    <row r="2884" spans="234:238" x14ac:dyDescent="0.25">
      <c r="HZ2884" t="s">
        <v>226</v>
      </c>
      <c r="IA2884">
        <v>3.143796</v>
      </c>
      <c r="IB2884">
        <v>0.31808700000000001</v>
      </c>
      <c r="IC2884">
        <v>759227175038</v>
      </c>
      <c r="ID2884">
        <v>241500160000</v>
      </c>
    </row>
    <row r="2885" spans="234:238" x14ac:dyDescent="0.25">
      <c r="HZ2885" t="s">
        <v>132</v>
      </c>
      <c r="IA2885">
        <v>3.1436660000000001</v>
      </c>
      <c r="IB2885">
        <v>0.31809999999999999</v>
      </c>
      <c r="IC2885">
        <v>759195860635</v>
      </c>
      <c r="ID2885">
        <v>241500160000</v>
      </c>
    </row>
    <row r="2886" spans="234:238" x14ac:dyDescent="0.25">
      <c r="HZ2886" t="s">
        <v>115</v>
      </c>
      <c r="IA2886">
        <v>3.143723</v>
      </c>
      <c r="IB2886">
        <v>0.31809399999999999</v>
      </c>
      <c r="IC2886">
        <v>759209682833</v>
      </c>
      <c r="ID2886">
        <v>241500160000</v>
      </c>
    </row>
    <row r="2887" spans="234:238" x14ac:dyDescent="0.25">
      <c r="HZ2887" t="s">
        <v>133</v>
      </c>
      <c r="IA2887">
        <v>3.1431010000000001</v>
      </c>
      <c r="IB2887">
        <v>0.31815700000000002</v>
      </c>
      <c r="IC2887">
        <v>759059448133</v>
      </c>
      <c r="ID2887">
        <v>241500160000</v>
      </c>
    </row>
    <row r="2888" spans="234:238" x14ac:dyDescent="0.25">
      <c r="HZ2888" t="s">
        <v>134</v>
      </c>
      <c r="IA2888">
        <v>3.1501860000000002</v>
      </c>
      <c r="IB2888">
        <v>0.317442</v>
      </c>
      <c r="IC2888">
        <v>760770430563</v>
      </c>
      <c r="ID2888">
        <v>241500160000</v>
      </c>
    </row>
    <row r="2889" spans="234:238" x14ac:dyDescent="0.25">
      <c r="HZ2889" t="s">
        <v>135</v>
      </c>
      <c r="IA2889">
        <v>3.1395819999999999</v>
      </c>
      <c r="IB2889">
        <v>0.31851400000000002</v>
      </c>
      <c r="IC2889">
        <v>758209537603</v>
      </c>
      <c r="ID2889">
        <v>241500160000</v>
      </c>
    </row>
    <row r="2890" spans="234:238" x14ac:dyDescent="0.25">
      <c r="HZ2890" t="s">
        <v>136</v>
      </c>
      <c r="IA2890">
        <v>3.1465529999999999</v>
      </c>
      <c r="IB2890">
        <v>0.31780799999999998</v>
      </c>
      <c r="IC2890">
        <v>759893070209</v>
      </c>
      <c r="ID2890">
        <v>241500160000</v>
      </c>
    </row>
    <row r="2891" spans="234:238" x14ac:dyDescent="0.25">
      <c r="HZ2891" t="s">
        <v>137</v>
      </c>
      <c r="IA2891">
        <v>3.1437750000000002</v>
      </c>
      <c r="IB2891">
        <v>0.31808900000000001</v>
      </c>
      <c r="IC2891">
        <v>759222284959</v>
      </c>
      <c r="ID2891">
        <v>241500160000</v>
      </c>
    </row>
    <row r="2892" spans="234:238" x14ac:dyDescent="0.25">
      <c r="HZ2892" t="s">
        <v>300</v>
      </c>
      <c r="IA2892">
        <v>3.1683330000000001</v>
      </c>
      <c r="IB2892">
        <v>0.31562299999999999</v>
      </c>
      <c r="IC2892">
        <v>765152899233</v>
      </c>
      <c r="ID2892">
        <v>241500160000</v>
      </c>
    </row>
    <row r="2893" spans="234:238" x14ac:dyDescent="0.25">
      <c r="HZ2893" t="s">
        <v>301</v>
      </c>
      <c r="IA2893">
        <v>3.155008</v>
      </c>
      <c r="IB2893">
        <v>0.31695600000000002</v>
      </c>
      <c r="IC2893">
        <v>761935000497</v>
      </c>
      <c r="ID2893">
        <v>241500160000</v>
      </c>
    </row>
    <row r="2894" spans="234:238" x14ac:dyDescent="0.25">
      <c r="HZ2894" t="s">
        <v>138</v>
      </c>
      <c r="IA2894">
        <v>3.16153</v>
      </c>
      <c r="IB2894">
        <v>0.316303</v>
      </c>
      <c r="IC2894">
        <v>763510108507</v>
      </c>
      <c r="ID2894">
        <v>241500160000</v>
      </c>
    </row>
    <row r="2895" spans="234:238" x14ac:dyDescent="0.25">
      <c r="HZ2895" t="s">
        <v>302</v>
      </c>
      <c r="IA2895">
        <v>3.1496209999999998</v>
      </c>
      <c r="IB2895">
        <v>0.31749899999999998</v>
      </c>
      <c r="IC2895">
        <v>760633951512</v>
      </c>
      <c r="ID2895">
        <v>241500160000</v>
      </c>
    </row>
    <row r="2896" spans="234:238" x14ac:dyDescent="0.25">
      <c r="HZ2896" t="s">
        <v>139</v>
      </c>
      <c r="IA2896">
        <v>3.1508539999999998</v>
      </c>
      <c r="IB2896">
        <v>0.31737399999999999</v>
      </c>
      <c r="IC2896">
        <v>760931826538</v>
      </c>
      <c r="ID2896">
        <v>241500160000</v>
      </c>
    </row>
    <row r="2897" spans="234:238" x14ac:dyDescent="0.25">
      <c r="HZ2897" t="s">
        <v>140</v>
      </c>
      <c r="IA2897">
        <v>3.1450239999999998</v>
      </c>
      <c r="IB2897">
        <v>0.317963</v>
      </c>
      <c r="IC2897">
        <v>759523740836</v>
      </c>
      <c r="ID2897">
        <v>241500160000</v>
      </c>
    </row>
    <row r="2898" spans="234:238" x14ac:dyDescent="0.25">
      <c r="HZ2898" t="s">
        <v>141</v>
      </c>
      <c r="IA2898">
        <v>3.1425839999999998</v>
      </c>
      <c r="IB2898">
        <v>0.31820900000000002</v>
      </c>
      <c r="IC2898">
        <v>758934560116</v>
      </c>
      <c r="ID2898">
        <v>241500160000</v>
      </c>
    </row>
    <row r="2899" spans="234:238" x14ac:dyDescent="0.25">
      <c r="HZ2899" t="s">
        <v>142</v>
      </c>
      <c r="IA2899">
        <v>3.1435270000000002</v>
      </c>
      <c r="IB2899">
        <v>0.31811400000000001</v>
      </c>
      <c r="IC2899">
        <v>759162299114</v>
      </c>
      <c r="ID2899">
        <v>241500160000</v>
      </c>
    </row>
    <row r="2900" spans="234:238" x14ac:dyDescent="0.25">
      <c r="HZ2900" t="s">
        <v>143</v>
      </c>
      <c r="IA2900">
        <v>3.149864</v>
      </c>
      <c r="IB2900">
        <v>0.31747399999999998</v>
      </c>
      <c r="IC2900">
        <v>760692674170</v>
      </c>
      <c r="ID2900">
        <v>241500160000</v>
      </c>
    </row>
    <row r="2901" spans="234:238" x14ac:dyDescent="0.25">
      <c r="HZ2901" t="s">
        <v>144</v>
      </c>
      <c r="IA2901">
        <v>3.148714</v>
      </c>
      <c r="IB2901">
        <v>0.31758999999999998</v>
      </c>
      <c r="IC2901">
        <v>760414929065</v>
      </c>
      <c r="ID2901">
        <v>241500160000</v>
      </c>
    </row>
    <row r="2902" spans="234:238" x14ac:dyDescent="0.25">
      <c r="HZ2902" t="s">
        <v>145</v>
      </c>
      <c r="IA2902">
        <v>3.2194660000000002</v>
      </c>
      <c r="IB2902">
        <v>0.31061100000000003</v>
      </c>
      <c r="IC2902">
        <v>777501498040</v>
      </c>
      <c r="ID2902">
        <v>241500160000</v>
      </c>
    </row>
    <row r="2903" spans="234:238" x14ac:dyDescent="0.25">
      <c r="HZ2903" t="s">
        <v>146</v>
      </c>
      <c r="IA2903">
        <v>3.2105830000000002</v>
      </c>
      <c r="IB2903">
        <v>0.31147000000000002</v>
      </c>
      <c r="IC2903">
        <v>775356218934</v>
      </c>
      <c r="ID2903">
        <v>241500160000</v>
      </c>
    </row>
    <row r="2904" spans="234:238" x14ac:dyDescent="0.25">
      <c r="HZ2904" t="s">
        <v>147</v>
      </c>
      <c r="IA2904">
        <v>3.2045249999999998</v>
      </c>
      <c r="IB2904">
        <v>0.31205899999999998</v>
      </c>
      <c r="IC2904">
        <v>773893255489</v>
      </c>
      <c r="ID2904">
        <v>241500160000</v>
      </c>
    </row>
    <row r="2905" spans="234:238" x14ac:dyDescent="0.25">
      <c r="HZ2905" t="s">
        <v>148</v>
      </c>
      <c r="IA2905">
        <v>3.205365</v>
      </c>
      <c r="IB2905">
        <v>0.311977</v>
      </c>
      <c r="IC2905">
        <v>774096258896</v>
      </c>
      <c r="ID2905">
        <v>241500160000</v>
      </c>
    </row>
    <row r="2906" spans="234:238" x14ac:dyDescent="0.25">
      <c r="HZ2906" t="s">
        <v>149</v>
      </c>
      <c r="IA2906">
        <v>3.2108319999999999</v>
      </c>
      <c r="IB2906">
        <v>0.311446</v>
      </c>
      <c r="IC2906">
        <v>775416477767</v>
      </c>
      <c r="ID2906">
        <v>241500160000</v>
      </c>
    </row>
    <row r="2907" spans="234:238" x14ac:dyDescent="0.25">
      <c r="HZ2907" t="s">
        <v>176</v>
      </c>
      <c r="IA2907">
        <v>3.1905619999999999</v>
      </c>
      <c r="IB2907">
        <v>0.31342399999999998</v>
      </c>
      <c r="IC2907">
        <v>770521344927</v>
      </c>
      <c r="ID2907">
        <v>241500160000</v>
      </c>
    </row>
    <row r="2909" spans="234:238" x14ac:dyDescent="0.25">
      <c r="HZ2909" t="s">
        <v>303</v>
      </c>
    </row>
    <row r="2911" spans="234:238" x14ac:dyDescent="0.25">
      <c r="HZ2911" t="s">
        <v>103</v>
      </c>
      <c r="IA2911">
        <v>3.2729509999999999</v>
      </c>
      <c r="IB2911">
        <v>0.305535</v>
      </c>
      <c r="IC2911">
        <v>790418168475</v>
      </c>
      <c r="ID2911">
        <v>241500160000</v>
      </c>
    </row>
    <row r="2912" spans="234:238" x14ac:dyDescent="0.25">
      <c r="HZ2912" t="s">
        <v>104</v>
      </c>
      <c r="IA2912">
        <v>3.2725249999999999</v>
      </c>
      <c r="IB2912">
        <v>0.30557400000000001</v>
      </c>
      <c r="IC2912">
        <v>790315232564</v>
      </c>
      <c r="ID2912">
        <v>241500160000</v>
      </c>
    </row>
    <row r="2913" spans="234:238" x14ac:dyDescent="0.25">
      <c r="HZ2913" t="s">
        <v>296</v>
      </c>
      <c r="IA2913">
        <v>3.268332</v>
      </c>
      <c r="IB2913">
        <v>0.30596600000000002</v>
      </c>
      <c r="IC2913">
        <v>789302653738</v>
      </c>
      <c r="ID2913">
        <v>241500160000</v>
      </c>
    </row>
    <row r="2914" spans="234:238" x14ac:dyDescent="0.25">
      <c r="HZ2914" t="s">
        <v>272</v>
      </c>
      <c r="IA2914">
        <v>3.2693989999999999</v>
      </c>
      <c r="IB2914">
        <v>0.305867</v>
      </c>
      <c r="IC2914">
        <v>789560406001</v>
      </c>
      <c r="ID2914">
        <v>241500160000</v>
      </c>
    </row>
    <row r="2915" spans="234:238" x14ac:dyDescent="0.25">
      <c r="HZ2915" t="s">
        <v>273</v>
      </c>
      <c r="IA2915">
        <v>3.3558810000000001</v>
      </c>
      <c r="IB2915">
        <v>0.29798400000000003</v>
      </c>
      <c r="IC2915">
        <v>810445681674</v>
      </c>
      <c r="ID2915">
        <v>241500160000</v>
      </c>
    </row>
    <row r="2916" spans="234:238" x14ac:dyDescent="0.25">
      <c r="HZ2916" t="s">
        <v>274</v>
      </c>
      <c r="IA2916">
        <v>3.3665419999999999</v>
      </c>
      <c r="IB2916">
        <v>0.297041</v>
      </c>
      <c r="IC2916">
        <v>813020458455</v>
      </c>
      <c r="ID2916">
        <v>241500160000</v>
      </c>
    </row>
    <row r="2917" spans="234:238" x14ac:dyDescent="0.25">
      <c r="HZ2917" t="s">
        <v>248</v>
      </c>
      <c r="IA2917">
        <v>3.3650959999999999</v>
      </c>
      <c r="IB2917">
        <v>0.29716799999999999</v>
      </c>
      <c r="IC2917">
        <v>812671299760</v>
      </c>
      <c r="ID2917">
        <v>241500160000</v>
      </c>
    </row>
    <row r="2918" spans="234:238" x14ac:dyDescent="0.25">
      <c r="HZ2918" t="s">
        <v>275</v>
      </c>
      <c r="IA2918">
        <v>3.3633489999999999</v>
      </c>
      <c r="IB2918">
        <v>0.297323</v>
      </c>
      <c r="IC2918">
        <v>812249243678</v>
      </c>
      <c r="ID2918">
        <v>241500160000</v>
      </c>
    </row>
    <row r="2919" spans="234:238" x14ac:dyDescent="0.25">
      <c r="HZ2919" t="s">
        <v>297</v>
      </c>
      <c r="IA2919">
        <v>3.365157</v>
      </c>
      <c r="IB2919">
        <v>0.29716300000000001</v>
      </c>
      <c r="IC2919">
        <v>812685914431</v>
      </c>
      <c r="ID2919">
        <v>241500160000</v>
      </c>
    </row>
    <row r="2920" spans="234:238" x14ac:dyDescent="0.25">
      <c r="HZ2920" t="s">
        <v>298</v>
      </c>
      <c r="IA2920">
        <v>3.3647520000000002</v>
      </c>
      <c r="IB2920">
        <v>0.29719899999999999</v>
      </c>
      <c r="IC2920">
        <v>812588060470</v>
      </c>
      <c r="ID2920">
        <v>241500160000</v>
      </c>
    </row>
    <row r="2921" spans="234:238" x14ac:dyDescent="0.25">
      <c r="HZ2921" t="s">
        <v>299</v>
      </c>
      <c r="IA2921">
        <v>3.3653249999999999</v>
      </c>
      <c r="IB2921">
        <v>0.29714800000000002</v>
      </c>
      <c r="IC2921">
        <v>812726464219</v>
      </c>
      <c r="ID2921">
        <v>241500160000</v>
      </c>
    </row>
    <row r="2922" spans="234:238" x14ac:dyDescent="0.25">
      <c r="HZ2922" t="s">
        <v>225</v>
      </c>
      <c r="IA2922">
        <v>3.248961</v>
      </c>
      <c r="IB2922">
        <v>0.30779099999999998</v>
      </c>
      <c r="IC2922">
        <v>784624592094</v>
      </c>
      <c r="ID2922">
        <v>241500160000</v>
      </c>
    </row>
    <row r="2923" spans="234:238" x14ac:dyDescent="0.25">
      <c r="HZ2923" t="s">
        <v>226</v>
      </c>
      <c r="IA2923">
        <v>3.247798</v>
      </c>
      <c r="IB2923">
        <v>0.30790099999999998</v>
      </c>
      <c r="IC2923">
        <v>784343714924</v>
      </c>
      <c r="ID2923">
        <v>241500160000</v>
      </c>
    </row>
    <row r="2924" spans="234:238" x14ac:dyDescent="0.25">
      <c r="HZ2924" t="s">
        <v>132</v>
      </c>
      <c r="IA2924">
        <v>3.248497</v>
      </c>
      <c r="IB2924">
        <v>0.30783500000000003</v>
      </c>
      <c r="IC2924">
        <v>784512524900</v>
      </c>
      <c r="ID2924">
        <v>241500160000</v>
      </c>
    </row>
    <row r="2925" spans="234:238" x14ac:dyDescent="0.25">
      <c r="HZ2925" t="s">
        <v>115</v>
      </c>
      <c r="IA2925">
        <v>3.2468170000000001</v>
      </c>
      <c r="IB2925">
        <v>0.30799399999999999</v>
      </c>
      <c r="IC2925">
        <v>784106762918</v>
      </c>
      <c r="ID2925">
        <v>241500160000</v>
      </c>
    </row>
    <row r="2926" spans="234:238" x14ac:dyDescent="0.25">
      <c r="HZ2926" t="s">
        <v>133</v>
      </c>
      <c r="IA2926">
        <v>3.2479450000000001</v>
      </c>
      <c r="IB2926">
        <v>0.30788700000000002</v>
      </c>
      <c r="IC2926">
        <v>784379311860</v>
      </c>
      <c r="ID2926">
        <v>241500160000</v>
      </c>
    </row>
    <row r="2927" spans="234:238" x14ac:dyDescent="0.25">
      <c r="HZ2927" t="s">
        <v>134</v>
      </c>
      <c r="IA2927">
        <v>3.3312170000000001</v>
      </c>
      <c r="IB2927">
        <v>0.30019099999999999</v>
      </c>
      <c r="IC2927">
        <v>804489500235</v>
      </c>
      <c r="ID2927">
        <v>241500160000</v>
      </c>
    </row>
    <row r="2928" spans="234:238" x14ac:dyDescent="0.25">
      <c r="HZ2928" t="s">
        <v>135</v>
      </c>
      <c r="IA2928">
        <v>3.4121510000000002</v>
      </c>
      <c r="IB2928">
        <v>0.29307</v>
      </c>
      <c r="IC2928">
        <v>824034963391</v>
      </c>
      <c r="ID2928">
        <v>241500160000</v>
      </c>
    </row>
    <row r="2929" spans="234:238" x14ac:dyDescent="0.25">
      <c r="HZ2929" t="s">
        <v>136</v>
      </c>
      <c r="IA2929">
        <v>3.3543440000000002</v>
      </c>
      <c r="IB2929">
        <v>0.29812100000000002</v>
      </c>
      <c r="IC2929">
        <v>810074659027</v>
      </c>
      <c r="ID2929">
        <v>241500160000</v>
      </c>
    </row>
    <row r="2930" spans="234:238" x14ac:dyDescent="0.25">
      <c r="HZ2930" t="s">
        <v>137</v>
      </c>
      <c r="IA2930">
        <v>3.3485330000000002</v>
      </c>
      <c r="IB2930">
        <v>0.29863800000000001</v>
      </c>
      <c r="IC2930">
        <v>808671253834</v>
      </c>
      <c r="ID2930">
        <v>241500160000</v>
      </c>
    </row>
    <row r="2931" spans="234:238" x14ac:dyDescent="0.25">
      <c r="HZ2931" t="s">
        <v>300</v>
      </c>
      <c r="IA2931">
        <v>3.393097</v>
      </c>
      <c r="IB2931">
        <v>0.29471599999999998</v>
      </c>
      <c r="IC2931">
        <v>819433584145</v>
      </c>
      <c r="ID2931">
        <v>241500160000</v>
      </c>
    </row>
    <row r="2932" spans="234:238" x14ac:dyDescent="0.25">
      <c r="HZ2932" t="s">
        <v>301</v>
      </c>
      <c r="IA2932">
        <v>3.4125839999999998</v>
      </c>
      <c r="IB2932">
        <v>0.29303299999999999</v>
      </c>
      <c r="IC2932">
        <v>824139503144</v>
      </c>
      <c r="ID2932">
        <v>241500160000</v>
      </c>
    </row>
    <row r="2933" spans="234:238" x14ac:dyDescent="0.25">
      <c r="HZ2933" t="s">
        <v>138</v>
      </c>
      <c r="IA2933">
        <v>3.4053040000000001</v>
      </c>
      <c r="IB2933">
        <v>0.29365999999999998</v>
      </c>
      <c r="IC2933">
        <v>822381519395</v>
      </c>
      <c r="ID2933">
        <v>241500160000</v>
      </c>
    </row>
    <row r="2934" spans="234:238" x14ac:dyDescent="0.25">
      <c r="HZ2934" t="s">
        <v>302</v>
      </c>
      <c r="IA2934">
        <v>3.3973390000000001</v>
      </c>
      <c r="IB2934">
        <v>0.294348</v>
      </c>
      <c r="IC2934">
        <v>820457990645</v>
      </c>
      <c r="ID2934">
        <v>241500160000</v>
      </c>
    </row>
    <row r="2935" spans="234:238" x14ac:dyDescent="0.25">
      <c r="HZ2935" t="s">
        <v>139</v>
      </c>
      <c r="IA2935">
        <v>3.3555220000000001</v>
      </c>
      <c r="IB2935">
        <v>0.298016</v>
      </c>
      <c r="IC2935">
        <v>810358979875</v>
      </c>
      <c r="ID2935">
        <v>241500160000</v>
      </c>
    </row>
    <row r="2936" spans="234:238" x14ac:dyDescent="0.25">
      <c r="HZ2936" t="s">
        <v>140</v>
      </c>
      <c r="IA2936">
        <v>3.4206759999999998</v>
      </c>
      <c r="IB2936">
        <v>0.29233999999999999</v>
      </c>
      <c r="IC2936">
        <v>826093705959</v>
      </c>
      <c r="ID2936">
        <v>241500160000</v>
      </c>
    </row>
    <row r="2937" spans="234:238" x14ac:dyDescent="0.25">
      <c r="HZ2937" t="s">
        <v>141</v>
      </c>
      <c r="IA2937">
        <v>3.3792490000000002</v>
      </c>
      <c r="IB2937">
        <v>0.29592400000000002</v>
      </c>
      <c r="IC2937">
        <v>816089204479</v>
      </c>
      <c r="ID2937">
        <v>241500160000</v>
      </c>
    </row>
    <row r="2938" spans="234:238" x14ac:dyDescent="0.25">
      <c r="HZ2938" t="s">
        <v>142</v>
      </c>
      <c r="IA2938">
        <v>3.354549</v>
      </c>
      <c r="IB2938">
        <v>0.29810300000000001</v>
      </c>
      <c r="IC2938">
        <v>810124142763</v>
      </c>
      <c r="ID2938">
        <v>241500160000</v>
      </c>
    </row>
    <row r="2939" spans="234:238" x14ac:dyDescent="0.25">
      <c r="HZ2939" t="s">
        <v>143</v>
      </c>
      <c r="IA2939">
        <v>3.367108</v>
      </c>
      <c r="IB2939">
        <v>0.296991</v>
      </c>
      <c r="IC2939">
        <v>813157153461</v>
      </c>
      <c r="ID2939">
        <v>241500160000</v>
      </c>
    </row>
    <row r="2940" spans="234:238" x14ac:dyDescent="0.25">
      <c r="HZ2940" t="s">
        <v>144</v>
      </c>
      <c r="IA2940">
        <v>3.367664</v>
      </c>
      <c r="IB2940">
        <v>0.29694199999999998</v>
      </c>
      <c r="IC2940">
        <v>813291294876</v>
      </c>
      <c r="ID2940">
        <v>241500160000</v>
      </c>
    </row>
    <row r="2941" spans="234:238" x14ac:dyDescent="0.25">
      <c r="HZ2941" t="s">
        <v>145</v>
      </c>
      <c r="IA2941">
        <v>3.5526900000000001</v>
      </c>
      <c r="IB2941">
        <v>0.28147699999999998</v>
      </c>
      <c r="IC2941">
        <v>857975198945</v>
      </c>
      <c r="ID2941">
        <v>241500160000</v>
      </c>
    </row>
    <row r="2942" spans="234:238" x14ac:dyDescent="0.25">
      <c r="HZ2942" t="s">
        <v>146</v>
      </c>
      <c r="IA2942">
        <v>3.4427569999999998</v>
      </c>
      <c r="IB2942">
        <v>0.29046499999999997</v>
      </c>
      <c r="IC2942">
        <v>831426278022</v>
      </c>
      <c r="ID2942">
        <v>241500160000</v>
      </c>
    </row>
    <row r="2943" spans="234:238" x14ac:dyDescent="0.25">
      <c r="HZ2943" t="s">
        <v>147</v>
      </c>
      <c r="IA2943">
        <v>3.3921670000000002</v>
      </c>
      <c r="IB2943">
        <v>0.29479699999999998</v>
      </c>
      <c r="IC2943">
        <v>819208788515</v>
      </c>
      <c r="ID2943">
        <v>241500160000</v>
      </c>
    </row>
    <row r="2944" spans="234:238" x14ac:dyDescent="0.25">
      <c r="HZ2944" t="s">
        <v>148</v>
      </c>
      <c r="IA2944">
        <v>3.4011749999999998</v>
      </c>
      <c r="IB2944">
        <v>0.294016</v>
      </c>
      <c r="IC2944">
        <v>821384260534</v>
      </c>
      <c r="ID2944">
        <v>241500160000</v>
      </c>
    </row>
    <row r="2945" spans="234:238" x14ac:dyDescent="0.25">
      <c r="HZ2945" t="s">
        <v>149</v>
      </c>
      <c r="IA2945">
        <v>3.388531</v>
      </c>
      <c r="IB2945">
        <v>0.29511300000000001</v>
      </c>
      <c r="IC2945">
        <v>818330874021</v>
      </c>
      <c r="ID2945">
        <v>241500160000</v>
      </c>
    </row>
    <row r="2946" spans="234:238" x14ac:dyDescent="0.25">
      <c r="HZ2946" t="s">
        <v>176</v>
      </c>
      <c r="IA2946">
        <v>3.491196</v>
      </c>
      <c r="IB2946">
        <v>0.286435</v>
      </c>
      <c r="IC2946">
        <v>843124322610</v>
      </c>
      <c r="ID2946">
        <v>241500160000</v>
      </c>
    </row>
    <row r="2948" spans="234:238" x14ac:dyDescent="0.25">
      <c r="HZ2948" t="s">
        <v>120</v>
      </c>
    </row>
    <row r="2950" spans="234:238" x14ac:dyDescent="0.25">
      <c r="HZ2950" t="s">
        <v>103</v>
      </c>
      <c r="IA2950">
        <v>3.3948619999999998</v>
      </c>
      <c r="IB2950">
        <v>0.29456300000000002</v>
      </c>
      <c r="IC2950">
        <v>819859787186</v>
      </c>
      <c r="ID2950">
        <v>241500160000</v>
      </c>
    </row>
    <row r="2951" spans="234:238" x14ac:dyDescent="0.25">
      <c r="HZ2951" t="s">
        <v>104</v>
      </c>
      <c r="IA2951">
        <v>3.543196</v>
      </c>
      <c r="IB2951">
        <v>0.28223100000000001</v>
      </c>
      <c r="IC2951">
        <v>855682307881</v>
      </c>
      <c r="ID2951">
        <v>241500160000</v>
      </c>
    </row>
    <row r="2952" spans="234:238" x14ac:dyDescent="0.25">
      <c r="HZ2952" t="s">
        <v>296</v>
      </c>
      <c r="IA2952">
        <v>3.4192130000000001</v>
      </c>
      <c r="IB2952">
        <v>0.29246499999999997</v>
      </c>
      <c r="IC2952">
        <v>825740561280</v>
      </c>
      <c r="ID2952">
        <v>241500160000</v>
      </c>
    </row>
    <row r="2953" spans="234:238" x14ac:dyDescent="0.25">
      <c r="HZ2953" t="s">
        <v>272</v>
      </c>
      <c r="IA2953">
        <v>3.4172449999999999</v>
      </c>
      <c r="IB2953">
        <v>0.29263299999999998</v>
      </c>
      <c r="IC2953">
        <v>825265265321</v>
      </c>
      <c r="ID2953">
        <v>241500160000</v>
      </c>
    </row>
    <row r="2954" spans="234:238" x14ac:dyDescent="0.25">
      <c r="HZ2954" t="s">
        <v>273</v>
      </c>
      <c r="IA2954">
        <v>3.4382329999999999</v>
      </c>
      <c r="IB2954">
        <v>0.29084700000000002</v>
      </c>
      <c r="IC2954">
        <v>830333758604</v>
      </c>
      <c r="ID2954">
        <v>241500160000</v>
      </c>
    </row>
    <row r="2955" spans="234:238" x14ac:dyDescent="0.25">
      <c r="HZ2955" t="s">
        <v>274</v>
      </c>
      <c r="IA2955">
        <v>3.446742</v>
      </c>
      <c r="IB2955">
        <v>0.29012900000000003</v>
      </c>
      <c r="IC2955">
        <v>832388760288</v>
      </c>
      <c r="ID2955">
        <v>241500160000</v>
      </c>
    </row>
    <row r="2956" spans="234:238" x14ac:dyDescent="0.25">
      <c r="HZ2956" t="s">
        <v>248</v>
      </c>
      <c r="IA2956">
        <v>3.4544290000000002</v>
      </c>
      <c r="IB2956">
        <v>0.28948299999999999</v>
      </c>
      <c r="IC2956">
        <v>834245169154</v>
      </c>
      <c r="ID2956">
        <v>241500160000</v>
      </c>
    </row>
    <row r="2957" spans="234:238" x14ac:dyDescent="0.25">
      <c r="HZ2957" t="s">
        <v>275</v>
      </c>
      <c r="IA2957">
        <v>3.4450660000000002</v>
      </c>
      <c r="IB2957">
        <v>0.29026999999999997</v>
      </c>
      <c r="IC2957">
        <v>831984024058</v>
      </c>
      <c r="ID2957">
        <v>241500160000</v>
      </c>
    </row>
    <row r="2958" spans="234:238" x14ac:dyDescent="0.25">
      <c r="HZ2958" t="s">
        <v>297</v>
      </c>
      <c r="IA2958">
        <v>3.4216410000000002</v>
      </c>
      <c r="IB2958">
        <v>0.29225699999999999</v>
      </c>
      <c r="IC2958">
        <v>826326771061</v>
      </c>
      <c r="ID2958">
        <v>241500160000</v>
      </c>
    </row>
    <row r="2959" spans="234:238" x14ac:dyDescent="0.25">
      <c r="HZ2959" t="s">
        <v>298</v>
      </c>
      <c r="IA2959">
        <v>3.3756339999999998</v>
      </c>
      <c r="IB2959">
        <v>0.29624099999999998</v>
      </c>
      <c r="IC2959">
        <v>815216183127</v>
      </c>
      <c r="ID2959">
        <v>241500160000</v>
      </c>
    </row>
    <row r="2960" spans="234:238" x14ac:dyDescent="0.25">
      <c r="HZ2960" t="s">
        <v>299</v>
      </c>
      <c r="IA2960">
        <v>3.36572</v>
      </c>
      <c r="IB2960">
        <v>0.29711300000000002</v>
      </c>
      <c r="IC2960">
        <v>812821913662</v>
      </c>
      <c r="ID2960">
        <v>241500160000</v>
      </c>
    </row>
    <row r="2961" spans="234:238" x14ac:dyDescent="0.25">
      <c r="HZ2961" t="s">
        <v>225</v>
      </c>
      <c r="IA2961">
        <v>3.2884570000000002</v>
      </c>
      <c r="IB2961">
        <v>0.30409399999999998</v>
      </c>
      <c r="IC2961">
        <v>794162805254</v>
      </c>
      <c r="ID2961">
        <v>241500160000</v>
      </c>
    </row>
    <row r="2962" spans="234:238" x14ac:dyDescent="0.25">
      <c r="HZ2962" t="s">
        <v>226</v>
      </c>
      <c r="IA2962">
        <v>3.2825299999999999</v>
      </c>
      <c r="IB2962">
        <v>0.304643</v>
      </c>
      <c r="IC2962">
        <v>792731460135</v>
      </c>
      <c r="ID2962">
        <v>241500160000</v>
      </c>
    </row>
    <row r="2963" spans="234:238" x14ac:dyDescent="0.25">
      <c r="HZ2963" t="s">
        <v>132</v>
      </c>
      <c r="IA2963">
        <v>3.2864719999999998</v>
      </c>
      <c r="IB2963">
        <v>0.30427799999999999</v>
      </c>
      <c r="IC2963">
        <v>793683453573</v>
      </c>
      <c r="ID2963">
        <v>241500160000</v>
      </c>
    </row>
    <row r="2964" spans="234:238" x14ac:dyDescent="0.25">
      <c r="HZ2964" t="s">
        <v>115</v>
      </c>
      <c r="IA2964">
        <v>3.2873570000000001</v>
      </c>
      <c r="IB2964">
        <v>0.30419600000000002</v>
      </c>
      <c r="IC2964">
        <v>793897145078</v>
      </c>
      <c r="ID2964">
        <v>241500160000</v>
      </c>
    </row>
    <row r="2965" spans="234:238" x14ac:dyDescent="0.25">
      <c r="HZ2965" t="s">
        <v>133</v>
      </c>
      <c r="IA2965">
        <v>3.289752</v>
      </c>
      <c r="IB2965">
        <v>0.30397400000000002</v>
      </c>
      <c r="IC2965">
        <v>794475658901</v>
      </c>
      <c r="ID2965">
        <v>241500160000</v>
      </c>
    </row>
    <row r="2966" spans="234:238" x14ac:dyDescent="0.25">
      <c r="HZ2966" t="s">
        <v>134</v>
      </c>
      <c r="IA2966">
        <v>3.3077260000000002</v>
      </c>
      <c r="IB2966">
        <v>0.30232300000000001</v>
      </c>
      <c r="IC2966">
        <v>798816318175</v>
      </c>
      <c r="ID2966">
        <v>241500160000</v>
      </c>
    </row>
    <row r="2967" spans="234:238" x14ac:dyDescent="0.25">
      <c r="HZ2967" t="s">
        <v>135</v>
      </c>
      <c r="IA2967">
        <v>3.3018269999999998</v>
      </c>
      <c r="IB2967">
        <v>0.30286299999999999</v>
      </c>
      <c r="IC2967">
        <v>797391739320</v>
      </c>
      <c r="ID2967">
        <v>241500160000</v>
      </c>
    </row>
    <row r="2968" spans="234:238" x14ac:dyDescent="0.25">
      <c r="HZ2968" t="s">
        <v>136</v>
      </c>
      <c r="IA2968">
        <v>3.281917</v>
      </c>
      <c r="IB2968">
        <v>0.30470000000000003</v>
      </c>
      <c r="IC2968">
        <v>792583464055</v>
      </c>
      <c r="ID2968">
        <v>241500160000</v>
      </c>
    </row>
    <row r="2969" spans="234:238" x14ac:dyDescent="0.25">
      <c r="HZ2969" t="s">
        <v>137</v>
      </c>
      <c r="IA2969">
        <v>3.2826930000000001</v>
      </c>
      <c r="IB2969">
        <v>0.30462800000000001</v>
      </c>
      <c r="IC2969">
        <v>792770879717</v>
      </c>
      <c r="ID2969">
        <v>241500160000</v>
      </c>
    </row>
    <row r="2970" spans="234:238" x14ac:dyDescent="0.25">
      <c r="HZ2970" t="s">
        <v>300</v>
      </c>
      <c r="IA2970">
        <v>3.281733</v>
      </c>
      <c r="IB2970">
        <v>0.30471700000000002</v>
      </c>
      <c r="IC2970">
        <v>792538991589</v>
      </c>
      <c r="ID2970">
        <v>241500160000</v>
      </c>
    </row>
    <row r="2971" spans="234:238" x14ac:dyDescent="0.25">
      <c r="HZ2971" t="s">
        <v>301</v>
      </c>
      <c r="IA2971">
        <v>3.2514810000000001</v>
      </c>
      <c r="IB2971">
        <v>0.30755199999999999</v>
      </c>
      <c r="IC2971">
        <v>785233282877</v>
      </c>
      <c r="ID2971">
        <v>241500160000</v>
      </c>
    </row>
    <row r="2972" spans="234:238" x14ac:dyDescent="0.25">
      <c r="HZ2972" t="s">
        <v>138</v>
      </c>
      <c r="IA2972">
        <v>3.2548659999999998</v>
      </c>
      <c r="IB2972">
        <v>0.30723200000000001</v>
      </c>
      <c r="IC2972">
        <v>786050571049</v>
      </c>
      <c r="ID2972">
        <v>241500160000</v>
      </c>
    </row>
    <row r="2973" spans="234:238" x14ac:dyDescent="0.25">
      <c r="HZ2973" t="s">
        <v>302</v>
      </c>
      <c r="IA2973">
        <v>3.2934459999999999</v>
      </c>
      <c r="IB2973">
        <v>0.30363299999999999</v>
      </c>
      <c r="IC2973">
        <v>795367738242</v>
      </c>
      <c r="ID2973">
        <v>241500160000</v>
      </c>
    </row>
    <row r="2974" spans="234:238" x14ac:dyDescent="0.25">
      <c r="HZ2974" t="s">
        <v>139</v>
      </c>
      <c r="IA2974">
        <v>3.2901389999999999</v>
      </c>
      <c r="IB2974">
        <v>0.30393900000000001</v>
      </c>
      <c r="IC2974">
        <v>794569029332</v>
      </c>
      <c r="ID2974">
        <v>241500160000</v>
      </c>
    </row>
    <row r="2975" spans="234:238" x14ac:dyDescent="0.25">
      <c r="HZ2975" t="s">
        <v>140</v>
      </c>
      <c r="IA2975">
        <v>3.2811900000000001</v>
      </c>
      <c r="IB2975">
        <v>0.30476700000000001</v>
      </c>
      <c r="IC2975">
        <v>792407900334</v>
      </c>
      <c r="ID2975">
        <v>241500160000</v>
      </c>
    </row>
    <row r="2976" spans="234:238" x14ac:dyDescent="0.25">
      <c r="HZ2976" t="s">
        <v>141</v>
      </c>
      <c r="IA2976">
        <v>3.2822390000000001</v>
      </c>
      <c r="IB2976">
        <v>0.30467</v>
      </c>
      <c r="IC2976">
        <v>792661309737</v>
      </c>
      <c r="ID2976">
        <v>241500160000</v>
      </c>
    </row>
    <row r="2977" spans="234:238" x14ac:dyDescent="0.25">
      <c r="HZ2977" t="s">
        <v>142</v>
      </c>
      <c r="IA2977">
        <v>3.2881800000000001</v>
      </c>
      <c r="IB2977">
        <v>0.30412</v>
      </c>
      <c r="IC2977">
        <v>794096074563</v>
      </c>
      <c r="ID2977">
        <v>241500160000</v>
      </c>
    </row>
    <row r="2978" spans="234:238" x14ac:dyDescent="0.25">
      <c r="HZ2978" t="s">
        <v>143</v>
      </c>
      <c r="IA2978">
        <v>3.301898</v>
      </c>
      <c r="IB2978">
        <v>0.30285600000000001</v>
      </c>
      <c r="IC2978">
        <v>797408983187</v>
      </c>
      <c r="ID2978">
        <v>241500160000</v>
      </c>
    </row>
    <row r="2979" spans="234:238" x14ac:dyDescent="0.25">
      <c r="HZ2979" t="s">
        <v>144</v>
      </c>
      <c r="IA2979">
        <v>3.2929020000000002</v>
      </c>
      <c r="IB2979">
        <v>0.30368299999999998</v>
      </c>
      <c r="IC2979">
        <v>795236450727</v>
      </c>
      <c r="ID2979">
        <v>241500160000</v>
      </c>
    </row>
    <row r="2980" spans="234:238" x14ac:dyDescent="0.25">
      <c r="HZ2980" t="s">
        <v>145</v>
      </c>
      <c r="IA2980">
        <v>3.3784000000000001</v>
      </c>
      <c r="IB2980">
        <v>0.29599799999999998</v>
      </c>
      <c r="IC2980">
        <v>815884043835</v>
      </c>
      <c r="ID2980">
        <v>241500160000</v>
      </c>
    </row>
    <row r="2981" spans="234:238" x14ac:dyDescent="0.25">
      <c r="HZ2981" t="s">
        <v>146</v>
      </c>
      <c r="IA2981">
        <v>3.313288</v>
      </c>
      <c r="IB2981">
        <v>0.301815</v>
      </c>
      <c r="IC2981">
        <v>800159676183</v>
      </c>
      <c r="ID2981">
        <v>241500160000</v>
      </c>
    </row>
    <row r="2982" spans="234:238" x14ac:dyDescent="0.25">
      <c r="HZ2982" t="s">
        <v>147</v>
      </c>
      <c r="IA2982">
        <v>3.328382</v>
      </c>
      <c r="IB2982">
        <v>0.30044599999999999</v>
      </c>
      <c r="IC2982">
        <v>803804726030</v>
      </c>
      <c r="ID2982">
        <v>241500160000</v>
      </c>
    </row>
    <row r="2983" spans="234:238" x14ac:dyDescent="0.25">
      <c r="HZ2983" t="s">
        <v>148</v>
      </c>
      <c r="IA2983">
        <v>3.3139289999999999</v>
      </c>
      <c r="IB2983">
        <v>0.301757</v>
      </c>
      <c r="IC2983">
        <v>800314476713</v>
      </c>
      <c r="ID2983">
        <v>241500160000</v>
      </c>
    </row>
    <row r="2984" spans="234:238" x14ac:dyDescent="0.25">
      <c r="HZ2984" t="s">
        <v>149</v>
      </c>
      <c r="IA2984">
        <v>3.3156180000000002</v>
      </c>
      <c r="IB2984">
        <v>0.30160300000000001</v>
      </c>
      <c r="IC2984">
        <v>800722297177</v>
      </c>
      <c r="ID2984">
        <v>241500160000</v>
      </c>
    </row>
    <row r="2985" spans="234:238" x14ac:dyDescent="0.25">
      <c r="HZ2985" t="s">
        <v>176</v>
      </c>
      <c r="IA2985">
        <v>3.3829500000000001</v>
      </c>
      <c r="IB2985">
        <v>0.29559999999999997</v>
      </c>
      <c r="IC2985">
        <v>816982899896</v>
      </c>
      <c r="ID2985">
        <v>241500160000</v>
      </c>
    </row>
    <row r="2987" spans="234:238" x14ac:dyDescent="0.25">
      <c r="HZ2987" t="s">
        <v>97</v>
      </c>
    </row>
    <row r="2989" spans="234:238" x14ac:dyDescent="0.25">
      <c r="HZ2989" t="s">
        <v>119</v>
      </c>
    </row>
    <row r="2991" spans="234:238" x14ac:dyDescent="0.25">
      <c r="HZ2991" t="s">
        <v>103</v>
      </c>
      <c r="IA2991">
        <v>0.29876900000000001</v>
      </c>
      <c r="IB2991">
        <v>3.3470689999999998</v>
      </c>
      <c r="IC2991">
        <v>144305459240</v>
      </c>
      <c r="ID2991">
        <v>483000320000</v>
      </c>
    </row>
    <row r="2992" spans="234:238" x14ac:dyDescent="0.25">
      <c r="HZ2992" t="s">
        <v>104</v>
      </c>
      <c r="IA2992">
        <v>0.28223700000000002</v>
      </c>
      <c r="IB2992">
        <v>3.5431210000000002</v>
      </c>
      <c r="IC2992">
        <v>136320579272</v>
      </c>
      <c r="ID2992">
        <v>483000320000</v>
      </c>
    </row>
    <row r="2993" spans="234:238" x14ac:dyDescent="0.25">
      <c r="HZ2993" t="s">
        <v>296</v>
      </c>
      <c r="IA2993">
        <v>0.26056800000000002</v>
      </c>
      <c r="IB2993">
        <v>3.8377629999999998</v>
      </c>
      <c r="IC2993">
        <v>125854635951</v>
      </c>
      <c r="ID2993">
        <v>483000320000</v>
      </c>
    </row>
    <row r="2994" spans="234:238" x14ac:dyDescent="0.25">
      <c r="HZ2994" t="s">
        <v>272</v>
      </c>
      <c r="IA2994">
        <v>0.26604800000000001</v>
      </c>
      <c r="IB2994">
        <v>3.7587139999999999</v>
      </c>
      <c r="IC2994">
        <v>128501470735</v>
      </c>
      <c r="ID2994">
        <v>483000320000</v>
      </c>
    </row>
    <row r="2995" spans="234:238" x14ac:dyDescent="0.25">
      <c r="HZ2995" t="s">
        <v>273</v>
      </c>
      <c r="IA2995">
        <v>0.22530800000000001</v>
      </c>
      <c r="IB2995">
        <v>4.4383720000000002</v>
      </c>
      <c r="IC2995">
        <v>108823747884</v>
      </c>
      <c r="ID2995">
        <v>483000320000</v>
      </c>
    </row>
    <row r="2996" spans="234:238" x14ac:dyDescent="0.25">
      <c r="HZ2996" t="s">
        <v>274</v>
      </c>
      <c r="IA2996">
        <v>0.20375699999999999</v>
      </c>
      <c r="IB2996">
        <v>4.9078090000000003</v>
      </c>
      <c r="IC2996">
        <v>98414654605</v>
      </c>
      <c r="ID2996">
        <v>483000320000</v>
      </c>
    </row>
    <row r="2997" spans="234:238" x14ac:dyDescent="0.25">
      <c r="HZ2997" t="s">
        <v>248</v>
      </c>
      <c r="IA2997">
        <v>0.20352000000000001</v>
      </c>
      <c r="IB2997">
        <v>4.9135200000000001</v>
      </c>
      <c r="IC2997">
        <v>98300263428</v>
      </c>
      <c r="ID2997">
        <v>483000320000</v>
      </c>
    </row>
    <row r="2998" spans="234:238" x14ac:dyDescent="0.25">
      <c r="HZ2998" t="s">
        <v>275</v>
      </c>
      <c r="IA2998">
        <v>0.23743600000000001</v>
      </c>
      <c r="IB2998">
        <v>4.2116629999999997</v>
      </c>
      <c r="IC2998">
        <v>114681619801</v>
      </c>
      <c r="ID2998">
        <v>483000320000</v>
      </c>
    </row>
    <row r="2999" spans="234:238" x14ac:dyDescent="0.25">
      <c r="HZ2999" t="s">
        <v>297</v>
      </c>
      <c r="IA2999">
        <v>0.23755599999999999</v>
      </c>
      <c r="IB2999">
        <v>4.2095380000000002</v>
      </c>
      <c r="IC2999">
        <v>114739514408</v>
      </c>
      <c r="ID2999">
        <v>483000320000</v>
      </c>
    </row>
    <row r="3000" spans="234:238" x14ac:dyDescent="0.25">
      <c r="HZ3000" t="s">
        <v>298</v>
      </c>
      <c r="IA3000">
        <v>0.23986399999999999</v>
      </c>
      <c r="IB3000">
        <v>4.1690209999999999</v>
      </c>
      <c r="IC3000">
        <v>115854628100</v>
      </c>
      <c r="ID3000">
        <v>483000320000</v>
      </c>
    </row>
    <row r="3001" spans="234:238" x14ac:dyDescent="0.25">
      <c r="HZ3001" t="s">
        <v>299</v>
      </c>
      <c r="IA3001">
        <v>0.24476100000000001</v>
      </c>
      <c r="IB3001">
        <v>4.0856170000000001</v>
      </c>
      <c r="IC3001">
        <v>118219667077</v>
      </c>
      <c r="ID3001">
        <v>483000320000</v>
      </c>
    </row>
    <row r="3002" spans="234:238" x14ac:dyDescent="0.25">
      <c r="HZ3002" t="s">
        <v>225</v>
      </c>
      <c r="IA3002">
        <v>0.25673499999999999</v>
      </c>
      <c r="IB3002">
        <v>3.8950610000000001</v>
      </c>
      <c r="IC3002">
        <v>124003276454</v>
      </c>
      <c r="ID3002">
        <v>483000320000</v>
      </c>
    </row>
    <row r="3003" spans="234:238" x14ac:dyDescent="0.25">
      <c r="HZ3003" t="s">
        <v>226</v>
      </c>
      <c r="IA3003">
        <v>0.25774900000000001</v>
      </c>
      <c r="IB3003">
        <v>3.8797480000000002</v>
      </c>
      <c r="IC3003">
        <v>124492711819</v>
      </c>
      <c r="ID3003">
        <v>483000320000</v>
      </c>
    </row>
    <row r="3004" spans="234:238" x14ac:dyDescent="0.25">
      <c r="HZ3004" t="s">
        <v>132</v>
      </c>
      <c r="IA3004">
        <v>0.26072899999999999</v>
      </c>
      <c r="IB3004">
        <v>3.8353980000000001</v>
      </c>
      <c r="IC3004">
        <v>125932242577</v>
      </c>
      <c r="ID3004">
        <v>483000320000</v>
      </c>
    </row>
    <row r="3005" spans="234:238" x14ac:dyDescent="0.25">
      <c r="HZ3005" t="s">
        <v>115</v>
      </c>
      <c r="IA3005">
        <v>0.25801200000000002</v>
      </c>
      <c r="IB3005">
        <v>3.8757929999999998</v>
      </c>
      <c r="IC3005">
        <v>124619746406</v>
      </c>
      <c r="ID3005">
        <v>483000320000</v>
      </c>
    </row>
    <row r="3006" spans="234:238" x14ac:dyDescent="0.25">
      <c r="HZ3006" t="s">
        <v>133</v>
      </c>
      <c r="IA3006">
        <v>0.25814700000000002</v>
      </c>
      <c r="IB3006">
        <v>3.8737650000000001</v>
      </c>
      <c r="IC3006">
        <v>124684973446</v>
      </c>
      <c r="ID3006">
        <v>483000320000</v>
      </c>
    </row>
    <row r="3007" spans="234:238" x14ac:dyDescent="0.25">
      <c r="HZ3007" t="s">
        <v>134</v>
      </c>
      <c r="IA3007">
        <v>0.264739</v>
      </c>
      <c r="IB3007">
        <v>3.777298</v>
      </c>
      <c r="IC3007">
        <v>127869262537</v>
      </c>
      <c r="ID3007">
        <v>483000320000</v>
      </c>
    </row>
    <row r="3008" spans="234:238" x14ac:dyDescent="0.25">
      <c r="HZ3008" t="s">
        <v>135</v>
      </c>
      <c r="IA3008">
        <v>0.25358199999999997</v>
      </c>
      <c r="IB3008">
        <v>3.943495</v>
      </c>
      <c r="IC3008">
        <v>122480271720</v>
      </c>
      <c r="ID3008">
        <v>483000320000</v>
      </c>
    </row>
    <row r="3009" spans="234:238" x14ac:dyDescent="0.25">
      <c r="HZ3009" t="s">
        <v>136</v>
      </c>
      <c r="IA3009">
        <v>0.25510500000000003</v>
      </c>
      <c r="IB3009">
        <v>3.91995</v>
      </c>
      <c r="IC3009">
        <v>123215928688</v>
      </c>
      <c r="ID3009">
        <v>483000320000</v>
      </c>
    </row>
    <row r="3010" spans="234:238" x14ac:dyDescent="0.25">
      <c r="HZ3010" t="s">
        <v>137</v>
      </c>
      <c r="IA3010">
        <v>0.257969</v>
      </c>
      <c r="IB3010">
        <v>3.8764340000000002</v>
      </c>
      <c r="IC3010">
        <v>124599147079</v>
      </c>
      <c r="ID3010">
        <v>483000320000</v>
      </c>
    </row>
    <row r="3011" spans="234:238" x14ac:dyDescent="0.25">
      <c r="HZ3011" t="s">
        <v>300</v>
      </c>
      <c r="IA3011">
        <v>0.28213899999999997</v>
      </c>
      <c r="IB3011">
        <v>3.544349</v>
      </c>
      <c r="IC3011">
        <v>136273345328</v>
      </c>
      <c r="ID3011">
        <v>483000320000</v>
      </c>
    </row>
    <row r="3012" spans="234:238" x14ac:dyDescent="0.25">
      <c r="HZ3012" t="s">
        <v>301</v>
      </c>
      <c r="IA3012">
        <v>0.26941700000000002</v>
      </c>
      <c r="IB3012">
        <v>3.7117209999999998</v>
      </c>
      <c r="IC3012">
        <v>130128392465</v>
      </c>
      <c r="ID3012">
        <v>483000320000</v>
      </c>
    </row>
    <row r="3013" spans="234:238" x14ac:dyDescent="0.25">
      <c r="HZ3013" t="s">
        <v>138</v>
      </c>
      <c r="IA3013">
        <v>0.27519199999999999</v>
      </c>
      <c r="IB3013">
        <v>3.6338219999999999</v>
      </c>
      <c r="IC3013">
        <v>132917974339</v>
      </c>
      <c r="ID3013">
        <v>483000320000</v>
      </c>
    </row>
    <row r="3014" spans="234:238" x14ac:dyDescent="0.25">
      <c r="HZ3014" t="s">
        <v>302</v>
      </c>
      <c r="IA3014">
        <v>0.264237</v>
      </c>
      <c r="IB3014">
        <v>3.784478</v>
      </c>
      <c r="IC3014">
        <v>127626676300</v>
      </c>
      <c r="ID3014">
        <v>483000320000</v>
      </c>
    </row>
    <row r="3015" spans="234:238" x14ac:dyDescent="0.25">
      <c r="HZ3015" t="s">
        <v>139</v>
      </c>
      <c r="IA3015">
        <v>0.26406000000000002</v>
      </c>
      <c r="IB3015">
        <v>3.7870180000000002</v>
      </c>
      <c r="IC3015">
        <v>127541063118</v>
      </c>
      <c r="ID3015">
        <v>483000320000</v>
      </c>
    </row>
    <row r="3016" spans="234:238" x14ac:dyDescent="0.25">
      <c r="HZ3016" t="s">
        <v>140</v>
      </c>
      <c r="IA3016">
        <v>0.25838299999999997</v>
      </c>
      <c r="IB3016">
        <v>3.8702220000000001</v>
      </c>
      <c r="IC3016">
        <v>124799135950</v>
      </c>
      <c r="ID3016">
        <v>483000320000</v>
      </c>
    </row>
    <row r="3017" spans="234:238" x14ac:dyDescent="0.25">
      <c r="HZ3017" t="s">
        <v>141</v>
      </c>
      <c r="IA3017">
        <v>0.25716699999999998</v>
      </c>
      <c r="IB3017">
        <v>3.8885230000000002</v>
      </c>
      <c r="IC3017">
        <v>124211757092</v>
      </c>
      <c r="ID3017">
        <v>483000320000</v>
      </c>
    </row>
    <row r="3018" spans="234:238" x14ac:dyDescent="0.25">
      <c r="HZ3018" t="s">
        <v>142</v>
      </c>
      <c r="IA3018">
        <v>0.25614700000000001</v>
      </c>
      <c r="IB3018">
        <v>3.9040080000000001</v>
      </c>
      <c r="IC3018">
        <v>123719096443</v>
      </c>
      <c r="ID3018">
        <v>483000320000</v>
      </c>
    </row>
    <row r="3019" spans="234:238" x14ac:dyDescent="0.25">
      <c r="HZ3019" t="s">
        <v>143</v>
      </c>
      <c r="IA3019">
        <v>0.265679</v>
      </c>
      <c r="IB3019">
        <v>3.763935</v>
      </c>
      <c r="IC3019">
        <v>128323251123</v>
      </c>
      <c r="ID3019">
        <v>483000320000</v>
      </c>
    </row>
    <row r="3020" spans="234:238" x14ac:dyDescent="0.25">
      <c r="HZ3020" t="s">
        <v>144</v>
      </c>
      <c r="IA3020">
        <v>0.26345299999999999</v>
      </c>
      <c r="IB3020">
        <v>3.7957399999999999</v>
      </c>
      <c r="IC3020">
        <v>127247990324</v>
      </c>
      <c r="ID3020">
        <v>483000320000</v>
      </c>
    </row>
    <row r="3021" spans="234:238" x14ac:dyDescent="0.25">
      <c r="HZ3021" t="s">
        <v>145</v>
      </c>
      <c r="IA3021">
        <v>0.23879800000000001</v>
      </c>
      <c r="IB3021">
        <v>4.1876389999999999</v>
      </c>
      <c r="IC3021">
        <v>115339519374</v>
      </c>
      <c r="ID3021">
        <v>483000320000</v>
      </c>
    </row>
    <row r="3022" spans="234:238" x14ac:dyDescent="0.25">
      <c r="HZ3022" t="s">
        <v>146</v>
      </c>
      <c r="IA3022">
        <v>0.304703</v>
      </c>
      <c r="IB3022">
        <v>3.2818800000000001</v>
      </c>
      <c r="IC3022">
        <v>147171836217</v>
      </c>
      <c r="ID3022">
        <v>483000320000</v>
      </c>
    </row>
    <row r="3023" spans="234:238" x14ac:dyDescent="0.25">
      <c r="HZ3023" t="s">
        <v>147</v>
      </c>
      <c r="IA3023">
        <v>0.28128999999999998</v>
      </c>
      <c r="IB3023">
        <v>3.555053</v>
      </c>
      <c r="IC3023">
        <v>135863041151</v>
      </c>
      <c r="ID3023">
        <v>483000320000</v>
      </c>
    </row>
    <row r="3024" spans="234:238" x14ac:dyDescent="0.25">
      <c r="HZ3024" t="s">
        <v>148</v>
      </c>
      <c r="IA3024">
        <v>0.28323100000000001</v>
      </c>
      <c r="IB3024">
        <v>3.5306899999999999</v>
      </c>
      <c r="IC3024">
        <v>136800556688</v>
      </c>
      <c r="ID3024">
        <v>483000320000</v>
      </c>
    </row>
    <row r="3025" spans="234:238" x14ac:dyDescent="0.25">
      <c r="HZ3025" t="s">
        <v>149</v>
      </c>
      <c r="IA3025">
        <v>0.31206600000000001</v>
      </c>
      <c r="IB3025">
        <v>3.2044459999999999</v>
      </c>
      <c r="IC3025">
        <v>150728187159</v>
      </c>
      <c r="ID3025">
        <v>483000320000</v>
      </c>
    </row>
    <row r="3026" spans="234:238" x14ac:dyDescent="0.25">
      <c r="HZ3026" t="s">
        <v>176</v>
      </c>
      <c r="IA3026">
        <v>0.29074499999999998</v>
      </c>
      <c r="IB3026">
        <v>3.4394439999999999</v>
      </c>
      <c r="IC3026">
        <v>140429783493</v>
      </c>
      <c r="ID3026">
        <v>483000320000</v>
      </c>
    </row>
    <row r="3028" spans="234:238" x14ac:dyDescent="0.25">
      <c r="HZ3028" t="s">
        <v>303</v>
      </c>
    </row>
    <row r="3030" spans="234:238" x14ac:dyDescent="0.25">
      <c r="HZ3030" t="s">
        <v>103</v>
      </c>
      <c r="IA3030">
        <v>0.48089199999999999</v>
      </c>
      <c r="IB3030">
        <v>2.0794700000000002</v>
      </c>
      <c r="IC3030">
        <v>232270897868</v>
      </c>
      <c r="ID3030">
        <v>483000320000</v>
      </c>
    </row>
    <row r="3031" spans="234:238" x14ac:dyDescent="0.25">
      <c r="HZ3031" t="s">
        <v>104</v>
      </c>
      <c r="IA3031">
        <v>0.46960299999999999</v>
      </c>
      <c r="IB3031">
        <v>2.1294569999999999</v>
      </c>
      <c r="IC3031">
        <v>226818522957</v>
      </c>
      <c r="ID3031">
        <v>483000320000</v>
      </c>
    </row>
    <row r="3032" spans="234:238" x14ac:dyDescent="0.25">
      <c r="HZ3032" t="s">
        <v>296</v>
      </c>
      <c r="IA3032">
        <v>0.387959</v>
      </c>
      <c r="IB3032">
        <v>2.577591</v>
      </c>
      <c r="IC3032">
        <v>187384402398</v>
      </c>
      <c r="ID3032">
        <v>483000320000</v>
      </c>
    </row>
    <row r="3033" spans="234:238" x14ac:dyDescent="0.25">
      <c r="HZ3033" t="s">
        <v>272</v>
      </c>
      <c r="IA3033">
        <v>0.39464100000000002</v>
      </c>
      <c r="IB3033">
        <v>2.5339459999999998</v>
      </c>
      <c r="IC3033">
        <v>190611898726</v>
      </c>
      <c r="ID3033">
        <v>483000320000</v>
      </c>
    </row>
    <row r="3034" spans="234:238" x14ac:dyDescent="0.25">
      <c r="HZ3034" t="s">
        <v>273</v>
      </c>
      <c r="IA3034">
        <v>0.31798799999999999</v>
      </c>
      <c r="IB3034">
        <v>3.144774</v>
      </c>
      <c r="IC3034">
        <v>153588260607</v>
      </c>
      <c r="ID3034">
        <v>483000320000</v>
      </c>
    </row>
    <row r="3035" spans="234:238" x14ac:dyDescent="0.25">
      <c r="HZ3035" t="s">
        <v>274</v>
      </c>
      <c r="IA3035">
        <v>0.27910200000000002</v>
      </c>
      <c r="IB3035">
        <v>3.5829240000000002</v>
      </c>
      <c r="IC3035">
        <v>134806203817</v>
      </c>
      <c r="ID3035">
        <v>483000320000</v>
      </c>
    </row>
    <row r="3036" spans="234:238" x14ac:dyDescent="0.25">
      <c r="HZ3036" t="s">
        <v>248</v>
      </c>
      <c r="IA3036">
        <v>0.27597500000000003</v>
      </c>
      <c r="IB3036">
        <v>3.62351</v>
      </c>
      <c r="IC3036">
        <v>133296241125</v>
      </c>
      <c r="ID3036">
        <v>483000320000</v>
      </c>
    </row>
    <row r="3037" spans="234:238" x14ac:dyDescent="0.25">
      <c r="HZ3037" t="s">
        <v>275</v>
      </c>
      <c r="IA3037">
        <v>0.27723300000000001</v>
      </c>
      <c r="IB3037">
        <v>3.607078</v>
      </c>
      <c r="IC3037">
        <v>133903479500</v>
      </c>
      <c r="ID3037">
        <v>483000320000</v>
      </c>
    </row>
    <row r="3038" spans="234:238" x14ac:dyDescent="0.25">
      <c r="HZ3038" t="s">
        <v>297</v>
      </c>
      <c r="IA3038">
        <v>0.27312599999999998</v>
      </c>
      <c r="IB3038">
        <v>3.6613199999999999</v>
      </c>
      <c r="IC3038">
        <v>131919737926</v>
      </c>
      <c r="ID3038">
        <v>483000320000</v>
      </c>
    </row>
    <row r="3039" spans="234:238" x14ac:dyDescent="0.25">
      <c r="HZ3039" t="s">
        <v>298</v>
      </c>
      <c r="IA3039">
        <v>0.27779399999999999</v>
      </c>
      <c r="IB3039">
        <v>3.5997840000000001</v>
      </c>
      <c r="IC3039">
        <v>134174787516</v>
      </c>
      <c r="ID3039">
        <v>483000320000</v>
      </c>
    </row>
    <row r="3040" spans="234:238" x14ac:dyDescent="0.25">
      <c r="HZ3040" t="s">
        <v>299</v>
      </c>
      <c r="IA3040">
        <v>0.27415200000000001</v>
      </c>
      <c r="IB3040">
        <v>3.6476160000000002</v>
      </c>
      <c r="IC3040">
        <v>132415324103</v>
      </c>
      <c r="ID3040">
        <v>483000320000</v>
      </c>
    </row>
    <row r="3041" spans="234:238" x14ac:dyDescent="0.25">
      <c r="HZ3041" t="s">
        <v>225</v>
      </c>
      <c r="IA3041">
        <v>0.37777899999999998</v>
      </c>
      <c r="IB3041">
        <v>2.647049</v>
      </c>
      <c r="IC3041">
        <v>182467445379</v>
      </c>
      <c r="ID3041">
        <v>483000320000</v>
      </c>
    </row>
    <row r="3042" spans="234:238" x14ac:dyDescent="0.25">
      <c r="HZ3042" t="s">
        <v>226</v>
      </c>
      <c r="IA3042">
        <v>0.38031500000000001</v>
      </c>
      <c r="IB3042">
        <v>2.6294029999999999</v>
      </c>
      <c r="IC3042">
        <v>183692041648</v>
      </c>
      <c r="ID3042">
        <v>483000320000</v>
      </c>
    </row>
    <row r="3043" spans="234:238" x14ac:dyDescent="0.25">
      <c r="HZ3043" t="s">
        <v>132</v>
      </c>
      <c r="IA3043">
        <v>0.37816699999999998</v>
      </c>
      <c r="IB3043">
        <v>2.6443370000000002</v>
      </c>
      <c r="IC3043">
        <v>182654599864</v>
      </c>
      <c r="ID3043">
        <v>483000320000</v>
      </c>
    </row>
    <row r="3044" spans="234:238" x14ac:dyDescent="0.25">
      <c r="HZ3044" t="s">
        <v>115</v>
      </c>
      <c r="IA3044">
        <v>0.37771100000000002</v>
      </c>
      <c r="IB3044">
        <v>2.6475270000000002</v>
      </c>
      <c r="IC3044">
        <v>182434517165</v>
      </c>
      <c r="ID3044">
        <v>483000320000</v>
      </c>
    </row>
    <row r="3045" spans="234:238" x14ac:dyDescent="0.25">
      <c r="HZ3045" t="s">
        <v>133</v>
      </c>
      <c r="IA3045">
        <v>0.37703599999999998</v>
      </c>
      <c r="IB3045">
        <v>2.652266</v>
      </c>
      <c r="IC3045">
        <v>182108532270</v>
      </c>
      <c r="ID3045">
        <v>483000320000</v>
      </c>
    </row>
    <row r="3046" spans="234:238" x14ac:dyDescent="0.25">
      <c r="HZ3046" t="s">
        <v>134</v>
      </c>
      <c r="IA3046">
        <v>0.29833599999999999</v>
      </c>
      <c r="IB3046">
        <v>3.351925</v>
      </c>
      <c r="IC3046">
        <v>144096409143</v>
      </c>
      <c r="ID3046">
        <v>483000320000</v>
      </c>
    </row>
    <row r="3047" spans="234:238" x14ac:dyDescent="0.25">
      <c r="HZ3047" t="s">
        <v>135</v>
      </c>
      <c r="IA3047">
        <v>0.29252899999999998</v>
      </c>
      <c r="IB3047">
        <v>3.4184670000000001</v>
      </c>
      <c r="IC3047">
        <v>141291489465</v>
      </c>
      <c r="ID3047">
        <v>483000320000</v>
      </c>
    </row>
    <row r="3048" spans="234:238" x14ac:dyDescent="0.25">
      <c r="HZ3048" t="s">
        <v>136</v>
      </c>
      <c r="IA3048">
        <v>0.37603199999999998</v>
      </c>
      <c r="IB3048">
        <v>2.659348</v>
      </c>
      <c r="IC3048">
        <v>181623568292</v>
      </c>
      <c r="ID3048">
        <v>483000320000</v>
      </c>
    </row>
    <row r="3049" spans="234:238" x14ac:dyDescent="0.25">
      <c r="HZ3049" t="s">
        <v>137</v>
      </c>
      <c r="IA3049">
        <v>0.38221500000000003</v>
      </c>
      <c r="IB3049">
        <v>2.61633</v>
      </c>
      <c r="IC3049">
        <v>184609836919</v>
      </c>
      <c r="ID3049">
        <v>483000320000</v>
      </c>
    </row>
    <row r="3050" spans="234:238" x14ac:dyDescent="0.25">
      <c r="HZ3050" t="s">
        <v>300</v>
      </c>
      <c r="IA3050">
        <v>0.40379100000000001</v>
      </c>
      <c r="IB3050">
        <v>2.4765259999999998</v>
      </c>
      <c r="IC3050">
        <v>195031417783</v>
      </c>
      <c r="ID3050">
        <v>483000320000</v>
      </c>
    </row>
    <row r="3051" spans="234:238" x14ac:dyDescent="0.25">
      <c r="HZ3051" t="s">
        <v>301</v>
      </c>
      <c r="IA3051">
        <v>0.39696399999999998</v>
      </c>
      <c r="IB3051">
        <v>2.519123</v>
      </c>
      <c r="IC3051">
        <v>191733511414</v>
      </c>
      <c r="ID3051">
        <v>483000320000</v>
      </c>
    </row>
    <row r="3052" spans="234:238" x14ac:dyDescent="0.25">
      <c r="HZ3052" t="s">
        <v>138</v>
      </c>
      <c r="IA3052">
        <v>0.40466099999999999</v>
      </c>
      <c r="IB3052">
        <v>2.4712019999999999</v>
      </c>
      <c r="IC3052">
        <v>195451583175</v>
      </c>
      <c r="ID3052">
        <v>483000320000</v>
      </c>
    </row>
    <row r="3053" spans="234:238" x14ac:dyDescent="0.25">
      <c r="HZ3053" t="s">
        <v>302</v>
      </c>
      <c r="IA3053">
        <v>0.38997199999999999</v>
      </c>
      <c r="IB3053">
        <v>2.5642839999999998</v>
      </c>
      <c r="IC3053">
        <v>188356778952</v>
      </c>
      <c r="ID3053">
        <v>483000320000</v>
      </c>
    </row>
    <row r="3054" spans="234:238" x14ac:dyDescent="0.25">
      <c r="HZ3054" t="s">
        <v>139</v>
      </c>
      <c r="IA3054">
        <v>0.38923799999999997</v>
      </c>
      <c r="IB3054">
        <v>2.569121</v>
      </c>
      <c r="IC3054">
        <v>188002143507</v>
      </c>
      <c r="ID3054">
        <v>483000320000</v>
      </c>
    </row>
    <row r="3055" spans="234:238" x14ac:dyDescent="0.25">
      <c r="HZ3055" t="s">
        <v>140</v>
      </c>
      <c r="IA3055">
        <v>0.38065500000000002</v>
      </c>
      <c r="IB3055">
        <v>2.6270539999999998</v>
      </c>
      <c r="IC3055">
        <v>183856285033</v>
      </c>
      <c r="ID3055">
        <v>483000320000</v>
      </c>
    </row>
    <row r="3056" spans="234:238" x14ac:dyDescent="0.25">
      <c r="HZ3056" t="s">
        <v>141</v>
      </c>
      <c r="IA3056">
        <v>0.37132100000000001</v>
      </c>
      <c r="IB3056">
        <v>2.6930890000000001</v>
      </c>
      <c r="IC3056">
        <v>179348040985</v>
      </c>
      <c r="ID3056">
        <v>483000320000</v>
      </c>
    </row>
    <row r="3057" spans="234:238" x14ac:dyDescent="0.25">
      <c r="HZ3057" t="s">
        <v>142</v>
      </c>
      <c r="IA3057">
        <v>0.38412800000000002</v>
      </c>
      <c r="IB3057">
        <v>2.6033010000000001</v>
      </c>
      <c r="IC3057">
        <v>185533822346</v>
      </c>
      <c r="ID3057">
        <v>483000320000</v>
      </c>
    </row>
    <row r="3058" spans="234:238" x14ac:dyDescent="0.25">
      <c r="HZ3058" t="s">
        <v>143</v>
      </c>
      <c r="IA3058">
        <v>0.38900400000000002</v>
      </c>
      <c r="IB3058">
        <v>2.5706669999999998</v>
      </c>
      <c r="IC3058">
        <v>187889082850</v>
      </c>
      <c r="ID3058">
        <v>483000320000</v>
      </c>
    </row>
    <row r="3059" spans="234:238" x14ac:dyDescent="0.25">
      <c r="HZ3059" t="s">
        <v>144</v>
      </c>
      <c r="IA3059">
        <v>0.39142100000000002</v>
      </c>
      <c r="IB3059">
        <v>2.5547930000000001</v>
      </c>
      <c r="IC3059">
        <v>189056504638</v>
      </c>
      <c r="ID3059">
        <v>483000320000</v>
      </c>
    </row>
    <row r="3060" spans="234:238" x14ac:dyDescent="0.25">
      <c r="HZ3060" t="s">
        <v>145</v>
      </c>
      <c r="IA3060">
        <v>0.28750199999999998</v>
      </c>
      <c r="IB3060">
        <v>3.4782410000000001</v>
      </c>
      <c r="IC3060">
        <v>138863397189</v>
      </c>
      <c r="ID3060">
        <v>483000320000</v>
      </c>
    </row>
    <row r="3061" spans="234:238" x14ac:dyDescent="0.25">
      <c r="HZ3061" t="s">
        <v>146</v>
      </c>
      <c r="IA3061">
        <v>0.40067700000000001</v>
      </c>
      <c r="IB3061">
        <v>2.4957760000000002</v>
      </c>
      <c r="IC3061">
        <v>193527105190</v>
      </c>
      <c r="ID3061">
        <v>483000320000</v>
      </c>
    </row>
    <row r="3062" spans="234:238" x14ac:dyDescent="0.25">
      <c r="HZ3062" t="s">
        <v>147</v>
      </c>
      <c r="IA3062">
        <v>0.38855299999999998</v>
      </c>
      <c r="IB3062">
        <v>2.5736509999999999</v>
      </c>
      <c r="IC3062">
        <v>187671242723</v>
      </c>
      <c r="ID3062">
        <v>483000320000</v>
      </c>
    </row>
    <row r="3063" spans="234:238" x14ac:dyDescent="0.25">
      <c r="HZ3063" t="s">
        <v>148</v>
      </c>
      <c r="IA3063">
        <v>0.39443299999999998</v>
      </c>
      <c r="IB3063">
        <v>2.5352860000000002</v>
      </c>
      <c r="IC3063">
        <v>190511205015</v>
      </c>
      <c r="ID3063">
        <v>483000320000</v>
      </c>
    </row>
    <row r="3064" spans="234:238" x14ac:dyDescent="0.25">
      <c r="HZ3064" t="s">
        <v>149</v>
      </c>
      <c r="IA3064">
        <v>0.39377600000000001</v>
      </c>
      <c r="IB3064">
        <v>2.5395159999999999</v>
      </c>
      <c r="IC3064">
        <v>190193835325</v>
      </c>
      <c r="ID3064">
        <v>483000320000</v>
      </c>
    </row>
    <row r="3065" spans="234:238" x14ac:dyDescent="0.25">
      <c r="HZ3065" t="s">
        <v>176</v>
      </c>
      <c r="IA3065">
        <v>0.320156</v>
      </c>
      <c r="IB3065">
        <v>3.1234730000000002</v>
      </c>
      <c r="IC3065">
        <v>154635641239</v>
      </c>
      <c r="ID3065">
        <v>483000320000</v>
      </c>
    </row>
    <row r="3067" spans="234:238" x14ac:dyDescent="0.25">
      <c r="HZ3067" t="s">
        <v>120</v>
      </c>
    </row>
    <row r="3069" spans="234:238" x14ac:dyDescent="0.25">
      <c r="HZ3069" t="s">
        <v>103</v>
      </c>
      <c r="IA3069">
        <v>0.50775099999999995</v>
      </c>
      <c r="IB3069">
        <v>1.969468</v>
      </c>
      <c r="IC3069">
        <v>245244060124</v>
      </c>
      <c r="ID3069">
        <v>483000320000</v>
      </c>
    </row>
    <row r="3070" spans="234:238" x14ac:dyDescent="0.25">
      <c r="HZ3070" t="s">
        <v>104</v>
      </c>
      <c r="IA3070">
        <v>0.52096100000000001</v>
      </c>
      <c r="IB3070">
        <v>1.91953</v>
      </c>
      <c r="IC3070">
        <v>251624274399</v>
      </c>
      <c r="ID3070">
        <v>483000320000</v>
      </c>
    </row>
    <row r="3071" spans="234:238" x14ac:dyDescent="0.25">
      <c r="HZ3071" t="s">
        <v>296</v>
      </c>
      <c r="IA3071">
        <v>0.41884500000000002</v>
      </c>
      <c r="IB3071">
        <v>2.3875169999999999</v>
      </c>
      <c r="IC3071">
        <v>202302338837</v>
      </c>
      <c r="ID3071">
        <v>483000320000</v>
      </c>
    </row>
    <row r="3072" spans="234:238" x14ac:dyDescent="0.25">
      <c r="HZ3072" t="s">
        <v>272</v>
      </c>
      <c r="IA3072">
        <v>0.42811199999999999</v>
      </c>
      <c r="IB3072">
        <v>2.335836</v>
      </c>
      <c r="IC3072">
        <v>206778368753</v>
      </c>
      <c r="ID3072">
        <v>483000320000</v>
      </c>
    </row>
    <row r="3073" spans="234:238" x14ac:dyDescent="0.25">
      <c r="HZ3073" t="s">
        <v>273</v>
      </c>
      <c r="IA3073">
        <v>0.32388499999999998</v>
      </c>
      <c r="IB3073">
        <v>3.0875189999999999</v>
      </c>
      <c r="IC3073">
        <v>156436369165</v>
      </c>
      <c r="ID3073">
        <v>483000320000</v>
      </c>
    </row>
    <row r="3074" spans="234:238" x14ac:dyDescent="0.25">
      <c r="HZ3074" t="s">
        <v>274</v>
      </c>
      <c r="IA3074">
        <v>0.28643600000000002</v>
      </c>
      <c r="IB3074">
        <v>3.4911819999999998</v>
      </c>
      <c r="IC3074">
        <v>138348651329</v>
      </c>
      <c r="ID3074">
        <v>483000320000</v>
      </c>
    </row>
    <row r="3075" spans="234:238" x14ac:dyDescent="0.25">
      <c r="HZ3075" t="s">
        <v>248</v>
      </c>
      <c r="IA3075">
        <v>0.28648099999999999</v>
      </c>
      <c r="IB3075">
        <v>3.4906280000000001</v>
      </c>
      <c r="IC3075">
        <v>138370600742</v>
      </c>
      <c r="ID3075">
        <v>483000320000</v>
      </c>
    </row>
    <row r="3076" spans="234:238" x14ac:dyDescent="0.25">
      <c r="HZ3076" t="s">
        <v>275</v>
      </c>
      <c r="IA3076">
        <v>0.29103000000000001</v>
      </c>
      <c r="IB3076">
        <v>3.436077</v>
      </c>
      <c r="IC3076">
        <v>140567391694</v>
      </c>
      <c r="ID3076">
        <v>483000320000</v>
      </c>
    </row>
    <row r="3077" spans="234:238" x14ac:dyDescent="0.25">
      <c r="HZ3077" t="s">
        <v>297</v>
      </c>
      <c r="IA3077">
        <v>0.288105</v>
      </c>
      <c r="IB3077">
        <v>3.4709590000000001</v>
      </c>
      <c r="IC3077">
        <v>139154711252</v>
      </c>
      <c r="ID3077">
        <v>483000320000</v>
      </c>
    </row>
    <row r="3078" spans="234:238" x14ac:dyDescent="0.25">
      <c r="HZ3078" t="s">
        <v>298</v>
      </c>
      <c r="IA3078">
        <v>0.29079500000000003</v>
      </c>
      <c r="IB3078">
        <v>3.438847</v>
      </c>
      <c r="IC3078">
        <v>140454161526</v>
      </c>
      <c r="ID3078">
        <v>483000320000</v>
      </c>
    </row>
    <row r="3079" spans="234:238" x14ac:dyDescent="0.25">
      <c r="HZ3079" t="s">
        <v>299</v>
      </c>
      <c r="IA3079">
        <v>0.28858600000000001</v>
      </c>
      <c r="IB3079">
        <v>3.4651689999999999</v>
      </c>
      <c r="IC3079">
        <v>139387235399</v>
      </c>
      <c r="ID3079">
        <v>483000320000</v>
      </c>
    </row>
    <row r="3080" spans="234:238" x14ac:dyDescent="0.25">
      <c r="HZ3080" t="s">
        <v>225</v>
      </c>
      <c r="IA3080">
        <v>0.39840100000000001</v>
      </c>
      <c r="IB3080">
        <v>2.5100319999999998</v>
      </c>
      <c r="IC3080">
        <v>192427975745</v>
      </c>
      <c r="ID3080">
        <v>483000320000</v>
      </c>
    </row>
    <row r="3081" spans="234:238" x14ac:dyDescent="0.25">
      <c r="HZ3081" t="s">
        <v>226</v>
      </c>
      <c r="IA3081">
        <v>0.40151799999999999</v>
      </c>
      <c r="IB3081">
        <v>2.4905499999999998</v>
      </c>
      <c r="IC3081">
        <v>193933175127</v>
      </c>
      <c r="ID3081">
        <v>483000320000</v>
      </c>
    </row>
    <row r="3082" spans="234:238" x14ac:dyDescent="0.25">
      <c r="HZ3082" t="s">
        <v>132</v>
      </c>
      <c r="IA3082">
        <v>0.39633699999999999</v>
      </c>
      <c r="IB3082">
        <v>2.5231050000000002</v>
      </c>
      <c r="IC3082">
        <v>191430939130</v>
      </c>
      <c r="ID3082">
        <v>483000320000</v>
      </c>
    </row>
    <row r="3083" spans="234:238" x14ac:dyDescent="0.25">
      <c r="HZ3083" t="s">
        <v>115</v>
      </c>
      <c r="IA3083">
        <v>0.393376</v>
      </c>
      <c r="IB3083">
        <v>2.5420980000000002</v>
      </c>
      <c r="IC3083">
        <v>190000657568</v>
      </c>
      <c r="ID3083">
        <v>483000320000</v>
      </c>
    </row>
    <row r="3084" spans="234:238" x14ac:dyDescent="0.25">
      <c r="HZ3084" t="s">
        <v>133</v>
      </c>
      <c r="IA3084">
        <v>0.37818800000000002</v>
      </c>
      <c r="IB3084">
        <v>2.6441910000000002</v>
      </c>
      <c r="IC3084">
        <v>182664717891</v>
      </c>
      <c r="ID3084">
        <v>483000320000</v>
      </c>
    </row>
    <row r="3085" spans="234:238" x14ac:dyDescent="0.25">
      <c r="HZ3085" t="s">
        <v>134</v>
      </c>
      <c r="IA3085">
        <v>0.28728399999999998</v>
      </c>
      <c r="IB3085">
        <v>3.4808759999999999</v>
      </c>
      <c r="IC3085">
        <v>138758255684</v>
      </c>
      <c r="ID3085">
        <v>483000320000</v>
      </c>
    </row>
    <row r="3086" spans="234:238" x14ac:dyDescent="0.25">
      <c r="HZ3086" t="s">
        <v>135</v>
      </c>
      <c r="IA3086">
        <v>0.29255199999999998</v>
      </c>
      <c r="IB3086">
        <v>3.4181919999999999</v>
      </c>
      <c r="IC3086">
        <v>141302873508</v>
      </c>
      <c r="ID3086">
        <v>483000320000</v>
      </c>
    </row>
    <row r="3087" spans="234:238" x14ac:dyDescent="0.25">
      <c r="HZ3087" t="s">
        <v>136</v>
      </c>
      <c r="IA3087">
        <v>0.393262</v>
      </c>
      <c r="IB3087">
        <v>2.5428350000000002</v>
      </c>
      <c r="IC3087">
        <v>189945588991</v>
      </c>
      <c r="ID3087">
        <v>483000320000</v>
      </c>
    </row>
    <row r="3088" spans="234:238" x14ac:dyDescent="0.25">
      <c r="HZ3088" t="s">
        <v>137</v>
      </c>
      <c r="IA3088">
        <v>0.40199800000000002</v>
      </c>
      <c r="IB3088">
        <v>2.487574</v>
      </c>
      <c r="IC3088">
        <v>194165240086</v>
      </c>
      <c r="ID3088">
        <v>483000320000</v>
      </c>
    </row>
    <row r="3089" spans="234:238" x14ac:dyDescent="0.25">
      <c r="HZ3089" t="s">
        <v>300</v>
      </c>
      <c r="IA3089">
        <v>0.56435599999999997</v>
      </c>
      <c r="IB3089">
        <v>1.7719320000000001</v>
      </c>
      <c r="IC3089">
        <v>272584020495</v>
      </c>
      <c r="ID3089">
        <v>483000320000</v>
      </c>
    </row>
    <row r="3090" spans="234:238" x14ac:dyDescent="0.25">
      <c r="HZ3090" t="s">
        <v>301</v>
      </c>
      <c r="IA3090">
        <v>0.53408199999999995</v>
      </c>
      <c r="IB3090">
        <v>1.8723730000000001</v>
      </c>
      <c r="IC3090">
        <v>257961557325</v>
      </c>
      <c r="ID3090">
        <v>483000320000</v>
      </c>
    </row>
    <row r="3091" spans="234:238" x14ac:dyDescent="0.25">
      <c r="HZ3091" t="s">
        <v>138</v>
      </c>
      <c r="IA3091">
        <v>0.57779999999999998</v>
      </c>
      <c r="IB3091">
        <v>1.7307030000000001</v>
      </c>
      <c r="IC3091">
        <v>279077458490</v>
      </c>
      <c r="ID3091">
        <v>483000320000</v>
      </c>
    </row>
    <row r="3092" spans="234:238" x14ac:dyDescent="0.25">
      <c r="HZ3092" t="s">
        <v>302</v>
      </c>
      <c r="IA3092">
        <v>0.42247699999999999</v>
      </c>
      <c r="IB3092">
        <v>2.366994</v>
      </c>
      <c r="IC3092">
        <v>204056411580</v>
      </c>
      <c r="ID3092">
        <v>483000320000</v>
      </c>
    </row>
    <row r="3093" spans="234:238" x14ac:dyDescent="0.25">
      <c r="HZ3093" t="s">
        <v>139</v>
      </c>
      <c r="IA3093">
        <v>0.42880400000000002</v>
      </c>
      <c r="IB3093">
        <v>2.3320650000000001</v>
      </c>
      <c r="IC3093">
        <v>207112702206</v>
      </c>
      <c r="ID3093">
        <v>483000320000</v>
      </c>
    </row>
    <row r="3094" spans="234:238" x14ac:dyDescent="0.25">
      <c r="HZ3094" t="s">
        <v>140</v>
      </c>
      <c r="IA3094">
        <v>0.40806700000000001</v>
      </c>
      <c r="IB3094">
        <v>2.4505750000000002</v>
      </c>
      <c r="IC3094">
        <v>197096708165</v>
      </c>
      <c r="ID3094">
        <v>483000320000</v>
      </c>
    </row>
    <row r="3095" spans="234:238" x14ac:dyDescent="0.25">
      <c r="HZ3095" t="s">
        <v>141</v>
      </c>
      <c r="IA3095">
        <v>0.40437200000000001</v>
      </c>
      <c r="IB3095">
        <v>2.4729700000000001</v>
      </c>
      <c r="IC3095">
        <v>195311868088</v>
      </c>
      <c r="ID3095">
        <v>483000320000</v>
      </c>
    </row>
    <row r="3096" spans="234:238" x14ac:dyDescent="0.25">
      <c r="HZ3096" t="s">
        <v>142</v>
      </c>
      <c r="IA3096">
        <v>0.42985299999999999</v>
      </c>
      <c r="IB3096">
        <v>2.3263790000000002</v>
      </c>
      <c r="IC3096">
        <v>207618962167</v>
      </c>
      <c r="ID3096">
        <v>483000320000</v>
      </c>
    </row>
    <row r="3097" spans="234:238" x14ac:dyDescent="0.25">
      <c r="HZ3097" t="s">
        <v>143</v>
      </c>
      <c r="IA3097">
        <v>0.43316100000000002</v>
      </c>
      <c r="IB3097">
        <v>2.3086099999999998</v>
      </c>
      <c r="IC3097">
        <v>209216958239</v>
      </c>
      <c r="ID3097">
        <v>483000320000</v>
      </c>
    </row>
    <row r="3098" spans="234:238" x14ac:dyDescent="0.25">
      <c r="HZ3098" t="s">
        <v>144</v>
      </c>
      <c r="IA3098">
        <v>0.43123600000000001</v>
      </c>
      <c r="IB3098">
        <v>2.3189169999999999</v>
      </c>
      <c r="IC3098">
        <v>208287022244</v>
      </c>
      <c r="ID3098">
        <v>483000320000</v>
      </c>
    </row>
    <row r="3099" spans="234:238" x14ac:dyDescent="0.25">
      <c r="HZ3099" t="s">
        <v>145</v>
      </c>
      <c r="IA3099">
        <v>0.29225800000000002</v>
      </c>
      <c r="IB3099">
        <v>3.4216299999999999</v>
      </c>
      <c r="IC3099">
        <v>141160877347</v>
      </c>
      <c r="ID3099">
        <v>483000320000</v>
      </c>
    </row>
    <row r="3100" spans="234:238" x14ac:dyDescent="0.25">
      <c r="HZ3100" t="s">
        <v>146</v>
      </c>
      <c r="IA3100">
        <v>0.44204599999999999</v>
      </c>
      <c r="IB3100">
        <v>2.2622089999999999</v>
      </c>
      <c r="IC3100">
        <v>213508224088</v>
      </c>
      <c r="ID3100">
        <v>483000320000</v>
      </c>
    </row>
    <row r="3101" spans="234:238" x14ac:dyDescent="0.25">
      <c r="HZ3101" t="s">
        <v>147</v>
      </c>
      <c r="IA3101">
        <v>0.42567300000000002</v>
      </c>
      <c r="IB3101">
        <v>2.3492190000000002</v>
      </c>
      <c r="IC3101">
        <v>205600388831</v>
      </c>
      <c r="ID3101">
        <v>483000320000</v>
      </c>
    </row>
    <row r="3102" spans="234:238" x14ac:dyDescent="0.25">
      <c r="HZ3102" t="s">
        <v>148</v>
      </c>
      <c r="IA3102">
        <v>0.42407</v>
      </c>
      <c r="IB3102">
        <v>2.3580990000000002</v>
      </c>
      <c r="IC3102">
        <v>204826144810</v>
      </c>
      <c r="ID3102">
        <v>483000320000</v>
      </c>
    </row>
    <row r="3103" spans="234:238" x14ac:dyDescent="0.25">
      <c r="HZ3103" t="s">
        <v>149</v>
      </c>
      <c r="IA3103">
        <v>0.43515399999999999</v>
      </c>
      <c r="IB3103">
        <v>2.2980369999999999</v>
      </c>
      <c r="IC3103">
        <v>210179479991</v>
      </c>
      <c r="ID3103">
        <v>483000320000</v>
      </c>
    </row>
    <row r="3104" spans="234:238" x14ac:dyDescent="0.25">
      <c r="HZ3104" t="s">
        <v>176</v>
      </c>
      <c r="IA3104">
        <v>0.32612400000000002</v>
      </c>
      <c r="IB3104">
        <v>3.066322</v>
      </c>
      <c r="IC3104">
        <v>157517810133</v>
      </c>
      <c r="ID3104">
        <v>483000320000</v>
      </c>
    </row>
    <row r="3106" spans="234:238" x14ac:dyDescent="0.25">
      <c r="HZ3106" t="s">
        <v>249</v>
      </c>
    </row>
    <row r="3108" spans="234:238" x14ac:dyDescent="0.25">
      <c r="HZ3108" t="s">
        <v>119</v>
      </c>
    </row>
    <row r="3110" spans="234:238" x14ac:dyDescent="0.25">
      <c r="HZ3110" t="s">
        <v>103</v>
      </c>
      <c r="IA3110">
        <v>3.0204780000000002</v>
      </c>
      <c r="IB3110">
        <v>0.33107300000000001</v>
      </c>
      <c r="IC3110">
        <v>802254540246</v>
      </c>
      <c r="ID3110">
        <v>265605120000</v>
      </c>
    </row>
    <row r="3111" spans="234:238" x14ac:dyDescent="0.25">
      <c r="HZ3111" t="s">
        <v>104</v>
      </c>
      <c r="IA3111">
        <v>3.0634749999999999</v>
      </c>
      <c r="IB3111">
        <v>0.32642700000000002</v>
      </c>
      <c r="IC3111">
        <v>813674624702</v>
      </c>
      <c r="ID3111">
        <v>265605120000</v>
      </c>
    </row>
    <row r="3112" spans="234:238" x14ac:dyDescent="0.25">
      <c r="HZ3112" t="s">
        <v>296</v>
      </c>
      <c r="IA3112">
        <v>3.0139469999999999</v>
      </c>
      <c r="IB3112">
        <v>0.331791</v>
      </c>
      <c r="IC3112">
        <v>800519646973</v>
      </c>
      <c r="ID3112">
        <v>265605120000</v>
      </c>
    </row>
    <row r="3113" spans="234:238" x14ac:dyDescent="0.25">
      <c r="HZ3113" t="s">
        <v>272</v>
      </c>
      <c r="IA3113">
        <v>3.0534870000000001</v>
      </c>
      <c r="IB3113">
        <v>0.32749400000000001</v>
      </c>
      <c r="IC3113">
        <v>811021673661</v>
      </c>
      <c r="ID3113">
        <v>265605120000</v>
      </c>
    </row>
    <row r="3114" spans="234:238" x14ac:dyDescent="0.25">
      <c r="HZ3114" t="s">
        <v>273</v>
      </c>
      <c r="IA3114">
        <v>3.0536370000000002</v>
      </c>
      <c r="IB3114">
        <v>0.32747799999999999</v>
      </c>
      <c r="IC3114">
        <v>811061631437</v>
      </c>
      <c r="ID3114">
        <v>265605120000</v>
      </c>
    </row>
    <row r="3115" spans="234:238" x14ac:dyDescent="0.25">
      <c r="HZ3115" t="s">
        <v>274</v>
      </c>
      <c r="IA3115">
        <v>3.000877</v>
      </c>
      <c r="IB3115">
        <v>0.33323599999999998</v>
      </c>
      <c r="IC3115">
        <v>797048327502</v>
      </c>
      <c r="ID3115">
        <v>265605120000</v>
      </c>
    </row>
    <row r="3116" spans="234:238" x14ac:dyDescent="0.25">
      <c r="HZ3116" t="s">
        <v>248</v>
      </c>
      <c r="IA3116">
        <v>3.0458020000000001</v>
      </c>
      <c r="IB3116">
        <v>0.32832099999999997</v>
      </c>
      <c r="IC3116">
        <v>808980600946</v>
      </c>
      <c r="ID3116">
        <v>265605120000</v>
      </c>
    </row>
    <row r="3117" spans="234:238" x14ac:dyDescent="0.25">
      <c r="HZ3117" t="s">
        <v>275</v>
      </c>
      <c r="IA3117">
        <v>3.0400200000000002</v>
      </c>
      <c r="IB3117">
        <v>0.32894499999999999</v>
      </c>
      <c r="IC3117">
        <v>807444923979</v>
      </c>
      <c r="ID3117">
        <v>265605120000</v>
      </c>
    </row>
    <row r="3118" spans="234:238" x14ac:dyDescent="0.25">
      <c r="HZ3118" t="s">
        <v>297</v>
      </c>
      <c r="IA3118">
        <v>3.038799</v>
      </c>
      <c r="IB3118">
        <v>0.32907700000000001</v>
      </c>
      <c r="IC3118">
        <v>807120686959</v>
      </c>
      <c r="ID3118">
        <v>265605120000</v>
      </c>
    </row>
    <row r="3119" spans="234:238" x14ac:dyDescent="0.25">
      <c r="HZ3119" t="s">
        <v>298</v>
      </c>
      <c r="IA3119">
        <v>2.9988079999999999</v>
      </c>
      <c r="IB3119">
        <v>0.33346599999999998</v>
      </c>
      <c r="IC3119">
        <v>796498795842</v>
      </c>
      <c r="ID3119">
        <v>265605120000</v>
      </c>
    </row>
    <row r="3120" spans="234:238" x14ac:dyDescent="0.25">
      <c r="HZ3120" t="s">
        <v>299</v>
      </c>
      <c r="IA3120">
        <v>3.0368059999999999</v>
      </c>
      <c r="IB3120">
        <v>0.329293</v>
      </c>
      <c r="IC3120">
        <v>806591267172</v>
      </c>
      <c r="ID3120">
        <v>265605120000</v>
      </c>
    </row>
    <row r="3121" spans="234:238" x14ac:dyDescent="0.25">
      <c r="HZ3121" t="s">
        <v>225</v>
      </c>
      <c r="IA3121">
        <v>3.0220319999999998</v>
      </c>
      <c r="IB3121">
        <v>0.330903</v>
      </c>
      <c r="IC3121">
        <v>802667211946</v>
      </c>
      <c r="ID3121">
        <v>265605120000</v>
      </c>
    </row>
    <row r="3122" spans="234:238" x14ac:dyDescent="0.25">
      <c r="HZ3122" t="s">
        <v>226</v>
      </c>
      <c r="IA3122">
        <v>3.0276559999999999</v>
      </c>
      <c r="IB3122">
        <v>0.330289</v>
      </c>
      <c r="IC3122">
        <v>804160820994</v>
      </c>
      <c r="ID3122">
        <v>265605120000</v>
      </c>
    </row>
    <row r="3123" spans="234:238" x14ac:dyDescent="0.25">
      <c r="HZ3123" t="s">
        <v>132</v>
      </c>
      <c r="IA3123">
        <v>3.0272559999999999</v>
      </c>
      <c r="IB3123">
        <v>0.33033200000000001</v>
      </c>
      <c r="IC3123">
        <v>804054737503</v>
      </c>
      <c r="ID3123">
        <v>265605120000</v>
      </c>
    </row>
    <row r="3124" spans="234:238" x14ac:dyDescent="0.25">
      <c r="HZ3124" t="s">
        <v>115</v>
      </c>
      <c r="IA3124">
        <v>3.0014150000000002</v>
      </c>
      <c r="IB3124">
        <v>0.33317600000000003</v>
      </c>
      <c r="IC3124">
        <v>797191176438</v>
      </c>
      <c r="ID3124">
        <v>265605120000</v>
      </c>
    </row>
    <row r="3125" spans="234:238" x14ac:dyDescent="0.25">
      <c r="HZ3125" t="s">
        <v>133</v>
      </c>
      <c r="IA3125">
        <v>3.0184299999999999</v>
      </c>
      <c r="IB3125">
        <v>0.33129799999999998</v>
      </c>
      <c r="IC3125">
        <v>801710488860</v>
      </c>
      <c r="ID3125">
        <v>265605120000</v>
      </c>
    </row>
    <row r="3126" spans="234:238" x14ac:dyDescent="0.25">
      <c r="HZ3126" t="s">
        <v>134</v>
      </c>
      <c r="IA3126">
        <v>3.0499839999999998</v>
      </c>
      <c r="IB3126">
        <v>0.32787100000000002</v>
      </c>
      <c r="IC3126">
        <v>810091275889</v>
      </c>
      <c r="ID3126">
        <v>265605120000</v>
      </c>
    </row>
    <row r="3127" spans="234:238" x14ac:dyDescent="0.25">
      <c r="HZ3127" t="s">
        <v>135</v>
      </c>
      <c r="IA3127">
        <v>2.9930249999999998</v>
      </c>
      <c r="IB3127">
        <v>0.33411000000000002</v>
      </c>
      <c r="IC3127">
        <v>794962656340</v>
      </c>
      <c r="ID3127">
        <v>265605120000</v>
      </c>
    </row>
    <row r="3128" spans="234:238" x14ac:dyDescent="0.25">
      <c r="HZ3128" t="s">
        <v>136</v>
      </c>
      <c r="IA3128">
        <v>3.0154879999999999</v>
      </c>
      <c r="IB3128">
        <v>0.331621</v>
      </c>
      <c r="IC3128">
        <v>800929165769</v>
      </c>
      <c r="ID3128">
        <v>265605120000</v>
      </c>
    </row>
    <row r="3129" spans="234:238" x14ac:dyDescent="0.25">
      <c r="HZ3129" t="s">
        <v>137</v>
      </c>
      <c r="IA3129">
        <v>2.9817689999999999</v>
      </c>
      <c r="IB3129">
        <v>0.33537099999999997</v>
      </c>
      <c r="IC3129">
        <v>791972990825</v>
      </c>
      <c r="ID3129">
        <v>265605120000</v>
      </c>
    </row>
    <row r="3130" spans="234:238" x14ac:dyDescent="0.25">
      <c r="HZ3130" t="s">
        <v>300</v>
      </c>
      <c r="IA3130">
        <v>3.0361829999999999</v>
      </c>
      <c r="IB3130">
        <v>0.32936100000000001</v>
      </c>
      <c r="IC3130">
        <v>806425627149</v>
      </c>
      <c r="ID3130">
        <v>265605120000</v>
      </c>
    </row>
    <row r="3131" spans="234:238" x14ac:dyDescent="0.25">
      <c r="HZ3131" t="s">
        <v>301</v>
      </c>
      <c r="IA3131">
        <v>3.0081470000000001</v>
      </c>
      <c r="IB3131">
        <v>0.33243099999999998</v>
      </c>
      <c r="IC3131">
        <v>798979329853</v>
      </c>
      <c r="ID3131">
        <v>265605120000</v>
      </c>
    </row>
    <row r="3132" spans="234:238" x14ac:dyDescent="0.25">
      <c r="HZ3132" t="s">
        <v>138</v>
      </c>
      <c r="IA3132">
        <v>3.010392</v>
      </c>
      <c r="IB3132">
        <v>0.33218300000000001</v>
      </c>
      <c r="IC3132">
        <v>799575531490</v>
      </c>
      <c r="ID3132">
        <v>265605120000</v>
      </c>
    </row>
    <row r="3133" spans="234:238" x14ac:dyDescent="0.25">
      <c r="HZ3133" t="s">
        <v>302</v>
      </c>
      <c r="IA3133">
        <v>3.030888</v>
      </c>
      <c r="IB3133">
        <v>0.32993600000000001</v>
      </c>
      <c r="IC3133">
        <v>805019254991</v>
      </c>
      <c r="ID3133">
        <v>265605120000</v>
      </c>
    </row>
    <row r="3134" spans="234:238" x14ac:dyDescent="0.25">
      <c r="HZ3134" t="s">
        <v>139</v>
      </c>
      <c r="IA3134">
        <v>3.0152299999999999</v>
      </c>
      <c r="IB3134">
        <v>0.33165</v>
      </c>
      <c r="IC3134">
        <v>800860624881</v>
      </c>
      <c r="ID3134">
        <v>265605120000</v>
      </c>
    </row>
    <row r="3135" spans="234:238" x14ac:dyDescent="0.25">
      <c r="HZ3135" t="s">
        <v>140</v>
      </c>
      <c r="IA3135">
        <v>2.9981710000000001</v>
      </c>
      <c r="IB3135">
        <v>0.33353699999999997</v>
      </c>
      <c r="IC3135">
        <v>796329459507</v>
      </c>
      <c r="ID3135">
        <v>265605120000</v>
      </c>
    </row>
    <row r="3136" spans="234:238" x14ac:dyDescent="0.25">
      <c r="HZ3136" t="s">
        <v>141</v>
      </c>
      <c r="IA3136">
        <v>2.983565</v>
      </c>
      <c r="IB3136">
        <v>0.33517000000000002</v>
      </c>
      <c r="IC3136">
        <v>792450130693</v>
      </c>
      <c r="ID3136">
        <v>265605120000</v>
      </c>
    </row>
    <row r="3137" spans="234:238" x14ac:dyDescent="0.25">
      <c r="HZ3137" t="s">
        <v>142</v>
      </c>
      <c r="IA3137">
        <v>3.0149430000000002</v>
      </c>
      <c r="IB3137">
        <v>0.331681</v>
      </c>
      <c r="IC3137">
        <v>800784259510</v>
      </c>
      <c r="ID3137">
        <v>265605120000</v>
      </c>
    </row>
    <row r="3138" spans="234:238" x14ac:dyDescent="0.25">
      <c r="HZ3138" t="s">
        <v>143</v>
      </c>
      <c r="IA3138">
        <v>3.0641940000000001</v>
      </c>
      <c r="IB3138">
        <v>0.32634999999999997</v>
      </c>
      <c r="IC3138">
        <v>813865610631</v>
      </c>
      <c r="ID3138">
        <v>265605120000</v>
      </c>
    </row>
    <row r="3139" spans="234:238" x14ac:dyDescent="0.25">
      <c r="HZ3139" t="s">
        <v>144</v>
      </c>
      <c r="IA3139">
        <v>3.0029979999999998</v>
      </c>
      <c r="IB3139">
        <v>0.33300099999999999</v>
      </c>
      <c r="IC3139">
        <v>797611731821</v>
      </c>
      <c r="ID3139">
        <v>265605120000</v>
      </c>
    </row>
    <row r="3140" spans="234:238" x14ac:dyDescent="0.25">
      <c r="HZ3140" t="s">
        <v>145</v>
      </c>
      <c r="IA3140">
        <v>3.020486</v>
      </c>
      <c r="IB3140">
        <v>0.33107300000000001</v>
      </c>
      <c r="IC3140">
        <v>802256446746</v>
      </c>
      <c r="ID3140">
        <v>265605120000</v>
      </c>
    </row>
    <row r="3141" spans="234:238" x14ac:dyDescent="0.25">
      <c r="HZ3141" t="s">
        <v>146</v>
      </c>
      <c r="IA3141">
        <v>3.049315</v>
      </c>
      <c r="IB3141">
        <v>0.32794200000000001</v>
      </c>
      <c r="IC3141">
        <v>809913743389</v>
      </c>
      <c r="ID3141">
        <v>265605120000</v>
      </c>
    </row>
    <row r="3142" spans="234:238" x14ac:dyDescent="0.25">
      <c r="HZ3142" t="s">
        <v>147</v>
      </c>
      <c r="IA3142">
        <v>3.0543909999999999</v>
      </c>
      <c r="IB3142">
        <v>0.32739699999999999</v>
      </c>
      <c r="IC3142">
        <v>811261966938</v>
      </c>
      <c r="ID3142">
        <v>265605120000</v>
      </c>
    </row>
    <row r="3143" spans="234:238" x14ac:dyDescent="0.25">
      <c r="HZ3143" t="s">
        <v>148</v>
      </c>
      <c r="IA3143">
        <v>3.174614</v>
      </c>
      <c r="IB3143">
        <v>0.31499899999999997</v>
      </c>
      <c r="IC3143">
        <v>843193696708</v>
      </c>
      <c r="ID3143">
        <v>265605120000</v>
      </c>
    </row>
    <row r="3144" spans="234:238" x14ac:dyDescent="0.25">
      <c r="HZ3144" t="s">
        <v>149</v>
      </c>
      <c r="IA3144">
        <v>3.216164</v>
      </c>
      <c r="IB3144">
        <v>0.31092900000000001</v>
      </c>
      <c r="IC3144">
        <v>854229645704</v>
      </c>
      <c r="ID3144">
        <v>265605120000</v>
      </c>
    </row>
    <row r="3145" spans="234:238" x14ac:dyDescent="0.25">
      <c r="HZ3145" t="s">
        <v>176</v>
      </c>
      <c r="IA3145">
        <v>3.1411419999999999</v>
      </c>
      <c r="IB3145">
        <v>0.31835599999999997</v>
      </c>
      <c r="IC3145">
        <v>834303421807</v>
      </c>
      <c r="ID3145">
        <v>265605120000</v>
      </c>
    </row>
    <row r="3147" spans="234:238" x14ac:dyDescent="0.25">
      <c r="HZ3147" t="s">
        <v>303</v>
      </c>
    </row>
    <row r="3149" spans="234:238" x14ac:dyDescent="0.25">
      <c r="HZ3149" t="s">
        <v>103</v>
      </c>
      <c r="IA3149">
        <v>3.1491310000000001</v>
      </c>
      <c r="IB3149">
        <v>0.317548</v>
      </c>
      <c r="IC3149">
        <v>836425262880</v>
      </c>
      <c r="ID3149">
        <v>265605120000</v>
      </c>
    </row>
    <row r="3150" spans="234:238" x14ac:dyDescent="0.25">
      <c r="HZ3150" t="s">
        <v>104</v>
      </c>
      <c r="IA3150">
        <v>3.18696</v>
      </c>
      <c r="IB3150">
        <v>0.31377899999999997</v>
      </c>
      <c r="IC3150">
        <v>846473005339</v>
      </c>
      <c r="ID3150">
        <v>265605120000</v>
      </c>
    </row>
    <row r="3151" spans="234:238" x14ac:dyDescent="0.25">
      <c r="HZ3151" t="s">
        <v>296</v>
      </c>
      <c r="IA3151">
        <v>3.1122209999999999</v>
      </c>
      <c r="IB3151">
        <v>0.32131399999999999</v>
      </c>
      <c r="IC3151">
        <v>826621766664</v>
      </c>
      <c r="ID3151">
        <v>265605120000</v>
      </c>
    </row>
    <row r="3152" spans="234:238" x14ac:dyDescent="0.25">
      <c r="HZ3152" t="s">
        <v>272</v>
      </c>
      <c r="IA3152">
        <v>3.0062350000000002</v>
      </c>
      <c r="IB3152">
        <v>0.33264199999999999</v>
      </c>
      <c r="IC3152">
        <v>798471438575</v>
      </c>
      <c r="ID3152">
        <v>265605120000</v>
      </c>
    </row>
    <row r="3153" spans="234:238" x14ac:dyDescent="0.25">
      <c r="HZ3153" t="s">
        <v>273</v>
      </c>
      <c r="IA3153">
        <v>2.973535</v>
      </c>
      <c r="IB3153">
        <v>0.33629999999999999</v>
      </c>
      <c r="IC3153">
        <v>789786129855</v>
      </c>
      <c r="ID3153">
        <v>265605120000</v>
      </c>
    </row>
    <row r="3154" spans="234:238" x14ac:dyDescent="0.25">
      <c r="HZ3154" t="s">
        <v>274</v>
      </c>
      <c r="IA3154">
        <v>3.0487630000000001</v>
      </c>
      <c r="IB3154">
        <v>0.32800200000000002</v>
      </c>
      <c r="IC3154">
        <v>809767077501</v>
      </c>
      <c r="ID3154">
        <v>265605120000</v>
      </c>
    </row>
    <row r="3155" spans="234:238" x14ac:dyDescent="0.25">
      <c r="HZ3155" t="s">
        <v>248</v>
      </c>
      <c r="IA3155">
        <v>3.1569289999999999</v>
      </c>
      <c r="IB3155">
        <v>0.31676399999999999</v>
      </c>
      <c r="IC3155">
        <v>838496596525</v>
      </c>
      <c r="ID3155">
        <v>265605120000</v>
      </c>
    </row>
    <row r="3156" spans="234:238" x14ac:dyDescent="0.25">
      <c r="HZ3156" t="s">
        <v>275</v>
      </c>
      <c r="IA3156">
        <v>3.0457719999999999</v>
      </c>
      <c r="IB3156">
        <v>0.328324</v>
      </c>
      <c r="IC3156">
        <v>808972621684</v>
      </c>
      <c r="ID3156">
        <v>265605120000</v>
      </c>
    </row>
    <row r="3157" spans="234:238" x14ac:dyDescent="0.25">
      <c r="HZ3157" t="s">
        <v>297</v>
      </c>
      <c r="IA3157">
        <v>3.0408520000000001</v>
      </c>
      <c r="IB3157">
        <v>0.32885500000000001</v>
      </c>
      <c r="IC3157">
        <v>807665950902</v>
      </c>
      <c r="ID3157">
        <v>265605120000</v>
      </c>
    </row>
    <row r="3158" spans="234:238" x14ac:dyDescent="0.25">
      <c r="HZ3158" t="s">
        <v>298</v>
      </c>
      <c r="IA3158">
        <v>3.046967</v>
      </c>
      <c r="IB3158">
        <v>0.32819500000000001</v>
      </c>
      <c r="IC3158">
        <v>809289989293</v>
      </c>
      <c r="ID3158">
        <v>265605120000</v>
      </c>
    </row>
    <row r="3159" spans="234:238" x14ac:dyDescent="0.25">
      <c r="HZ3159" t="s">
        <v>299</v>
      </c>
      <c r="IA3159">
        <v>3.0511680000000001</v>
      </c>
      <c r="IB3159">
        <v>0.32774300000000001</v>
      </c>
      <c r="IC3159">
        <v>810405911533</v>
      </c>
      <c r="ID3159">
        <v>265605120000</v>
      </c>
    </row>
    <row r="3160" spans="234:238" x14ac:dyDescent="0.25">
      <c r="HZ3160" t="s">
        <v>225</v>
      </c>
      <c r="IA3160">
        <v>3.0371030000000001</v>
      </c>
      <c r="IB3160">
        <v>0.32926100000000003</v>
      </c>
      <c r="IC3160">
        <v>806670188102</v>
      </c>
      <c r="ID3160">
        <v>265605120000</v>
      </c>
    </row>
    <row r="3161" spans="234:238" x14ac:dyDescent="0.25">
      <c r="HZ3161" t="s">
        <v>226</v>
      </c>
      <c r="IA3161">
        <v>3.0405329999999999</v>
      </c>
      <c r="IB3161">
        <v>0.32889000000000002</v>
      </c>
      <c r="IC3161">
        <v>807581032632</v>
      </c>
      <c r="ID3161">
        <v>265605120000</v>
      </c>
    </row>
    <row r="3162" spans="234:238" x14ac:dyDescent="0.25">
      <c r="HZ3162" t="s">
        <v>132</v>
      </c>
      <c r="IA3162">
        <v>3.0448689999999998</v>
      </c>
      <c r="IB3162">
        <v>0.32842100000000002</v>
      </c>
      <c r="IC3162">
        <v>808732705526</v>
      </c>
      <c r="ID3162">
        <v>265605120000</v>
      </c>
    </row>
    <row r="3163" spans="234:238" x14ac:dyDescent="0.25">
      <c r="HZ3163" t="s">
        <v>115</v>
      </c>
      <c r="IA3163">
        <v>3.0598260000000002</v>
      </c>
      <c r="IB3163">
        <v>0.326816</v>
      </c>
      <c r="IC3163">
        <v>812705480785</v>
      </c>
      <c r="ID3163">
        <v>265605120000</v>
      </c>
    </row>
    <row r="3164" spans="234:238" x14ac:dyDescent="0.25">
      <c r="HZ3164" t="s">
        <v>133</v>
      </c>
      <c r="IA3164">
        <v>3.0078999999999998</v>
      </c>
      <c r="IB3164">
        <v>0.33245799999999998</v>
      </c>
      <c r="IC3164">
        <v>798913759335</v>
      </c>
      <c r="ID3164">
        <v>265605120000</v>
      </c>
    </row>
    <row r="3165" spans="234:238" x14ac:dyDescent="0.25">
      <c r="HZ3165" t="s">
        <v>134</v>
      </c>
      <c r="IA3165">
        <v>3.093296</v>
      </c>
      <c r="IB3165">
        <v>0.32328000000000001</v>
      </c>
      <c r="IC3165">
        <v>821595366395</v>
      </c>
      <c r="ID3165">
        <v>265605120000</v>
      </c>
    </row>
    <row r="3166" spans="234:238" x14ac:dyDescent="0.25">
      <c r="HZ3166" t="s">
        <v>135</v>
      </c>
      <c r="IA3166">
        <v>3.0794649999999999</v>
      </c>
      <c r="IB3166">
        <v>0.32473200000000002</v>
      </c>
      <c r="IC3166">
        <v>817921683452</v>
      </c>
      <c r="ID3166">
        <v>265605120000</v>
      </c>
    </row>
    <row r="3167" spans="234:238" x14ac:dyDescent="0.25">
      <c r="HZ3167" t="s">
        <v>136</v>
      </c>
      <c r="IA3167">
        <v>3.059167</v>
      </c>
      <c r="IB3167">
        <v>0.32688600000000001</v>
      </c>
      <c r="IC3167">
        <v>812530524311</v>
      </c>
      <c r="ID3167">
        <v>265605120000</v>
      </c>
    </row>
    <row r="3168" spans="234:238" x14ac:dyDescent="0.25">
      <c r="HZ3168" t="s">
        <v>137</v>
      </c>
      <c r="IA3168">
        <v>3.0961449999999999</v>
      </c>
      <c r="IB3168">
        <v>0.32298199999999999</v>
      </c>
      <c r="IC3168">
        <v>822352016666</v>
      </c>
      <c r="ID3168">
        <v>265605120000</v>
      </c>
    </row>
    <row r="3169" spans="234:238" x14ac:dyDescent="0.25">
      <c r="HZ3169" t="s">
        <v>300</v>
      </c>
      <c r="IA3169">
        <v>3.2383150000000001</v>
      </c>
      <c r="IB3169">
        <v>0.30880299999999999</v>
      </c>
      <c r="IC3169">
        <v>860113168456</v>
      </c>
      <c r="ID3169">
        <v>265605120000</v>
      </c>
    </row>
    <row r="3170" spans="234:238" x14ac:dyDescent="0.25">
      <c r="HZ3170" t="s">
        <v>301</v>
      </c>
      <c r="IA3170">
        <v>3.295366</v>
      </c>
      <c r="IB3170">
        <v>0.303456</v>
      </c>
      <c r="IC3170">
        <v>875266110107</v>
      </c>
      <c r="ID3170">
        <v>265605120000</v>
      </c>
    </row>
    <row r="3171" spans="234:238" x14ac:dyDescent="0.25">
      <c r="HZ3171" t="s">
        <v>138</v>
      </c>
      <c r="IA3171">
        <v>3.1426669999999999</v>
      </c>
      <c r="IB3171">
        <v>0.31820100000000001</v>
      </c>
      <c r="IC3171">
        <v>834708346029</v>
      </c>
      <c r="ID3171">
        <v>265605120000</v>
      </c>
    </row>
    <row r="3172" spans="234:238" x14ac:dyDescent="0.25">
      <c r="HZ3172" t="s">
        <v>302</v>
      </c>
      <c r="IA3172">
        <v>3.0979009999999998</v>
      </c>
      <c r="IB3172">
        <v>0.322799</v>
      </c>
      <c r="IC3172">
        <v>822818337446</v>
      </c>
      <c r="ID3172">
        <v>265605120000</v>
      </c>
    </row>
    <row r="3173" spans="234:238" x14ac:dyDescent="0.25">
      <c r="HZ3173" t="s">
        <v>139</v>
      </c>
      <c r="IA3173">
        <v>3.061928</v>
      </c>
      <c r="IB3173">
        <v>0.32659199999999999</v>
      </c>
      <c r="IC3173">
        <v>813263802661</v>
      </c>
      <c r="ID3173">
        <v>265605120000</v>
      </c>
    </row>
    <row r="3174" spans="234:238" x14ac:dyDescent="0.25">
      <c r="HZ3174" t="s">
        <v>140</v>
      </c>
      <c r="IA3174">
        <v>3.105537</v>
      </c>
      <c r="IB3174">
        <v>0.32200600000000001</v>
      </c>
      <c r="IC3174">
        <v>824846530867</v>
      </c>
      <c r="ID3174">
        <v>265605120000</v>
      </c>
    </row>
    <row r="3175" spans="234:238" x14ac:dyDescent="0.25">
      <c r="HZ3175" t="s">
        <v>141</v>
      </c>
      <c r="IA3175">
        <v>3.0683349999999998</v>
      </c>
      <c r="IB3175">
        <v>0.32590999999999998</v>
      </c>
      <c r="IC3175">
        <v>814965580065</v>
      </c>
      <c r="ID3175">
        <v>265605120000</v>
      </c>
    </row>
    <row r="3176" spans="234:238" x14ac:dyDescent="0.25">
      <c r="HZ3176" t="s">
        <v>142</v>
      </c>
      <c r="IA3176">
        <v>3.063914</v>
      </c>
      <c r="IB3176">
        <v>0.32638</v>
      </c>
      <c r="IC3176">
        <v>813791147476</v>
      </c>
      <c r="ID3176">
        <v>265605120000</v>
      </c>
    </row>
    <row r="3177" spans="234:238" x14ac:dyDescent="0.25">
      <c r="HZ3177" t="s">
        <v>143</v>
      </c>
      <c r="IA3177">
        <v>3.2130920000000001</v>
      </c>
      <c r="IB3177">
        <v>0.31122699999999998</v>
      </c>
      <c r="IC3177">
        <v>853413757423</v>
      </c>
      <c r="ID3177">
        <v>265605120000</v>
      </c>
    </row>
    <row r="3178" spans="234:238" x14ac:dyDescent="0.25">
      <c r="HZ3178" t="s">
        <v>144</v>
      </c>
      <c r="IA3178">
        <v>3.1890160000000001</v>
      </c>
      <c r="IB3178">
        <v>0.31357600000000002</v>
      </c>
      <c r="IC3178">
        <v>847019026517</v>
      </c>
      <c r="ID3178">
        <v>265605120000</v>
      </c>
    </row>
    <row r="3179" spans="234:238" x14ac:dyDescent="0.25">
      <c r="HZ3179" t="s">
        <v>145</v>
      </c>
      <c r="IA3179">
        <v>3.194159</v>
      </c>
      <c r="IB3179">
        <v>0.31307099999999999</v>
      </c>
      <c r="IC3179">
        <v>848384882066</v>
      </c>
      <c r="ID3179">
        <v>265605120000</v>
      </c>
    </row>
    <row r="3180" spans="234:238" x14ac:dyDescent="0.25">
      <c r="HZ3180" t="s">
        <v>146</v>
      </c>
      <c r="IA3180">
        <v>3.2060949999999999</v>
      </c>
      <c r="IB3180">
        <v>0.31190600000000002</v>
      </c>
      <c r="IC3180">
        <v>851555196658</v>
      </c>
      <c r="ID3180">
        <v>265605120000</v>
      </c>
    </row>
    <row r="3181" spans="234:238" x14ac:dyDescent="0.25">
      <c r="HZ3181" t="s">
        <v>147</v>
      </c>
      <c r="IA3181">
        <v>3.2193260000000001</v>
      </c>
      <c r="IB3181">
        <v>0.31062400000000001</v>
      </c>
      <c r="IC3181">
        <v>855069451500</v>
      </c>
      <c r="ID3181">
        <v>265605120000</v>
      </c>
    </row>
    <row r="3182" spans="234:238" x14ac:dyDescent="0.25">
      <c r="HZ3182" t="s">
        <v>148</v>
      </c>
      <c r="IA3182">
        <v>3.2268119999999998</v>
      </c>
      <c r="IB3182">
        <v>0.30990299999999998</v>
      </c>
      <c r="IC3182">
        <v>857057894266</v>
      </c>
      <c r="ID3182">
        <v>265605120000</v>
      </c>
    </row>
    <row r="3183" spans="234:238" x14ac:dyDescent="0.25">
      <c r="HZ3183" t="s">
        <v>149</v>
      </c>
      <c r="IA3183">
        <v>3.1605590000000001</v>
      </c>
      <c r="IB3183">
        <v>0.31640000000000001</v>
      </c>
      <c r="IC3183">
        <v>839460767336</v>
      </c>
      <c r="ID3183">
        <v>265605120000</v>
      </c>
    </row>
    <row r="3184" spans="234:238" x14ac:dyDescent="0.25">
      <c r="HZ3184" t="s">
        <v>176</v>
      </c>
      <c r="IA3184">
        <v>2.9789729999999999</v>
      </c>
      <c r="IB3184">
        <v>0.33568599999999998</v>
      </c>
      <c r="IC3184">
        <v>791230365738</v>
      </c>
      <c r="ID3184">
        <v>265605120000</v>
      </c>
    </row>
    <row r="3186" spans="234:238" x14ac:dyDescent="0.25">
      <c r="HZ3186" t="s">
        <v>120</v>
      </c>
    </row>
    <row r="3188" spans="234:238" x14ac:dyDescent="0.25">
      <c r="HZ3188" t="s">
        <v>103</v>
      </c>
      <c r="IA3188">
        <v>2.9435470000000001</v>
      </c>
      <c r="IB3188">
        <v>0.33972599999999997</v>
      </c>
      <c r="IC3188">
        <v>781821164710</v>
      </c>
      <c r="ID3188">
        <v>265605120000</v>
      </c>
    </row>
    <row r="3189" spans="234:238" x14ac:dyDescent="0.25">
      <c r="HZ3189" t="s">
        <v>104</v>
      </c>
      <c r="IA3189">
        <v>3.0720640000000001</v>
      </c>
      <c r="IB3189">
        <v>0.32551400000000003</v>
      </c>
      <c r="IC3189">
        <v>815955845785</v>
      </c>
      <c r="ID3189">
        <v>265605120000</v>
      </c>
    </row>
    <row r="3190" spans="234:238" x14ac:dyDescent="0.25">
      <c r="HZ3190" t="s">
        <v>296</v>
      </c>
      <c r="IA3190">
        <v>2.9378989999999998</v>
      </c>
      <c r="IB3190">
        <v>0.34037899999999999</v>
      </c>
      <c r="IC3190">
        <v>780321031556</v>
      </c>
      <c r="ID3190">
        <v>265605120000</v>
      </c>
    </row>
    <row r="3191" spans="234:238" x14ac:dyDescent="0.25">
      <c r="HZ3191" t="s">
        <v>272</v>
      </c>
      <c r="IA3191">
        <v>2.9381490000000001</v>
      </c>
      <c r="IB3191">
        <v>0.34034999999999999</v>
      </c>
      <c r="IC3191">
        <v>780387378187</v>
      </c>
      <c r="ID3191">
        <v>265605120000</v>
      </c>
    </row>
    <row r="3192" spans="234:238" x14ac:dyDescent="0.25">
      <c r="HZ3192" t="s">
        <v>273</v>
      </c>
      <c r="IA3192">
        <v>2.9329990000000001</v>
      </c>
      <c r="IB3192">
        <v>0.34094799999999997</v>
      </c>
      <c r="IC3192">
        <v>779019539580</v>
      </c>
      <c r="ID3192">
        <v>265605120000</v>
      </c>
    </row>
    <row r="3193" spans="234:238" x14ac:dyDescent="0.25">
      <c r="HZ3193" t="s">
        <v>274</v>
      </c>
      <c r="IA3193">
        <v>2.9351720000000001</v>
      </c>
      <c r="IB3193">
        <v>0.340696</v>
      </c>
      <c r="IC3193">
        <v>779596700804</v>
      </c>
      <c r="ID3193">
        <v>265605120000</v>
      </c>
    </row>
    <row r="3194" spans="234:238" x14ac:dyDescent="0.25">
      <c r="HZ3194" t="s">
        <v>248</v>
      </c>
      <c r="IA3194">
        <v>2.9836320000000001</v>
      </c>
      <c r="IB3194">
        <v>0.33516200000000002</v>
      </c>
      <c r="IC3194">
        <v>792468055358</v>
      </c>
      <c r="ID3194">
        <v>265605120000</v>
      </c>
    </row>
    <row r="3195" spans="234:238" x14ac:dyDescent="0.25">
      <c r="HZ3195" t="s">
        <v>275</v>
      </c>
      <c r="IA3195">
        <v>2.931864</v>
      </c>
      <c r="IB3195">
        <v>0.34107999999999999</v>
      </c>
      <c r="IC3195">
        <v>778718150711</v>
      </c>
      <c r="ID3195">
        <v>265605120000</v>
      </c>
    </row>
    <row r="3196" spans="234:238" x14ac:dyDescent="0.25">
      <c r="HZ3196" t="s">
        <v>297</v>
      </c>
      <c r="IA3196">
        <v>2.9361259999999998</v>
      </c>
      <c r="IB3196">
        <v>0.34058500000000003</v>
      </c>
      <c r="IC3196">
        <v>779849977378</v>
      </c>
      <c r="ID3196">
        <v>265605120000</v>
      </c>
    </row>
    <row r="3197" spans="234:238" x14ac:dyDescent="0.25">
      <c r="HZ3197" t="s">
        <v>298</v>
      </c>
      <c r="IA3197">
        <v>2.910685</v>
      </c>
      <c r="IB3197">
        <v>0.34356199999999998</v>
      </c>
      <c r="IC3197">
        <v>773092943842</v>
      </c>
      <c r="ID3197">
        <v>265605120000</v>
      </c>
    </row>
    <row r="3198" spans="234:238" x14ac:dyDescent="0.25">
      <c r="HZ3198" t="s">
        <v>299</v>
      </c>
      <c r="IA3198">
        <v>2.9120699999999999</v>
      </c>
      <c r="IB3198">
        <v>0.34339799999999998</v>
      </c>
      <c r="IC3198">
        <v>773460680631</v>
      </c>
      <c r="ID3198">
        <v>265605120000</v>
      </c>
    </row>
    <row r="3199" spans="234:238" x14ac:dyDescent="0.25">
      <c r="HZ3199" t="s">
        <v>225</v>
      </c>
      <c r="IA3199">
        <v>2.9095070000000001</v>
      </c>
      <c r="IB3199">
        <v>0.34370099999999998</v>
      </c>
      <c r="IC3199">
        <v>772780085319</v>
      </c>
      <c r="ID3199">
        <v>265605120000</v>
      </c>
    </row>
    <row r="3200" spans="234:238" x14ac:dyDescent="0.25">
      <c r="HZ3200" t="s">
        <v>226</v>
      </c>
      <c r="IA3200">
        <v>2.9079329999999999</v>
      </c>
      <c r="IB3200">
        <v>0.343887</v>
      </c>
      <c r="IC3200">
        <v>772362024415</v>
      </c>
      <c r="ID3200">
        <v>265605120000</v>
      </c>
    </row>
    <row r="3201" spans="234:238" x14ac:dyDescent="0.25">
      <c r="HZ3201" t="s">
        <v>132</v>
      </c>
      <c r="IA3201">
        <v>2.912668</v>
      </c>
      <c r="IB3201">
        <v>0.34332800000000002</v>
      </c>
      <c r="IC3201">
        <v>773619441064</v>
      </c>
      <c r="ID3201">
        <v>265605120000</v>
      </c>
    </row>
    <row r="3202" spans="234:238" x14ac:dyDescent="0.25">
      <c r="HZ3202" t="s">
        <v>115</v>
      </c>
      <c r="IA3202">
        <v>2.9110230000000001</v>
      </c>
      <c r="IB3202">
        <v>0.34352199999999999</v>
      </c>
      <c r="IC3202">
        <v>773182709908</v>
      </c>
      <c r="ID3202">
        <v>265605120000</v>
      </c>
    </row>
    <row r="3203" spans="234:238" x14ac:dyDescent="0.25">
      <c r="HZ3203" t="s">
        <v>133</v>
      </c>
      <c r="IA3203">
        <v>2.9138519999999999</v>
      </c>
      <c r="IB3203">
        <v>0.34318799999999999</v>
      </c>
      <c r="IC3203">
        <v>773934036085</v>
      </c>
      <c r="ID3203">
        <v>265605120000</v>
      </c>
    </row>
    <row r="3204" spans="234:238" x14ac:dyDescent="0.25">
      <c r="HZ3204" t="s">
        <v>134</v>
      </c>
      <c r="IA3204">
        <v>2.9346359999999998</v>
      </c>
      <c r="IB3204">
        <v>0.34075800000000001</v>
      </c>
      <c r="IC3204">
        <v>779454232608</v>
      </c>
      <c r="ID3204">
        <v>265605120000</v>
      </c>
    </row>
    <row r="3205" spans="234:238" x14ac:dyDescent="0.25">
      <c r="HZ3205" t="s">
        <v>135</v>
      </c>
      <c r="IA3205">
        <v>2.9286720000000002</v>
      </c>
      <c r="IB3205">
        <v>0.34145199999999998</v>
      </c>
      <c r="IC3205">
        <v>777870341299</v>
      </c>
      <c r="ID3205">
        <v>265605120000</v>
      </c>
    </row>
    <row r="3206" spans="234:238" x14ac:dyDescent="0.25">
      <c r="HZ3206" t="s">
        <v>136</v>
      </c>
      <c r="IA3206">
        <v>2.9093149999999999</v>
      </c>
      <c r="IB3206">
        <v>0.343723</v>
      </c>
      <c r="IC3206">
        <v>772729027966</v>
      </c>
      <c r="ID3206">
        <v>265605120000</v>
      </c>
    </row>
    <row r="3207" spans="234:238" x14ac:dyDescent="0.25">
      <c r="HZ3207" t="s">
        <v>137</v>
      </c>
      <c r="IA3207">
        <v>2.913929</v>
      </c>
      <c r="IB3207">
        <v>0.34317900000000001</v>
      </c>
      <c r="IC3207">
        <v>773954372060</v>
      </c>
      <c r="ID3207">
        <v>265605120000</v>
      </c>
    </row>
    <row r="3208" spans="234:238" x14ac:dyDescent="0.25">
      <c r="HZ3208" t="s">
        <v>300</v>
      </c>
      <c r="IA3208">
        <v>2.907673</v>
      </c>
      <c r="IB3208">
        <v>0.343918</v>
      </c>
      <c r="IC3208">
        <v>772292737764</v>
      </c>
      <c r="ID3208">
        <v>265605120000</v>
      </c>
    </row>
    <row r="3209" spans="234:238" x14ac:dyDescent="0.25">
      <c r="HZ3209" t="s">
        <v>301</v>
      </c>
      <c r="IA3209">
        <v>2.8853170000000001</v>
      </c>
      <c r="IB3209">
        <v>0.346582</v>
      </c>
      <c r="IC3209">
        <v>766354856297</v>
      </c>
      <c r="ID3209">
        <v>265605120000</v>
      </c>
    </row>
    <row r="3210" spans="234:238" x14ac:dyDescent="0.25">
      <c r="HZ3210" t="s">
        <v>138</v>
      </c>
      <c r="IA3210">
        <v>2.8890920000000002</v>
      </c>
      <c r="IB3210">
        <v>0.34612999999999999</v>
      </c>
      <c r="IC3210">
        <v>767357585275</v>
      </c>
      <c r="ID3210">
        <v>265605120000</v>
      </c>
    </row>
    <row r="3211" spans="234:238" x14ac:dyDescent="0.25">
      <c r="HZ3211" t="s">
        <v>302</v>
      </c>
      <c r="IA3211">
        <v>2.958078</v>
      </c>
      <c r="IB3211">
        <v>0.338057</v>
      </c>
      <c r="IC3211">
        <v>785680783807</v>
      </c>
      <c r="ID3211">
        <v>265605120000</v>
      </c>
    </row>
    <row r="3212" spans="234:238" x14ac:dyDescent="0.25">
      <c r="HZ3212" t="s">
        <v>139</v>
      </c>
      <c r="IA3212">
        <v>3.0292789999999998</v>
      </c>
      <c r="IB3212">
        <v>0.33011200000000002</v>
      </c>
      <c r="IC3212">
        <v>804591937986</v>
      </c>
      <c r="ID3212">
        <v>265605120000</v>
      </c>
    </row>
    <row r="3213" spans="234:238" x14ac:dyDescent="0.25">
      <c r="HZ3213" t="s">
        <v>140</v>
      </c>
      <c r="IA3213">
        <v>2.9682729999999999</v>
      </c>
      <c r="IB3213">
        <v>0.33689599999999997</v>
      </c>
      <c r="IC3213">
        <v>788388441381</v>
      </c>
      <c r="ID3213">
        <v>265605120000</v>
      </c>
    </row>
    <row r="3214" spans="234:238" x14ac:dyDescent="0.25">
      <c r="HZ3214" t="s">
        <v>141</v>
      </c>
      <c r="IA3214">
        <v>3.177975</v>
      </c>
      <c r="IB3214">
        <v>0.314666</v>
      </c>
      <c r="IC3214">
        <v>844086341401</v>
      </c>
      <c r="ID3214">
        <v>265605120000</v>
      </c>
    </row>
    <row r="3215" spans="234:238" x14ac:dyDescent="0.25">
      <c r="HZ3215" t="s">
        <v>142</v>
      </c>
      <c r="IA3215">
        <v>3.331442</v>
      </c>
      <c r="IB3215">
        <v>0.30016999999999999</v>
      </c>
      <c r="IC3215">
        <v>884847995611</v>
      </c>
      <c r="ID3215">
        <v>265605120000</v>
      </c>
    </row>
    <row r="3216" spans="234:238" x14ac:dyDescent="0.25">
      <c r="HZ3216" t="s">
        <v>143</v>
      </c>
      <c r="IA3216">
        <v>3.3681239999999999</v>
      </c>
      <c r="IB3216">
        <v>0.29690100000000003</v>
      </c>
      <c r="IC3216">
        <v>894590941338</v>
      </c>
      <c r="ID3216">
        <v>265605120000</v>
      </c>
    </row>
    <row r="3217" spans="234:238" x14ac:dyDescent="0.25">
      <c r="HZ3217" t="s">
        <v>144</v>
      </c>
      <c r="IA3217">
        <v>3.5311360000000001</v>
      </c>
      <c r="IB3217">
        <v>0.28319499999999997</v>
      </c>
      <c r="IC3217">
        <v>937887799183</v>
      </c>
      <c r="ID3217">
        <v>265605120000</v>
      </c>
    </row>
    <row r="3218" spans="234:238" x14ac:dyDescent="0.25">
      <c r="HZ3218" t="s">
        <v>145</v>
      </c>
      <c r="IA3218">
        <v>3.4131469999999999</v>
      </c>
      <c r="IB3218">
        <v>0.292985</v>
      </c>
      <c r="IC3218">
        <v>906549189471</v>
      </c>
      <c r="ID3218">
        <v>265605120000</v>
      </c>
    </row>
    <row r="3219" spans="234:238" x14ac:dyDescent="0.25">
      <c r="HZ3219" t="s">
        <v>146</v>
      </c>
      <c r="IA3219">
        <v>3.4325540000000001</v>
      </c>
      <c r="IB3219">
        <v>0.29132799999999998</v>
      </c>
      <c r="IC3219">
        <v>911703939364</v>
      </c>
      <c r="ID3219">
        <v>265605120000</v>
      </c>
    </row>
    <row r="3220" spans="234:238" x14ac:dyDescent="0.25">
      <c r="HZ3220" t="s">
        <v>147</v>
      </c>
      <c r="IA3220">
        <v>3.366762</v>
      </c>
      <c r="IB3220">
        <v>0.29702099999999998</v>
      </c>
      <c r="IC3220">
        <v>894229191635</v>
      </c>
      <c r="ID3220">
        <v>265605120000</v>
      </c>
    </row>
    <row r="3221" spans="234:238" x14ac:dyDescent="0.25">
      <c r="HZ3221" t="s">
        <v>148</v>
      </c>
      <c r="IA3221">
        <v>3.3005330000000002</v>
      </c>
      <c r="IB3221">
        <v>0.302981</v>
      </c>
      <c r="IC3221">
        <v>876638456980</v>
      </c>
      <c r="ID3221">
        <v>265605120000</v>
      </c>
    </row>
    <row r="3222" spans="234:238" x14ac:dyDescent="0.25">
      <c r="HZ3222" t="s">
        <v>149</v>
      </c>
      <c r="IA3222">
        <v>3.2579400000000001</v>
      </c>
      <c r="IB3222">
        <v>0.30694199999999999</v>
      </c>
      <c r="IC3222">
        <v>865325453044</v>
      </c>
      <c r="ID3222">
        <v>265605120000</v>
      </c>
    </row>
    <row r="3223" spans="234:238" x14ac:dyDescent="0.25">
      <c r="HZ3223" t="s">
        <v>176</v>
      </c>
      <c r="IA3223">
        <v>3.150099</v>
      </c>
      <c r="IB3223">
        <v>0.31745000000000001</v>
      </c>
      <c r="IC3223">
        <v>836682316378</v>
      </c>
      <c r="ID3223">
        <v>265605120000</v>
      </c>
    </row>
    <row r="3225" spans="234:238" x14ac:dyDescent="0.25">
      <c r="HZ3225" t="s">
        <v>97</v>
      </c>
    </row>
    <row r="3227" spans="234:238" x14ac:dyDescent="0.25">
      <c r="HZ3227" t="s">
        <v>119</v>
      </c>
    </row>
    <row r="3229" spans="234:238" x14ac:dyDescent="0.25">
      <c r="HZ3229" t="s">
        <v>103</v>
      </c>
      <c r="IA3229">
        <v>0.29566500000000001</v>
      </c>
      <c r="IB3229">
        <v>3.3822049999999999</v>
      </c>
      <c r="IC3229">
        <v>157060309922</v>
      </c>
      <c r="ID3229">
        <v>531210240000</v>
      </c>
    </row>
    <row r="3230" spans="234:238" x14ac:dyDescent="0.25">
      <c r="HZ3230" t="s">
        <v>104</v>
      </c>
      <c r="IA3230">
        <v>0.27572200000000002</v>
      </c>
      <c r="IB3230">
        <v>3.626846</v>
      </c>
      <c r="IC3230">
        <v>146466160163</v>
      </c>
      <c r="ID3230">
        <v>531210240000</v>
      </c>
    </row>
    <row r="3231" spans="234:238" x14ac:dyDescent="0.25">
      <c r="HZ3231" t="s">
        <v>296</v>
      </c>
      <c r="IA3231">
        <v>0.26239899999999999</v>
      </c>
      <c r="IB3231">
        <v>3.8109839999999999</v>
      </c>
      <c r="IC3231">
        <v>139389270926</v>
      </c>
      <c r="ID3231">
        <v>531210240000</v>
      </c>
    </row>
    <row r="3232" spans="234:238" x14ac:dyDescent="0.25">
      <c r="HZ3232" t="s">
        <v>272</v>
      </c>
      <c r="IA3232">
        <v>0.24926999999999999</v>
      </c>
      <c r="IB3232">
        <v>4.0117060000000002</v>
      </c>
      <c r="IC3232">
        <v>132415034386</v>
      </c>
      <c r="ID3232">
        <v>531210240000</v>
      </c>
    </row>
    <row r="3233" spans="234:238" x14ac:dyDescent="0.25">
      <c r="HZ3233" t="s">
        <v>273</v>
      </c>
      <c r="IA3233">
        <v>0.26231100000000002</v>
      </c>
      <c r="IB3233">
        <v>3.8122760000000002</v>
      </c>
      <c r="IC3233">
        <v>139342026139</v>
      </c>
      <c r="ID3233">
        <v>531210240000</v>
      </c>
    </row>
    <row r="3234" spans="234:238" x14ac:dyDescent="0.25">
      <c r="HZ3234" t="s">
        <v>274</v>
      </c>
      <c r="IA3234">
        <v>0.22784399999999999</v>
      </c>
      <c r="IB3234">
        <v>4.3889589999999998</v>
      </c>
      <c r="IC3234">
        <v>121033298583</v>
      </c>
      <c r="ID3234">
        <v>531210240000</v>
      </c>
    </row>
    <row r="3235" spans="234:238" x14ac:dyDescent="0.25">
      <c r="HZ3235" t="s">
        <v>248</v>
      </c>
      <c r="IA3235">
        <v>0.257548</v>
      </c>
      <c r="IB3235">
        <v>3.8827790000000002</v>
      </c>
      <c r="IC3235">
        <v>136811882017</v>
      </c>
      <c r="ID3235">
        <v>531210240000</v>
      </c>
    </row>
    <row r="3236" spans="234:238" x14ac:dyDescent="0.25">
      <c r="HZ3236" t="s">
        <v>275</v>
      </c>
      <c r="IA3236">
        <v>0.26192199999999999</v>
      </c>
      <c r="IB3236">
        <v>3.8179319999999999</v>
      </c>
      <c r="IC3236">
        <v>139135605690</v>
      </c>
      <c r="ID3236">
        <v>531210240000</v>
      </c>
    </row>
    <row r="3237" spans="234:238" x14ac:dyDescent="0.25">
      <c r="HZ3237" t="s">
        <v>297</v>
      </c>
      <c r="IA3237">
        <v>0.25299100000000002</v>
      </c>
      <c r="IB3237">
        <v>3.952709</v>
      </c>
      <c r="IC3237">
        <v>134391419857</v>
      </c>
      <c r="ID3237">
        <v>531210240000</v>
      </c>
    </row>
    <row r="3238" spans="234:238" x14ac:dyDescent="0.25">
      <c r="HZ3238" t="s">
        <v>298</v>
      </c>
      <c r="IA3238">
        <v>0.23374400000000001</v>
      </c>
      <c r="IB3238">
        <v>4.2781799999999999</v>
      </c>
      <c r="IC3238">
        <v>124167339802</v>
      </c>
      <c r="ID3238">
        <v>531210240000</v>
      </c>
    </row>
    <row r="3239" spans="234:238" x14ac:dyDescent="0.25">
      <c r="HZ3239" t="s">
        <v>299</v>
      </c>
      <c r="IA3239">
        <v>0.23591400000000001</v>
      </c>
      <c r="IB3239">
        <v>4.2388389999999996</v>
      </c>
      <c r="IC3239">
        <v>125319751866</v>
      </c>
      <c r="ID3239">
        <v>531210240000</v>
      </c>
    </row>
    <row r="3240" spans="234:238" x14ac:dyDescent="0.25">
      <c r="HZ3240" t="s">
        <v>225</v>
      </c>
      <c r="IA3240">
        <v>0.23687800000000001</v>
      </c>
      <c r="IB3240">
        <v>4.2215860000000003</v>
      </c>
      <c r="IC3240">
        <v>125831897631</v>
      </c>
      <c r="ID3240">
        <v>531210240000</v>
      </c>
    </row>
    <row r="3241" spans="234:238" x14ac:dyDescent="0.25">
      <c r="HZ3241" t="s">
        <v>226</v>
      </c>
      <c r="IA3241">
        <v>0.23563000000000001</v>
      </c>
      <c r="IB3241">
        <v>4.2439419999999997</v>
      </c>
      <c r="IC3241">
        <v>125169050008</v>
      </c>
      <c r="ID3241">
        <v>531210240000</v>
      </c>
    </row>
    <row r="3242" spans="234:238" x14ac:dyDescent="0.25">
      <c r="HZ3242" t="s">
        <v>132</v>
      </c>
      <c r="IA3242">
        <v>0.23410300000000001</v>
      </c>
      <c r="IB3242">
        <v>4.2716320000000003</v>
      </c>
      <c r="IC3242">
        <v>124357668118</v>
      </c>
      <c r="ID3242">
        <v>531210240000</v>
      </c>
    </row>
    <row r="3243" spans="234:238" x14ac:dyDescent="0.25">
      <c r="HZ3243" t="s">
        <v>115</v>
      </c>
      <c r="IA3243">
        <v>0.23715900000000001</v>
      </c>
      <c r="IB3243">
        <v>4.2165780000000002</v>
      </c>
      <c r="IC3243">
        <v>125981358438</v>
      </c>
      <c r="ID3243">
        <v>531210240000</v>
      </c>
    </row>
    <row r="3244" spans="234:238" x14ac:dyDescent="0.25">
      <c r="HZ3244" t="s">
        <v>133</v>
      </c>
      <c r="IA3244">
        <v>0.232548</v>
      </c>
      <c r="IB3244">
        <v>4.3001909999999999</v>
      </c>
      <c r="IC3244">
        <v>123531786906</v>
      </c>
      <c r="ID3244">
        <v>531210240000</v>
      </c>
    </row>
    <row r="3245" spans="234:238" x14ac:dyDescent="0.25">
      <c r="HZ3245" t="s">
        <v>134</v>
      </c>
      <c r="IA3245">
        <v>0.237625</v>
      </c>
      <c r="IB3245">
        <v>4.2083139999999997</v>
      </c>
      <c r="IC3245">
        <v>126228763998</v>
      </c>
      <c r="ID3245">
        <v>531210240000</v>
      </c>
    </row>
    <row r="3246" spans="234:238" x14ac:dyDescent="0.25">
      <c r="HZ3246" t="s">
        <v>135</v>
      </c>
      <c r="IA3246">
        <v>0.22114900000000001</v>
      </c>
      <c r="IB3246">
        <v>4.5218400000000001</v>
      </c>
      <c r="IC3246">
        <v>117476574000</v>
      </c>
      <c r="ID3246">
        <v>531210240000</v>
      </c>
    </row>
    <row r="3247" spans="234:238" x14ac:dyDescent="0.25">
      <c r="HZ3247" t="s">
        <v>136</v>
      </c>
      <c r="IA3247">
        <v>0.22164</v>
      </c>
      <c r="IB3247">
        <v>4.5118140000000002</v>
      </c>
      <c r="IC3247">
        <v>117737632096</v>
      </c>
      <c r="ID3247">
        <v>531210240000</v>
      </c>
    </row>
    <row r="3248" spans="234:238" x14ac:dyDescent="0.25">
      <c r="HZ3248" t="s">
        <v>137</v>
      </c>
      <c r="IA3248">
        <v>0.22373999999999999</v>
      </c>
      <c r="IB3248">
        <v>4.4694649999999996</v>
      </c>
      <c r="IC3248">
        <v>118853213030</v>
      </c>
      <c r="ID3248">
        <v>531210240000</v>
      </c>
    </row>
    <row r="3255" spans="234:234" x14ac:dyDescent="0.25">
      <c r="HZ3255" t="s">
        <v>294</v>
      </c>
    </row>
    <row r="3256" spans="234:234" x14ac:dyDescent="0.25">
      <c r="HZ3256" t="s">
        <v>361</v>
      </c>
    </row>
    <row r="3257" spans="234:234" x14ac:dyDescent="0.25">
      <c r="HZ3257" t="s">
        <v>281</v>
      </c>
    </row>
    <row r="3260" spans="234:234" x14ac:dyDescent="0.25">
      <c r="HZ3260" t="s">
        <v>271</v>
      </c>
    </row>
    <row r="3262" spans="234:234" x14ac:dyDescent="0.25">
      <c r="HZ3262" t="s">
        <v>91</v>
      </c>
    </row>
    <row r="3264" spans="234:234" x14ac:dyDescent="0.25">
      <c r="HZ3264" t="s">
        <v>92</v>
      </c>
    </row>
    <row r="3266" spans="234:238" x14ac:dyDescent="0.25">
      <c r="HZ3266" t="s">
        <v>215</v>
      </c>
    </row>
    <row r="3268" spans="234:238" x14ac:dyDescent="0.25">
      <c r="HZ3268" t="s">
        <v>119</v>
      </c>
    </row>
    <row r="3270" spans="234:238" x14ac:dyDescent="0.25">
      <c r="HZ3270" t="s">
        <v>103</v>
      </c>
      <c r="IA3270">
        <v>3.2468520000000001</v>
      </c>
      <c r="IB3270">
        <v>0.30799100000000001</v>
      </c>
      <c r="IC3270">
        <v>784115277733</v>
      </c>
      <c r="ID3270">
        <v>241500160000</v>
      </c>
    </row>
    <row r="3271" spans="234:238" x14ac:dyDescent="0.25">
      <c r="HZ3271" t="s">
        <v>104</v>
      </c>
      <c r="IA3271">
        <v>3.304878</v>
      </c>
      <c r="IB3271">
        <v>0.30258299999999999</v>
      </c>
      <c r="IC3271">
        <v>798128604520</v>
      </c>
      <c r="ID3271">
        <v>241500160000</v>
      </c>
    </row>
    <row r="3272" spans="234:238" x14ac:dyDescent="0.25">
      <c r="HZ3272" t="s">
        <v>296</v>
      </c>
      <c r="IA3272">
        <v>3.3171879999999998</v>
      </c>
      <c r="IB3272">
        <v>0.30146000000000001</v>
      </c>
      <c r="IC3272">
        <v>801101475558</v>
      </c>
      <c r="ID3272">
        <v>241500160000</v>
      </c>
    </row>
    <row r="3273" spans="234:238" x14ac:dyDescent="0.25">
      <c r="HZ3273" t="s">
        <v>272</v>
      </c>
      <c r="IA3273">
        <v>3.3067479999999998</v>
      </c>
      <c r="IB3273">
        <v>0.30241200000000001</v>
      </c>
      <c r="IC3273">
        <v>798580279598</v>
      </c>
      <c r="ID3273">
        <v>241500160000</v>
      </c>
    </row>
    <row r="3274" spans="234:238" x14ac:dyDescent="0.25">
      <c r="HZ3274" t="s">
        <v>273</v>
      </c>
      <c r="IA3274">
        <v>3.3166859999999998</v>
      </c>
      <c r="IB3274">
        <v>0.301506</v>
      </c>
      <c r="IC3274">
        <v>800980235963</v>
      </c>
      <c r="ID3274">
        <v>241500160000</v>
      </c>
    </row>
    <row r="3275" spans="234:238" x14ac:dyDescent="0.25">
      <c r="HZ3275" t="s">
        <v>274</v>
      </c>
      <c r="IA3275">
        <v>3.2916940000000001</v>
      </c>
      <c r="IB3275">
        <v>0.30379499999999998</v>
      </c>
      <c r="IC3275">
        <v>794944680935</v>
      </c>
      <c r="ID3275">
        <v>241500160000</v>
      </c>
    </row>
    <row r="3276" spans="234:238" x14ac:dyDescent="0.25">
      <c r="HZ3276" t="s">
        <v>248</v>
      </c>
      <c r="IA3276">
        <v>3.2953570000000001</v>
      </c>
      <c r="IB3276">
        <v>0.30345699999999998</v>
      </c>
      <c r="IC3276">
        <v>795829359480</v>
      </c>
      <c r="ID3276">
        <v>241500160000</v>
      </c>
    </row>
    <row r="3277" spans="234:238" x14ac:dyDescent="0.25">
      <c r="HZ3277" t="s">
        <v>275</v>
      </c>
      <c r="IA3277">
        <v>3.3722180000000002</v>
      </c>
      <c r="IB3277">
        <v>0.296541</v>
      </c>
      <c r="IC3277">
        <v>814391152065</v>
      </c>
      <c r="ID3277">
        <v>241500160000</v>
      </c>
    </row>
    <row r="3278" spans="234:238" x14ac:dyDescent="0.25">
      <c r="HZ3278" t="s">
        <v>297</v>
      </c>
      <c r="IA3278">
        <v>3.300834</v>
      </c>
      <c r="IB3278">
        <v>0.302954</v>
      </c>
      <c r="IC3278">
        <v>797151952762</v>
      </c>
      <c r="ID3278">
        <v>241500160000</v>
      </c>
    </row>
    <row r="3279" spans="234:238" x14ac:dyDescent="0.25">
      <c r="HZ3279" t="s">
        <v>298</v>
      </c>
      <c r="IA3279">
        <v>3.2647089999999999</v>
      </c>
      <c r="IB3279">
        <v>0.30630600000000002</v>
      </c>
      <c r="IC3279">
        <v>788427807797</v>
      </c>
      <c r="ID3279">
        <v>241500160000</v>
      </c>
    </row>
    <row r="3280" spans="234:238" x14ac:dyDescent="0.25">
      <c r="HZ3280" t="s">
        <v>299</v>
      </c>
      <c r="IA3280">
        <v>3.2659069999999999</v>
      </c>
      <c r="IB3280">
        <v>0.30619400000000002</v>
      </c>
      <c r="IC3280">
        <v>788717065201</v>
      </c>
      <c r="ID3280">
        <v>241500160000</v>
      </c>
    </row>
    <row r="3281" spans="234:238" x14ac:dyDescent="0.25">
      <c r="HZ3281" t="s">
        <v>225</v>
      </c>
      <c r="IA3281">
        <v>3.1914850000000001</v>
      </c>
      <c r="IB3281">
        <v>0.313334</v>
      </c>
      <c r="IC3281">
        <v>770744076380</v>
      </c>
      <c r="ID3281">
        <v>241500160000</v>
      </c>
    </row>
    <row r="3282" spans="234:238" x14ac:dyDescent="0.25">
      <c r="HZ3282" t="s">
        <v>226</v>
      </c>
      <c r="IA3282">
        <v>3.1820849999999998</v>
      </c>
      <c r="IB3282">
        <v>0.31425900000000001</v>
      </c>
      <c r="IC3282">
        <v>768473995798</v>
      </c>
      <c r="ID3282">
        <v>241500160000</v>
      </c>
    </row>
    <row r="3283" spans="234:238" x14ac:dyDescent="0.25">
      <c r="HZ3283" t="s">
        <v>132</v>
      </c>
      <c r="IA3283">
        <v>3.2256640000000001</v>
      </c>
      <c r="IB3283">
        <v>0.31001400000000001</v>
      </c>
      <c r="IC3283">
        <v>778998475344</v>
      </c>
      <c r="ID3283">
        <v>241500160000</v>
      </c>
    </row>
    <row r="3284" spans="234:238" x14ac:dyDescent="0.25">
      <c r="HZ3284" t="s">
        <v>115</v>
      </c>
      <c r="IA3284">
        <v>3.178366</v>
      </c>
      <c r="IB3284">
        <v>0.31462699999999999</v>
      </c>
      <c r="IC3284">
        <v>767575903573</v>
      </c>
      <c r="ID3284">
        <v>241500160000</v>
      </c>
    </row>
    <row r="3285" spans="234:238" x14ac:dyDescent="0.25">
      <c r="HZ3285" t="s">
        <v>133</v>
      </c>
      <c r="IA3285">
        <v>3.176803</v>
      </c>
      <c r="IB3285">
        <v>0.31478200000000001</v>
      </c>
      <c r="IC3285">
        <v>767198362565</v>
      </c>
      <c r="ID3285">
        <v>241500160000</v>
      </c>
    </row>
    <row r="3286" spans="234:238" x14ac:dyDescent="0.25">
      <c r="HZ3286" t="s">
        <v>134</v>
      </c>
      <c r="IA3286">
        <v>3.1820909999999998</v>
      </c>
      <c r="IB3286">
        <v>0.31425900000000001</v>
      </c>
      <c r="IC3286">
        <v>768475572033</v>
      </c>
      <c r="ID3286">
        <v>241500160000</v>
      </c>
    </row>
    <row r="3287" spans="234:238" x14ac:dyDescent="0.25">
      <c r="HZ3287" t="s">
        <v>135</v>
      </c>
      <c r="IA3287">
        <v>3.1696209999999998</v>
      </c>
      <c r="IB3287">
        <v>0.31549500000000003</v>
      </c>
      <c r="IC3287">
        <v>765464045810</v>
      </c>
      <c r="ID3287">
        <v>241500160000</v>
      </c>
    </row>
    <row r="3288" spans="234:238" x14ac:dyDescent="0.25">
      <c r="HZ3288" t="s">
        <v>136</v>
      </c>
      <c r="IA3288">
        <v>3.1763919999999999</v>
      </c>
      <c r="IB3288">
        <v>0.31482300000000002</v>
      </c>
      <c r="IC3288">
        <v>767099253049</v>
      </c>
      <c r="ID3288">
        <v>241500160000</v>
      </c>
    </row>
    <row r="3289" spans="234:238" x14ac:dyDescent="0.25">
      <c r="HZ3289" t="s">
        <v>137</v>
      </c>
      <c r="IA3289">
        <v>3.183154</v>
      </c>
      <c r="IB3289">
        <v>0.31415399999999999</v>
      </c>
      <c r="IC3289">
        <v>768732118484</v>
      </c>
      <c r="ID3289">
        <v>241500160000</v>
      </c>
    </row>
    <row r="3290" spans="234:238" x14ac:dyDescent="0.25">
      <c r="HZ3290" t="s">
        <v>300</v>
      </c>
      <c r="IA3290">
        <v>3.2047530000000002</v>
      </c>
      <c r="IB3290">
        <v>0.31203700000000001</v>
      </c>
      <c r="IC3290">
        <v>773948285688</v>
      </c>
      <c r="ID3290">
        <v>241500160000</v>
      </c>
    </row>
    <row r="3291" spans="234:238" x14ac:dyDescent="0.25">
      <c r="HZ3291" t="s">
        <v>301</v>
      </c>
      <c r="IA3291">
        <v>3.1935289999999998</v>
      </c>
      <c r="IB3291">
        <v>0.31313299999999999</v>
      </c>
      <c r="IC3291">
        <v>771237861903</v>
      </c>
      <c r="ID3291">
        <v>241500160000</v>
      </c>
    </row>
    <row r="3292" spans="234:238" x14ac:dyDescent="0.25">
      <c r="HZ3292" t="s">
        <v>138</v>
      </c>
      <c r="IA3292">
        <v>3.1961729999999999</v>
      </c>
      <c r="IB3292">
        <v>0.31287399999999999</v>
      </c>
      <c r="IC3292">
        <v>771876365435</v>
      </c>
      <c r="ID3292">
        <v>241500160000</v>
      </c>
    </row>
    <row r="3293" spans="234:238" x14ac:dyDescent="0.25">
      <c r="HZ3293" t="s">
        <v>302</v>
      </c>
      <c r="IA3293">
        <v>3.1818390000000001</v>
      </c>
      <c r="IB3293">
        <v>0.31428400000000001</v>
      </c>
      <c r="IC3293">
        <v>768414601720</v>
      </c>
      <c r="ID3293">
        <v>241500160000</v>
      </c>
    </row>
    <row r="3294" spans="234:238" x14ac:dyDescent="0.25">
      <c r="HZ3294" t="s">
        <v>139</v>
      </c>
      <c r="IA3294">
        <v>3.1816930000000001</v>
      </c>
      <c r="IB3294">
        <v>0.31429800000000002</v>
      </c>
      <c r="IC3294">
        <v>768379321269</v>
      </c>
      <c r="ID3294">
        <v>241500160000</v>
      </c>
    </row>
    <row r="3295" spans="234:238" x14ac:dyDescent="0.25">
      <c r="HZ3295" t="s">
        <v>140</v>
      </c>
      <c r="IA3295">
        <v>3.1768380000000001</v>
      </c>
      <c r="IB3295">
        <v>0.314778</v>
      </c>
      <c r="IC3295">
        <v>767206843889</v>
      </c>
      <c r="ID3295">
        <v>241500160000</v>
      </c>
    </row>
    <row r="3296" spans="234:238" x14ac:dyDescent="0.25">
      <c r="HZ3296" t="s">
        <v>141</v>
      </c>
      <c r="IA3296">
        <v>3.178839</v>
      </c>
      <c r="IB3296">
        <v>0.31458000000000003</v>
      </c>
      <c r="IC3296">
        <v>767690075868</v>
      </c>
      <c r="ID3296">
        <v>241500160000</v>
      </c>
    </row>
    <row r="3297" spans="234:238" x14ac:dyDescent="0.25">
      <c r="HZ3297" t="s">
        <v>142</v>
      </c>
      <c r="IA3297">
        <v>3.1791269999999998</v>
      </c>
      <c r="IB3297">
        <v>0.314552</v>
      </c>
      <c r="IC3297">
        <v>767759630846</v>
      </c>
      <c r="ID3297">
        <v>241500160000</v>
      </c>
    </row>
    <row r="3298" spans="234:238" x14ac:dyDescent="0.25">
      <c r="HZ3298" t="s">
        <v>143</v>
      </c>
      <c r="IA3298">
        <v>3.1891829999999999</v>
      </c>
      <c r="IB3298">
        <v>0.31356000000000001</v>
      </c>
      <c r="IC3298">
        <v>770188191227</v>
      </c>
      <c r="ID3298">
        <v>241500160000</v>
      </c>
    </row>
    <row r="3299" spans="234:238" x14ac:dyDescent="0.25">
      <c r="HZ3299" t="s">
        <v>144</v>
      </c>
      <c r="IA3299">
        <v>3.1883300000000001</v>
      </c>
      <c r="IB3299">
        <v>0.31364399999999998</v>
      </c>
      <c r="IC3299">
        <v>769982137722</v>
      </c>
      <c r="ID3299">
        <v>241500160000</v>
      </c>
    </row>
    <row r="3300" spans="234:238" x14ac:dyDescent="0.25">
      <c r="HZ3300" t="s">
        <v>145</v>
      </c>
      <c r="IA3300">
        <v>3.2543709999999999</v>
      </c>
      <c r="IB3300">
        <v>0.30727900000000002</v>
      </c>
      <c r="IC3300">
        <v>785931115029</v>
      </c>
      <c r="ID3300">
        <v>241500160000</v>
      </c>
    </row>
    <row r="3301" spans="234:238" x14ac:dyDescent="0.25">
      <c r="HZ3301" t="s">
        <v>146</v>
      </c>
      <c r="IA3301">
        <v>3.2471030000000001</v>
      </c>
      <c r="IB3301">
        <v>0.30796699999999999</v>
      </c>
      <c r="IC3301">
        <v>784175811796</v>
      </c>
      <c r="ID3301">
        <v>241500160000</v>
      </c>
    </row>
    <row r="3302" spans="234:238" x14ac:dyDescent="0.25">
      <c r="HZ3302" t="s">
        <v>147</v>
      </c>
      <c r="IA3302">
        <v>3.2454339999999999</v>
      </c>
      <c r="IB3302">
        <v>0.30812499999999998</v>
      </c>
      <c r="IC3302">
        <v>783772742698</v>
      </c>
      <c r="ID3302">
        <v>241500160000</v>
      </c>
    </row>
    <row r="3303" spans="234:238" x14ac:dyDescent="0.25">
      <c r="HZ3303" t="s">
        <v>148</v>
      </c>
      <c r="IA3303">
        <v>3.2352650000000001</v>
      </c>
      <c r="IB3303">
        <v>0.30909399999999998</v>
      </c>
      <c r="IC3303">
        <v>781317117528</v>
      </c>
      <c r="ID3303">
        <v>241500160000</v>
      </c>
    </row>
    <row r="3304" spans="234:238" x14ac:dyDescent="0.25">
      <c r="HZ3304" t="s">
        <v>149</v>
      </c>
      <c r="IA3304">
        <v>3.240116</v>
      </c>
      <c r="IB3304">
        <v>0.30863099999999999</v>
      </c>
      <c r="IC3304">
        <v>782488518158</v>
      </c>
      <c r="ID3304">
        <v>241500160000</v>
      </c>
    </row>
    <row r="3305" spans="234:238" x14ac:dyDescent="0.25">
      <c r="HZ3305" t="s">
        <v>176</v>
      </c>
      <c r="IA3305">
        <v>3.221314</v>
      </c>
      <c r="IB3305">
        <v>0.31043199999999999</v>
      </c>
      <c r="IC3305">
        <v>777947905840</v>
      </c>
      <c r="ID3305">
        <v>241500160000</v>
      </c>
    </row>
    <row r="3307" spans="234:238" x14ac:dyDescent="0.25">
      <c r="HZ3307" t="s">
        <v>303</v>
      </c>
    </row>
    <row r="3309" spans="234:238" x14ac:dyDescent="0.25">
      <c r="HZ3309" t="s">
        <v>103</v>
      </c>
      <c r="IA3309">
        <v>3.3050989999999998</v>
      </c>
      <c r="IB3309">
        <v>0.30256300000000003</v>
      </c>
      <c r="IC3309">
        <v>798181838575</v>
      </c>
      <c r="ID3309">
        <v>241500160000</v>
      </c>
    </row>
    <row r="3310" spans="234:238" x14ac:dyDescent="0.25">
      <c r="HZ3310" t="s">
        <v>104</v>
      </c>
      <c r="IA3310">
        <v>3.3038660000000002</v>
      </c>
      <c r="IB3310">
        <v>0.302676</v>
      </c>
      <c r="IC3310">
        <v>797884083711</v>
      </c>
      <c r="ID3310">
        <v>241500160000</v>
      </c>
    </row>
    <row r="3311" spans="234:238" x14ac:dyDescent="0.25">
      <c r="HZ3311" t="s">
        <v>296</v>
      </c>
      <c r="IA3311">
        <v>3.3018019999999999</v>
      </c>
      <c r="IB3311">
        <v>0.302865</v>
      </c>
      <c r="IC3311">
        <v>797385776555</v>
      </c>
      <c r="ID3311">
        <v>241500160000</v>
      </c>
    </row>
    <row r="3312" spans="234:238" x14ac:dyDescent="0.25">
      <c r="HZ3312" t="s">
        <v>272</v>
      </c>
      <c r="IA3312">
        <v>3.3027440000000001</v>
      </c>
      <c r="IB3312">
        <v>0.30277900000000002</v>
      </c>
      <c r="IC3312">
        <v>797613162657</v>
      </c>
      <c r="ID3312">
        <v>241500160000</v>
      </c>
    </row>
    <row r="3313" spans="234:238" x14ac:dyDescent="0.25">
      <c r="HZ3313" t="s">
        <v>273</v>
      </c>
      <c r="IA3313">
        <v>3.3927870000000002</v>
      </c>
      <c r="IB3313">
        <v>0.29474299999999998</v>
      </c>
      <c r="IC3313">
        <v>819358652783</v>
      </c>
      <c r="ID3313">
        <v>241500160000</v>
      </c>
    </row>
    <row r="3314" spans="234:238" x14ac:dyDescent="0.25">
      <c r="HZ3314" t="s">
        <v>274</v>
      </c>
      <c r="IA3314">
        <v>3.4004569999999998</v>
      </c>
      <c r="IB3314">
        <v>0.29407800000000001</v>
      </c>
      <c r="IC3314">
        <v>821210918138</v>
      </c>
      <c r="ID3314">
        <v>241500160000</v>
      </c>
    </row>
    <row r="3315" spans="234:238" x14ac:dyDescent="0.25">
      <c r="HZ3315" t="s">
        <v>248</v>
      </c>
      <c r="IA3315">
        <v>3.402228</v>
      </c>
      <c r="IB3315">
        <v>0.29392499999999999</v>
      </c>
      <c r="IC3315">
        <v>821638639273</v>
      </c>
      <c r="ID3315">
        <v>241500160000</v>
      </c>
    </row>
    <row r="3316" spans="234:238" x14ac:dyDescent="0.25">
      <c r="HZ3316" t="s">
        <v>275</v>
      </c>
      <c r="IA3316">
        <v>3.399194</v>
      </c>
      <c r="IB3316">
        <v>0.29418699999999998</v>
      </c>
      <c r="IC3316">
        <v>820905814579</v>
      </c>
      <c r="ID3316">
        <v>241500160000</v>
      </c>
    </row>
    <row r="3317" spans="234:238" x14ac:dyDescent="0.25">
      <c r="HZ3317" t="s">
        <v>297</v>
      </c>
      <c r="IA3317">
        <v>3.3962639999999999</v>
      </c>
      <c r="IB3317">
        <v>0.29444100000000001</v>
      </c>
      <c r="IC3317">
        <v>820198394610</v>
      </c>
      <c r="ID3317">
        <v>241500160000</v>
      </c>
    </row>
    <row r="3318" spans="234:238" x14ac:dyDescent="0.25">
      <c r="HZ3318" t="s">
        <v>298</v>
      </c>
      <c r="IA3318">
        <v>3.3989929999999999</v>
      </c>
      <c r="IB3318">
        <v>0.29420499999999999</v>
      </c>
      <c r="IC3318">
        <v>820857307197</v>
      </c>
      <c r="ID3318">
        <v>241500160000</v>
      </c>
    </row>
    <row r="3319" spans="234:238" x14ac:dyDescent="0.25">
      <c r="HZ3319" t="s">
        <v>299</v>
      </c>
      <c r="IA3319">
        <v>3.400598</v>
      </c>
      <c r="IB3319">
        <v>0.29406599999999999</v>
      </c>
      <c r="IC3319">
        <v>821244939814</v>
      </c>
      <c r="ID3319">
        <v>241500160000</v>
      </c>
    </row>
    <row r="3320" spans="234:238" x14ac:dyDescent="0.25">
      <c r="HZ3320" t="s">
        <v>225</v>
      </c>
      <c r="IA3320">
        <v>3.2827660000000001</v>
      </c>
      <c r="IB3320">
        <v>0.30462099999999998</v>
      </c>
      <c r="IC3320">
        <v>792788456922</v>
      </c>
      <c r="ID3320">
        <v>241500160000</v>
      </c>
    </row>
    <row r="3321" spans="234:238" x14ac:dyDescent="0.25">
      <c r="HZ3321" t="s">
        <v>226</v>
      </c>
      <c r="IA3321">
        <v>3.2794469999999998</v>
      </c>
      <c r="IB3321">
        <v>0.30492900000000001</v>
      </c>
      <c r="IC3321">
        <v>791987082900</v>
      </c>
      <c r="ID3321">
        <v>241500160000</v>
      </c>
    </row>
    <row r="3322" spans="234:238" x14ac:dyDescent="0.25">
      <c r="HZ3322" t="s">
        <v>132</v>
      </c>
      <c r="IA3322">
        <v>3.2813680000000001</v>
      </c>
      <c r="IB3322">
        <v>0.30475099999999999</v>
      </c>
      <c r="IC3322">
        <v>792450825907</v>
      </c>
      <c r="ID3322">
        <v>241500160000</v>
      </c>
    </row>
    <row r="3323" spans="234:238" x14ac:dyDescent="0.25">
      <c r="HZ3323" t="s">
        <v>115</v>
      </c>
      <c r="IA3323">
        <v>3.2903340000000001</v>
      </c>
      <c r="IB3323">
        <v>0.303921</v>
      </c>
      <c r="IC3323">
        <v>794616136455</v>
      </c>
      <c r="ID3323">
        <v>241500160000</v>
      </c>
    </row>
    <row r="3324" spans="234:238" x14ac:dyDescent="0.25">
      <c r="HZ3324" t="s">
        <v>133</v>
      </c>
      <c r="IA3324">
        <v>3.3555609999999998</v>
      </c>
      <c r="IB3324">
        <v>0.29801299999999997</v>
      </c>
      <c r="IC3324">
        <v>810368604124</v>
      </c>
      <c r="ID3324">
        <v>241500160000</v>
      </c>
    </row>
    <row r="3325" spans="234:238" x14ac:dyDescent="0.25">
      <c r="HZ3325" t="s">
        <v>134</v>
      </c>
      <c r="IA3325">
        <v>3.3610549999999999</v>
      </c>
      <c r="IB3325">
        <v>0.29752600000000001</v>
      </c>
      <c r="IC3325">
        <v>811695217956</v>
      </c>
      <c r="ID3325">
        <v>241500160000</v>
      </c>
    </row>
    <row r="3326" spans="234:238" x14ac:dyDescent="0.25">
      <c r="HZ3326" t="s">
        <v>135</v>
      </c>
      <c r="IA3326">
        <v>3.3359990000000002</v>
      </c>
      <c r="IB3326">
        <v>0.29976000000000003</v>
      </c>
      <c r="IC3326">
        <v>805644310725</v>
      </c>
      <c r="ID3326">
        <v>241500160000</v>
      </c>
    </row>
    <row r="3327" spans="234:238" x14ac:dyDescent="0.25">
      <c r="HZ3327" t="s">
        <v>136</v>
      </c>
      <c r="IA3327">
        <v>3.269498</v>
      </c>
      <c r="IB3327">
        <v>0.30585699999999999</v>
      </c>
      <c r="IC3327">
        <v>789584319827</v>
      </c>
      <c r="ID3327">
        <v>241500160000</v>
      </c>
    </row>
    <row r="3328" spans="234:238" x14ac:dyDescent="0.25">
      <c r="HZ3328" t="s">
        <v>137</v>
      </c>
      <c r="IA3328">
        <v>3.2683019999999998</v>
      </c>
      <c r="IB3328">
        <v>0.30596899999999999</v>
      </c>
      <c r="IC3328">
        <v>789295392353</v>
      </c>
      <c r="ID3328">
        <v>241500160000</v>
      </c>
    </row>
    <row r="3329" spans="234:238" x14ac:dyDescent="0.25">
      <c r="HZ3329" t="s">
        <v>300</v>
      </c>
      <c r="IA3329">
        <v>3.3015430000000001</v>
      </c>
      <c r="IB3329">
        <v>0.30288900000000002</v>
      </c>
      <c r="IC3329">
        <v>797323062619</v>
      </c>
      <c r="ID3329">
        <v>241500160000</v>
      </c>
    </row>
    <row r="3330" spans="234:238" x14ac:dyDescent="0.25">
      <c r="HZ3330" t="s">
        <v>301</v>
      </c>
      <c r="IA3330">
        <v>3.2822260000000001</v>
      </c>
      <c r="IB3330">
        <v>0.30467100000000003</v>
      </c>
      <c r="IC3330">
        <v>792658153661</v>
      </c>
      <c r="ID3330">
        <v>241500160000</v>
      </c>
    </row>
    <row r="3331" spans="234:238" x14ac:dyDescent="0.25">
      <c r="HZ3331" t="s">
        <v>138</v>
      </c>
      <c r="IA3331">
        <v>3.2914870000000001</v>
      </c>
      <c r="IB3331">
        <v>0.30381399999999997</v>
      </c>
      <c r="IC3331">
        <v>794894632496</v>
      </c>
      <c r="ID3331">
        <v>241500160000</v>
      </c>
    </row>
    <row r="3332" spans="234:238" x14ac:dyDescent="0.25">
      <c r="HZ3332" t="s">
        <v>302</v>
      </c>
      <c r="IA3332">
        <v>3.2740939999999998</v>
      </c>
      <c r="IB3332">
        <v>0.30542799999999998</v>
      </c>
      <c r="IC3332">
        <v>790694202055</v>
      </c>
      <c r="ID3332">
        <v>241500160000</v>
      </c>
    </row>
    <row r="3333" spans="234:238" x14ac:dyDescent="0.25">
      <c r="HZ3333" t="s">
        <v>139</v>
      </c>
      <c r="IA3333">
        <v>3.2708680000000001</v>
      </c>
      <c r="IB3333">
        <v>0.30572899999999997</v>
      </c>
      <c r="IC3333">
        <v>789915159779</v>
      </c>
      <c r="ID3333">
        <v>241500160000</v>
      </c>
    </row>
    <row r="3334" spans="234:238" x14ac:dyDescent="0.25">
      <c r="HZ3334" t="s">
        <v>140</v>
      </c>
      <c r="IA3334">
        <v>3.2733680000000001</v>
      </c>
      <c r="IB3334">
        <v>0.30549599999999999</v>
      </c>
      <c r="IC3334">
        <v>790518808778</v>
      </c>
      <c r="ID3334">
        <v>241500160000</v>
      </c>
    </row>
    <row r="3335" spans="234:238" x14ac:dyDescent="0.25">
      <c r="HZ3335" t="s">
        <v>141</v>
      </c>
      <c r="IA3335">
        <v>3.2666430000000002</v>
      </c>
      <c r="IB3335">
        <v>0.30612499999999998</v>
      </c>
      <c r="IC3335">
        <v>788894701343</v>
      </c>
      <c r="ID3335">
        <v>241500160000</v>
      </c>
    </row>
    <row r="3336" spans="234:238" x14ac:dyDescent="0.25">
      <c r="HZ3336" t="s">
        <v>142</v>
      </c>
      <c r="IA3336">
        <v>3.276675</v>
      </c>
      <c r="IB3336">
        <v>0.30518699999999999</v>
      </c>
      <c r="IC3336">
        <v>791317606908</v>
      </c>
      <c r="ID3336">
        <v>241500160000</v>
      </c>
    </row>
    <row r="3337" spans="234:238" x14ac:dyDescent="0.25">
      <c r="HZ3337" t="s">
        <v>143</v>
      </c>
      <c r="IA3337">
        <v>3.2856800000000002</v>
      </c>
      <c r="IB3337">
        <v>0.30435099999999998</v>
      </c>
      <c r="IC3337">
        <v>793492317636</v>
      </c>
      <c r="ID3337">
        <v>241500160000</v>
      </c>
    </row>
    <row r="3338" spans="234:238" x14ac:dyDescent="0.25">
      <c r="HZ3338" t="s">
        <v>144</v>
      </c>
      <c r="IA3338">
        <v>3.2730920000000001</v>
      </c>
      <c r="IB3338">
        <v>0.30552099999999999</v>
      </c>
      <c r="IC3338">
        <v>790452351533</v>
      </c>
      <c r="ID3338">
        <v>241500160000</v>
      </c>
    </row>
    <row r="3339" spans="234:238" x14ac:dyDescent="0.25">
      <c r="HZ3339" t="s">
        <v>145</v>
      </c>
      <c r="IA3339">
        <v>3.5539700000000001</v>
      </c>
      <c r="IB3339">
        <v>0.28137600000000001</v>
      </c>
      <c r="IC3339">
        <v>858284203928</v>
      </c>
      <c r="ID3339">
        <v>241500160000</v>
      </c>
    </row>
    <row r="3340" spans="234:238" x14ac:dyDescent="0.25">
      <c r="HZ3340" t="s">
        <v>146</v>
      </c>
      <c r="IA3340">
        <v>3.4460649999999999</v>
      </c>
      <c r="IB3340">
        <v>0.290186</v>
      </c>
      <c r="IC3340">
        <v>832225215839</v>
      </c>
      <c r="ID3340">
        <v>241500160000</v>
      </c>
    </row>
    <row r="3341" spans="234:238" x14ac:dyDescent="0.25">
      <c r="HZ3341" t="s">
        <v>147</v>
      </c>
      <c r="IA3341">
        <v>3.4044340000000002</v>
      </c>
      <c r="IB3341">
        <v>0.29373500000000002</v>
      </c>
      <c r="IC3341">
        <v>822171381328</v>
      </c>
      <c r="ID3341">
        <v>241500160000</v>
      </c>
    </row>
    <row r="3342" spans="234:238" x14ac:dyDescent="0.25">
      <c r="HZ3342" t="s">
        <v>148</v>
      </c>
      <c r="IA3342">
        <v>3.3344800000000001</v>
      </c>
      <c r="IB3342">
        <v>0.29989700000000002</v>
      </c>
      <c r="IC3342">
        <v>805277436470</v>
      </c>
      <c r="ID3342">
        <v>241500160000</v>
      </c>
    </row>
    <row r="3343" spans="234:238" x14ac:dyDescent="0.25">
      <c r="HZ3343" t="s">
        <v>149</v>
      </c>
      <c r="IA3343">
        <v>3.3258130000000001</v>
      </c>
      <c r="IB3343">
        <v>0.300678</v>
      </c>
      <c r="IC3343">
        <v>803184398897</v>
      </c>
      <c r="ID3343">
        <v>241500160000</v>
      </c>
    </row>
    <row r="3344" spans="234:238" x14ac:dyDescent="0.25">
      <c r="HZ3344" t="s">
        <v>176</v>
      </c>
      <c r="IA3344">
        <v>3.4606309999999998</v>
      </c>
      <c r="IB3344">
        <v>0.28896500000000003</v>
      </c>
      <c r="IC3344">
        <v>835743011627</v>
      </c>
      <c r="ID3344">
        <v>241500160000</v>
      </c>
    </row>
    <row r="3346" spans="234:238" x14ac:dyDescent="0.25">
      <c r="HZ3346" t="s">
        <v>120</v>
      </c>
    </row>
    <row r="3348" spans="234:238" x14ac:dyDescent="0.25">
      <c r="HZ3348" t="s">
        <v>103</v>
      </c>
      <c r="IA3348">
        <v>3.4038840000000001</v>
      </c>
      <c r="IB3348">
        <v>0.29378199999999999</v>
      </c>
      <c r="IC3348">
        <v>822038452032</v>
      </c>
      <c r="ID3348">
        <v>241500160000</v>
      </c>
    </row>
    <row r="3349" spans="234:238" x14ac:dyDescent="0.25">
      <c r="HZ3349" t="s">
        <v>104</v>
      </c>
      <c r="IA3349">
        <v>3.5672579999999998</v>
      </c>
      <c r="IB3349">
        <v>0.28032699999999999</v>
      </c>
      <c r="IC3349">
        <v>861493494999</v>
      </c>
      <c r="ID3349">
        <v>241500160000</v>
      </c>
    </row>
    <row r="3350" spans="234:238" x14ac:dyDescent="0.25">
      <c r="HZ3350" t="s">
        <v>296</v>
      </c>
      <c r="IA3350">
        <v>3.5808390000000001</v>
      </c>
      <c r="IB3350">
        <v>0.27926400000000001</v>
      </c>
      <c r="IC3350">
        <v>864773247343</v>
      </c>
      <c r="ID3350">
        <v>241500160000</v>
      </c>
    </row>
    <row r="3351" spans="234:238" x14ac:dyDescent="0.25">
      <c r="HZ3351" t="s">
        <v>272</v>
      </c>
      <c r="IA3351">
        <v>3.5542250000000002</v>
      </c>
      <c r="IB3351">
        <v>0.28135500000000002</v>
      </c>
      <c r="IC3351">
        <v>858345802665</v>
      </c>
      <c r="ID3351">
        <v>241500160000</v>
      </c>
    </row>
    <row r="3352" spans="234:238" x14ac:dyDescent="0.25">
      <c r="HZ3352" t="s">
        <v>273</v>
      </c>
      <c r="IA3352">
        <v>3.6016889999999999</v>
      </c>
      <c r="IB3352">
        <v>0.27764699999999998</v>
      </c>
      <c r="IC3352">
        <v>869808528335</v>
      </c>
      <c r="ID3352">
        <v>241500160000</v>
      </c>
    </row>
    <row r="3353" spans="234:238" x14ac:dyDescent="0.25">
      <c r="HZ3353" t="s">
        <v>274</v>
      </c>
      <c r="IA3353">
        <v>3.5989990000000001</v>
      </c>
      <c r="IB3353">
        <v>0.27785500000000002</v>
      </c>
      <c r="IC3353">
        <v>869158894234</v>
      </c>
      <c r="ID3353">
        <v>241500160000</v>
      </c>
    </row>
    <row r="3354" spans="234:238" x14ac:dyDescent="0.25">
      <c r="HZ3354" t="s">
        <v>248</v>
      </c>
      <c r="IA3354">
        <v>3.471616</v>
      </c>
      <c r="IB3354">
        <v>0.28804999999999997</v>
      </c>
      <c r="IC3354">
        <v>838395905628</v>
      </c>
      <c r="ID3354">
        <v>241500160000</v>
      </c>
    </row>
    <row r="3355" spans="234:238" x14ac:dyDescent="0.25">
      <c r="HZ3355" t="s">
        <v>275</v>
      </c>
      <c r="IA3355">
        <v>3.463406</v>
      </c>
      <c r="IB3355">
        <v>0.28873300000000002</v>
      </c>
      <c r="IC3355">
        <v>836413199687</v>
      </c>
      <c r="ID3355">
        <v>241500160000</v>
      </c>
    </row>
    <row r="3356" spans="234:238" x14ac:dyDescent="0.25">
      <c r="HZ3356" t="s">
        <v>297</v>
      </c>
      <c r="IA3356">
        <v>3.4657749999999998</v>
      </c>
      <c r="IB3356">
        <v>0.28853600000000001</v>
      </c>
      <c r="IC3356">
        <v>836985219391</v>
      </c>
      <c r="ID3356">
        <v>241500160000</v>
      </c>
    </row>
    <row r="3357" spans="234:238" x14ac:dyDescent="0.25">
      <c r="HZ3357" t="s">
        <v>298</v>
      </c>
      <c r="IA3357">
        <v>3.466002</v>
      </c>
      <c r="IB3357">
        <v>0.28851700000000002</v>
      </c>
      <c r="IC3357">
        <v>837039934347</v>
      </c>
      <c r="ID3357">
        <v>241500160000</v>
      </c>
    </row>
    <row r="3358" spans="234:238" x14ac:dyDescent="0.25">
      <c r="HZ3358" t="s">
        <v>299</v>
      </c>
      <c r="IA3358">
        <v>3.4784459999999999</v>
      </c>
      <c r="IB3358">
        <v>0.28748499999999999</v>
      </c>
      <c r="IC3358">
        <v>840045175843</v>
      </c>
      <c r="ID3358">
        <v>241500160000</v>
      </c>
    </row>
    <row r="3359" spans="234:238" x14ac:dyDescent="0.25">
      <c r="HZ3359" t="s">
        <v>225</v>
      </c>
      <c r="IA3359">
        <v>3.3927320000000001</v>
      </c>
      <c r="IB3359">
        <v>0.29474800000000001</v>
      </c>
      <c r="IC3359">
        <v>819345256767</v>
      </c>
      <c r="ID3359">
        <v>241500160000</v>
      </c>
    </row>
    <row r="3360" spans="234:238" x14ac:dyDescent="0.25">
      <c r="HZ3360" t="s">
        <v>226</v>
      </c>
      <c r="IA3360">
        <v>3.37338</v>
      </c>
      <c r="IB3360">
        <v>0.29643900000000001</v>
      </c>
      <c r="IC3360">
        <v>814671699963</v>
      </c>
      <c r="ID3360">
        <v>241500160000</v>
      </c>
    </row>
    <row r="3361" spans="234:238" x14ac:dyDescent="0.25">
      <c r="HZ3361" t="s">
        <v>132</v>
      </c>
      <c r="IA3361">
        <v>3.3600439999999998</v>
      </c>
      <c r="IB3361">
        <v>0.29761500000000002</v>
      </c>
      <c r="IC3361">
        <v>811451165544</v>
      </c>
      <c r="ID3361">
        <v>241500160000</v>
      </c>
    </row>
    <row r="3362" spans="234:238" x14ac:dyDescent="0.25">
      <c r="HZ3362" t="s">
        <v>115</v>
      </c>
      <c r="IA3362">
        <v>3.4930629999999998</v>
      </c>
      <c r="IB3362">
        <v>0.28628199999999998</v>
      </c>
      <c r="IC3362">
        <v>843575184216</v>
      </c>
      <c r="ID3362">
        <v>241500160000</v>
      </c>
    </row>
    <row r="3363" spans="234:238" x14ac:dyDescent="0.25">
      <c r="HZ3363" t="s">
        <v>133</v>
      </c>
      <c r="IA3363">
        <v>3.5162330000000002</v>
      </c>
      <c r="IB3363">
        <v>0.28439500000000001</v>
      </c>
      <c r="IC3363">
        <v>849170886649</v>
      </c>
      <c r="ID3363">
        <v>241500160000</v>
      </c>
    </row>
    <row r="3364" spans="234:238" x14ac:dyDescent="0.25">
      <c r="HZ3364" t="s">
        <v>134</v>
      </c>
      <c r="IA3364">
        <v>3.5037219999999998</v>
      </c>
      <c r="IB3364">
        <v>0.28541100000000003</v>
      </c>
      <c r="IC3364">
        <v>846149380759</v>
      </c>
      <c r="ID3364">
        <v>241500160000</v>
      </c>
    </row>
    <row r="3365" spans="234:238" x14ac:dyDescent="0.25">
      <c r="HZ3365" t="s">
        <v>135</v>
      </c>
      <c r="IA3365">
        <v>3.4592360000000002</v>
      </c>
      <c r="IB3365">
        <v>0.28908099999999998</v>
      </c>
      <c r="IC3365">
        <v>835405976492</v>
      </c>
      <c r="ID3365">
        <v>241500160000</v>
      </c>
    </row>
    <row r="3366" spans="234:238" x14ac:dyDescent="0.25">
      <c r="HZ3366" t="s">
        <v>136</v>
      </c>
      <c r="IA3366">
        <v>3.4285239999999999</v>
      </c>
      <c r="IB3366">
        <v>0.29167100000000001</v>
      </c>
      <c r="IC3366">
        <v>827989042153</v>
      </c>
      <c r="ID3366">
        <v>241500160000</v>
      </c>
    </row>
    <row r="3367" spans="234:238" x14ac:dyDescent="0.25">
      <c r="HZ3367" t="s">
        <v>137</v>
      </c>
      <c r="IA3367">
        <v>3.4186649999999998</v>
      </c>
      <c r="IB3367">
        <v>0.29251199999999999</v>
      </c>
      <c r="IC3367">
        <v>825608114443</v>
      </c>
      <c r="ID3367">
        <v>241500160000</v>
      </c>
    </row>
    <row r="3368" spans="234:238" x14ac:dyDescent="0.25">
      <c r="HZ3368" t="s">
        <v>300</v>
      </c>
      <c r="IA3368">
        <v>3.4111199999999999</v>
      </c>
      <c r="IB3368">
        <v>0.293159</v>
      </c>
      <c r="IC3368">
        <v>823786000360</v>
      </c>
      <c r="ID3368">
        <v>241500160000</v>
      </c>
    </row>
    <row r="3369" spans="234:238" x14ac:dyDescent="0.25">
      <c r="HZ3369" t="s">
        <v>301</v>
      </c>
      <c r="IA3369">
        <v>3.3768609999999999</v>
      </c>
      <c r="IB3369">
        <v>0.29613299999999998</v>
      </c>
      <c r="IC3369">
        <v>815512372460</v>
      </c>
      <c r="ID3369">
        <v>241500160000</v>
      </c>
    </row>
    <row r="3370" spans="234:238" x14ac:dyDescent="0.25">
      <c r="HZ3370" t="s">
        <v>138</v>
      </c>
      <c r="IA3370">
        <v>3.3803550000000002</v>
      </c>
      <c r="IB3370">
        <v>0.29582700000000001</v>
      </c>
      <c r="IC3370">
        <v>816356386570</v>
      </c>
      <c r="ID3370">
        <v>241500160000</v>
      </c>
    </row>
    <row r="3371" spans="234:238" x14ac:dyDescent="0.25">
      <c r="HZ3371" t="s">
        <v>302</v>
      </c>
      <c r="IA3371">
        <v>3.4086470000000002</v>
      </c>
      <c r="IB3371">
        <v>0.29337200000000002</v>
      </c>
      <c r="IC3371">
        <v>823188852695</v>
      </c>
      <c r="ID3371">
        <v>241500160000</v>
      </c>
    </row>
    <row r="3372" spans="234:238" x14ac:dyDescent="0.25">
      <c r="HZ3372" t="s">
        <v>139</v>
      </c>
      <c r="IA3372">
        <v>3.4018700000000002</v>
      </c>
      <c r="IB3372">
        <v>0.293956</v>
      </c>
      <c r="IC3372">
        <v>821552186852</v>
      </c>
      <c r="ID3372">
        <v>241500160000</v>
      </c>
    </row>
    <row r="3373" spans="234:238" x14ac:dyDescent="0.25">
      <c r="HZ3373" t="s">
        <v>140</v>
      </c>
      <c r="IA3373">
        <v>3.4172189999999998</v>
      </c>
      <c r="IB3373">
        <v>0.29263600000000001</v>
      </c>
      <c r="IC3373">
        <v>825258818991</v>
      </c>
      <c r="ID3373">
        <v>241500160000</v>
      </c>
    </row>
    <row r="3374" spans="234:238" x14ac:dyDescent="0.25">
      <c r="HZ3374" t="s">
        <v>141</v>
      </c>
      <c r="IA3374">
        <v>3.5025900000000001</v>
      </c>
      <c r="IB3374">
        <v>0.28550300000000001</v>
      </c>
      <c r="IC3374">
        <v>845876147868</v>
      </c>
      <c r="ID3374">
        <v>241500160000</v>
      </c>
    </row>
    <row r="3375" spans="234:238" x14ac:dyDescent="0.25">
      <c r="HZ3375" t="s">
        <v>142</v>
      </c>
      <c r="IA3375">
        <v>3.4965359999999999</v>
      </c>
      <c r="IB3375">
        <v>0.285997</v>
      </c>
      <c r="IC3375">
        <v>844413955984</v>
      </c>
      <c r="ID3375">
        <v>241500160000</v>
      </c>
    </row>
    <row r="3376" spans="234:238" x14ac:dyDescent="0.25">
      <c r="HZ3376" t="s">
        <v>143</v>
      </c>
      <c r="IA3376">
        <v>3.5095480000000001</v>
      </c>
      <c r="IB3376">
        <v>0.284937</v>
      </c>
      <c r="IC3376">
        <v>847556284458</v>
      </c>
      <c r="ID3376">
        <v>241500160000</v>
      </c>
    </row>
    <row r="3377" spans="234:238" x14ac:dyDescent="0.25">
      <c r="HZ3377" t="s">
        <v>144</v>
      </c>
      <c r="IA3377">
        <v>3.5105919999999999</v>
      </c>
      <c r="IB3377">
        <v>0.28485199999999999</v>
      </c>
      <c r="IC3377">
        <v>847808516856</v>
      </c>
      <c r="ID3377">
        <v>241500160000</v>
      </c>
    </row>
    <row r="3378" spans="234:238" x14ac:dyDescent="0.25">
      <c r="HZ3378" t="s">
        <v>145</v>
      </c>
      <c r="IA3378">
        <v>3.5992519999999999</v>
      </c>
      <c r="IB3378">
        <v>0.277835</v>
      </c>
      <c r="IC3378">
        <v>869220012959</v>
      </c>
      <c r="ID3378">
        <v>241500160000</v>
      </c>
    </row>
    <row r="3379" spans="234:238" x14ac:dyDescent="0.25">
      <c r="HZ3379" t="s">
        <v>146</v>
      </c>
      <c r="IA3379">
        <v>3.5237449999999999</v>
      </c>
      <c r="IB3379">
        <v>0.28378900000000001</v>
      </c>
      <c r="IC3379">
        <v>850985024040</v>
      </c>
      <c r="ID3379">
        <v>241500160000</v>
      </c>
    </row>
    <row r="3380" spans="234:238" x14ac:dyDescent="0.25">
      <c r="HZ3380" t="s">
        <v>147</v>
      </c>
      <c r="IA3380">
        <v>3.3915579999999999</v>
      </c>
      <c r="IB3380">
        <v>0.29485</v>
      </c>
      <c r="IC3380">
        <v>819061741409</v>
      </c>
      <c r="ID3380">
        <v>241500160000</v>
      </c>
    </row>
    <row r="3381" spans="234:238" x14ac:dyDescent="0.25">
      <c r="HZ3381" t="s">
        <v>148</v>
      </c>
      <c r="IA3381">
        <v>3.3660549999999998</v>
      </c>
      <c r="IB3381">
        <v>0.29708400000000001</v>
      </c>
      <c r="IC3381">
        <v>812902920677</v>
      </c>
      <c r="ID3381">
        <v>241500160000</v>
      </c>
    </row>
    <row r="3382" spans="234:238" x14ac:dyDescent="0.25">
      <c r="HZ3382" t="s">
        <v>149</v>
      </c>
      <c r="IA3382">
        <v>3.4160379999999999</v>
      </c>
      <c r="IB3382">
        <v>0.29273700000000002</v>
      </c>
      <c r="IC3382">
        <v>824973756941</v>
      </c>
      <c r="ID3382">
        <v>241500160000</v>
      </c>
    </row>
    <row r="3383" spans="234:238" x14ac:dyDescent="0.25">
      <c r="HZ3383" t="s">
        <v>176</v>
      </c>
      <c r="IA3383">
        <v>3.5746639999999998</v>
      </c>
      <c r="IB3383">
        <v>0.27974700000000002</v>
      </c>
      <c r="IC3383">
        <v>863281833607</v>
      </c>
      <c r="ID3383">
        <v>241500160000</v>
      </c>
    </row>
    <row r="3385" spans="234:238" x14ac:dyDescent="0.25">
      <c r="HZ3385" t="s">
        <v>97</v>
      </c>
    </row>
    <row r="3387" spans="234:238" x14ac:dyDescent="0.25">
      <c r="HZ3387" t="s">
        <v>119</v>
      </c>
    </row>
    <row r="3389" spans="234:238" x14ac:dyDescent="0.25">
      <c r="HZ3389" t="s">
        <v>103</v>
      </c>
      <c r="IA3389">
        <v>0.32904699999999998</v>
      </c>
      <c r="IB3389">
        <v>3.0390790000000001</v>
      </c>
      <c r="IC3389">
        <v>158929833100</v>
      </c>
      <c r="ID3389">
        <v>483000320000</v>
      </c>
    </row>
    <row r="3390" spans="234:238" x14ac:dyDescent="0.25">
      <c r="HZ3390" t="s">
        <v>104</v>
      </c>
      <c r="IA3390">
        <v>0.313606</v>
      </c>
      <c r="IB3390">
        <v>3.1887159999999999</v>
      </c>
      <c r="IC3390">
        <v>151471726307</v>
      </c>
      <c r="ID3390">
        <v>483000320000</v>
      </c>
    </row>
    <row r="3391" spans="234:238" x14ac:dyDescent="0.25">
      <c r="HZ3391" t="s">
        <v>296</v>
      </c>
      <c r="IA3391">
        <v>0.29112900000000003</v>
      </c>
      <c r="IB3391">
        <v>3.4349059999999998</v>
      </c>
      <c r="IC3391">
        <v>140615278667</v>
      </c>
      <c r="ID3391">
        <v>483000320000</v>
      </c>
    </row>
    <row r="3392" spans="234:238" x14ac:dyDescent="0.25">
      <c r="HZ3392" t="s">
        <v>272</v>
      </c>
      <c r="IA3392">
        <v>0.29553000000000001</v>
      </c>
      <c r="IB3392">
        <v>3.3837489999999999</v>
      </c>
      <c r="IC3392">
        <v>142741197657</v>
      </c>
      <c r="ID3392">
        <v>483000320000</v>
      </c>
    </row>
    <row r="3393" spans="234:238" x14ac:dyDescent="0.25">
      <c r="HZ3393" t="s">
        <v>273</v>
      </c>
      <c r="IA3393">
        <v>0.25229499999999999</v>
      </c>
      <c r="IB3393">
        <v>3.9636209999999998</v>
      </c>
      <c r="IC3393">
        <v>121858364529</v>
      </c>
      <c r="ID3393">
        <v>483000320000</v>
      </c>
    </row>
    <row r="3394" spans="234:238" x14ac:dyDescent="0.25">
      <c r="HZ3394" t="s">
        <v>274</v>
      </c>
      <c r="IA3394">
        <v>0.233294</v>
      </c>
      <c r="IB3394">
        <v>4.2864339999999999</v>
      </c>
      <c r="IC3394">
        <v>112681146766</v>
      </c>
      <c r="ID3394">
        <v>483000320000</v>
      </c>
    </row>
    <row r="3395" spans="234:238" x14ac:dyDescent="0.25">
      <c r="HZ3395" t="s">
        <v>248</v>
      </c>
      <c r="IA3395">
        <v>0.23127400000000001</v>
      </c>
      <c r="IB3395">
        <v>4.3238719999999997</v>
      </c>
      <c r="IC3395">
        <v>111705505927</v>
      </c>
      <c r="ID3395">
        <v>483000320000</v>
      </c>
    </row>
    <row r="3396" spans="234:238" x14ac:dyDescent="0.25">
      <c r="HZ3396" t="s">
        <v>275</v>
      </c>
      <c r="IA3396">
        <v>0.25277100000000002</v>
      </c>
      <c r="IB3396">
        <v>3.9561549999999999</v>
      </c>
      <c r="IC3396">
        <v>122088333125</v>
      </c>
      <c r="ID3396">
        <v>483000320000</v>
      </c>
    </row>
    <row r="3397" spans="234:238" x14ac:dyDescent="0.25">
      <c r="HZ3397" t="s">
        <v>297</v>
      </c>
      <c r="IA3397">
        <v>0.248782</v>
      </c>
      <c r="IB3397">
        <v>4.0195869999999996</v>
      </c>
      <c r="IC3397">
        <v>120161685420</v>
      </c>
      <c r="ID3397">
        <v>483000320000</v>
      </c>
    </row>
    <row r="3398" spans="234:238" x14ac:dyDescent="0.25">
      <c r="HZ3398" t="s">
        <v>298</v>
      </c>
      <c r="IA3398">
        <v>0.24753600000000001</v>
      </c>
      <c r="IB3398">
        <v>4.0398180000000004</v>
      </c>
      <c r="IC3398">
        <v>119559930845</v>
      </c>
      <c r="ID3398">
        <v>483000320000</v>
      </c>
    </row>
    <row r="3399" spans="234:238" x14ac:dyDescent="0.25">
      <c r="HZ3399" t="s">
        <v>299</v>
      </c>
      <c r="IA3399">
        <v>0.25405100000000003</v>
      </c>
      <c r="IB3399">
        <v>3.9362200000000001</v>
      </c>
      <c r="IC3399">
        <v>122706638918</v>
      </c>
      <c r="ID3399">
        <v>483000320000</v>
      </c>
    </row>
    <row r="3400" spans="234:238" x14ac:dyDescent="0.25">
      <c r="HZ3400" t="s">
        <v>225</v>
      </c>
      <c r="IA3400">
        <v>0.27365</v>
      </c>
      <c r="IB3400">
        <v>3.6543030000000001</v>
      </c>
      <c r="IC3400">
        <v>132173035590</v>
      </c>
      <c r="ID3400">
        <v>483000320000</v>
      </c>
    </row>
    <row r="3401" spans="234:238" x14ac:dyDescent="0.25">
      <c r="HZ3401" t="s">
        <v>226</v>
      </c>
      <c r="IA3401">
        <v>0.269814</v>
      </c>
      <c r="IB3401">
        <v>3.7062550000000001</v>
      </c>
      <c r="IC3401">
        <v>130320306795</v>
      </c>
      <c r="ID3401">
        <v>483000320000</v>
      </c>
    </row>
    <row r="3402" spans="234:238" x14ac:dyDescent="0.25">
      <c r="HZ3402" t="s">
        <v>132</v>
      </c>
      <c r="IA3402">
        <v>0.26014100000000001</v>
      </c>
      <c r="IB3402">
        <v>3.8440699999999999</v>
      </c>
      <c r="IC3402">
        <v>125648146287</v>
      </c>
      <c r="ID3402">
        <v>483000320000</v>
      </c>
    </row>
    <row r="3403" spans="234:238" x14ac:dyDescent="0.25">
      <c r="HZ3403" t="s">
        <v>115</v>
      </c>
      <c r="IA3403">
        <v>0.262264</v>
      </c>
      <c r="IB3403">
        <v>3.812948</v>
      </c>
      <c r="IC3403">
        <v>126673708084</v>
      </c>
      <c r="ID3403">
        <v>483000320000</v>
      </c>
    </row>
    <row r="3404" spans="234:238" x14ac:dyDescent="0.25">
      <c r="HZ3404" t="s">
        <v>133</v>
      </c>
      <c r="IA3404">
        <v>0.26051099999999999</v>
      </c>
      <c r="IB3404">
        <v>3.838616</v>
      </c>
      <c r="IC3404">
        <v>125826680923</v>
      </c>
      <c r="ID3404">
        <v>483000320000</v>
      </c>
    </row>
    <row r="3405" spans="234:238" x14ac:dyDescent="0.25">
      <c r="HZ3405" t="s">
        <v>134</v>
      </c>
      <c r="IA3405">
        <v>0.25028600000000001</v>
      </c>
      <c r="IB3405">
        <v>3.9954209999999999</v>
      </c>
      <c r="IC3405">
        <v>120888453175</v>
      </c>
      <c r="ID3405">
        <v>483000320000</v>
      </c>
    </row>
    <row r="3406" spans="234:238" x14ac:dyDescent="0.25">
      <c r="HZ3406" t="s">
        <v>135</v>
      </c>
      <c r="IA3406">
        <v>0.239951</v>
      </c>
      <c r="IB3406">
        <v>4.1675129999999996</v>
      </c>
      <c r="IC3406">
        <v>115896549589</v>
      </c>
      <c r="ID3406">
        <v>483000320000</v>
      </c>
    </row>
    <row r="3407" spans="234:238" x14ac:dyDescent="0.25">
      <c r="HZ3407" t="s">
        <v>136</v>
      </c>
      <c r="IA3407">
        <v>0.239588</v>
      </c>
      <c r="IB3407">
        <v>4.1738280000000003</v>
      </c>
      <c r="IC3407">
        <v>115721176813</v>
      </c>
      <c r="ID3407">
        <v>483000320000</v>
      </c>
    </row>
    <row r="3408" spans="234:238" x14ac:dyDescent="0.25">
      <c r="HZ3408" t="s">
        <v>137</v>
      </c>
      <c r="IA3408">
        <v>0.23977200000000001</v>
      </c>
      <c r="IB3408">
        <v>4.1706219999999998</v>
      </c>
      <c r="IC3408">
        <v>115810133409</v>
      </c>
      <c r="ID3408">
        <v>483000320000</v>
      </c>
    </row>
    <row r="3409" spans="234:238" x14ac:dyDescent="0.25">
      <c r="HZ3409" t="s">
        <v>300</v>
      </c>
      <c r="IA3409">
        <v>0.26540399999999997</v>
      </c>
      <c r="IB3409">
        <v>3.7678470000000002</v>
      </c>
      <c r="IC3409">
        <v>128189999975</v>
      </c>
      <c r="ID3409">
        <v>483000320000</v>
      </c>
    </row>
    <row r="3410" spans="234:238" x14ac:dyDescent="0.25">
      <c r="HZ3410" t="s">
        <v>301</v>
      </c>
      <c r="IA3410">
        <v>0.25196099999999999</v>
      </c>
      <c r="IB3410">
        <v>3.968861</v>
      </c>
      <c r="IC3410">
        <v>121697452804</v>
      </c>
      <c r="ID3410">
        <v>483000320000</v>
      </c>
    </row>
    <row r="3411" spans="234:238" x14ac:dyDescent="0.25">
      <c r="HZ3411" t="s">
        <v>138</v>
      </c>
      <c r="IA3411">
        <v>0.25740299999999999</v>
      </c>
      <c r="IB3411">
        <v>3.884957</v>
      </c>
      <c r="IC3411">
        <v>124325792110</v>
      </c>
      <c r="ID3411">
        <v>483000320000</v>
      </c>
    </row>
    <row r="3412" spans="234:238" x14ac:dyDescent="0.25">
      <c r="HZ3412" t="s">
        <v>302</v>
      </c>
      <c r="IA3412">
        <v>0.245005</v>
      </c>
      <c r="IB3412">
        <v>4.0815409999999996</v>
      </c>
      <c r="IC3412">
        <v>118337733022</v>
      </c>
      <c r="ID3412">
        <v>483000320000</v>
      </c>
    </row>
    <row r="3413" spans="234:238" x14ac:dyDescent="0.25">
      <c r="HZ3413" t="s">
        <v>139</v>
      </c>
      <c r="IA3413">
        <v>0.24467800000000001</v>
      </c>
      <c r="IB3413">
        <v>4.0870110000000004</v>
      </c>
      <c r="IC3413">
        <v>118179345631</v>
      </c>
      <c r="ID3413">
        <v>483000320000</v>
      </c>
    </row>
    <row r="3414" spans="234:238" x14ac:dyDescent="0.25">
      <c r="HZ3414" t="s">
        <v>140</v>
      </c>
      <c r="IA3414">
        <v>0.239843</v>
      </c>
      <c r="IB3414">
        <v>4.1693860000000003</v>
      </c>
      <c r="IC3414">
        <v>115844478340</v>
      </c>
      <c r="ID3414">
        <v>483000320000</v>
      </c>
    </row>
    <row r="3415" spans="234:238" x14ac:dyDescent="0.25">
      <c r="HZ3415" t="s">
        <v>141</v>
      </c>
      <c r="IA3415">
        <v>0.238674</v>
      </c>
      <c r="IB3415">
        <v>4.1898169999999997</v>
      </c>
      <c r="IC3415">
        <v>115279570071</v>
      </c>
      <c r="ID3415">
        <v>483000320000</v>
      </c>
    </row>
    <row r="3416" spans="234:238" x14ac:dyDescent="0.25">
      <c r="HZ3416" t="s">
        <v>142</v>
      </c>
      <c r="IA3416">
        <v>0.23894599999999999</v>
      </c>
      <c r="IB3416">
        <v>4.185041</v>
      </c>
      <c r="IC3416">
        <v>115411144339</v>
      </c>
      <c r="ID3416">
        <v>483000320000</v>
      </c>
    </row>
    <row r="3417" spans="234:238" x14ac:dyDescent="0.25">
      <c r="HZ3417" t="s">
        <v>143</v>
      </c>
      <c r="IA3417">
        <v>0.246307</v>
      </c>
      <c r="IB3417">
        <v>4.0599699999999999</v>
      </c>
      <c r="IC3417">
        <v>118966474401</v>
      </c>
      <c r="ID3417">
        <v>483000320000</v>
      </c>
    </row>
    <row r="3418" spans="234:238" x14ac:dyDescent="0.25">
      <c r="HZ3418" t="s">
        <v>144</v>
      </c>
      <c r="IA3418">
        <v>0.24471399999999999</v>
      </c>
      <c r="IB3418">
        <v>4.0864019999999996</v>
      </c>
      <c r="IC3418">
        <v>118196964095</v>
      </c>
      <c r="ID3418">
        <v>483000320000</v>
      </c>
    </row>
    <row r="3419" spans="234:238" x14ac:dyDescent="0.25">
      <c r="HZ3419" t="s">
        <v>145</v>
      </c>
      <c r="IA3419">
        <v>0.22067100000000001</v>
      </c>
      <c r="IB3419">
        <v>4.5316289999999997</v>
      </c>
      <c r="IC3419">
        <v>106584259889</v>
      </c>
      <c r="ID3419">
        <v>483000320000</v>
      </c>
    </row>
    <row r="3420" spans="234:238" x14ac:dyDescent="0.25">
      <c r="HZ3420" t="s">
        <v>146</v>
      </c>
      <c r="IA3420">
        <v>0.28298000000000001</v>
      </c>
      <c r="IB3420">
        <v>3.533817</v>
      </c>
      <c r="IC3420">
        <v>136679504244</v>
      </c>
      <c r="ID3420">
        <v>483000320000</v>
      </c>
    </row>
    <row r="3421" spans="234:238" x14ac:dyDescent="0.25">
      <c r="HZ3421" t="s">
        <v>147</v>
      </c>
      <c r="IA3421">
        <v>0.263822</v>
      </c>
      <c r="IB3421">
        <v>3.7904390000000001</v>
      </c>
      <c r="IC3421">
        <v>127425952515</v>
      </c>
      <c r="ID3421">
        <v>483000320000</v>
      </c>
    </row>
    <row r="3422" spans="234:238" x14ac:dyDescent="0.25">
      <c r="HZ3422" t="s">
        <v>148</v>
      </c>
      <c r="IA3422">
        <v>0.26501200000000003</v>
      </c>
      <c r="IB3422">
        <v>3.773409</v>
      </c>
      <c r="IC3422">
        <v>128001063794</v>
      </c>
      <c r="ID3422">
        <v>483000320000</v>
      </c>
    </row>
    <row r="3423" spans="234:238" x14ac:dyDescent="0.25">
      <c r="HZ3423" t="s">
        <v>149</v>
      </c>
      <c r="IA3423">
        <v>0.276667</v>
      </c>
      <c r="IB3423">
        <v>3.6144470000000002</v>
      </c>
      <c r="IC3423">
        <v>133630474429</v>
      </c>
      <c r="ID3423">
        <v>483000320000</v>
      </c>
    </row>
    <row r="3424" spans="234:238" x14ac:dyDescent="0.25">
      <c r="HZ3424" t="s">
        <v>176</v>
      </c>
      <c r="IA3424">
        <v>0.25770500000000002</v>
      </c>
      <c r="IB3424">
        <v>3.8804120000000002</v>
      </c>
      <c r="IC3424">
        <v>124471390261</v>
      </c>
      <c r="ID3424">
        <v>483000320000</v>
      </c>
    </row>
    <row r="3426" spans="234:238" x14ac:dyDescent="0.25">
      <c r="HZ3426" t="s">
        <v>303</v>
      </c>
    </row>
    <row r="3428" spans="234:238" x14ac:dyDescent="0.25">
      <c r="HZ3428" t="s">
        <v>103</v>
      </c>
      <c r="IA3428">
        <v>0.46762500000000001</v>
      </c>
      <c r="IB3428">
        <v>2.1384669999999999</v>
      </c>
      <c r="IC3428">
        <v>225862914779</v>
      </c>
      <c r="ID3428">
        <v>483000320000</v>
      </c>
    </row>
    <row r="3429" spans="234:238" x14ac:dyDescent="0.25">
      <c r="HZ3429" t="s">
        <v>104</v>
      </c>
      <c r="IA3429">
        <v>0.45525700000000002</v>
      </c>
      <c r="IB3429">
        <v>2.1965599999999998</v>
      </c>
      <c r="IC3429">
        <v>219889424660</v>
      </c>
      <c r="ID3429">
        <v>483000320000</v>
      </c>
    </row>
    <row r="3430" spans="234:238" x14ac:dyDescent="0.25">
      <c r="HZ3430" t="s">
        <v>296</v>
      </c>
      <c r="IA3430">
        <v>0.37295200000000001</v>
      </c>
      <c r="IB3430">
        <v>2.6813099999999999</v>
      </c>
      <c r="IC3430">
        <v>180135947254</v>
      </c>
      <c r="ID3430">
        <v>483000320000</v>
      </c>
    </row>
    <row r="3431" spans="234:238" x14ac:dyDescent="0.25">
      <c r="HZ3431" t="s">
        <v>272</v>
      </c>
      <c r="IA3431">
        <v>0.37864199999999998</v>
      </c>
      <c r="IB3431">
        <v>2.6410170000000002</v>
      </c>
      <c r="IC3431">
        <v>182884225267</v>
      </c>
      <c r="ID3431">
        <v>483000320000</v>
      </c>
    </row>
    <row r="3432" spans="234:238" x14ac:dyDescent="0.25">
      <c r="HZ3432" t="s">
        <v>273</v>
      </c>
      <c r="IA3432">
        <v>0.30233300000000002</v>
      </c>
      <c r="IB3432">
        <v>3.3076089999999998</v>
      </c>
      <c r="IC3432">
        <v>146027036784</v>
      </c>
      <c r="ID3432">
        <v>483000320000</v>
      </c>
    </row>
    <row r="3433" spans="234:238" x14ac:dyDescent="0.25">
      <c r="HZ3433" t="s">
        <v>274</v>
      </c>
      <c r="IA3433">
        <v>0.26469799999999999</v>
      </c>
      <c r="IB3433">
        <v>3.7778900000000002</v>
      </c>
      <c r="IC3433">
        <v>127849236880</v>
      </c>
      <c r="ID3433">
        <v>483000320000</v>
      </c>
    </row>
    <row r="3434" spans="234:238" x14ac:dyDescent="0.25">
      <c r="HZ3434" t="s">
        <v>248</v>
      </c>
      <c r="IA3434">
        <v>0.26354499999999997</v>
      </c>
      <c r="IB3434">
        <v>3.794416</v>
      </c>
      <c r="IC3434">
        <v>127292392485</v>
      </c>
      <c r="ID3434">
        <v>483000320000</v>
      </c>
    </row>
    <row r="3435" spans="234:238" x14ac:dyDescent="0.25">
      <c r="HZ3435" t="s">
        <v>275</v>
      </c>
      <c r="IA3435">
        <v>0.26544400000000001</v>
      </c>
      <c r="IB3435">
        <v>3.7672780000000001</v>
      </c>
      <c r="IC3435">
        <v>128209359928</v>
      </c>
      <c r="ID3435">
        <v>483000320000</v>
      </c>
    </row>
    <row r="3436" spans="234:238" x14ac:dyDescent="0.25">
      <c r="HZ3436" t="s">
        <v>297</v>
      </c>
      <c r="IA3436">
        <v>0.262266</v>
      </c>
      <c r="IB3436">
        <v>3.8129200000000001</v>
      </c>
      <c r="IC3436">
        <v>126674662170</v>
      </c>
      <c r="ID3436">
        <v>483000320000</v>
      </c>
    </row>
    <row r="3437" spans="234:238" x14ac:dyDescent="0.25">
      <c r="HZ3437" t="s">
        <v>298</v>
      </c>
      <c r="IA3437">
        <v>0.26545099999999999</v>
      </c>
      <c r="IB3437">
        <v>3.7671800000000002</v>
      </c>
      <c r="IC3437">
        <v>128212692552</v>
      </c>
      <c r="ID3437">
        <v>483000320000</v>
      </c>
    </row>
    <row r="3438" spans="234:238" x14ac:dyDescent="0.25">
      <c r="HZ3438" t="s">
        <v>299</v>
      </c>
      <c r="IA3438">
        <v>0.26219100000000001</v>
      </c>
      <c r="IB3438">
        <v>3.8140149999999999</v>
      </c>
      <c r="IC3438">
        <v>126638299108</v>
      </c>
      <c r="ID3438">
        <v>483000320000</v>
      </c>
    </row>
    <row r="3439" spans="234:238" x14ac:dyDescent="0.25">
      <c r="HZ3439" t="s">
        <v>225</v>
      </c>
      <c r="IA3439">
        <v>0.36439700000000003</v>
      </c>
      <c r="IB3439">
        <v>2.7442570000000002</v>
      </c>
      <c r="IC3439">
        <v>176004071745</v>
      </c>
      <c r="ID3439">
        <v>483000320000</v>
      </c>
    </row>
    <row r="3440" spans="234:238" x14ac:dyDescent="0.25">
      <c r="HZ3440" t="s">
        <v>226</v>
      </c>
      <c r="IA3440">
        <v>0.36749300000000001</v>
      </c>
      <c r="IB3440">
        <v>2.7211419999999999</v>
      </c>
      <c r="IC3440">
        <v>177499150955</v>
      </c>
      <c r="ID3440">
        <v>483000320000</v>
      </c>
    </row>
    <row r="3441" spans="234:238" x14ac:dyDescent="0.25">
      <c r="HZ3441" t="s">
        <v>132</v>
      </c>
      <c r="IA3441">
        <v>0.36266500000000002</v>
      </c>
      <c r="IB3441">
        <v>2.7573660000000002</v>
      </c>
      <c r="IC3441">
        <v>175167272271</v>
      </c>
      <c r="ID3441">
        <v>483000320000</v>
      </c>
    </row>
    <row r="3442" spans="234:238" x14ac:dyDescent="0.25">
      <c r="HZ3442" t="s">
        <v>115</v>
      </c>
      <c r="IA3442">
        <v>0.36198000000000002</v>
      </c>
      <c r="IB3442">
        <v>2.7625820000000001</v>
      </c>
      <c r="IC3442">
        <v>174836534144</v>
      </c>
      <c r="ID3442">
        <v>483000320000</v>
      </c>
    </row>
    <row r="3443" spans="234:238" x14ac:dyDescent="0.25">
      <c r="HZ3443" t="s">
        <v>133</v>
      </c>
      <c r="IA3443">
        <v>0.36285499999999998</v>
      </c>
      <c r="IB3443">
        <v>2.7559200000000001</v>
      </c>
      <c r="IC3443">
        <v>175259175431</v>
      </c>
      <c r="ID3443">
        <v>483000320000</v>
      </c>
    </row>
    <row r="3444" spans="234:238" x14ac:dyDescent="0.25">
      <c r="HZ3444" t="s">
        <v>134</v>
      </c>
      <c r="IA3444">
        <v>0.283719</v>
      </c>
      <c r="IB3444">
        <v>3.5246140000000001</v>
      </c>
      <c r="IC3444">
        <v>137036382290</v>
      </c>
      <c r="ID3444">
        <v>483000320000</v>
      </c>
    </row>
    <row r="3445" spans="234:238" x14ac:dyDescent="0.25">
      <c r="HZ3445" t="s">
        <v>135</v>
      </c>
      <c r="IA3445">
        <v>0.27832699999999999</v>
      </c>
      <c r="IB3445">
        <v>3.5928949999999999</v>
      </c>
      <c r="IC3445">
        <v>134432083778</v>
      </c>
      <c r="ID3445">
        <v>483000320000</v>
      </c>
    </row>
    <row r="3446" spans="234:238" x14ac:dyDescent="0.25">
      <c r="HZ3446" t="s">
        <v>136</v>
      </c>
      <c r="IA3446">
        <v>0.39437299999999997</v>
      </c>
      <c r="IB3446">
        <v>2.5356700000000001</v>
      </c>
      <c r="IC3446">
        <v>190482327048</v>
      </c>
      <c r="ID3446">
        <v>483000320000</v>
      </c>
    </row>
    <row r="3447" spans="234:238" x14ac:dyDescent="0.25">
      <c r="HZ3447" t="s">
        <v>137</v>
      </c>
      <c r="IA3447">
        <v>0.42357699999999998</v>
      </c>
      <c r="IB3447">
        <v>2.360843</v>
      </c>
      <c r="IC3447">
        <v>204588053885</v>
      </c>
      <c r="ID3447">
        <v>483000320000</v>
      </c>
    </row>
    <row r="3448" spans="234:238" x14ac:dyDescent="0.25">
      <c r="HZ3448" t="s">
        <v>300</v>
      </c>
      <c r="IA3448">
        <v>0.434421</v>
      </c>
      <c r="IB3448">
        <v>2.3019129999999999</v>
      </c>
      <c r="IC3448">
        <v>209825632669</v>
      </c>
      <c r="ID3448">
        <v>483000320000</v>
      </c>
    </row>
    <row r="3449" spans="234:238" x14ac:dyDescent="0.25">
      <c r="HZ3449" t="s">
        <v>301</v>
      </c>
      <c r="IA3449">
        <v>0.40751300000000001</v>
      </c>
      <c r="IB3449">
        <v>2.4539110000000002</v>
      </c>
      <c r="IC3449">
        <v>196828790770</v>
      </c>
      <c r="ID3449">
        <v>483000320000</v>
      </c>
    </row>
    <row r="3450" spans="234:238" x14ac:dyDescent="0.25">
      <c r="HZ3450" t="s">
        <v>138</v>
      </c>
      <c r="IA3450">
        <v>0.39535199999999998</v>
      </c>
      <c r="IB3450">
        <v>2.5293899999999998</v>
      </c>
      <c r="IC3450">
        <v>190955229255</v>
      </c>
      <c r="ID3450">
        <v>483000320000</v>
      </c>
    </row>
    <row r="3451" spans="234:238" x14ac:dyDescent="0.25">
      <c r="HZ3451" t="s">
        <v>302</v>
      </c>
      <c r="IA3451">
        <v>0.38136799999999998</v>
      </c>
      <c r="IB3451">
        <v>2.6221410000000001</v>
      </c>
      <c r="IC3451">
        <v>184200744467</v>
      </c>
      <c r="ID3451">
        <v>483000320000</v>
      </c>
    </row>
    <row r="3452" spans="234:238" x14ac:dyDescent="0.25">
      <c r="HZ3452" t="s">
        <v>139</v>
      </c>
      <c r="IA3452">
        <v>0.37831599999999999</v>
      </c>
      <c r="IB3452">
        <v>2.6432910000000001</v>
      </c>
      <c r="IC3452">
        <v>182726865660</v>
      </c>
      <c r="ID3452">
        <v>483000320000</v>
      </c>
    </row>
    <row r="3453" spans="234:238" x14ac:dyDescent="0.25">
      <c r="HZ3453" t="s">
        <v>140</v>
      </c>
      <c r="IA3453">
        <v>0.36803200000000003</v>
      </c>
      <c r="IB3453">
        <v>2.717152</v>
      </c>
      <c r="IC3453">
        <v>177759757092</v>
      </c>
      <c r="ID3453">
        <v>483000320000</v>
      </c>
    </row>
    <row r="3454" spans="234:238" x14ac:dyDescent="0.25">
      <c r="HZ3454" t="s">
        <v>141</v>
      </c>
      <c r="IA3454">
        <v>0.359184</v>
      </c>
      <c r="IB3454">
        <v>2.78409</v>
      </c>
      <c r="IC3454">
        <v>173485880827</v>
      </c>
      <c r="ID3454">
        <v>483000320000</v>
      </c>
    </row>
    <row r="3455" spans="234:238" x14ac:dyDescent="0.25">
      <c r="HZ3455" t="s">
        <v>142</v>
      </c>
      <c r="IA3455">
        <v>0.36924400000000002</v>
      </c>
      <c r="IB3455">
        <v>2.7082389999999998</v>
      </c>
      <c r="IC3455">
        <v>178344794932</v>
      </c>
      <c r="ID3455">
        <v>483000320000</v>
      </c>
    </row>
    <row r="3456" spans="234:238" x14ac:dyDescent="0.25">
      <c r="HZ3456" t="s">
        <v>143</v>
      </c>
      <c r="IA3456">
        <v>0.37625199999999998</v>
      </c>
      <c r="IB3456">
        <v>2.6577950000000001</v>
      </c>
      <c r="IC3456">
        <v>181729718742</v>
      </c>
      <c r="ID3456">
        <v>483000320000</v>
      </c>
    </row>
    <row r="3457" spans="234:238" x14ac:dyDescent="0.25">
      <c r="HZ3457" t="s">
        <v>144</v>
      </c>
      <c r="IA3457">
        <v>0.37764300000000001</v>
      </c>
      <c r="IB3457">
        <v>2.6480070000000002</v>
      </c>
      <c r="IC3457">
        <v>182401453640</v>
      </c>
      <c r="ID3457">
        <v>483000320000</v>
      </c>
    </row>
    <row r="3458" spans="234:238" x14ac:dyDescent="0.25">
      <c r="HZ3458" t="s">
        <v>145</v>
      </c>
      <c r="IA3458">
        <v>0.27298</v>
      </c>
      <c r="IB3458">
        <v>3.6632739999999999</v>
      </c>
      <c r="IC3458">
        <v>131849364416</v>
      </c>
      <c r="ID3458">
        <v>483000320000</v>
      </c>
    </row>
    <row r="3459" spans="234:238" x14ac:dyDescent="0.25">
      <c r="HZ3459" t="s">
        <v>146</v>
      </c>
      <c r="IA3459">
        <v>0.38803399999999999</v>
      </c>
      <c r="IB3459">
        <v>2.5770940000000002</v>
      </c>
      <c r="IC3459">
        <v>187420517800</v>
      </c>
      <c r="ID3459">
        <v>483000320000</v>
      </c>
    </row>
    <row r="3460" spans="234:238" x14ac:dyDescent="0.25">
      <c r="HZ3460" t="s">
        <v>147</v>
      </c>
      <c r="IA3460">
        <v>0.37677500000000003</v>
      </c>
      <c r="IB3460">
        <v>2.6541070000000002</v>
      </c>
      <c r="IC3460">
        <v>181982216695</v>
      </c>
      <c r="ID3460">
        <v>483000320000</v>
      </c>
    </row>
    <row r="3461" spans="234:238" x14ac:dyDescent="0.25">
      <c r="HZ3461" t="s">
        <v>148</v>
      </c>
      <c r="IA3461">
        <v>0.381824</v>
      </c>
      <c r="IB3461">
        <v>2.6190039999999999</v>
      </c>
      <c r="IC3461">
        <v>184421353706</v>
      </c>
      <c r="ID3461">
        <v>483000320000</v>
      </c>
    </row>
    <row r="3462" spans="234:238" x14ac:dyDescent="0.25">
      <c r="HZ3462" t="s">
        <v>149</v>
      </c>
      <c r="IA3462">
        <v>0.381268</v>
      </c>
      <c r="IB3462">
        <v>2.622827</v>
      </c>
      <c r="IC3462">
        <v>184152540327</v>
      </c>
      <c r="ID3462">
        <v>483000320000</v>
      </c>
    </row>
    <row r="3463" spans="234:238" x14ac:dyDescent="0.25">
      <c r="HZ3463" t="s">
        <v>176</v>
      </c>
      <c r="IA3463">
        <v>0.30704199999999998</v>
      </c>
      <c r="IB3463">
        <v>3.2568869999999999</v>
      </c>
      <c r="IC3463">
        <v>148301200610</v>
      </c>
      <c r="ID3463">
        <v>483000320000</v>
      </c>
    </row>
    <row r="3465" spans="234:238" x14ac:dyDescent="0.25">
      <c r="HZ3465" t="s">
        <v>120</v>
      </c>
    </row>
    <row r="3467" spans="234:238" x14ac:dyDescent="0.25">
      <c r="HZ3467" t="s">
        <v>103</v>
      </c>
      <c r="IA3467">
        <v>0.491869</v>
      </c>
      <c r="IB3467">
        <v>2.033061</v>
      </c>
      <c r="IC3467">
        <v>237572999817</v>
      </c>
      <c r="ID3467">
        <v>483000320000</v>
      </c>
    </row>
    <row r="3468" spans="234:238" x14ac:dyDescent="0.25">
      <c r="HZ3468" t="s">
        <v>104</v>
      </c>
      <c r="IA3468">
        <v>0.50818700000000006</v>
      </c>
      <c r="IB3468">
        <v>1.967781</v>
      </c>
      <c r="IC3468">
        <v>245454342812</v>
      </c>
      <c r="ID3468">
        <v>483000320000</v>
      </c>
    </row>
    <row r="3469" spans="234:238" x14ac:dyDescent="0.25">
      <c r="HZ3469" t="s">
        <v>296</v>
      </c>
      <c r="IA3469">
        <v>0.40395399999999998</v>
      </c>
      <c r="IB3469">
        <v>2.4755310000000001</v>
      </c>
      <c r="IC3469">
        <v>195109823364</v>
      </c>
      <c r="ID3469">
        <v>483000320000</v>
      </c>
    </row>
    <row r="3470" spans="234:238" x14ac:dyDescent="0.25">
      <c r="HZ3470" t="s">
        <v>272</v>
      </c>
      <c r="IA3470">
        <v>0.41182600000000003</v>
      </c>
      <c r="IB3470">
        <v>2.428213</v>
      </c>
      <c r="IC3470">
        <v>198911881681</v>
      </c>
      <c r="ID3470">
        <v>483000320000</v>
      </c>
    </row>
    <row r="3471" spans="234:238" x14ac:dyDescent="0.25">
      <c r="HZ3471" t="s">
        <v>273</v>
      </c>
      <c r="IA3471">
        <v>0.32697900000000002</v>
      </c>
      <c r="IB3471">
        <v>3.0582989999999999</v>
      </c>
      <c r="IC3471">
        <v>157931044457</v>
      </c>
      <c r="ID3471">
        <v>483000320000</v>
      </c>
    </row>
    <row r="3472" spans="234:238" x14ac:dyDescent="0.25">
      <c r="HZ3472" t="s">
        <v>274</v>
      </c>
      <c r="IA3472">
        <v>0.29167399999999999</v>
      </c>
      <c r="IB3472">
        <v>3.4284870000000001</v>
      </c>
      <c r="IC3472">
        <v>140878561082</v>
      </c>
      <c r="ID3472">
        <v>483000320000</v>
      </c>
    </row>
    <row r="3473" spans="234:238" x14ac:dyDescent="0.25">
      <c r="HZ3473" t="s">
        <v>248</v>
      </c>
      <c r="IA3473">
        <v>0.297763</v>
      </c>
      <c r="IB3473">
        <v>3.3583789999999998</v>
      </c>
      <c r="IC3473">
        <v>143819483998</v>
      </c>
      <c r="ID3473">
        <v>483000320000</v>
      </c>
    </row>
    <row r="3474" spans="234:238" x14ac:dyDescent="0.25">
      <c r="HZ3474" t="s">
        <v>275</v>
      </c>
      <c r="IA3474">
        <v>0.29926599999999998</v>
      </c>
      <c r="IB3474">
        <v>3.341513</v>
      </c>
      <c r="IC3474">
        <v>144545393665</v>
      </c>
      <c r="ID3474">
        <v>483000320000</v>
      </c>
    </row>
    <row r="3475" spans="234:238" x14ac:dyDescent="0.25">
      <c r="HZ3475" t="s">
        <v>297</v>
      </c>
      <c r="IA3475">
        <v>0.29815999999999998</v>
      </c>
      <c r="IB3475">
        <v>3.3539029999999999</v>
      </c>
      <c r="IC3475">
        <v>144011429384</v>
      </c>
      <c r="ID3475">
        <v>483000320000</v>
      </c>
    </row>
    <row r="3476" spans="234:238" x14ac:dyDescent="0.25">
      <c r="HZ3476" t="s">
        <v>298</v>
      </c>
      <c r="IA3476">
        <v>0.29318</v>
      </c>
      <c r="IB3476">
        <v>3.4108719999999999</v>
      </c>
      <c r="IC3476">
        <v>141606105174</v>
      </c>
      <c r="ID3476">
        <v>483000320000</v>
      </c>
    </row>
    <row r="3477" spans="234:238" x14ac:dyDescent="0.25">
      <c r="HZ3477" t="s">
        <v>299</v>
      </c>
      <c r="IA3477">
        <v>0.28979700000000003</v>
      </c>
      <c r="IB3477">
        <v>3.450691</v>
      </c>
      <c r="IC3477">
        <v>139972062556</v>
      </c>
      <c r="ID3477">
        <v>483000320000</v>
      </c>
    </row>
    <row r="3478" spans="234:238" x14ac:dyDescent="0.25">
      <c r="HZ3478" t="s">
        <v>225</v>
      </c>
      <c r="IA3478">
        <v>0.39677499999999999</v>
      </c>
      <c r="IB3478">
        <v>2.5203199999999999</v>
      </c>
      <c r="IC3478">
        <v>191642438253</v>
      </c>
      <c r="ID3478">
        <v>483000320000</v>
      </c>
    </row>
    <row r="3479" spans="234:238" x14ac:dyDescent="0.25">
      <c r="HZ3479" t="s">
        <v>226</v>
      </c>
      <c r="IA3479">
        <v>0.39755099999999999</v>
      </c>
      <c r="IB3479">
        <v>2.5154019999999999</v>
      </c>
      <c r="IC3479">
        <v>192017138000</v>
      </c>
      <c r="ID3479">
        <v>483000320000</v>
      </c>
    </row>
    <row r="3480" spans="234:238" x14ac:dyDescent="0.25">
      <c r="HZ3480" t="s">
        <v>132</v>
      </c>
      <c r="IA3480">
        <v>0.39337299999999997</v>
      </c>
      <c r="IB3480">
        <v>2.5421149999999999</v>
      </c>
      <c r="IC3480">
        <v>189999371314</v>
      </c>
      <c r="ID3480">
        <v>483000320000</v>
      </c>
    </row>
    <row r="3481" spans="234:238" x14ac:dyDescent="0.25">
      <c r="HZ3481" t="s">
        <v>115</v>
      </c>
      <c r="IA3481">
        <v>0.39262999999999998</v>
      </c>
      <c r="IB3481">
        <v>2.5469300000000001</v>
      </c>
      <c r="IC3481">
        <v>189640187265</v>
      </c>
      <c r="ID3481">
        <v>483000320000</v>
      </c>
    </row>
    <row r="3482" spans="234:238" x14ac:dyDescent="0.25">
      <c r="HZ3482" t="s">
        <v>133</v>
      </c>
      <c r="IA3482">
        <v>0.39351700000000001</v>
      </c>
      <c r="IB3482">
        <v>2.5411839999999999</v>
      </c>
      <c r="IC3482">
        <v>190068974917</v>
      </c>
      <c r="ID3482">
        <v>483000320000</v>
      </c>
    </row>
    <row r="3483" spans="234:238" x14ac:dyDescent="0.25">
      <c r="HZ3483" t="s">
        <v>134</v>
      </c>
      <c r="IA3483">
        <v>0.30333500000000002</v>
      </c>
      <c r="IB3483">
        <v>3.2966829999999998</v>
      </c>
      <c r="IC3483">
        <v>146511002518</v>
      </c>
      <c r="ID3483">
        <v>483000320000</v>
      </c>
    </row>
    <row r="3484" spans="234:238" x14ac:dyDescent="0.25">
      <c r="HZ3484" t="s">
        <v>135</v>
      </c>
      <c r="IA3484">
        <v>0.29100100000000001</v>
      </c>
      <c r="IB3484">
        <v>3.4364140000000001</v>
      </c>
      <c r="IC3484">
        <v>140553606067</v>
      </c>
      <c r="ID3484">
        <v>483000320000</v>
      </c>
    </row>
    <row r="3485" spans="234:238" x14ac:dyDescent="0.25">
      <c r="HZ3485" t="s">
        <v>136</v>
      </c>
      <c r="IA3485">
        <v>0.38862999999999998</v>
      </c>
      <c r="IB3485">
        <v>2.5731389999999998</v>
      </c>
      <c r="IC3485">
        <v>187708621344</v>
      </c>
      <c r="ID3485">
        <v>483000320000</v>
      </c>
    </row>
    <row r="3486" spans="234:238" x14ac:dyDescent="0.25">
      <c r="HZ3486" t="s">
        <v>137</v>
      </c>
      <c r="IA3486">
        <v>0.39788299999999999</v>
      </c>
      <c r="IB3486">
        <v>2.5133000000000001</v>
      </c>
      <c r="IC3486">
        <v>192177716959</v>
      </c>
      <c r="ID3486">
        <v>483000320000</v>
      </c>
    </row>
    <row r="3487" spans="234:238" x14ac:dyDescent="0.25">
      <c r="HZ3487" t="s">
        <v>300</v>
      </c>
      <c r="IA3487">
        <v>0.563801</v>
      </c>
      <c r="IB3487">
        <v>1.7736749999999999</v>
      </c>
      <c r="IC3487">
        <v>272316068469</v>
      </c>
      <c r="ID3487">
        <v>483000320000</v>
      </c>
    </row>
    <row r="3488" spans="234:238" x14ac:dyDescent="0.25">
      <c r="HZ3488" t="s">
        <v>301</v>
      </c>
      <c r="IA3488">
        <v>0.53061999999999998</v>
      </c>
      <c r="IB3488">
        <v>1.8845879999999999</v>
      </c>
      <c r="IC3488">
        <v>256289660715</v>
      </c>
      <c r="ID3488">
        <v>483000320000</v>
      </c>
    </row>
    <row r="3489" spans="234:238" x14ac:dyDescent="0.25">
      <c r="HZ3489" t="s">
        <v>138</v>
      </c>
      <c r="IA3489">
        <v>0.57484000000000002</v>
      </c>
      <c r="IB3489">
        <v>1.7396149999999999</v>
      </c>
      <c r="IC3489">
        <v>277647781660</v>
      </c>
      <c r="ID3489">
        <v>483000320000</v>
      </c>
    </row>
    <row r="3490" spans="234:238" x14ac:dyDescent="0.25">
      <c r="HZ3490" t="s">
        <v>302</v>
      </c>
      <c r="IA3490">
        <v>0.419049</v>
      </c>
      <c r="IB3490">
        <v>2.386358</v>
      </c>
      <c r="IC3490">
        <v>202400645874</v>
      </c>
      <c r="ID3490">
        <v>483000320000</v>
      </c>
    </row>
    <row r="3491" spans="234:238" x14ac:dyDescent="0.25">
      <c r="HZ3491" t="s">
        <v>139</v>
      </c>
      <c r="IA3491">
        <v>0.42040300000000003</v>
      </c>
      <c r="IB3491">
        <v>2.3786679999999998</v>
      </c>
      <c r="IC3491">
        <v>203054991931</v>
      </c>
      <c r="ID3491">
        <v>483000320000</v>
      </c>
    </row>
    <row r="3492" spans="234:238" x14ac:dyDescent="0.25">
      <c r="HZ3492" t="s">
        <v>140</v>
      </c>
      <c r="IA3492">
        <v>0.399281</v>
      </c>
      <c r="IB3492">
        <v>2.504499</v>
      </c>
      <c r="IC3492">
        <v>192853079133</v>
      </c>
      <c r="ID3492">
        <v>483000320000</v>
      </c>
    </row>
    <row r="3493" spans="234:238" x14ac:dyDescent="0.25">
      <c r="HZ3493" t="s">
        <v>141</v>
      </c>
      <c r="IA3493">
        <v>0.39188200000000001</v>
      </c>
      <c r="IB3493">
        <v>2.5517910000000001</v>
      </c>
      <c r="IC3493">
        <v>189278958983</v>
      </c>
      <c r="ID3493">
        <v>483000320000</v>
      </c>
    </row>
    <row r="3494" spans="234:238" x14ac:dyDescent="0.25">
      <c r="HZ3494" t="s">
        <v>142</v>
      </c>
      <c r="IA3494">
        <v>0.410165</v>
      </c>
      <c r="IB3494">
        <v>2.4380459999999999</v>
      </c>
      <c r="IC3494">
        <v>198109628128</v>
      </c>
      <c r="ID3494">
        <v>483000320000</v>
      </c>
    </row>
    <row r="3495" spans="234:238" x14ac:dyDescent="0.25">
      <c r="HZ3495" t="s">
        <v>143</v>
      </c>
      <c r="IA3495">
        <v>0.41510599999999998</v>
      </c>
      <c r="IB3495">
        <v>2.4090220000000002</v>
      </c>
      <c r="IC3495">
        <v>200496408024</v>
      </c>
      <c r="ID3495">
        <v>483000320000</v>
      </c>
    </row>
    <row r="3496" spans="234:238" x14ac:dyDescent="0.25">
      <c r="HZ3496" t="s">
        <v>144</v>
      </c>
      <c r="IA3496">
        <v>0.42121900000000001</v>
      </c>
      <c r="IB3496">
        <v>2.3740589999999999</v>
      </c>
      <c r="IC3496">
        <v>203449145902</v>
      </c>
      <c r="ID3496">
        <v>483000320000</v>
      </c>
    </row>
    <row r="3497" spans="234:238" x14ac:dyDescent="0.25">
      <c r="HZ3497" t="s">
        <v>145</v>
      </c>
      <c r="IA3497">
        <v>0.29064499999999999</v>
      </c>
      <c r="IB3497">
        <v>3.4406219999999998</v>
      </c>
      <c r="IC3497">
        <v>140381676267</v>
      </c>
      <c r="ID3497">
        <v>483000320000</v>
      </c>
    </row>
    <row r="3498" spans="234:238" x14ac:dyDescent="0.25">
      <c r="HZ3498" t="s">
        <v>146</v>
      </c>
      <c r="IA3498">
        <v>0.43533699999999997</v>
      </c>
      <c r="IB3498">
        <v>2.297072</v>
      </c>
      <c r="IC3498">
        <v>210267831189</v>
      </c>
      <c r="ID3498">
        <v>483000320000</v>
      </c>
    </row>
    <row r="3499" spans="234:238" x14ac:dyDescent="0.25">
      <c r="HZ3499" t="s">
        <v>147</v>
      </c>
      <c r="IA3499">
        <v>0.40785700000000003</v>
      </c>
      <c r="IB3499">
        <v>2.4518409999999999</v>
      </c>
      <c r="IC3499">
        <v>196994989954</v>
      </c>
      <c r="ID3499">
        <v>483000320000</v>
      </c>
    </row>
    <row r="3500" spans="234:238" x14ac:dyDescent="0.25">
      <c r="HZ3500" t="s">
        <v>148</v>
      </c>
      <c r="IA3500">
        <v>0.40500900000000001</v>
      </c>
      <c r="IB3500">
        <v>2.4690820000000002</v>
      </c>
      <c r="IC3500">
        <v>195619425685</v>
      </c>
      <c r="ID3500">
        <v>483000320000</v>
      </c>
    </row>
    <row r="3501" spans="234:238" x14ac:dyDescent="0.25">
      <c r="HZ3501" t="s">
        <v>149</v>
      </c>
      <c r="IA3501">
        <v>0.41415200000000002</v>
      </c>
      <c r="IB3501">
        <v>2.414571</v>
      </c>
      <c r="IC3501">
        <v>200035633626</v>
      </c>
      <c r="ID3501">
        <v>483000320000</v>
      </c>
    </row>
    <row r="3502" spans="234:238" x14ac:dyDescent="0.25">
      <c r="HZ3502" t="s">
        <v>176</v>
      </c>
      <c r="IA3502">
        <v>0.31430900000000001</v>
      </c>
      <c r="IB3502">
        <v>3.1815829999999998</v>
      </c>
      <c r="IC3502">
        <v>151811337667</v>
      </c>
      <c r="ID3502">
        <v>483000320000</v>
      </c>
    </row>
    <row r="3504" spans="234:238" x14ac:dyDescent="0.25">
      <c r="HZ3504" t="s">
        <v>249</v>
      </c>
    </row>
    <row r="3506" spans="234:238" x14ac:dyDescent="0.25">
      <c r="HZ3506" t="s">
        <v>119</v>
      </c>
    </row>
    <row r="3508" spans="234:238" x14ac:dyDescent="0.25">
      <c r="HZ3508" t="s">
        <v>103</v>
      </c>
      <c r="IA3508">
        <v>2.9294709999999999</v>
      </c>
      <c r="IB3508">
        <v>0.34135900000000002</v>
      </c>
      <c r="IC3508">
        <v>778082622876</v>
      </c>
      <c r="ID3508">
        <v>265605120000</v>
      </c>
    </row>
    <row r="3509" spans="234:238" x14ac:dyDescent="0.25">
      <c r="HZ3509" t="s">
        <v>104</v>
      </c>
      <c r="IA3509">
        <v>2.9733909999999999</v>
      </c>
      <c r="IB3509">
        <v>0.336316</v>
      </c>
      <c r="IC3509">
        <v>789747897018</v>
      </c>
      <c r="ID3509">
        <v>265605120000</v>
      </c>
    </row>
    <row r="3510" spans="234:238" x14ac:dyDescent="0.25">
      <c r="HZ3510" t="s">
        <v>296</v>
      </c>
      <c r="IA3510">
        <v>2.979549</v>
      </c>
      <c r="IB3510">
        <v>0.335621</v>
      </c>
      <c r="IC3510">
        <v>791383561846</v>
      </c>
      <c r="ID3510">
        <v>265605120000</v>
      </c>
    </row>
    <row r="3511" spans="234:238" x14ac:dyDescent="0.25">
      <c r="HZ3511" t="s">
        <v>272</v>
      </c>
      <c r="IA3511">
        <v>2.9750999999999999</v>
      </c>
      <c r="IB3511">
        <v>0.33612300000000001</v>
      </c>
      <c r="IC3511">
        <v>790201862239</v>
      </c>
      <c r="ID3511">
        <v>265605120000</v>
      </c>
    </row>
    <row r="3512" spans="234:238" x14ac:dyDescent="0.25">
      <c r="HZ3512" t="s">
        <v>273</v>
      </c>
      <c r="IA3512">
        <v>2.984254</v>
      </c>
      <c r="IB3512">
        <v>0.335092</v>
      </c>
      <c r="IC3512">
        <v>792633159257</v>
      </c>
      <c r="ID3512">
        <v>265605120000</v>
      </c>
    </row>
    <row r="3513" spans="234:238" x14ac:dyDescent="0.25">
      <c r="HZ3513" t="s">
        <v>274</v>
      </c>
      <c r="IA3513">
        <v>2.9467159999999999</v>
      </c>
      <c r="IB3513">
        <v>0.33936100000000002</v>
      </c>
      <c r="IC3513">
        <v>782662866339</v>
      </c>
      <c r="ID3513">
        <v>265605120000</v>
      </c>
    </row>
    <row r="3514" spans="234:238" x14ac:dyDescent="0.25">
      <c r="HZ3514" t="s">
        <v>248</v>
      </c>
      <c r="IA3514">
        <v>3.0089419999999998</v>
      </c>
      <c r="IB3514">
        <v>0.332343</v>
      </c>
      <c r="IC3514">
        <v>799190324659</v>
      </c>
      <c r="ID3514">
        <v>265605120000</v>
      </c>
    </row>
    <row r="3515" spans="234:238" x14ac:dyDescent="0.25">
      <c r="HZ3515" t="s">
        <v>275</v>
      </c>
      <c r="IA3515">
        <v>3.0017429999999998</v>
      </c>
      <c r="IB3515">
        <v>0.33313999999999999</v>
      </c>
      <c r="IC3515">
        <v>797278238826</v>
      </c>
      <c r="ID3515">
        <v>265605120000</v>
      </c>
    </row>
    <row r="3516" spans="234:238" x14ac:dyDescent="0.25">
      <c r="HZ3516" t="s">
        <v>297</v>
      </c>
      <c r="IA3516">
        <v>3.0073349999999999</v>
      </c>
      <c r="IB3516">
        <v>0.33251999999999998</v>
      </c>
      <c r="IC3516">
        <v>798763640017</v>
      </c>
      <c r="ID3516">
        <v>265605120000</v>
      </c>
    </row>
    <row r="3517" spans="234:238" x14ac:dyDescent="0.25">
      <c r="HZ3517" t="s">
        <v>298</v>
      </c>
      <c r="IA3517">
        <v>2.9653160000000001</v>
      </c>
      <c r="IB3517">
        <v>0.33723199999999998</v>
      </c>
      <c r="IC3517">
        <v>787603059060</v>
      </c>
      <c r="ID3517">
        <v>265605120000</v>
      </c>
    </row>
    <row r="3518" spans="234:238" x14ac:dyDescent="0.25">
      <c r="HZ3518" t="s">
        <v>299</v>
      </c>
      <c r="IA3518">
        <v>2.963292</v>
      </c>
      <c r="IB3518">
        <v>0.33746300000000001</v>
      </c>
      <c r="IC3518">
        <v>787065493473</v>
      </c>
      <c r="ID3518">
        <v>265605120000</v>
      </c>
    </row>
    <row r="3519" spans="234:238" x14ac:dyDescent="0.25">
      <c r="HZ3519" t="s">
        <v>225</v>
      </c>
      <c r="IA3519">
        <v>2.952712</v>
      </c>
      <c r="IB3519">
        <v>0.33867199999999997</v>
      </c>
      <c r="IC3519">
        <v>784255422634</v>
      </c>
      <c r="ID3519">
        <v>265605120000</v>
      </c>
    </row>
    <row r="3520" spans="234:238" x14ac:dyDescent="0.25">
      <c r="HZ3520" t="s">
        <v>226</v>
      </c>
      <c r="IA3520">
        <v>2.9448349999999999</v>
      </c>
      <c r="IB3520">
        <v>0.33957799999999999</v>
      </c>
      <c r="IC3520">
        <v>782163269948</v>
      </c>
      <c r="ID3520">
        <v>265605120000</v>
      </c>
    </row>
    <row r="3521" spans="234:238" x14ac:dyDescent="0.25">
      <c r="HZ3521" t="s">
        <v>132</v>
      </c>
      <c r="IA3521">
        <v>2.9371299999999998</v>
      </c>
      <c r="IB3521">
        <v>0.34046799999999999</v>
      </c>
      <c r="IC3521">
        <v>780116680365</v>
      </c>
      <c r="ID3521">
        <v>265605120000</v>
      </c>
    </row>
    <row r="3522" spans="234:238" x14ac:dyDescent="0.25">
      <c r="HZ3522" t="s">
        <v>115</v>
      </c>
      <c r="IA3522">
        <v>2.9499270000000002</v>
      </c>
      <c r="IB3522">
        <v>0.33899099999999999</v>
      </c>
      <c r="IC3522">
        <v>783515816543</v>
      </c>
      <c r="ID3522">
        <v>265605120000</v>
      </c>
    </row>
    <row r="3523" spans="234:238" x14ac:dyDescent="0.25">
      <c r="HZ3523" t="s">
        <v>133</v>
      </c>
      <c r="IA3523">
        <v>2.9492970000000001</v>
      </c>
      <c r="IB3523">
        <v>0.33906399999999998</v>
      </c>
      <c r="IC3523">
        <v>783348434708</v>
      </c>
      <c r="ID3523">
        <v>265605120000</v>
      </c>
    </row>
    <row r="3524" spans="234:238" x14ac:dyDescent="0.25">
      <c r="HZ3524" t="s">
        <v>134</v>
      </c>
      <c r="IA3524">
        <v>2.9650150000000002</v>
      </c>
      <c r="IB3524">
        <v>0.33726600000000001</v>
      </c>
      <c r="IC3524">
        <v>787523161553</v>
      </c>
      <c r="ID3524">
        <v>265605120000</v>
      </c>
    </row>
    <row r="3525" spans="234:238" x14ac:dyDescent="0.25">
      <c r="HZ3525" t="s">
        <v>135</v>
      </c>
      <c r="IA3525">
        <v>2.9382090000000001</v>
      </c>
      <c r="IB3525">
        <v>0.34034300000000001</v>
      </c>
      <c r="IC3525">
        <v>780403472918</v>
      </c>
      <c r="ID3525">
        <v>265605120000</v>
      </c>
    </row>
    <row r="3526" spans="234:238" x14ac:dyDescent="0.25">
      <c r="HZ3526" t="s">
        <v>136</v>
      </c>
      <c r="IA3526">
        <v>2.9589989999999999</v>
      </c>
      <c r="IB3526">
        <v>0.33795199999999997</v>
      </c>
      <c r="IC3526">
        <v>785925388653</v>
      </c>
      <c r="ID3526">
        <v>265605120000</v>
      </c>
    </row>
    <row r="3527" spans="234:238" x14ac:dyDescent="0.25">
      <c r="HZ3527" t="s">
        <v>137</v>
      </c>
      <c r="IA3527">
        <v>2.964858</v>
      </c>
      <c r="IB3527">
        <v>0.33728399999999997</v>
      </c>
      <c r="IC3527">
        <v>787481498662</v>
      </c>
      <c r="ID3527">
        <v>265605120000</v>
      </c>
    </row>
    <row r="3528" spans="234:238" x14ac:dyDescent="0.25">
      <c r="HZ3528" t="s">
        <v>300</v>
      </c>
      <c r="IA3528">
        <v>2.9513069999999999</v>
      </c>
      <c r="IB3528">
        <v>0.338833</v>
      </c>
      <c r="IC3528">
        <v>783882318665</v>
      </c>
      <c r="ID3528">
        <v>265605120000</v>
      </c>
    </row>
    <row r="3529" spans="234:238" x14ac:dyDescent="0.25">
      <c r="HZ3529" t="s">
        <v>301</v>
      </c>
      <c r="IA3529">
        <v>2.925386</v>
      </c>
      <c r="IB3529">
        <v>0.341835</v>
      </c>
      <c r="IC3529">
        <v>776997516852</v>
      </c>
      <c r="ID3529">
        <v>265605120000</v>
      </c>
    </row>
    <row r="3530" spans="234:238" x14ac:dyDescent="0.25">
      <c r="HZ3530" t="s">
        <v>138</v>
      </c>
      <c r="IA3530">
        <v>3.1622140000000001</v>
      </c>
      <c r="IB3530">
        <v>0.31623400000000002</v>
      </c>
      <c r="IC3530">
        <v>839900218874</v>
      </c>
      <c r="ID3530">
        <v>265605120000</v>
      </c>
    </row>
    <row r="3531" spans="234:238" x14ac:dyDescent="0.25">
      <c r="HZ3531" t="s">
        <v>302</v>
      </c>
      <c r="IA3531">
        <v>3.5277219999999998</v>
      </c>
      <c r="IB3531">
        <v>0.28346900000000003</v>
      </c>
      <c r="IC3531">
        <v>936981000067</v>
      </c>
      <c r="ID3531">
        <v>265605120000</v>
      </c>
    </row>
    <row r="3532" spans="234:238" x14ac:dyDescent="0.25">
      <c r="HZ3532" t="s">
        <v>139</v>
      </c>
      <c r="IA3532">
        <v>2.9236279999999999</v>
      </c>
      <c r="IB3532">
        <v>0.34204099999999998</v>
      </c>
      <c r="IC3532">
        <v>776530679035</v>
      </c>
      <c r="ID3532">
        <v>265605120000</v>
      </c>
    </row>
    <row r="3533" spans="234:238" x14ac:dyDescent="0.25">
      <c r="HZ3533" t="s">
        <v>140</v>
      </c>
      <c r="IA3533">
        <v>2.9058660000000001</v>
      </c>
      <c r="IB3533">
        <v>0.34413100000000002</v>
      </c>
      <c r="IC3533">
        <v>771812994804</v>
      </c>
      <c r="ID3533">
        <v>265605120000</v>
      </c>
    </row>
    <row r="3534" spans="234:238" x14ac:dyDescent="0.25">
      <c r="HZ3534" t="s">
        <v>141</v>
      </c>
      <c r="IA3534">
        <v>2.900506</v>
      </c>
      <c r="IB3534">
        <v>0.34476699999999999</v>
      </c>
      <c r="IC3534">
        <v>770389362802</v>
      </c>
      <c r="ID3534">
        <v>265605120000</v>
      </c>
    </row>
    <row r="3535" spans="234:238" x14ac:dyDescent="0.25">
      <c r="HZ3535" t="s">
        <v>142</v>
      </c>
      <c r="IA3535">
        <v>2.9021659999999998</v>
      </c>
      <c r="IB3535">
        <v>0.34456999999999999</v>
      </c>
      <c r="IC3535">
        <v>770830106876</v>
      </c>
      <c r="ID3535">
        <v>265605120000</v>
      </c>
    </row>
    <row r="3536" spans="234:238" x14ac:dyDescent="0.25">
      <c r="HZ3536" t="s">
        <v>143</v>
      </c>
      <c r="IA3536">
        <v>2.9081510000000002</v>
      </c>
      <c r="IB3536">
        <v>0.34386100000000003</v>
      </c>
      <c r="IC3536">
        <v>772419696392</v>
      </c>
      <c r="ID3536">
        <v>265605120000</v>
      </c>
    </row>
    <row r="3537" spans="234:238" x14ac:dyDescent="0.25">
      <c r="HZ3537" t="s">
        <v>144</v>
      </c>
      <c r="IA3537">
        <v>2.9156469999999999</v>
      </c>
      <c r="IB3537">
        <v>0.34297699999999998</v>
      </c>
      <c r="IC3537">
        <v>774410672297</v>
      </c>
      <c r="ID3537">
        <v>265605120000</v>
      </c>
    </row>
    <row r="3538" spans="234:238" x14ac:dyDescent="0.25">
      <c r="HZ3538" t="s">
        <v>145</v>
      </c>
      <c r="IA3538">
        <v>3.3020309999999999</v>
      </c>
      <c r="IB3538">
        <v>0.302844</v>
      </c>
      <c r="IC3538">
        <v>877036260650</v>
      </c>
      <c r="ID3538">
        <v>265605120000</v>
      </c>
    </row>
    <row r="3539" spans="234:238" x14ac:dyDescent="0.25">
      <c r="HZ3539" t="s">
        <v>146</v>
      </c>
      <c r="IA3539">
        <v>3.3641209999999999</v>
      </c>
      <c r="IB3539">
        <v>0.29725499999999999</v>
      </c>
      <c r="IC3539">
        <v>893527661533</v>
      </c>
      <c r="ID3539">
        <v>265605120000</v>
      </c>
    </row>
    <row r="3540" spans="234:238" x14ac:dyDescent="0.25">
      <c r="HZ3540" t="s">
        <v>147</v>
      </c>
      <c r="IA3540">
        <v>3.353389</v>
      </c>
      <c r="IB3540">
        <v>0.29820600000000003</v>
      </c>
      <c r="IC3540">
        <v>890677399746</v>
      </c>
      <c r="ID3540">
        <v>265605120000</v>
      </c>
    </row>
    <row r="3541" spans="234:238" x14ac:dyDescent="0.25">
      <c r="HZ3541" t="s">
        <v>148</v>
      </c>
      <c r="IA3541">
        <v>3.3634249999999999</v>
      </c>
      <c r="IB3541">
        <v>0.29731600000000002</v>
      </c>
      <c r="IC3541">
        <v>893342771097</v>
      </c>
      <c r="ID3541">
        <v>265605120000</v>
      </c>
    </row>
    <row r="3542" spans="234:238" x14ac:dyDescent="0.25">
      <c r="HZ3542" t="s">
        <v>149</v>
      </c>
      <c r="IA3542">
        <v>3.3482029999999998</v>
      </c>
      <c r="IB3542">
        <v>0.29866799999999999</v>
      </c>
      <c r="IC3542">
        <v>889299951576</v>
      </c>
      <c r="ID3542">
        <v>265605120000</v>
      </c>
    </row>
    <row r="3543" spans="234:238" x14ac:dyDescent="0.25">
      <c r="HZ3543" t="s">
        <v>176</v>
      </c>
      <c r="IA3543">
        <v>3.3625440000000002</v>
      </c>
      <c r="IB3543">
        <v>0.29739399999999999</v>
      </c>
      <c r="IC3543">
        <v>893109035048</v>
      </c>
      <c r="ID3543">
        <v>265605120000</v>
      </c>
    </row>
    <row r="3545" spans="234:238" x14ac:dyDescent="0.25">
      <c r="HZ3545" t="s">
        <v>303</v>
      </c>
    </row>
    <row r="3547" spans="234:238" x14ac:dyDescent="0.25">
      <c r="HZ3547" t="s">
        <v>103</v>
      </c>
      <c r="IA3547">
        <v>3.3811360000000001</v>
      </c>
      <c r="IB3547">
        <v>0.29575899999999999</v>
      </c>
      <c r="IC3547">
        <v>898047028152</v>
      </c>
      <c r="ID3547">
        <v>265605120000</v>
      </c>
    </row>
    <row r="3548" spans="234:238" x14ac:dyDescent="0.25">
      <c r="HZ3548" t="s">
        <v>104</v>
      </c>
      <c r="IA3548">
        <v>3.3747240000000001</v>
      </c>
      <c r="IB3548">
        <v>0.296321</v>
      </c>
      <c r="IC3548">
        <v>896343985121</v>
      </c>
      <c r="ID3548">
        <v>265605120000</v>
      </c>
    </row>
    <row r="3549" spans="234:238" x14ac:dyDescent="0.25">
      <c r="HZ3549" t="s">
        <v>296</v>
      </c>
      <c r="IA3549">
        <v>3.3387180000000001</v>
      </c>
      <c r="IB3549">
        <v>0.299516</v>
      </c>
      <c r="IC3549">
        <v>886780607988</v>
      </c>
      <c r="ID3549">
        <v>265605120000</v>
      </c>
    </row>
    <row r="3550" spans="234:238" x14ac:dyDescent="0.25">
      <c r="HZ3550" t="s">
        <v>272</v>
      </c>
      <c r="IA3550">
        <v>3.370457</v>
      </c>
      <c r="IB3550">
        <v>0.29669600000000002</v>
      </c>
      <c r="IC3550">
        <v>895210654186</v>
      </c>
      <c r="ID3550">
        <v>265605120000</v>
      </c>
    </row>
    <row r="3551" spans="234:238" x14ac:dyDescent="0.25">
      <c r="HZ3551" t="s">
        <v>273</v>
      </c>
      <c r="IA3551">
        <v>3.3576359999999998</v>
      </c>
      <c r="IB3551">
        <v>0.29782900000000001</v>
      </c>
      <c r="IC3551">
        <v>891805346402</v>
      </c>
      <c r="ID3551">
        <v>265605120000</v>
      </c>
    </row>
    <row r="3552" spans="234:238" x14ac:dyDescent="0.25">
      <c r="HZ3552" t="s">
        <v>274</v>
      </c>
      <c r="IA3552">
        <v>3.4139300000000001</v>
      </c>
      <c r="IB3552">
        <v>0.29291800000000001</v>
      </c>
      <c r="IC3552">
        <v>906757299685</v>
      </c>
      <c r="ID3552">
        <v>265605120000</v>
      </c>
    </row>
    <row r="3553" spans="234:238" x14ac:dyDescent="0.25">
      <c r="HZ3553" t="s">
        <v>248</v>
      </c>
      <c r="IA3553">
        <v>3.4602629999999999</v>
      </c>
      <c r="IB3553">
        <v>0.288995</v>
      </c>
      <c r="IC3553">
        <v>919063663403</v>
      </c>
      <c r="ID3553">
        <v>265605120000</v>
      </c>
    </row>
    <row r="3554" spans="234:238" x14ac:dyDescent="0.25">
      <c r="HZ3554" t="s">
        <v>275</v>
      </c>
      <c r="IA3554">
        <v>3.0878909999999999</v>
      </c>
      <c r="IB3554">
        <v>0.32384600000000002</v>
      </c>
      <c r="IC3554">
        <v>820159527183</v>
      </c>
      <c r="ID3554">
        <v>265605120000</v>
      </c>
    </row>
    <row r="3555" spans="234:238" x14ac:dyDescent="0.25">
      <c r="HZ3555" t="s">
        <v>297</v>
      </c>
      <c r="IA3555">
        <v>3.014402</v>
      </c>
      <c r="IB3555">
        <v>0.33174100000000001</v>
      </c>
      <c r="IC3555">
        <v>800640660568</v>
      </c>
      <c r="ID3555">
        <v>265605120000</v>
      </c>
    </row>
    <row r="3556" spans="234:238" x14ac:dyDescent="0.25">
      <c r="HZ3556" t="s">
        <v>298</v>
      </c>
      <c r="IA3556">
        <v>3.2403979999999999</v>
      </c>
      <c r="IB3556">
        <v>0.30860399999999999</v>
      </c>
      <c r="IC3556">
        <v>860666369510</v>
      </c>
      <c r="ID3556">
        <v>265605120000</v>
      </c>
    </row>
    <row r="3557" spans="234:238" x14ac:dyDescent="0.25">
      <c r="HZ3557" t="s">
        <v>299</v>
      </c>
      <c r="IA3557">
        <v>3.315963</v>
      </c>
      <c r="IB3557">
        <v>0.30157200000000001</v>
      </c>
      <c r="IC3557">
        <v>880736779762</v>
      </c>
      <c r="ID3557">
        <v>265605120000</v>
      </c>
    </row>
    <row r="3558" spans="234:238" x14ac:dyDescent="0.25">
      <c r="HZ3558" t="s">
        <v>225</v>
      </c>
      <c r="IA3558">
        <v>3.2775310000000002</v>
      </c>
      <c r="IB3558">
        <v>0.30510799999999999</v>
      </c>
      <c r="IC3558">
        <v>870528899310</v>
      </c>
      <c r="ID3558">
        <v>265605120000</v>
      </c>
    </row>
    <row r="3559" spans="234:238" x14ac:dyDescent="0.25">
      <c r="HZ3559" t="s">
        <v>226</v>
      </c>
      <c r="IA3559">
        <v>3.2623660000000001</v>
      </c>
      <c r="IB3559">
        <v>0.30652600000000002</v>
      </c>
      <c r="IC3559">
        <v>866501212983</v>
      </c>
      <c r="ID3559">
        <v>265605120000</v>
      </c>
    </row>
    <row r="3560" spans="234:238" x14ac:dyDescent="0.25">
      <c r="HZ3560" t="s">
        <v>132</v>
      </c>
      <c r="IA3560">
        <v>3.3223820000000002</v>
      </c>
      <c r="IB3560">
        <v>0.30098900000000001</v>
      </c>
      <c r="IC3560">
        <v>882441703597</v>
      </c>
      <c r="ID3560">
        <v>265605120000</v>
      </c>
    </row>
    <row r="3561" spans="234:238" x14ac:dyDescent="0.25">
      <c r="HZ3561" t="s">
        <v>115</v>
      </c>
      <c r="IA3561">
        <v>3.3182649999999998</v>
      </c>
      <c r="IB3561">
        <v>0.30136200000000002</v>
      </c>
      <c r="IC3561">
        <v>881348269229</v>
      </c>
      <c r="ID3561">
        <v>265605120000</v>
      </c>
    </row>
    <row r="3562" spans="234:238" x14ac:dyDescent="0.25">
      <c r="HZ3562" t="s">
        <v>133</v>
      </c>
      <c r="IA3562">
        <v>3.319086</v>
      </c>
      <c r="IB3562">
        <v>0.301288</v>
      </c>
      <c r="IC3562">
        <v>881566205561</v>
      </c>
      <c r="ID3562">
        <v>265605120000</v>
      </c>
    </row>
    <row r="3563" spans="234:238" x14ac:dyDescent="0.25">
      <c r="HZ3563" t="s">
        <v>134</v>
      </c>
      <c r="IA3563">
        <v>3.3981180000000002</v>
      </c>
      <c r="IB3563">
        <v>0.29428100000000001</v>
      </c>
      <c r="IC3563">
        <v>902557510500</v>
      </c>
      <c r="ID3563">
        <v>265605120000</v>
      </c>
    </row>
    <row r="3564" spans="234:238" x14ac:dyDescent="0.25">
      <c r="HZ3564" t="s">
        <v>135</v>
      </c>
      <c r="IA3564">
        <v>3.377402</v>
      </c>
      <c r="IB3564">
        <v>0.29608600000000002</v>
      </c>
      <c r="IC3564">
        <v>897055292399</v>
      </c>
      <c r="ID3564">
        <v>265605120000</v>
      </c>
    </row>
    <row r="3565" spans="234:238" x14ac:dyDescent="0.25">
      <c r="HZ3565" t="s">
        <v>136</v>
      </c>
      <c r="IA3565">
        <v>3.283865</v>
      </c>
      <c r="IB3565">
        <v>0.30451899999999998</v>
      </c>
      <c r="IC3565">
        <v>872211311557</v>
      </c>
      <c r="ID3565">
        <v>265605120000</v>
      </c>
    </row>
    <row r="3566" spans="234:238" x14ac:dyDescent="0.25">
      <c r="HZ3566" t="s">
        <v>137</v>
      </c>
      <c r="IA3566">
        <v>2.992693</v>
      </c>
      <c r="IB3566">
        <v>0.33414700000000003</v>
      </c>
      <c r="IC3566">
        <v>794874658539</v>
      </c>
      <c r="ID3566">
        <v>265605120000</v>
      </c>
    </row>
    <row r="3567" spans="234:238" x14ac:dyDescent="0.25">
      <c r="HZ3567" t="s">
        <v>300</v>
      </c>
      <c r="IA3567">
        <v>3.3142010000000002</v>
      </c>
      <c r="IB3567">
        <v>0.301732</v>
      </c>
      <c r="IC3567">
        <v>880268748551</v>
      </c>
      <c r="ID3567">
        <v>265605120000</v>
      </c>
    </row>
    <row r="3568" spans="234:238" x14ac:dyDescent="0.25">
      <c r="HZ3568" t="s">
        <v>301</v>
      </c>
      <c r="IA3568">
        <v>3.2925900000000001</v>
      </c>
      <c r="IB3568">
        <v>0.30371199999999998</v>
      </c>
      <c r="IC3568">
        <v>874528808699</v>
      </c>
      <c r="ID3568">
        <v>265605120000</v>
      </c>
    </row>
    <row r="3569" spans="234:238" x14ac:dyDescent="0.25">
      <c r="HZ3569" t="s">
        <v>138</v>
      </c>
      <c r="IA3569">
        <v>3.3000470000000002</v>
      </c>
      <c r="IB3569">
        <v>0.30302600000000002</v>
      </c>
      <c r="IC3569">
        <v>876509378898</v>
      </c>
      <c r="ID3569">
        <v>265605120000</v>
      </c>
    </row>
    <row r="3570" spans="234:238" x14ac:dyDescent="0.25">
      <c r="HZ3570" t="s">
        <v>302</v>
      </c>
      <c r="IA3570">
        <v>2.9738250000000002</v>
      </c>
      <c r="IB3570">
        <v>0.33626699999999998</v>
      </c>
      <c r="IC3570">
        <v>789863197336</v>
      </c>
      <c r="ID3570">
        <v>265605120000</v>
      </c>
    </row>
    <row r="3571" spans="234:238" x14ac:dyDescent="0.25">
      <c r="HZ3571" t="s">
        <v>139</v>
      </c>
      <c r="IA3571">
        <v>2.920874</v>
      </c>
      <c r="IB3571">
        <v>0.34236299999999997</v>
      </c>
      <c r="IC3571">
        <v>775799083845</v>
      </c>
      <c r="ID3571">
        <v>265605120000</v>
      </c>
    </row>
    <row r="3572" spans="234:238" x14ac:dyDescent="0.25">
      <c r="HZ3572" t="s">
        <v>140</v>
      </c>
      <c r="IA3572">
        <v>3.0075449999999999</v>
      </c>
      <c r="IB3572">
        <v>0.33249699999999999</v>
      </c>
      <c r="IC3572">
        <v>798819322388</v>
      </c>
      <c r="ID3572">
        <v>265605120000</v>
      </c>
    </row>
    <row r="3573" spans="234:238" x14ac:dyDescent="0.25">
      <c r="HZ3573" t="s">
        <v>141</v>
      </c>
      <c r="IA3573">
        <v>3.0270229999999998</v>
      </c>
      <c r="IB3573">
        <v>0.33035799999999998</v>
      </c>
      <c r="IC3573">
        <v>803992743801</v>
      </c>
      <c r="ID3573">
        <v>265605120000</v>
      </c>
    </row>
    <row r="3574" spans="234:238" x14ac:dyDescent="0.25">
      <c r="HZ3574" t="s">
        <v>142</v>
      </c>
      <c r="IA3574">
        <v>3.0301939999999998</v>
      </c>
      <c r="IB3574">
        <v>0.33001200000000003</v>
      </c>
      <c r="IC3574">
        <v>804835111623</v>
      </c>
      <c r="ID3574">
        <v>265605120000</v>
      </c>
    </row>
    <row r="3575" spans="234:238" x14ac:dyDescent="0.25">
      <c r="HZ3575" t="s">
        <v>143</v>
      </c>
      <c r="IA3575">
        <v>3.0134500000000002</v>
      </c>
      <c r="IB3575">
        <v>0.33184599999999997</v>
      </c>
      <c r="IC3575">
        <v>800387703515</v>
      </c>
      <c r="ID3575">
        <v>265605120000</v>
      </c>
    </row>
    <row r="3576" spans="234:238" x14ac:dyDescent="0.25">
      <c r="HZ3576" t="s">
        <v>144</v>
      </c>
      <c r="IA3576">
        <v>3.0192369999999999</v>
      </c>
      <c r="IB3576">
        <v>0.33120899999999998</v>
      </c>
      <c r="IC3576">
        <v>801924836010</v>
      </c>
      <c r="ID3576">
        <v>265605120000</v>
      </c>
    </row>
    <row r="3577" spans="234:238" x14ac:dyDescent="0.25">
      <c r="HZ3577" t="s">
        <v>145</v>
      </c>
      <c r="IA3577">
        <v>2.9133659999999999</v>
      </c>
      <c r="IB3577">
        <v>0.343246</v>
      </c>
      <c r="IC3577">
        <v>773805043810</v>
      </c>
      <c r="ID3577">
        <v>265605120000</v>
      </c>
    </row>
    <row r="3578" spans="234:238" x14ac:dyDescent="0.25">
      <c r="HZ3578" t="s">
        <v>146</v>
      </c>
      <c r="IA3578">
        <v>2.9137460000000002</v>
      </c>
      <c r="IB3578">
        <v>0.34320099999999998</v>
      </c>
      <c r="IC3578">
        <v>773905973474</v>
      </c>
      <c r="ID3578">
        <v>265605120000</v>
      </c>
    </row>
    <row r="3579" spans="234:238" x14ac:dyDescent="0.25">
      <c r="HZ3579" t="s">
        <v>147</v>
      </c>
      <c r="IA3579">
        <v>2.9024200000000002</v>
      </c>
      <c r="IB3579">
        <v>0.34454000000000001</v>
      </c>
      <c r="IC3579">
        <v>770897679636</v>
      </c>
      <c r="ID3579">
        <v>265605120000</v>
      </c>
    </row>
    <row r="3580" spans="234:238" x14ac:dyDescent="0.25">
      <c r="HZ3580" t="s">
        <v>148</v>
      </c>
      <c r="IA3580">
        <v>2.9029219999999998</v>
      </c>
      <c r="IB3580">
        <v>0.34448099999999998</v>
      </c>
      <c r="IC3580">
        <v>771030845736</v>
      </c>
      <c r="ID3580">
        <v>265605120000</v>
      </c>
    </row>
    <row r="3581" spans="234:238" x14ac:dyDescent="0.25">
      <c r="HZ3581" t="s">
        <v>149</v>
      </c>
      <c r="IA3581">
        <v>2.9035730000000002</v>
      </c>
      <c r="IB3581">
        <v>0.34440300000000001</v>
      </c>
      <c r="IC3581">
        <v>771203820105</v>
      </c>
      <c r="ID3581">
        <v>265605120000</v>
      </c>
    </row>
    <row r="3582" spans="234:238" x14ac:dyDescent="0.25">
      <c r="HZ3582" t="s">
        <v>176</v>
      </c>
      <c r="IA3582">
        <v>3.0020259999999999</v>
      </c>
      <c r="IB3582">
        <v>0.33310800000000002</v>
      </c>
      <c r="IC3582">
        <v>797353443434</v>
      </c>
      <c r="ID3582">
        <v>265605120000</v>
      </c>
    </row>
    <row r="3584" spans="234:238" x14ac:dyDescent="0.25">
      <c r="HZ3584" t="s">
        <v>120</v>
      </c>
    </row>
    <row r="3586" spans="234:238" x14ac:dyDescent="0.25">
      <c r="HZ3586" t="s">
        <v>103</v>
      </c>
      <c r="IA3586">
        <v>2.9683820000000001</v>
      </c>
      <c r="IB3586">
        <v>0.33688400000000002</v>
      </c>
      <c r="IC3586">
        <v>788417536332</v>
      </c>
      <c r="ID3586">
        <v>265605120000</v>
      </c>
    </row>
    <row r="3587" spans="234:238" x14ac:dyDescent="0.25">
      <c r="HZ3587" t="s">
        <v>104</v>
      </c>
      <c r="IA3587">
        <v>3.0962399999999999</v>
      </c>
      <c r="IB3587">
        <v>0.32297199999999998</v>
      </c>
      <c r="IC3587">
        <v>822377289494</v>
      </c>
      <c r="ID3587">
        <v>265605120000</v>
      </c>
    </row>
    <row r="3588" spans="234:238" x14ac:dyDescent="0.25">
      <c r="HZ3588" t="s">
        <v>296</v>
      </c>
      <c r="IA3588">
        <v>2.9621420000000001</v>
      </c>
      <c r="IB3588">
        <v>0.33759400000000001</v>
      </c>
      <c r="IC3588">
        <v>786760108514</v>
      </c>
      <c r="ID3588">
        <v>265605120000</v>
      </c>
    </row>
    <row r="3589" spans="234:238" x14ac:dyDescent="0.25">
      <c r="HZ3589" t="s">
        <v>272</v>
      </c>
      <c r="IA3589">
        <v>2.9612419999999999</v>
      </c>
      <c r="IB3589">
        <v>0.337696</v>
      </c>
      <c r="IC3589">
        <v>786521048921</v>
      </c>
      <c r="ID3589">
        <v>265605120000</v>
      </c>
    </row>
    <row r="3590" spans="234:238" x14ac:dyDescent="0.25">
      <c r="HZ3590" t="s">
        <v>273</v>
      </c>
      <c r="IA3590">
        <v>2.9585020000000002</v>
      </c>
      <c r="IB3590">
        <v>0.338009</v>
      </c>
      <c r="IC3590">
        <v>785793188892</v>
      </c>
      <c r="ID3590">
        <v>265605120000</v>
      </c>
    </row>
    <row r="3591" spans="234:238" x14ac:dyDescent="0.25">
      <c r="HZ3591" t="s">
        <v>274</v>
      </c>
      <c r="IA3591">
        <v>2.9597899999999999</v>
      </c>
      <c r="IB3591">
        <v>0.337862</v>
      </c>
      <c r="IC3591">
        <v>786135340247</v>
      </c>
      <c r="ID3591">
        <v>265605120000</v>
      </c>
    </row>
    <row r="3592" spans="234:238" x14ac:dyDescent="0.25">
      <c r="HZ3592" t="s">
        <v>248</v>
      </c>
      <c r="IA3592">
        <v>3.0080209999999998</v>
      </c>
      <c r="IB3592">
        <v>0.33244400000000002</v>
      </c>
      <c r="IC3592">
        <v>798945765906</v>
      </c>
      <c r="ID3592">
        <v>265605120000</v>
      </c>
    </row>
    <row r="3593" spans="234:238" x14ac:dyDescent="0.25">
      <c r="HZ3593" t="s">
        <v>275</v>
      </c>
      <c r="IA3593">
        <v>2.9565640000000002</v>
      </c>
      <c r="IB3593">
        <v>0.33822999999999998</v>
      </c>
      <c r="IC3593">
        <v>785278648498</v>
      </c>
      <c r="ID3593">
        <v>265605120000</v>
      </c>
    </row>
    <row r="3594" spans="234:238" x14ac:dyDescent="0.25">
      <c r="HZ3594" t="s">
        <v>297</v>
      </c>
      <c r="IA3594">
        <v>2.9631630000000002</v>
      </c>
      <c r="IB3594">
        <v>0.33747700000000003</v>
      </c>
      <c r="IC3594">
        <v>787031132358</v>
      </c>
      <c r="ID3594">
        <v>265605120000</v>
      </c>
    </row>
    <row r="3595" spans="234:238" x14ac:dyDescent="0.25">
      <c r="HZ3595" t="s">
        <v>298</v>
      </c>
      <c r="IA3595">
        <v>2.9344700000000001</v>
      </c>
      <c r="IB3595">
        <v>0.340777</v>
      </c>
      <c r="IC3595">
        <v>779410367872</v>
      </c>
      <c r="ID3595">
        <v>265605120000</v>
      </c>
    </row>
    <row r="3596" spans="234:238" x14ac:dyDescent="0.25">
      <c r="HZ3596" t="s">
        <v>299</v>
      </c>
      <c r="IA3596">
        <v>2.9376340000000001</v>
      </c>
      <c r="IB3596">
        <v>0.34040999999999999</v>
      </c>
      <c r="IC3596">
        <v>780250564923</v>
      </c>
      <c r="ID3596">
        <v>265605120000</v>
      </c>
    </row>
    <row r="3597" spans="234:238" x14ac:dyDescent="0.25">
      <c r="HZ3597" t="s">
        <v>225</v>
      </c>
      <c r="IA3597">
        <v>2.9952009999999998</v>
      </c>
      <c r="IB3597">
        <v>0.33386700000000002</v>
      </c>
      <c r="IC3597">
        <v>795540835006</v>
      </c>
      <c r="ID3597">
        <v>265605120000</v>
      </c>
    </row>
    <row r="3598" spans="234:238" x14ac:dyDescent="0.25">
      <c r="HZ3598" t="s">
        <v>226</v>
      </c>
      <c r="IA3598">
        <v>2.9365670000000001</v>
      </c>
      <c r="IB3598">
        <v>0.340534</v>
      </c>
      <c r="IC3598">
        <v>779967179341</v>
      </c>
      <c r="ID3598">
        <v>265605120000</v>
      </c>
    </row>
    <row r="3599" spans="234:238" x14ac:dyDescent="0.25">
      <c r="HZ3599" t="s">
        <v>132</v>
      </c>
      <c r="IA3599">
        <v>2.9385729999999999</v>
      </c>
      <c r="IB3599">
        <v>0.34030100000000002</v>
      </c>
      <c r="IC3599">
        <v>780500025241</v>
      </c>
      <c r="ID3599">
        <v>265605120000</v>
      </c>
    </row>
    <row r="3600" spans="234:238" x14ac:dyDescent="0.25">
      <c r="HZ3600" t="s">
        <v>115</v>
      </c>
      <c r="IA3600">
        <v>2.937586</v>
      </c>
      <c r="IB3600">
        <v>0.340416</v>
      </c>
      <c r="IC3600">
        <v>780237951373</v>
      </c>
      <c r="ID3600">
        <v>265605120000</v>
      </c>
    </row>
    <row r="3601" spans="234:238" x14ac:dyDescent="0.25">
      <c r="HZ3601" t="s">
        <v>133</v>
      </c>
      <c r="IA3601">
        <v>2.9427469999999998</v>
      </c>
      <c r="IB3601">
        <v>0.33981899999999998</v>
      </c>
      <c r="IC3601">
        <v>781608594546</v>
      </c>
      <c r="ID3601">
        <v>265605120000</v>
      </c>
    </row>
    <row r="3602" spans="234:238" x14ac:dyDescent="0.25">
      <c r="HZ3602" t="s">
        <v>134</v>
      </c>
      <c r="IA3602">
        <v>2.9626809999999999</v>
      </c>
      <c r="IB3602">
        <v>0.337532</v>
      </c>
      <c r="IC3602">
        <v>786903258692</v>
      </c>
      <c r="ID3602">
        <v>265605120000</v>
      </c>
    </row>
    <row r="3603" spans="234:238" x14ac:dyDescent="0.25">
      <c r="HZ3603" t="s">
        <v>135</v>
      </c>
      <c r="IA3603">
        <v>2.957023</v>
      </c>
      <c r="IB3603">
        <v>0.33817799999999998</v>
      </c>
      <c r="IC3603">
        <v>785400337975</v>
      </c>
      <c r="ID3603">
        <v>265605120000</v>
      </c>
    </row>
    <row r="3604" spans="234:238" x14ac:dyDescent="0.25">
      <c r="HZ3604" t="s">
        <v>136</v>
      </c>
      <c r="IA3604">
        <v>2.9347859999999999</v>
      </c>
      <c r="IB3604">
        <v>0.34073999999999999</v>
      </c>
      <c r="IC3604">
        <v>779494300897</v>
      </c>
      <c r="ID3604">
        <v>265605120000</v>
      </c>
    </row>
    <row r="3605" spans="234:238" x14ac:dyDescent="0.25">
      <c r="HZ3605" t="s">
        <v>137</v>
      </c>
      <c r="IA3605">
        <v>2.9372780000000001</v>
      </c>
      <c r="IB3605">
        <v>0.340451</v>
      </c>
      <c r="IC3605">
        <v>780156169617</v>
      </c>
      <c r="ID3605">
        <v>265605120000</v>
      </c>
    </row>
    <row r="3606" spans="234:238" x14ac:dyDescent="0.25">
      <c r="HZ3606" t="s">
        <v>300</v>
      </c>
      <c r="IA3606">
        <v>2.9339179999999998</v>
      </c>
      <c r="IB3606">
        <v>0.34084100000000001</v>
      </c>
      <c r="IC3606">
        <v>779263701543</v>
      </c>
      <c r="ID3606">
        <v>265605120000</v>
      </c>
    </row>
    <row r="3607" spans="234:238" x14ac:dyDescent="0.25">
      <c r="HZ3607" t="s">
        <v>301</v>
      </c>
      <c r="IA3607">
        <v>2.916477</v>
      </c>
      <c r="IB3607">
        <v>0.34287899999999999</v>
      </c>
      <c r="IC3607">
        <v>774631128171</v>
      </c>
      <c r="ID3607">
        <v>265605120000</v>
      </c>
    </row>
    <row r="3608" spans="234:238" x14ac:dyDescent="0.25">
      <c r="HZ3608" t="s">
        <v>138</v>
      </c>
      <c r="IA3608">
        <v>2.9178139999999999</v>
      </c>
      <c r="IB3608">
        <v>0.34272200000000003</v>
      </c>
      <c r="IC3608">
        <v>774986435779</v>
      </c>
      <c r="ID3608">
        <v>265605120000</v>
      </c>
    </row>
    <row r="3609" spans="234:238" x14ac:dyDescent="0.25">
      <c r="HZ3609" t="s">
        <v>302</v>
      </c>
      <c r="IA3609">
        <v>2.9481799999999998</v>
      </c>
      <c r="IB3609">
        <v>0.33919199999999999</v>
      </c>
      <c r="IC3609">
        <v>783051682408</v>
      </c>
      <c r="ID3609">
        <v>265605120000</v>
      </c>
    </row>
    <row r="3610" spans="234:238" x14ac:dyDescent="0.25">
      <c r="HZ3610" t="s">
        <v>139</v>
      </c>
      <c r="IA3610">
        <v>2.947597</v>
      </c>
      <c r="IB3610">
        <v>0.33925899999999998</v>
      </c>
      <c r="IC3610">
        <v>782896780112</v>
      </c>
      <c r="ID3610">
        <v>265605120000</v>
      </c>
    </row>
    <row r="3611" spans="234:238" x14ac:dyDescent="0.25">
      <c r="HZ3611" t="s">
        <v>140</v>
      </c>
      <c r="IA3611">
        <v>2.9373230000000001</v>
      </c>
      <c r="IB3611">
        <v>0.34044600000000003</v>
      </c>
      <c r="IC3611">
        <v>780167944573</v>
      </c>
      <c r="ID3611">
        <v>265605120000</v>
      </c>
    </row>
    <row r="3612" spans="234:238" x14ac:dyDescent="0.25">
      <c r="HZ3612" t="s">
        <v>141</v>
      </c>
      <c r="IA3612">
        <v>2.9355340000000001</v>
      </c>
      <c r="IB3612">
        <v>0.34065400000000001</v>
      </c>
      <c r="IC3612">
        <v>779692910083</v>
      </c>
      <c r="ID3612">
        <v>265605120000</v>
      </c>
    </row>
    <row r="3613" spans="234:238" x14ac:dyDescent="0.25">
      <c r="HZ3613" t="s">
        <v>142</v>
      </c>
      <c r="IA3613">
        <v>2.9382429999999999</v>
      </c>
      <c r="IB3613">
        <v>0.340339</v>
      </c>
      <c r="IC3613">
        <v>780412367675</v>
      </c>
      <c r="ID3613">
        <v>265605120000</v>
      </c>
    </row>
    <row r="3614" spans="234:238" x14ac:dyDescent="0.25">
      <c r="HZ3614" t="s">
        <v>143</v>
      </c>
      <c r="IA3614">
        <v>2.944296</v>
      </c>
      <c r="IB3614">
        <v>0.33964</v>
      </c>
      <c r="IC3614">
        <v>782020115169</v>
      </c>
      <c r="ID3614">
        <v>265605120000</v>
      </c>
    </row>
    <row r="3615" spans="234:238" x14ac:dyDescent="0.25">
      <c r="HZ3615" t="s">
        <v>144</v>
      </c>
      <c r="IA3615">
        <v>2.9497960000000001</v>
      </c>
      <c r="IB3615">
        <v>0.33900599999999997</v>
      </c>
      <c r="IC3615">
        <v>783480933567</v>
      </c>
      <c r="ID3615">
        <v>265605120000</v>
      </c>
    </row>
    <row r="3616" spans="234:238" x14ac:dyDescent="0.25">
      <c r="HZ3616" t="s">
        <v>145</v>
      </c>
      <c r="IA3616">
        <v>2.9669569999999998</v>
      </c>
      <c r="IB3616">
        <v>0.33704600000000001</v>
      </c>
      <c r="IC3616">
        <v>788038859703</v>
      </c>
      <c r="ID3616">
        <v>265605120000</v>
      </c>
    </row>
    <row r="3617" spans="234:238" x14ac:dyDescent="0.25">
      <c r="HZ3617" t="s">
        <v>146</v>
      </c>
      <c r="IA3617">
        <v>2.971241</v>
      </c>
      <c r="IB3617">
        <v>0.33656000000000003</v>
      </c>
      <c r="IC3617">
        <v>789176708212</v>
      </c>
      <c r="ID3617">
        <v>265605120000</v>
      </c>
    </row>
    <row r="3618" spans="234:238" x14ac:dyDescent="0.25">
      <c r="HZ3618" t="s">
        <v>147</v>
      </c>
      <c r="IA3618">
        <v>2.9625699999999999</v>
      </c>
      <c r="IB3618">
        <v>0.33754499999999998</v>
      </c>
      <c r="IC3618">
        <v>786873742257</v>
      </c>
      <c r="ID3618">
        <v>265605120000</v>
      </c>
    </row>
    <row r="3619" spans="234:238" x14ac:dyDescent="0.25">
      <c r="HZ3619" t="s">
        <v>148</v>
      </c>
      <c r="IA3619">
        <v>2.967759</v>
      </c>
      <c r="IB3619">
        <v>0.336955</v>
      </c>
      <c r="IC3619">
        <v>788251938710</v>
      </c>
      <c r="ID3619">
        <v>265605120000</v>
      </c>
    </row>
    <row r="3620" spans="234:238" x14ac:dyDescent="0.25">
      <c r="HZ3620" t="s">
        <v>149</v>
      </c>
      <c r="IA3620">
        <v>2.970783</v>
      </c>
      <c r="IB3620">
        <v>0.33661200000000002</v>
      </c>
      <c r="IC3620">
        <v>789055250813</v>
      </c>
      <c r="ID3620">
        <v>265605120000</v>
      </c>
    </row>
    <row r="3621" spans="234:238" x14ac:dyDescent="0.25">
      <c r="HZ3621" t="s">
        <v>176</v>
      </c>
      <c r="IA3621">
        <v>3.0070999999999999</v>
      </c>
      <c r="IB3621">
        <v>0.33254600000000001</v>
      </c>
      <c r="IC3621">
        <v>798701285990</v>
      </c>
      <c r="ID3621">
        <v>265605120000</v>
      </c>
    </row>
    <row r="3623" spans="234:238" x14ac:dyDescent="0.25">
      <c r="HZ3623" t="s">
        <v>97</v>
      </c>
    </row>
    <row r="3625" spans="234:238" x14ac:dyDescent="0.25">
      <c r="HZ3625" t="s">
        <v>119</v>
      </c>
    </row>
    <row r="3627" spans="234:238" x14ac:dyDescent="0.25">
      <c r="HZ3627" t="s">
        <v>103</v>
      </c>
      <c r="IA3627">
        <v>0.27459800000000001</v>
      </c>
      <c r="IB3627">
        <v>3.6416879999999998</v>
      </c>
      <c r="IC3627">
        <v>145869242306</v>
      </c>
      <c r="ID3627">
        <v>531210240000</v>
      </c>
    </row>
    <row r="3628" spans="234:238" x14ac:dyDescent="0.25">
      <c r="HZ3628" t="s">
        <v>104</v>
      </c>
      <c r="IA3628">
        <v>0.25594899999999998</v>
      </c>
      <c r="IB3628">
        <v>3.9070339999999999</v>
      </c>
      <c r="IC3628">
        <v>135962543906</v>
      </c>
      <c r="ID3628">
        <v>531210240000</v>
      </c>
    </row>
    <row r="3629" spans="234:238" x14ac:dyDescent="0.25">
      <c r="HZ3629" t="s">
        <v>296</v>
      </c>
      <c r="IA3629">
        <v>0.24538499999999999</v>
      </c>
      <c r="IB3629">
        <v>4.0752269999999999</v>
      </c>
      <c r="IC3629">
        <v>130351093824</v>
      </c>
      <c r="ID3629">
        <v>531210240000</v>
      </c>
    </row>
    <row r="3630" spans="234:238" x14ac:dyDescent="0.25">
      <c r="HZ3630" t="s">
        <v>272</v>
      </c>
      <c r="IA3630">
        <v>0.23347300000000001</v>
      </c>
      <c r="IB3630">
        <v>4.2831469999999996</v>
      </c>
      <c r="IC3630">
        <v>124023339223</v>
      </c>
      <c r="ID3630">
        <v>531210240000</v>
      </c>
    </row>
    <row r="3631" spans="234:238" x14ac:dyDescent="0.25">
      <c r="HZ3631" t="s">
        <v>273</v>
      </c>
      <c r="IA3631">
        <v>0.24726300000000001</v>
      </c>
      <c r="IB3631">
        <v>4.0442739999999997</v>
      </c>
      <c r="IC3631">
        <v>131348717800</v>
      </c>
      <c r="ID3631">
        <v>531210240000</v>
      </c>
    </row>
    <row r="3632" spans="234:238" x14ac:dyDescent="0.25">
      <c r="HZ3632" t="s">
        <v>274</v>
      </c>
      <c r="IA3632">
        <v>0.22967499999999999</v>
      </c>
      <c r="IB3632">
        <v>4.3539820000000002</v>
      </c>
      <c r="IC3632">
        <v>122005609236</v>
      </c>
      <c r="ID3632">
        <v>531210240000</v>
      </c>
    </row>
    <row r="3633" spans="234:238" x14ac:dyDescent="0.25">
      <c r="HZ3633" t="s">
        <v>248</v>
      </c>
      <c r="IA3633">
        <v>0.24802199999999999</v>
      </c>
      <c r="IB3633">
        <v>4.0319079999999996</v>
      </c>
      <c r="IC3633">
        <v>131751576932</v>
      </c>
      <c r="ID3633">
        <v>531210240000</v>
      </c>
    </row>
    <row r="3634" spans="234:238" x14ac:dyDescent="0.25">
      <c r="HZ3634" t="s">
        <v>275</v>
      </c>
      <c r="IA3634">
        <v>0.25285800000000003</v>
      </c>
      <c r="IB3634">
        <v>3.954793</v>
      </c>
      <c r="IC3634">
        <v>134320622855</v>
      </c>
      <c r="ID3634">
        <v>531210240000</v>
      </c>
    </row>
    <row r="3635" spans="234:238" x14ac:dyDescent="0.25">
      <c r="HZ3635" t="s">
        <v>297</v>
      </c>
      <c r="IA3635">
        <v>0.25302599999999997</v>
      </c>
      <c r="IB3635">
        <v>3.952159</v>
      </c>
      <c r="IC3635">
        <v>134410139639</v>
      </c>
      <c r="ID3635">
        <v>531210240000</v>
      </c>
    </row>
    <row r="3636" spans="234:238" x14ac:dyDescent="0.25">
      <c r="HZ3636" t="s">
        <v>298</v>
      </c>
      <c r="IA3636">
        <v>0.23103699999999999</v>
      </c>
      <c r="IB3636">
        <v>4.3283069999999997</v>
      </c>
      <c r="IC3636">
        <v>122729332914</v>
      </c>
      <c r="ID3636">
        <v>531210240000</v>
      </c>
    </row>
    <row r="3637" spans="234:238" x14ac:dyDescent="0.25">
      <c r="HZ3637" t="s">
        <v>299</v>
      </c>
      <c r="IA3637">
        <v>0.23052900000000001</v>
      </c>
      <c r="IB3637">
        <v>4.3378509999999997</v>
      </c>
      <c r="IC3637">
        <v>122459310834</v>
      </c>
      <c r="ID3637">
        <v>531210240000</v>
      </c>
    </row>
    <row r="3638" spans="234:238" x14ac:dyDescent="0.25">
      <c r="HZ3638" t="s">
        <v>225</v>
      </c>
      <c r="IA3638">
        <v>0.229273</v>
      </c>
      <c r="IB3638">
        <v>4.361612</v>
      </c>
      <c r="IC3638">
        <v>121792192021</v>
      </c>
      <c r="ID3638">
        <v>531210240000</v>
      </c>
    </row>
    <row r="3639" spans="234:238" x14ac:dyDescent="0.25">
      <c r="HZ3639" t="s">
        <v>226</v>
      </c>
      <c r="IA3639">
        <v>0.22632099999999999</v>
      </c>
      <c r="IB3639">
        <v>4.4185080000000001</v>
      </c>
      <c r="IC3639">
        <v>120223897495</v>
      </c>
      <c r="ID3639">
        <v>531210240000</v>
      </c>
    </row>
    <row r="3640" spans="234:238" x14ac:dyDescent="0.25">
      <c r="HZ3640" t="s">
        <v>132</v>
      </c>
      <c r="IA3640">
        <v>0.226775</v>
      </c>
      <c r="IB3640">
        <v>4.4096549999999999</v>
      </c>
      <c r="IC3640">
        <v>120465262739</v>
      </c>
      <c r="ID3640">
        <v>531210240000</v>
      </c>
    </row>
    <row r="3641" spans="234:238" x14ac:dyDescent="0.25">
      <c r="HZ3641" t="s">
        <v>115</v>
      </c>
      <c r="IA3641">
        <v>0.22401799999999999</v>
      </c>
      <c r="IB3641">
        <v>4.4639189999999997</v>
      </c>
      <c r="IC3641">
        <v>119000876889</v>
      </c>
      <c r="ID3641">
        <v>531210240000</v>
      </c>
    </row>
    <row r="3642" spans="234:238" x14ac:dyDescent="0.25">
      <c r="HZ3642" t="s">
        <v>133</v>
      </c>
      <c r="IA3642">
        <v>0.22398000000000001</v>
      </c>
      <c r="IB3642">
        <v>4.4646850000000002</v>
      </c>
      <c r="IC3642">
        <v>118980448007</v>
      </c>
      <c r="ID3642">
        <v>531210240000</v>
      </c>
    </row>
    <row r="3643" spans="234:238" x14ac:dyDescent="0.25">
      <c r="HZ3643" t="s">
        <v>134</v>
      </c>
      <c r="IA3643">
        <v>0.23269799999999999</v>
      </c>
      <c r="IB3643">
        <v>4.2974110000000003</v>
      </c>
      <c r="IC3643">
        <v>123611698225</v>
      </c>
      <c r="ID3643">
        <v>531210240000</v>
      </c>
    </row>
    <row r="3644" spans="234:238" x14ac:dyDescent="0.25">
      <c r="HZ3644" t="s">
        <v>135</v>
      </c>
      <c r="IA3644">
        <v>0.22146399999999999</v>
      </c>
      <c r="IB3644">
        <v>4.5154100000000001</v>
      </c>
      <c r="IC3644">
        <v>117643858396</v>
      </c>
      <c r="ID3644">
        <v>531210240000</v>
      </c>
    </row>
    <row r="3645" spans="234:238" x14ac:dyDescent="0.25">
      <c r="HZ3645" t="s">
        <v>136</v>
      </c>
      <c r="IA3645">
        <v>0.22523199999999999</v>
      </c>
      <c r="IB3645">
        <v>4.4398590000000002</v>
      </c>
      <c r="IC3645">
        <v>119645732574</v>
      </c>
      <c r="ID3645">
        <v>531210240000</v>
      </c>
    </row>
    <row r="3646" spans="234:238" x14ac:dyDescent="0.25">
      <c r="HZ3646" t="s">
        <v>137</v>
      </c>
      <c r="IA3646">
        <v>0.22232199999999999</v>
      </c>
      <c r="IB3646">
        <v>4.4979769999999997</v>
      </c>
      <c r="IC3646">
        <v>118099816618</v>
      </c>
      <c r="ID3646">
        <v>531210240000</v>
      </c>
    </row>
    <row r="3647" spans="234:238" x14ac:dyDescent="0.25">
      <c r="HZ3647" t="s">
        <v>300</v>
      </c>
      <c r="IA3647">
        <v>0.24743599999999999</v>
      </c>
      <c r="IB3647">
        <v>4.0414560000000002</v>
      </c>
      <c r="IC3647">
        <v>131440304594</v>
      </c>
      <c r="ID3647">
        <v>531210240000</v>
      </c>
    </row>
    <row r="3648" spans="234:238" x14ac:dyDescent="0.25">
      <c r="HZ3648" t="s">
        <v>301</v>
      </c>
      <c r="IA3648">
        <v>0.22545999999999999</v>
      </c>
      <c r="IB3648">
        <v>4.4353809999999996</v>
      </c>
      <c r="IC3648">
        <v>119766530854</v>
      </c>
      <c r="ID3648">
        <v>531210240000</v>
      </c>
    </row>
    <row r="3649" spans="234:238" x14ac:dyDescent="0.25">
      <c r="HZ3649" t="s">
        <v>138</v>
      </c>
      <c r="IA3649">
        <v>0.22878799999999999</v>
      </c>
      <c r="IB3649">
        <v>4.3708559999999999</v>
      </c>
      <c r="IC3649">
        <v>121534611758</v>
      </c>
      <c r="ID3649">
        <v>531210240000</v>
      </c>
    </row>
    <row r="3650" spans="234:238" x14ac:dyDescent="0.25">
      <c r="HZ3650" t="s">
        <v>302</v>
      </c>
      <c r="IA3650">
        <v>0.21580299999999999</v>
      </c>
      <c r="IB3650">
        <v>4.6338549999999996</v>
      </c>
      <c r="IC3650">
        <v>114636778044</v>
      </c>
      <c r="ID3650">
        <v>531210240000</v>
      </c>
    </row>
    <row r="3651" spans="234:238" x14ac:dyDescent="0.25">
      <c r="HZ3651" t="s">
        <v>139</v>
      </c>
      <c r="IA3651">
        <v>0.216026</v>
      </c>
      <c r="IB3651">
        <v>4.6290659999999999</v>
      </c>
      <c r="IC3651">
        <v>114755393765</v>
      </c>
      <c r="ID3651">
        <v>531210240000</v>
      </c>
    </row>
    <row r="3652" spans="234:238" x14ac:dyDescent="0.25">
      <c r="HZ3652" t="s">
        <v>140</v>
      </c>
      <c r="IA3652">
        <v>0.210975</v>
      </c>
      <c r="IB3652">
        <v>4.7399050000000003</v>
      </c>
      <c r="IC3652">
        <v>112071922085</v>
      </c>
      <c r="ID3652">
        <v>531210240000</v>
      </c>
    </row>
    <row r="3653" spans="234:238" x14ac:dyDescent="0.25">
      <c r="HZ3653" t="s">
        <v>141</v>
      </c>
      <c r="IA3653">
        <v>0.21104200000000001</v>
      </c>
      <c r="IB3653">
        <v>4.7384040000000001</v>
      </c>
      <c r="IC3653">
        <v>112107418852</v>
      </c>
      <c r="ID3653">
        <v>531210240000</v>
      </c>
    </row>
    <row r="3654" spans="234:238" x14ac:dyDescent="0.25">
      <c r="HZ3654" t="s">
        <v>142</v>
      </c>
      <c r="IA3654">
        <v>0.21074000000000001</v>
      </c>
      <c r="IB3654">
        <v>4.7451819999999998</v>
      </c>
      <c r="IC3654">
        <v>111947275605</v>
      </c>
      <c r="ID3654">
        <v>531210240000</v>
      </c>
    </row>
    <row r="3655" spans="234:238" x14ac:dyDescent="0.25">
      <c r="HZ3655" t="s">
        <v>143</v>
      </c>
      <c r="IA3655">
        <v>0.21596099999999999</v>
      </c>
      <c r="IB3655">
        <v>4.6304650000000001</v>
      </c>
      <c r="IC3655">
        <v>114720713973</v>
      </c>
      <c r="ID3655">
        <v>531210240000</v>
      </c>
    </row>
    <row r="3656" spans="234:238" x14ac:dyDescent="0.25">
      <c r="HZ3656" t="s">
        <v>144</v>
      </c>
      <c r="IA3656">
        <v>0.21581500000000001</v>
      </c>
      <c r="IB3656">
        <v>4.6335920000000002</v>
      </c>
      <c r="IC3656">
        <v>114643303415</v>
      </c>
      <c r="ID3656">
        <v>531210240000</v>
      </c>
    </row>
    <row r="3657" spans="234:238" x14ac:dyDescent="0.25">
      <c r="HZ3657" t="s">
        <v>145</v>
      </c>
      <c r="IA3657">
        <v>0.23089299999999999</v>
      </c>
      <c r="IB3657">
        <v>4.33101</v>
      </c>
      <c r="IC3657">
        <v>122652726342</v>
      </c>
      <c r="ID3657">
        <v>531210240000</v>
      </c>
    </row>
    <row r="3658" spans="234:238" x14ac:dyDescent="0.25">
      <c r="HZ3658" t="s">
        <v>146</v>
      </c>
      <c r="IA3658">
        <v>0.24972</v>
      </c>
      <c r="IB3658">
        <v>4.0044839999999997</v>
      </c>
      <c r="IC3658">
        <v>132653868519</v>
      </c>
      <c r="ID3658">
        <v>531210240000</v>
      </c>
    </row>
    <row r="3659" spans="234:238" x14ac:dyDescent="0.25">
      <c r="HZ3659" t="s">
        <v>147</v>
      </c>
      <c r="IA3659">
        <v>0.23482600000000001</v>
      </c>
      <c r="IB3659">
        <v>4.2584629999999999</v>
      </c>
      <c r="IC3659">
        <v>124742238102</v>
      </c>
      <c r="ID3659">
        <v>531210240000</v>
      </c>
    </row>
    <row r="3660" spans="234:238" x14ac:dyDescent="0.25">
      <c r="HZ3660" t="s">
        <v>148</v>
      </c>
      <c r="IA3660">
        <v>0.23481099999999999</v>
      </c>
      <c r="IB3660">
        <v>4.2587469999999996</v>
      </c>
      <c r="IC3660">
        <v>124733919437</v>
      </c>
      <c r="ID3660">
        <v>531210240000</v>
      </c>
    </row>
    <row r="3661" spans="234:238" x14ac:dyDescent="0.25">
      <c r="HZ3661" t="s">
        <v>149</v>
      </c>
      <c r="IA3661">
        <v>0.23835799999999999</v>
      </c>
      <c r="IB3661">
        <v>4.1953670000000001</v>
      </c>
      <c r="IC3661">
        <v>126618307150</v>
      </c>
      <c r="ID3661">
        <v>531210240000</v>
      </c>
    </row>
    <row r="3662" spans="234:238" x14ac:dyDescent="0.25">
      <c r="HZ3662" t="s">
        <v>176</v>
      </c>
      <c r="IA3662">
        <v>0.22326599999999999</v>
      </c>
      <c r="IB3662">
        <v>4.4789570000000003</v>
      </c>
      <c r="IC3662">
        <v>118601332507</v>
      </c>
      <c r="ID3662">
        <v>531210240000</v>
      </c>
    </row>
    <row r="3664" spans="234:238" x14ac:dyDescent="0.25">
      <c r="HZ3664" t="s">
        <v>303</v>
      </c>
    </row>
    <row r="3666" spans="234:238" x14ac:dyDescent="0.25">
      <c r="HZ3666" t="s">
        <v>103</v>
      </c>
      <c r="IA3666">
        <v>0.42549399999999998</v>
      </c>
      <c r="IB3666">
        <v>2.350209</v>
      </c>
      <c r="IC3666">
        <v>226026782219</v>
      </c>
      <c r="ID3666">
        <v>531210240000</v>
      </c>
    </row>
    <row r="3667" spans="234:238" x14ac:dyDescent="0.25">
      <c r="HZ3667" t="s">
        <v>104</v>
      </c>
      <c r="IA3667">
        <v>0.43093199999999998</v>
      </c>
      <c r="IB3667">
        <v>2.3205490000000002</v>
      </c>
      <c r="IC3667">
        <v>228915744422</v>
      </c>
      <c r="ID3667">
        <v>531210240000</v>
      </c>
    </row>
    <row r="3668" spans="234:238" x14ac:dyDescent="0.25">
      <c r="HZ3668" t="s">
        <v>296</v>
      </c>
      <c r="IA3668">
        <v>0.372033</v>
      </c>
      <c r="IB3668">
        <v>2.6879360000000001</v>
      </c>
      <c r="IC3668">
        <v>197627580978</v>
      </c>
      <c r="ID3668">
        <v>531210240000</v>
      </c>
    </row>
    <row r="3669" spans="234:238" x14ac:dyDescent="0.25">
      <c r="HZ3669" t="s">
        <v>272</v>
      </c>
      <c r="IA3669">
        <v>0.37337100000000001</v>
      </c>
      <c r="IB3669">
        <v>2.6783000000000001</v>
      </c>
      <c r="IC3669">
        <v>198338595851</v>
      </c>
      <c r="ID3669">
        <v>531210240000</v>
      </c>
    </row>
    <row r="3670" spans="234:238" x14ac:dyDescent="0.25">
      <c r="HZ3670" t="s">
        <v>273</v>
      </c>
      <c r="IA3670">
        <v>0.37222100000000002</v>
      </c>
      <c r="IB3670">
        <v>2.6865790000000001</v>
      </c>
      <c r="IC3670">
        <v>197727353049</v>
      </c>
      <c r="ID3670">
        <v>531210240000</v>
      </c>
    </row>
    <row r="3671" spans="234:238" x14ac:dyDescent="0.25">
      <c r="HZ3671" t="s">
        <v>274</v>
      </c>
      <c r="IA3671">
        <v>0.27665800000000002</v>
      </c>
      <c r="IB3671">
        <v>3.6145749999999999</v>
      </c>
      <c r="IC3671">
        <v>146963409447</v>
      </c>
      <c r="ID3671">
        <v>531210240000</v>
      </c>
    </row>
    <row r="3672" spans="234:238" x14ac:dyDescent="0.25">
      <c r="HZ3672" t="s">
        <v>248</v>
      </c>
      <c r="IA3672">
        <v>0.30245100000000003</v>
      </c>
      <c r="IB3672">
        <v>3.3063159999999998</v>
      </c>
      <c r="IC3672">
        <v>160665318798</v>
      </c>
      <c r="ID3672">
        <v>531210240000</v>
      </c>
    </row>
    <row r="3673" spans="234:238" x14ac:dyDescent="0.25">
      <c r="HZ3673" t="s">
        <v>275</v>
      </c>
      <c r="IA3673">
        <v>0.37742599999999998</v>
      </c>
      <c r="IB3673">
        <v>2.6495250000000001</v>
      </c>
      <c r="IC3673">
        <v>200492653988</v>
      </c>
      <c r="ID3673">
        <v>531210240000</v>
      </c>
    </row>
    <row r="3674" spans="234:238" x14ac:dyDescent="0.25">
      <c r="HZ3674" t="s">
        <v>297</v>
      </c>
      <c r="IA3674">
        <v>0.37578299999999998</v>
      </c>
      <c r="IB3674">
        <v>2.661114</v>
      </c>
      <c r="IC3674">
        <v>199619513339</v>
      </c>
      <c r="ID3674">
        <v>531210240000</v>
      </c>
    </row>
    <row r="3675" spans="234:238" x14ac:dyDescent="0.25">
      <c r="HZ3675" t="s">
        <v>298</v>
      </c>
      <c r="IA3675">
        <v>0.36312</v>
      </c>
      <c r="IB3675">
        <v>2.7539099999999999</v>
      </c>
      <c r="IC3675">
        <v>192893120457</v>
      </c>
      <c r="ID3675">
        <v>531210240000</v>
      </c>
    </row>
    <row r="3676" spans="234:238" x14ac:dyDescent="0.25">
      <c r="HZ3676" t="s">
        <v>299</v>
      </c>
      <c r="IA3676">
        <v>0.36347600000000002</v>
      </c>
      <c r="IB3676">
        <v>2.7512129999999999</v>
      </c>
      <c r="IC3676">
        <v>193082164984</v>
      </c>
      <c r="ID3676">
        <v>531210240000</v>
      </c>
    </row>
    <row r="3677" spans="234:238" x14ac:dyDescent="0.25">
      <c r="HZ3677" t="s">
        <v>225</v>
      </c>
      <c r="IA3677">
        <v>0.36144500000000002</v>
      </c>
      <c r="IB3677">
        <v>2.7666689999999998</v>
      </c>
      <c r="IC3677">
        <v>192003529199</v>
      </c>
      <c r="ID3677">
        <v>531210240000</v>
      </c>
    </row>
    <row r="3678" spans="234:238" x14ac:dyDescent="0.25">
      <c r="HZ3678" t="s">
        <v>226</v>
      </c>
      <c r="IA3678">
        <v>0.359093</v>
      </c>
      <c r="IB3678">
        <v>2.7847949999999999</v>
      </c>
      <c r="IC3678">
        <v>190753791651</v>
      </c>
      <c r="ID3678">
        <v>531210240000</v>
      </c>
    </row>
    <row r="3679" spans="234:238" x14ac:dyDescent="0.25">
      <c r="HZ3679" t="s">
        <v>132</v>
      </c>
      <c r="IA3679">
        <v>0.35772399999999999</v>
      </c>
      <c r="IB3679">
        <v>2.7954479999999999</v>
      </c>
      <c r="IC3679">
        <v>190026860146</v>
      </c>
      <c r="ID3679">
        <v>531210240000</v>
      </c>
    </row>
    <row r="3680" spans="234:238" x14ac:dyDescent="0.25">
      <c r="HZ3680" t="s">
        <v>115</v>
      </c>
      <c r="IA3680">
        <v>0.35566799999999998</v>
      </c>
      <c r="IB3680">
        <v>2.8116099999999999</v>
      </c>
      <c r="IC3680">
        <v>188934531280</v>
      </c>
      <c r="ID3680">
        <v>531210240000</v>
      </c>
    </row>
    <row r="3681" spans="234:238" x14ac:dyDescent="0.25">
      <c r="HZ3681" t="s">
        <v>133</v>
      </c>
      <c r="IA3681">
        <v>0.36047600000000002</v>
      </c>
      <c r="IB3681">
        <v>2.7741099999999999</v>
      </c>
      <c r="IC3681">
        <v>191488560040</v>
      </c>
      <c r="ID3681">
        <v>531210240000</v>
      </c>
    </row>
    <row r="3682" spans="234:238" x14ac:dyDescent="0.25">
      <c r="HZ3682" t="s">
        <v>134</v>
      </c>
      <c r="IA3682">
        <v>0.28083200000000003</v>
      </c>
      <c r="IB3682">
        <v>3.560851</v>
      </c>
      <c r="IC3682">
        <v>149180706063</v>
      </c>
      <c r="ID3682">
        <v>531210240000</v>
      </c>
    </row>
    <row r="3683" spans="234:238" x14ac:dyDescent="0.25">
      <c r="HZ3683" t="s">
        <v>135</v>
      </c>
      <c r="IA3683">
        <v>0.27111800000000003</v>
      </c>
      <c r="IB3683">
        <v>3.6884299999999999</v>
      </c>
      <c r="IC3683">
        <v>144020699772</v>
      </c>
      <c r="ID3683">
        <v>531210240000</v>
      </c>
    </row>
    <row r="3684" spans="234:238" x14ac:dyDescent="0.25">
      <c r="HZ3684" t="s">
        <v>136</v>
      </c>
      <c r="IA3684">
        <v>0.35551899999999997</v>
      </c>
      <c r="IB3684">
        <v>2.8127909999999998</v>
      </c>
      <c r="IC3684">
        <v>188855233438</v>
      </c>
      <c r="ID3684">
        <v>531210240000</v>
      </c>
    </row>
    <row r="3685" spans="234:238" x14ac:dyDescent="0.25">
      <c r="HZ3685" t="s">
        <v>137</v>
      </c>
      <c r="IA3685">
        <v>0.358788</v>
      </c>
      <c r="IB3685">
        <v>2.7871640000000002</v>
      </c>
      <c r="IC3685">
        <v>190591648978</v>
      </c>
      <c r="ID3685">
        <v>531210240000</v>
      </c>
    </row>
    <row r="3686" spans="234:238" x14ac:dyDescent="0.25">
      <c r="HZ3686" t="s">
        <v>300</v>
      </c>
      <c r="IA3686">
        <v>0.37829800000000002</v>
      </c>
      <c r="IB3686">
        <v>2.6434220000000002</v>
      </c>
      <c r="IC3686">
        <v>200955510012</v>
      </c>
      <c r="ID3686">
        <v>531210240000</v>
      </c>
    </row>
    <row r="3687" spans="234:238" x14ac:dyDescent="0.25">
      <c r="HZ3687" t="s">
        <v>301</v>
      </c>
      <c r="IA3687">
        <v>0.375637</v>
      </c>
      <c r="IB3687">
        <v>2.6621419999999998</v>
      </c>
      <c r="IC3687">
        <v>199542399407</v>
      </c>
      <c r="ID3687">
        <v>531210240000</v>
      </c>
    </row>
    <row r="3688" spans="234:238" x14ac:dyDescent="0.25">
      <c r="HZ3688" t="s">
        <v>138</v>
      </c>
      <c r="IA3688">
        <v>0.379218</v>
      </c>
      <c r="IB3688">
        <v>2.637003</v>
      </c>
      <c r="IC3688">
        <v>201444673816</v>
      </c>
      <c r="ID3688">
        <v>531210240000</v>
      </c>
    </row>
    <row r="3689" spans="234:238" x14ac:dyDescent="0.25">
      <c r="HZ3689" t="s">
        <v>302</v>
      </c>
      <c r="IA3689">
        <v>0.36633199999999999</v>
      </c>
      <c r="IB3689">
        <v>2.7297669999999998</v>
      </c>
      <c r="IC3689">
        <v>194599081100</v>
      </c>
      <c r="ID3689">
        <v>531210240000</v>
      </c>
    </row>
    <row r="3690" spans="234:238" x14ac:dyDescent="0.25">
      <c r="HZ3690" t="s">
        <v>139</v>
      </c>
      <c r="IA3690">
        <v>0.36650100000000002</v>
      </c>
      <c r="IB3690">
        <v>2.728507</v>
      </c>
      <c r="IC3690">
        <v>194689013364</v>
      </c>
      <c r="ID3690">
        <v>531210240000</v>
      </c>
    </row>
    <row r="3691" spans="234:238" x14ac:dyDescent="0.25">
      <c r="HZ3691" t="s">
        <v>140</v>
      </c>
      <c r="IA3691">
        <v>0.36166799999999999</v>
      </c>
      <c r="IB3691">
        <v>2.7649699999999999</v>
      </c>
      <c r="IC3691">
        <v>192121486406</v>
      </c>
      <c r="ID3691">
        <v>531210240000</v>
      </c>
    </row>
    <row r="3692" spans="234:238" x14ac:dyDescent="0.25">
      <c r="HZ3692" t="s">
        <v>141</v>
      </c>
      <c r="IA3692">
        <v>0.35461900000000002</v>
      </c>
      <c r="IB3692">
        <v>2.819928</v>
      </c>
      <c r="IC3692">
        <v>188377239912</v>
      </c>
      <c r="ID3692">
        <v>531210240000</v>
      </c>
    </row>
    <row r="3693" spans="234:238" x14ac:dyDescent="0.25">
      <c r="HZ3693" t="s">
        <v>142</v>
      </c>
      <c r="IA3693">
        <v>0.36136200000000002</v>
      </c>
      <c r="IB3693">
        <v>2.767309</v>
      </c>
      <c r="IC3693">
        <v>191959142810</v>
      </c>
      <c r="ID3693">
        <v>531210240000</v>
      </c>
    </row>
    <row r="3694" spans="234:238" x14ac:dyDescent="0.25">
      <c r="HZ3694" t="s">
        <v>143</v>
      </c>
      <c r="IA3694">
        <v>0.36962899999999999</v>
      </c>
      <c r="IB3694">
        <v>2.7054149999999999</v>
      </c>
      <c r="IC3694">
        <v>196350721312</v>
      </c>
      <c r="ID3694">
        <v>531210240000</v>
      </c>
    </row>
    <row r="3695" spans="234:238" x14ac:dyDescent="0.25">
      <c r="HZ3695" t="s">
        <v>144</v>
      </c>
      <c r="IA3695">
        <v>0.367815</v>
      </c>
      <c r="IB3695">
        <v>2.7187610000000002</v>
      </c>
      <c r="IC3695">
        <v>195386848976</v>
      </c>
      <c r="ID3695">
        <v>531210240000</v>
      </c>
    </row>
    <row r="3696" spans="234:238" x14ac:dyDescent="0.25">
      <c r="HZ3696" t="s">
        <v>145</v>
      </c>
      <c r="IA3696">
        <v>0.37154199999999998</v>
      </c>
      <c r="IB3696">
        <v>2.6914829999999998</v>
      </c>
      <c r="IC3696">
        <v>197367135165</v>
      </c>
      <c r="ID3696">
        <v>531210240000</v>
      </c>
    </row>
    <row r="3697" spans="234:238" x14ac:dyDescent="0.25">
      <c r="HZ3697" t="s">
        <v>146</v>
      </c>
      <c r="IA3697">
        <v>0.37683</v>
      </c>
      <c r="IB3697">
        <v>2.6537160000000002</v>
      </c>
      <c r="IC3697">
        <v>200175988621</v>
      </c>
      <c r="ID3697">
        <v>531210240000</v>
      </c>
    </row>
    <row r="3698" spans="234:238" x14ac:dyDescent="0.25">
      <c r="HZ3698" t="s">
        <v>147</v>
      </c>
      <c r="IA3698">
        <v>0.37343399999999999</v>
      </c>
      <c r="IB3698">
        <v>2.6778460000000002</v>
      </c>
      <c r="IC3698">
        <v>198372179282</v>
      </c>
      <c r="ID3698">
        <v>531210240000</v>
      </c>
    </row>
    <row r="3699" spans="234:238" x14ac:dyDescent="0.25">
      <c r="HZ3699" t="s">
        <v>148</v>
      </c>
      <c r="IA3699">
        <v>0.37343999999999999</v>
      </c>
      <c r="IB3699">
        <v>2.6778050000000002</v>
      </c>
      <c r="IC3699">
        <v>198375240557</v>
      </c>
      <c r="ID3699">
        <v>531210240000</v>
      </c>
    </row>
    <row r="3700" spans="234:238" x14ac:dyDescent="0.25">
      <c r="HZ3700" t="s">
        <v>149</v>
      </c>
      <c r="IA3700">
        <v>0.37177399999999999</v>
      </c>
      <c r="IB3700">
        <v>2.6898070000000001</v>
      </c>
      <c r="IC3700">
        <v>197490081834</v>
      </c>
      <c r="ID3700">
        <v>531210240000</v>
      </c>
    </row>
    <row r="3701" spans="234:238" x14ac:dyDescent="0.25">
      <c r="HZ3701" t="s">
        <v>176</v>
      </c>
      <c r="IA3701">
        <v>0.29619000000000001</v>
      </c>
      <c r="IB3701">
        <v>3.376207</v>
      </c>
      <c r="IC3701">
        <v>157339349966</v>
      </c>
      <c r="ID3701">
        <v>531210240000</v>
      </c>
    </row>
    <row r="3703" spans="234:238" x14ac:dyDescent="0.25">
      <c r="HZ3703" t="s">
        <v>120</v>
      </c>
    </row>
    <row r="3705" spans="234:238" x14ac:dyDescent="0.25">
      <c r="HZ3705" t="s">
        <v>103</v>
      </c>
      <c r="IA3705">
        <v>0.45181700000000002</v>
      </c>
      <c r="IB3705">
        <v>2.2132839999999998</v>
      </c>
      <c r="IC3705">
        <v>240009979011</v>
      </c>
      <c r="ID3705">
        <v>531210240000</v>
      </c>
    </row>
    <row r="3706" spans="234:238" x14ac:dyDescent="0.25">
      <c r="HZ3706" t="s">
        <v>104</v>
      </c>
      <c r="IA3706">
        <v>0.47406300000000001</v>
      </c>
      <c r="IB3706">
        <v>2.1094249999999999</v>
      </c>
      <c r="IC3706">
        <v>251827081351</v>
      </c>
      <c r="ID3706">
        <v>531210240000</v>
      </c>
    </row>
    <row r="3707" spans="234:238" x14ac:dyDescent="0.25">
      <c r="HZ3707" t="s">
        <v>296</v>
      </c>
      <c r="IA3707">
        <v>0.395011</v>
      </c>
      <c r="IB3707">
        <v>2.531577</v>
      </c>
      <c r="IC3707">
        <v>209833693815</v>
      </c>
      <c r="ID3707">
        <v>531210240000</v>
      </c>
    </row>
    <row r="3708" spans="234:238" x14ac:dyDescent="0.25">
      <c r="HZ3708" t="s">
        <v>272</v>
      </c>
      <c r="IA3708">
        <v>0.400505</v>
      </c>
      <c r="IB3708">
        <v>2.4968460000000001</v>
      </c>
      <c r="IC3708">
        <v>212752476919</v>
      </c>
      <c r="ID3708">
        <v>531210240000</v>
      </c>
    </row>
    <row r="3709" spans="234:238" x14ac:dyDescent="0.25">
      <c r="HZ3709" t="s">
        <v>273</v>
      </c>
      <c r="IA3709">
        <v>0.39083099999999998</v>
      </c>
      <c r="IB3709">
        <v>2.5586530000000001</v>
      </c>
      <c r="IC3709">
        <v>207613246470</v>
      </c>
      <c r="ID3709">
        <v>531210240000</v>
      </c>
    </row>
    <row r="3710" spans="234:238" x14ac:dyDescent="0.25">
      <c r="HZ3710" t="s">
        <v>274</v>
      </c>
      <c r="IA3710">
        <v>0.273922</v>
      </c>
      <c r="IB3710">
        <v>3.650668</v>
      </c>
      <c r="IC3710">
        <v>145510405971</v>
      </c>
      <c r="ID3710">
        <v>531210240000</v>
      </c>
    </row>
    <row r="3711" spans="234:238" x14ac:dyDescent="0.25">
      <c r="HZ3711" t="s">
        <v>248</v>
      </c>
      <c r="IA3711">
        <v>0.30484600000000001</v>
      </c>
      <c r="IB3711">
        <v>3.280341</v>
      </c>
      <c r="IC3711">
        <v>161937517032</v>
      </c>
      <c r="ID3711">
        <v>531210240000</v>
      </c>
    </row>
    <row r="3712" spans="234:238" x14ac:dyDescent="0.25">
      <c r="HZ3712" t="s">
        <v>275</v>
      </c>
      <c r="IA3712">
        <v>0.393511</v>
      </c>
      <c r="IB3712">
        <v>2.5412249999999998</v>
      </c>
      <c r="IC3712">
        <v>209037099197</v>
      </c>
      <c r="ID3712">
        <v>531210240000</v>
      </c>
    </row>
    <row r="3713" spans="234:238" x14ac:dyDescent="0.25">
      <c r="HZ3713" t="s">
        <v>297</v>
      </c>
      <c r="IA3713">
        <v>0.39820100000000003</v>
      </c>
      <c r="IB3713">
        <v>2.5112950000000001</v>
      </c>
      <c r="IC3713">
        <v>211528389705</v>
      </c>
      <c r="ID3713">
        <v>531210240000</v>
      </c>
    </row>
    <row r="3714" spans="234:238" x14ac:dyDescent="0.25">
      <c r="HZ3714" t="s">
        <v>298</v>
      </c>
      <c r="IA3714">
        <v>0.38803599999999999</v>
      </c>
      <c r="IB3714">
        <v>2.5770789999999999</v>
      </c>
      <c r="IC3714">
        <v>206128852891</v>
      </c>
      <c r="ID3714">
        <v>531210240000</v>
      </c>
    </row>
    <row r="3715" spans="234:238" x14ac:dyDescent="0.25">
      <c r="HZ3715" t="s">
        <v>299</v>
      </c>
      <c r="IA3715">
        <v>0.38227499999999998</v>
      </c>
      <c r="IB3715">
        <v>2.6159159999999999</v>
      </c>
      <c r="IC3715">
        <v>203068516137</v>
      </c>
      <c r="ID3715">
        <v>531210240000</v>
      </c>
    </row>
    <row r="3716" spans="234:238" x14ac:dyDescent="0.25">
      <c r="HZ3716" t="s">
        <v>225</v>
      </c>
      <c r="IA3716">
        <v>0.38145499999999999</v>
      </c>
      <c r="IB3716">
        <v>2.6215410000000001</v>
      </c>
      <c r="IC3716">
        <v>202632839155</v>
      </c>
      <c r="ID3716">
        <v>531210240000</v>
      </c>
    </row>
    <row r="3717" spans="234:238" x14ac:dyDescent="0.25">
      <c r="HZ3717" t="s">
        <v>226</v>
      </c>
      <c r="IA3717">
        <v>0.40984799999999999</v>
      </c>
      <c r="IB3717">
        <v>2.4399289999999998</v>
      </c>
      <c r="IC3717">
        <v>217715459288</v>
      </c>
      <c r="ID3717">
        <v>531210240000</v>
      </c>
    </row>
    <row r="3718" spans="234:238" x14ac:dyDescent="0.25">
      <c r="HZ3718" t="s">
        <v>132</v>
      </c>
      <c r="IA3718">
        <v>0.41062900000000002</v>
      </c>
      <c r="IB3718">
        <v>2.4352900000000002</v>
      </c>
      <c r="IC3718">
        <v>218130172012</v>
      </c>
      <c r="ID3718">
        <v>531210240000</v>
      </c>
    </row>
    <row r="3719" spans="234:238" x14ac:dyDescent="0.25">
      <c r="HZ3719" t="s">
        <v>115</v>
      </c>
      <c r="IA3719">
        <v>0.40054400000000001</v>
      </c>
      <c r="IB3719">
        <v>2.496604</v>
      </c>
      <c r="IC3719">
        <v>212773086497</v>
      </c>
      <c r="ID3719">
        <v>531210240000</v>
      </c>
    </row>
    <row r="3720" spans="234:238" x14ac:dyDescent="0.25">
      <c r="HZ3720" t="s">
        <v>133</v>
      </c>
      <c r="IA3720">
        <v>0.40609499999999998</v>
      </c>
      <c r="IB3720">
        <v>2.4624799999999998</v>
      </c>
      <c r="IC3720">
        <v>215721641394</v>
      </c>
      <c r="ID3720">
        <v>531210240000</v>
      </c>
    </row>
    <row r="3721" spans="234:238" x14ac:dyDescent="0.25">
      <c r="HZ3721" t="s">
        <v>134</v>
      </c>
      <c r="IA3721">
        <v>0.31146699999999999</v>
      </c>
      <c r="IB3721">
        <v>3.2106140000000001</v>
      </c>
      <c r="IC3721">
        <v>165454427474</v>
      </c>
      <c r="ID3721">
        <v>531210240000</v>
      </c>
    </row>
    <row r="3722" spans="234:238" x14ac:dyDescent="0.25">
      <c r="HZ3722" t="s">
        <v>135</v>
      </c>
      <c r="IA3722">
        <v>0.27389599999999997</v>
      </c>
      <c r="IB3722">
        <v>3.6510189999999998</v>
      </c>
      <c r="IC3722">
        <v>145496437010</v>
      </c>
      <c r="ID3722">
        <v>531210240000</v>
      </c>
    </row>
    <row r="3723" spans="234:238" x14ac:dyDescent="0.25">
      <c r="HZ3723" t="s">
        <v>136</v>
      </c>
      <c r="IA3723">
        <v>0.37978200000000001</v>
      </c>
      <c r="IB3723">
        <v>2.6330879999999999</v>
      </c>
      <c r="IC3723">
        <v>201744168791</v>
      </c>
      <c r="ID3723">
        <v>531210240000</v>
      </c>
    </row>
    <row r="3724" spans="234:238" x14ac:dyDescent="0.25">
      <c r="HZ3724" t="s">
        <v>137</v>
      </c>
      <c r="IA3724">
        <v>0.37964999999999999</v>
      </c>
      <c r="IB3724">
        <v>2.6340050000000002</v>
      </c>
      <c r="IC3724">
        <v>201673950563</v>
      </c>
      <c r="ID3724">
        <v>531210240000</v>
      </c>
    </row>
    <row r="3725" spans="234:238" x14ac:dyDescent="0.25">
      <c r="HZ3725" t="s">
        <v>300</v>
      </c>
      <c r="IA3725">
        <v>0.54938200000000004</v>
      </c>
      <c r="IB3725">
        <v>1.820228</v>
      </c>
      <c r="IC3725">
        <v>291837224019</v>
      </c>
      <c r="ID3725">
        <v>531210240000</v>
      </c>
    </row>
    <row r="3726" spans="234:238" x14ac:dyDescent="0.25">
      <c r="HZ3726" t="s">
        <v>301</v>
      </c>
      <c r="IA3726">
        <v>0.52693100000000004</v>
      </c>
      <c r="IB3726">
        <v>1.897783</v>
      </c>
      <c r="IC3726">
        <v>279910982634</v>
      </c>
      <c r="ID3726">
        <v>531210240000</v>
      </c>
    </row>
    <row r="3727" spans="234:238" x14ac:dyDescent="0.25">
      <c r="HZ3727" t="s">
        <v>138</v>
      </c>
      <c r="IA3727">
        <v>0.52353099999999997</v>
      </c>
      <c r="IB3727">
        <v>1.9101060000000001</v>
      </c>
      <c r="IC3727">
        <v>278105092925</v>
      </c>
      <c r="ID3727">
        <v>531210240000</v>
      </c>
    </row>
    <row r="3728" spans="234:238" x14ac:dyDescent="0.25">
      <c r="HZ3728" t="s">
        <v>302</v>
      </c>
      <c r="IA3728">
        <v>0.39283400000000002</v>
      </c>
      <c r="IB3728">
        <v>2.5456029999999998</v>
      </c>
      <c r="IC3728">
        <v>208677589027</v>
      </c>
      <c r="ID3728">
        <v>531210240000</v>
      </c>
    </row>
    <row r="3729" spans="234:238" x14ac:dyDescent="0.25">
      <c r="HZ3729" t="s">
        <v>139</v>
      </c>
      <c r="IA3729">
        <v>0.39285399999999998</v>
      </c>
      <c r="IB3729">
        <v>2.5454780000000001</v>
      </c>
      <c r="IC3729">
        <v>208687828550</v>
      </c>
      <c r="ID3729">
        <v>531210240000</v>
      </c>
    </row>
    <row r="3730" spans="234:238" x14ac:dyDescent="0.25">
      <c r="HZ3730" t="s">
        <v>140</v>
      </c>
      <c r="IA3730">
        <v>0.38202900000000001</v>
      </c>
      <c r="IB3730">
        <v>2.6176020000000002</v>
      </c>
      <c r="IC3730">
        <v>202937749952</v>
      </c>
      <c r="ID3730">
        <v>531210240000</v>
      </c>
    </row>
    <row r="3731" spans="234:238" x14ac:dyDescent="0.25">
      <c r="HZ3731" t="s">
        <v>141</v>
      </c>
      <c r="IA3731">
        <v>0.37593799999999999</v>
      </c>
      <c r="IB3731">
        <v>2.6600139999999999</v>
      </c>
      <c r="IC3731">
        <v>199702029707</v>
      </c>
      <c r="ID3731">
        <v>531210240000</v>
      </c>
    </row>
    <row r="3732" spans="234:238" x14ac:dyDescent="0.25">
      <c r="HZ3732" t="s">
        <v>142</v>
      </c>
      <c r="IA3732">
        <v>0.38458599999999998</v>
      </c>
      <c r="IB3732">
        <v>2.6002000000000001</v>
      </c>
      <c r="IC3732">
        <v>204295910627</v>
      </c>
      <c r="ID3732">
        <v>531210240000</v>
      </c>
    </row>
    <row r="3733" spans="234:238" x14ac:dyDescent="0.25">
      <c r="HZ3733" t="s">
        <v>143</v>
      </c>
      <c r="IA3733">
        <v>0.39406400000000003</v>
      </c>
      <c r="IB3733">
        <v>2.537658</v>
      </c>
      <c r="IC3733">
        <v>209330919140</v>
      </c>
      <c r="ID3733">
        <v>531210240000</v>
      </c>
    </row>
    <row r="3734" spans="234:238" x14ac:dyDescent="0.25">
      <c r="HZ3734" t="s">
        <v>144</v>
      </c>
      <c r="IA3734">
        <v>0.39655800000000002</v>
      </c>
      <c r="IB3734">
        <v>2.5217000000000001</v>
      </c>
      <c r="IC3734">
        <v>210655576041</v>
      </c>
      <c r="ID3734">
        <v>531210240000</v>
      </c>
    </row>
    <row r="3735" spans="234:238" x14ac:dyDescent="0.25">
      <c r="HZ3735" t="s">
        <v>145</v>
      </c>
      <c r="IA3735">
        <v>0.39426899999999998</v>
      </c>
      <c r="IB3735">
        <v>2.53634</v>
      </c>
      <c r="IC3735">
        <v>209439714852</v>
      </c>
      <c r="ID3735">
        <v>531210240000</v>
      </c>
    </row>
    <row r="3736" spans="234:238" x14ac:dyDescent="0.25">
      <c r="HZ3736" t="s">
        <v>146</v>
      </c>
      <c r="IA3736">
        <v>0.41274100000000002</v>
      </c>
      <c r="IB3736">
        <v>2.4228269999999998</v>
      </c>
      <c r="IC3736">
        <v>219252197582</v>
      </c>
      <c r="ID3736">
        <v>531210240000</v>
      </c>
    </row>
    <row r="3737" spans="234:238" x14ac:dyDescent="0.25">
      <c r="HZ3737" t="s">
        <v>147</v>
      </c>
      <c r="IA3737">
        <v>0.41324899999999998</v>
      </c>
      <c r="IB3737">
        <v>2.4198460000000002</v>
      </c>
      <c r="IC3737">
        <v>219522294149</v>
      </c>
      <c r="ID3737">
        <v>531210240000</v>
      </c>
    </row>
    <row r="3738" spans="234:238" x14ac:dyDescent="0.25">
      <c r="HZ3738" t="s">
        <v>148</v>
      </c>
      <c r="IA3738">
        <v>0.40880899999999998</v>
      </c>
      <c r="IB3738">
        <v>2.4461279999999999</v>
      </c>
      <c r="IC3738">
        <v>217163685438</v>
      </c>
      <c r="ID3738">
        <v>531210240000</v>
      </c>
    </row>
    <row r="3739" spans="234:238" x14ac:dyDescent="0.25">
      <c r="HZ3739" t="s">
        <v>149</v>
      </c>
      <c r="IA3739">
        <v>0.40037800000000001</v>
      </c>
      <c r="IB3739">
        <v>2.4976409999999998</v>
      </c>
      <c r="IC3739">
        <v>212684750294</v>
      </c>
      <c r="ID3739">
        <v>531210240000</v>
      </c>
    </row>
    <row r="3740" spans="234:238" x14ac:dyDescent="0.25">
      <c r="HZ3740" t="s">
        <v>176</v>
      </c>
      <c r="IA3740">
        <v>0.31417899999999999</v>
      </c>
      <c r="IB3740">
        <v>3.1829010000000002</v>
      </c>
      <c r="IC3740">
        <v>166894999121</v>
      </c>
      <c r="ID3740">
        <v>531210240000</v>
      </c>
    </row>
    <row r="3742" spans="234:238" x14ac:dyDescent="0.25">
      <c r="HZ3742" t="s">
        <v>93</v>
      </c>
    </row>
    <row r="3744" spans="234:238" x14ac:dyDescent="0.25">
      <c r="HZ3744" t="s">
        <v>101</v>
      </c>
    </row>
    <row r="3746" spans="234:238" x14ac:dyDescent="0.25">
      <c r="HZ3746" t="s">
        <v>103</v>
      </c>
      <c r="IA3746">
        <v>16.001398999999999</v>
      </c>
      <c r="IB3746">
        <v>6.2495000000000002E-2</v>
      </c>
      <c r="IC3746">
        <v>1027370142382</v>
      </c>
      <c r="ID3746">
        <v>64205021071</v>
      </c>
    </row>
    <row r="3747" spans="234:238" x14ac:dyDescent="0.25">
      <c r="HZ3747" t="s">
        <v>104</v>
      </c>
      <c r="IA3747">
        <v>15.859532</v>
      </c>
      <c r="IB3747">
        <v>6.3053999999999999E-2</v>
      </c>
      <c r="IC3747">
        <v>1018261602832</v>
      </c>
      <c r="ID3747">
        <v>64205021071</v>
      </c>
    </row>
    <row r="3748" spans="234:238" x14ac:dyDescent="0.25">
      <c r="HZ3748" t="s">
        <v>296</v>
      </c>
      <c r="IA3748">
        <v>15.536163999999999</v>
      </c>
      <c r="IB3748">
        <v>6.4366000000000007E-2</v>
      </c>
      <c r="IC3748">
        <v>997499720170</v>
      </c>
      <c r="ID3748">
        <v>64205021071</v>
      </c>
    </row>
    <row r="3749" spans="234:238" x14ac:dyDescent="0.25">
      <c r="HZ3749" t="s">
        <v>272</v>
      </c>
      <c r="IA3749">
        <v>15.581223</v>
      </c>
      <c r="IB3749">
        <v>6.4180000000000001E-2</v>
      </c>
      <c r="IC3749">
        <v>1000392751676</v>
      </c>
      <c r="ID3749">
        <v>64205021071</v>
      </c>
    </row>
    <row r="3750" spans="234:238" x14ac:dyDescent="0.25">
      <c r="HZ3750" t="s">
        <v>273</v>
      </c>
      <c r="IA3750">
        <v>15.605458</v>
      </c>
      <c r="IB3750">
        <v>6.4079999999999998E-2</v>
      </c>
      <c r="IC3750">
        <v>1001948783344</v>
      </c>
      <c r="ID3750">
        <v>64205021071</v>
      </c>
    </row>
    <row r="3751" spans="234:238" x14ac:dyDescent="0.25">
      <c r="HZ3751" t="s">
        <v>274</v>
      </c>
      <c r="IA3751">
        <v>15.475451</v>
      </c>
      <c r="IB3751">
        <v>6.4617999999999995E-2</v>
      </c>
      <c r="IC3751">
        <v>993601625743</v>
      </c>
      <c r="ID3751">
        <v>64205021071</v>
      </c>
    </row>
    <row r="3752" spans="234:238" x14ac:dyDescent="0.25">
      <c r="HZ3752" t="s">
        <v>248</v>
      </c>
      <c r="IA3752">
        <v>15.083939000000001</v>
      </c>
      <c r="IB3752">
        <v>6.6295999999999994E-2</v>
      </c>
      <c r="IC3752">
        <v>968464613907</v>
      </c>
      <c r="ID3752">
        <v>64205021071</v>
      </c>
    </row>
    <row r="3753" spans="234:238" x14ac:dyDescent="0.25">
      <c r="HZ3753" t="s">
        <v>275</v>
      </c>
      <c r="IA3753">
        <v>15.153556999999999</v>
      </c>
      <c r="IB3753">
        <v>6.5990999999999994E-2</v>
      </c>
      <c r="IC3753">
        <v>972934461759</v>
      </c>
      <c r="ID3753">
        <v>64205021071</v>
      </c>
    </row>
    <row r="3754" spans="234:238" x14ac:dyDescent="0.25">
      <c r="HZ3754" t="s">
        <v>297</v>
      </c>
      <c r="IA3754">
        <v>15.678324</v>
      </c>
      <c r="IB3754">
        <v>6.3782000000000005E-2</v>
      </c>
      <c r="IC3754">
        <v>1006627142815</v>
      </c>
      <c r="ID3754">
        <v>64205021071</v>
      </c>
    </row>
    <row r="3755" spans="234:238" x14ac:dyDescent="0.25">
      <c r="HZ3755" t="s">
        <v>298</v>
      </c>
      <c r="IA3755">
        <v>15.694632</v>
      </c>
      <c r="IB3755">
        <v>6.3715999999999995E-2</v>
      </c>
      <c r="IC3755">
        <v>1007674162270</v>
      </c>
      <c r="ID3755">
        <v>64205021071</v>
      </c>
    </row>
    <row r="3756" spans="234:238" x14ac:dyDescent="0.25">
      <c r="HZ3756" t="s">
        <v>299</v>
      </c>
      <c r="IA3756">
        <v>15.334357000000001</v>
      </c>
      <c r="IB3756">
        <v>6.5212999999999993E-2</v>
      </c>
      <c r="IC3756">
        <v>984542710273</v>
      </c>
      <c r="ID3756">
        <v>64205021071</v>
      </c>
    </row>
    <row r="3757" spans="234:238" x14ac:dyDescent="0.25">
      <c r="HZ3757" t="s">
        <v>225</v>
      </c>
      <c r="IA3757">
        <v>15.597879000000001</v>
      </c>
      <c r="IB3757">
        <v>6.4111000000000001E-2</v>
      </c>
      <c r="IC3757">
        <v>1001462164848</v>
      </c>
      <c r="ID3757">
        <v>64205021071</v>
      </c>
    </row>
    <row r="3758" spans="234:238" x14ac:dyDescent="0.25">
      <c r="HZ3758" t="s">
        <v>226</v>
      </c>
      <c r="IA3758">
        <v>15.546605</v>
      </c>
      <c r="IB3758">
        <v>6.4323000000000005E-2</v>
      </c>
      <c r="IC3758">
        <v>998170113714</v>
      </c>
      <c r="ID3758">
        <v>64205021071</v>
      </c>
    </row>
    <row r="3759" spans="234:238" x14ac:dyDescent="0.25">
      <c r="HZ3759" t="s">
        <v>132</v>
      </c>
      <c r="IA3759">
        <v>14.927047</v>
      </c>
      <c r="IB3759">
        <v>6.6991999999999996E-2</v>
      </c>
      <c r="IC3759">
        <v>958391363616</v>
      </c>
      <c r="ID3759">
        <v>64205021071</v>
      </c>
    </row>
    <row r="3760" spans="234:238" x14ac:dyDescent="0.25">
      <c r="HZ3760" t="s">
        <v>115</v>
      </c>
      <c r="IA3760">
        <v>15.567458999999999</v>
      </c>
      <c r="IB3760">
        <v>6.4237000000000002E-2</v>
      </c>
      <c r="IC3760">
        <v>999509059919</v>
      </c>
      <c r="ID3760">
        <v>64205021071</v>
      </c>
    </row>
    <row r="3761" spans="234:238" x14ac:dyDescent="0.25">
      <c r="HZ3761" t="s">
        <v>133</v>
      </c>
      <c r="IA3761">
        <v>15.608606999999999</v>
      </c>
      <c r="IB3761">
        <v>6.4066999999999999E-2</v>
      </c>
      <c r="IC3761">
        <v>1002150925159</v>
      </c>
      <c r="ID3761">
        <v>64205021071</v>
      </c>
    </row>
    <row r="3762" spans="234:238" x14ac:dyDescent="0.25">
      <c r="HZ3762" t="s">
        <v>134</v>
      </c>
      <c r="IA3762">
        <v>14.936273999999999</v>
      </c>
      <c r="IB3762">
        <v>6.6950999999999997E-2</v>
      </c>
      <c r="IC3762">
        <v>958983772505</v>
      </c>
      <c r="ID3762">
        <v>64205021071</v>
      </c>
    </row>
    <row r="3763" spans="234:238" x14ac:dyDescent="0.25">
      <c r="HZ3763" t="s">
        <v>135</v>
      </c>
      <c r="IA3763">
        <v>14.991573000000001</v>
      </c>
      <c r="IB3763">
        <v>6.6703999999999999E-2</v>
      </c>
      <c r="IC3763">
        <v>962534254684</v>
      </c>
      <c r="ID3763">
        <v>64205021071</v>
      </c>
    </row>
    <row r="3764" spans="234:238" x14ac:dyDescent="0.25">
      <c r="HZ3764" t="s">
        <v>136</v>
      </c>
      <c r="IA3764">
        <v>15.119555999999999</v>
      </c>
      <c r="IB3764">
        <v>6.6140000000000004E-2</v>
      </c>
      <c r="IC3764">
        <v>970751397863</v>
      </c>
      <c r="ID3764">
        <v>64205021071</v>
      </c>
    </row>
    <row r="3765" spans="234:238" x14ac:dyDescent="0.25">
      <c r="HZ3765" t="s">
        <v>137</v>
      </c>
      <c r="IA3765">
        <v>15.143515000000001</v>
      </c>
      <c r="IB3765">
        <v>6.6034999999999996E-2</v>
      </c>
      <c r="IC3765">
        <v>972289689774</v>
      </c>
      <c r="ID3765">
        <v>64205021071</v>
      </c>
    </row>
    <row r="3766" spans="234:238" x14ac:dyDescent="0.25">
      <c r="HZ3766" t="s">
        <v>300</v>
      </c>
      <c r="IA3766">
        <v>15.140917999999999</v>
      </c>
      <c r="IB3766">
        <v>6.6045999999999994E-2</v>
      </c>
      <c r="IC3766">
        <v>972122972552</v>
      </c>
      <c r="ID3766">
        <v>64205021071</v>
      </c>
    </row>
    <row r="3767" spans="234:238" x14ac:dyDescent="0.25">
      <c r="HZ3767" t="s">
        <v>301</v>
      </c>
      <c r="IA3767">
        <v>15.232188000000001</v>
      </c>
      <c r="IB3767">
        <v>6.565E-2</v>
      </c>
      <c r="IC3767">
        <v>977982937317</v>
      </c>
      <c r="ID3767">
        <v>64205021071</v>
      </c>
    </row>
    <row r="3768" spans="234:238" x14ac:dyDescent="0.25">
      <c r="HZ3768" t="s">
        <v>138</v>
      </c>
      <c r="IA3768">
        <v>15.197542</v>
      </c>
      <c r="IB3768">
        <v>6.5799999999999997E-2</v>
      </c>
      <c r="IC3768">
        <v>975758533101</v>
      </c>
      <c r="ID3768">
        <v>64205021071</v>
      </c>
    </row>
    <row r="3769" spans="234:238" x14ac:dyDescent="0.25">
      <c r="HZ3769" t="s">
        <v>302</v>
      </c>
      <c r="IA3769">
        <v>15.648558</v>
      </c>
      <c r="IB3769">
        <v>6.3904000000000002E-2</v>
      </c>
      <c r="IC3769">
        <v>1004715974001</v>
      </c>
      <c r="ID3769">
        <v>64205021071</v>
      </c>
    </row>
    <row r="3770" spans="234:238" x14ac:dyDescent="0.25">
      <c r="HZ3770" t="s">
        <v>139</v>
      </c>
      <c r="IA3770">
        <v>15.442164</v>
      </c>
      <c r="IB3770">
        <v>6.4757999999999996E-2</v>
      </c>
      <c r="IC3770">
        <v>991464436281</v>
      </c>
      <c r="ID3770">
        <v>64205021071</v>
      </c>
    </row>
    <row r="3771" spans="234:238" x14ac:dyDescent="0.25">
      <c r="HZ3771" t="s">
        <v>140</v>
      </c>
      <c r="IA3771">
        <v>15.477321999999999</v>
      </c>
      <c r="IB3771">
        <v>6.4611000000000002E-2</v>
      </c>
      <c r="IC3771">
        <v>993721777809</v>
      </c>
      <c r="ID3771">
        <v>64205021071</v>
      </c>
    </row>
    <row r="3772" spans="234:238" x14ac:dyDescent="0.25">
      <c r="HZ3772" t="s">
        <v>141</v>
      </c>
      <c r="IA3772">
        <v>15.367418000000001</v>
      </c>
      <c r="IB3772">
        <v>6.5073000000000006E-2</v>
      </c>
      <c r="IC3772">
        <v>986665414320</v>
      </c>
      <c r="ID3772">
        <v>64205021071</v>
      </c>
    </row>
    <row r="3773" spans="234:238" x14ac:dyDescent="0.25">
      <c r="HZ3773" t="s">
        <v>142</v>
      </c>
      <c r="IA3773">
        <v>15.181988</v>
      </c>
      <c r="IB3773">
        <v>6.5867999999999996E-2</v>
      </c>
      <c r="IC3773">
        <v>974759848969</v>
      </c>
      <c r="ID3773">
        <v>64205021071</v>
      </c>
    </row>
    <row r="3774" spans="234:238" x14ac:dyDescent="0.25">
      <c r="HZ3774" t="s">
        <v>143</v>
      </c>
      <c r="IA3774">
        <v>15.388107</v>
      </c>
      <c r="IB3774">
        <v>6.4985000000000001E-2</v>
      </c>
      <c r="IC3774">
        <v>987993765244</v>
      </c>
      <c r="ID3774">
        <v>64205021071</v>
      </c>
    </row>
    <row r="3775" spans="234:238" x14ac:dyDescent="0.25">
      <c r="HZ3775" t="s">
        <v>144</v>
      </c>
      <c r="IA3775">
        <v>15.323789</v>
      </c>
      <c r="IB3775">
        <v>6.5257999999999997E-2</v>
      </c>
      <c r="IC3775">
        <v>983864190287</v>
      </c>
      <c r="ID3775">
        <v>64205021071</v>
      </c>
    </row>
    <row r="3776" spans="234:238" x14ac:dyDescent="0.25">
      <c r="HZ3776" t="s">
        <v>145</v>
      </c>
      <c r="IA3776">
        <v>15.435124999999999</v>
      </c>
      <c r="IB3776">
        <v>6.4786999999999997E-2</v>
      </c>
      <c r="IC3776">
        <v>991012522917</v>
      </c>
      <c r="ID3776">
        <v>64205021071</v>
      </c>
    </row>
    <row r="3777" spans="234:238" x14ac:dyDescent="0.25">
      <c r="HZ3777" t="s">
        <v>146</v>
      </c>
      <c r="IA3777">
        <v>15.795379000000001</v>
      </c>
      <c r="IB3777">
        <v>6.3310000000000005E-2</v>
      </c>
      <c r="IC3777">
        <v>1014142618747</v>
      </c>
      <c r="ID3777">
        <v>64205021071</v>
      </c>
    </row>
    <row r="3778" spans="234:238" x14ac:dyDescent="0.25">
      <c r="HZ3778" t="s">
        <v>147</v>
      </c>
      <c r="IA3778">
        <v>15.130971000000001</v>
      </c>
      <c r="IB3778">
        <v>6.6089999999999996E-2</v>
      </c>
      <c r="IC3778">
        <v>971484297014</v>
      </c>
      <c r="ID3778">
        <v>64205021071</v>
      </c>
    </row>
    <row r="3779" spans="234:238" x14ac:dyDescent="0.25">
      <c r="HZ3779" t="s">
        <v>148</v>
      </c>
      <c r="IA3779">
        <v>15.833589</v>
      </c>
      <c r="IB3779">
        <v>6.3157000000000005E-2</v>
      </c>
      <c r="IC3779">
        <v>1016595935337</v>
      </c>
      <c r="ID3779">
        <v>64205021071</v>
      </c>
    </row>
    <row r="3780" spans="234:238" x14ac:dyDescent="0.25">
      <c r="HZ3780" t="s">
        <v>149</v>
      </c>
      <c r="IA3780">
        <v>15.696774</v>
      </c>
      <c r="IB3780">
        <v>6.3707E-2</v>
      </c>
      <c r="IC3780">
        <v>1007811725029</v>
      </c>
      <c r="ID3780">
        <v>64205021071</v>
      </c>
    </row>
    <row r="3781" spans="234:238" x14ac:dyDescent="0.25">
      <c r="HZ3781" t="s">
        <v>176</v>
      </c>
      <c r="IA3781">
        <v>15.263102</v>
      </c>
      <c r="IB3781">
        <v>6.5517000000000006E-2</v>
      </c>
      <c r="IC3781">
        <v>979967806982</v>
      </c>
      <c r="ID3781">
        <v>64205021071</v>
      </c>
    </row>
    <row r="3783" spans="234:238" x14ac:dyDescent="0.25">
      <c r="HZ3783" t="s">
        <v>102</v>
      </c>
    </row>
    <row r="3785" spans="234:238" x14ac:dyDescent="0.25">
      <c r="HZ3785" t="s">
        <v>103</v>
      </c>
      <c r="IA3785">
        <v>16.648548999999999</v>
      </c>
      <c r="IB3785">
        <v>6.0065E-2</v>
      </c>
      <c r="IC3785">
        <v>1068915677857</v>
      </c>
      <c r="ID3785">
        <v>64204736053</v>
      </c>
    </row>
    <row r="3786" spans="234:238" x14ac:dyDescent="0.25">
      <c r="HZ3786" t="s">
        <v>104</v>
      </c>
      <c r="IA3786">
        <v>16.390609999999999</v>
      </c>
      <c r="IB3786">
        <v>6.1011000000000003E-2</v>
      </c>
      <c r="IC3786">
        <v>1052354769750</v>
      </c>
      <c r="ID3786">
        <v>64204736053</v>
      </c>
    </row>
    <row r="3787" spans="234:238" x14ac:dyDescent="0.25">
      <c r="HZ3787" t="s">
        <v>296</v>
      </c>
      <c r="IA3787">
        <v>15.810459</v>
      </c>
      <c r="IB3787">
        <v>6.3249E-2</v>
      </c>
      <c r="IC3787">
        <v>1015106364594</v>
      </c>
      <c r="ID3787">
        <v>64204736053</v>
      </c>
    </row>
    <row r="3788" spans="234:238" x14ac:dyDescent="0.25">
      <c r="HZ3788" t="s">
        <v>272</v>
      </c>
      <c r="IA3788">
        <v>15.736935000000001</v>
      </c>
      <c r="IB3788">
        <v>6.3545000000000004E-2</v>
      </c>
      <c r="IC3788">
        <v>1010385759845</v>
      </c>
      <c r="ID3788">
        <v>64204736053</v>
      </c>
    </row>
    <row r="3789" spans="234:238" x14ac:dyDescent="0.25">
      <c r="HZ3789" t="s">
        <v>273</v>
      </c>
      <c r="IA3789">
        <v>15.74919</v>
      </c>
      <c r="IB3789">
        <v>6.3494999999999996E-2</v>
      </c>
      <c r="IC3789">
        <v>1011172578326</v>
      </c>
      <c r="ID3789">
        <v>64204736053</v>
      </c>
    </row>
    <row r="3790" spans="234:238" x14ac:dyDescent="0.25">
      <c r="HZ3790" t="s">
        <v>274</v>
      </c>
      <c r="IA3790">
        <v>17.043375000000001</v>
      </c>
      <c r="IB3790">
        <v>5.8673999999999997E-2</v>
      </c>
      <c r="IC3790">
        <v>1094265366733</v>
      </c>
      <c r="ID3790">
        <v>64204736053</v>
      </c>
    </row>
    <row r="3791" spans="234:238" x14ac:dyDescent="0.25">
      <c r="HZ3791" t="s">
        <v>248</v>
      </c>
      <c r="IA3791">
        <v>17.041488000000001</v>
      </c>
      <c r="IB3791">
        <v>5.8680000000000003E-2</v>
      </c>
      <c r="IC3791">
        <v>1094144228895</v>
      </c>
      <c r="ID3791">
        <v>64204736053</v>
      </c>
    </row>
    <row r="3792" spans="234:238" x14ac:dyDescent="0.25">
      <c r="HZ3792" t="s">
        <v>275</v>
      </c>
      <c r="IA3792">
        <v>15.999193</v>
      </c>
      <c r="IB3792">
        <v>6.2503000000000003E-2</v>
      </c>
      <c r="IC3792">
        <v>1027223987953</v>
      </c>
      <c r="ID3792">
        <v>64204736053</v>
      </c>
    </row>
    <row r="3793" spans="234:238" x14ac:dyDescent="0.25">
      <c r="HZ3793" t="s">
        <v>297</v>
      </c>
      <c r="IA3793">
        <v>16.100552</v>
      </c>
      <c r="IB3793">
        <v>6.2109999999999999E-2</v>
      </c>
      <c r="IC3793">
        <v>1033731719312</v>
      </c>
      <c r="ID3793">
        <v>64204736053</v>
      </c>
    </row>
    <row r="3794" spans="234:238" x14ac:dyDescent="0.25">
      <c r="HZ3794" t="s">
        <v>298</v>
      </c>
      <c r="IA3794">
        <v>16.398022999999998</v>
      </c>
      <c r="IB3794">
        <v>6.0983000000000002E-2</v>
      </c>
      <c r="IC3794">
        <v>1052830761746</v>
      </c>
      <c r="ID3794">
        <v>64204736053</v>
      </c>
    </row>
    <row r="3795" spans="234:238" x14ac:dyDescent="0.25">
      <c r="HZ3795" t="s">
        <v>299</v>
      </c>
      <c r="IA3795">
        <v>16.918593999999999</v>
      </c>
      <c r="IB3795">
        <v>5.9107E-2</v>
      </c>
      <c r="IC3795">
        <v>1086253881040</v>
      </c>
      <c r="ID3795">
        <v>64204736053</v>
      </c>
    </row>
    <row r="3796" spans="234:238" x14ac:dyDescent="0.25">
      <c r="HZ3796" t="s">
        <v>225</v>
      </c>
      <c r="IA3796">
        <v>16.828339</v>
      </c>
      <c r="IB3796">
        <v>5.9423999999999998E-2</v>
      </c>
      <c r="IC3796">
        <v>1080459043101</v>
      </c>
      <c r="ID3796">
        <v>64204736053</v>
      </c>
    </row>
    <row r="3797" spans="234:238" x14ac:dyDescent="0.25">
      <c r="HZ3797" t="s">
        <v>226</v>
      </c>
      <c r="IA3797">
        <v>16.846465999999999</v>
      </c>
      <c r="IB3797">
        <v>5.9360000000000003E-2</v>
      </c>
      <c r="IC3797">
        <v>1081622898687</v>
      </c>
      <c r="ID3797">
        <v>64204736053</v>
      </c>
    </row>
    <row r="3798" spans="234:238" x14ac:dyDescent="0.25">
      <c r="HZ3798" t="s">
        <v>132</v>
      </c>
      <c r="IA3798">
        <v>17.272017999999999</v>
      </c>
      <c r="IB3798">
        <v>5.7896999999999997E-2</v>
      </c>
      <c r="IC3798">
        <v>1108945327792</v>
      </c>
      <c r="ID3798">
        <v>64204736053</v>
      </c>
    </row>
    <row r="3799" spans="234:238" x14ac:dyDescent="0.25">
      <c r="HZ3799" t="s">
        <v>115</v>
      </c>
      <c r="IA3799">
        <v>17.310728999999998</v>
      </c>
      <c r="IB3799">
        <v>5.7768E-2</v>
      </c>
      <c r="IC3799">
        <v>1111430767487</v>
      </c>
      <c r="ID3799">
        <v>64204736053</v>
      </c>
    </row>
    <row r="3800" spans="234:238" x14ac:dyDescent="0.25">
      <c r="HZ3800" t="s">
        <v>133</v>
      </c>
      <c r="IA3800">
        <v>17.043761</v>
      </c>
      <c r="IB3800">
        <v>5.8672000000000002E-2</v>
      </c>
      <c r="IC3800">
        <v>1094290149842</v>
      </c>
      <c r="ID3800">
        <v>64204736053</v>
      </c>
    </row>
    <row r="3801" spans="234:238" x14ac:dyDescent="0.25">
      <c r="HZ3801" t="s">
        <v>134</v>
      </c>
      <c r="IA3801">
        <v>17.472640999999999</v>
      </c>
      <c r="IB3801">
        <v>5.7231999999999998E-2</v>
      </c>
      <c r="IC3801">
        <v>1121826307101</v>
      </c>
      <c r="ID3801">
        <v>64204736053</v>
      </c>
    </row>
    <row r="3802" spans="234:238" x14ac:dyDescent="0.25">
      <c r="HZ3802" t="s">
        <v>135</v>
      </c>
      <c r="IA3802">
        <v>17.348084</v>
      </c>
      <c r="IB3802">
        <v>5.7643E-2</v>
      </c>
      <c r="IC3802">
        <v>1113829134416</v>
      </c>
      <c r="ID3802">
        <v>64204736053</v>
      </c>
    </row>
    <row r="3803" spans="234:238" x14ac:dyDescent="0.25">
      <c r="HZ3803" t="s">
        <v>136</v>
      </c>
      <c r="IA3803">
        <v>16.754076999999999</v>
      </c>
      <c r="IB3803">
        <v>5.9686999999999997E-2</v>
      </c>
      <c r="IC3803">
        <v>1075691097054</v>
      </c>
      <c r="ID3803">
        <v>64204736053</v>
      </c>
    </row>
    <row r="3804" spans="234:238" x14ac:dyDescent="0.25">
      <c r="HZ3804" t="s">
        <v>137</v>
      </c>
      <c r="IA3804">
        <v>16.820941000000001</v>
      </c>
      <c r="IB3804">
        <v>5.9450000000000003E-2</v>
      </c>
      <c r="IC3804">
        <v>1079984098202</v>
      </c>
      <c r="ID3804">
        <v>64204736053</v>
      </c>
    </row>
    <row r="3805" spans="234:238" x14ac:dyDescent="0.25">
      <c r="HZ3805" t="s">
        <v>300</v>
      </c>
      <c r="IA3805">
        <v>16.241228</v>
      </c>
      <c r="IB3805">
        <v>6.1572000000000002E-2</v>
      </c>
      <c r="IC3805">
        <v>1042763780553</v>
      </c>
      <c r="ID3805">
        <v>64204736053</v>
      </c>
    </row>
    <row r="3806" spans="234:238" x14ac:dyDescent="0.25">
      <c r="HZ3806" t="s">
        <v>301</v>
      </c>
      <c r="IA3806">
        <v>16.678173999999999</v>
      </c>
      <c r="IB3806">
        <v>5.9958999999999998E-2</v>
      </c>
      <c r="IC3806">
        <v>1070817781426</v>
      </c>
      <c r="ID3806">
        <v>64204736053</v>
      </c>
    </row>
    <row r="3807" spans="234:238" x14ac:dyDescent="0.25">
      <c r="HZ3807" t="s">
        <v>138</v>
      </c>
      <c r="IA3807">
        <v>16.707839</v>
      </c>
      <c r="IB3807">
        <v>5.9852000000000002E-2</v>
      </c>
      <c r="IC3807">
        <v>1072722416128</v>
      </c>
      <c r="ID3807">
        <v>64204736053</v>
      </c>
    </row>
    <row r="3808" spans="234:238" x14ac:dyDescent="0.25">
      <c r="HZ3808" t="s">
        <v>302</v>
      </c>
      <c r="IA3808">
        <v>17.509156999999998</v>
      </c>
      <c r="IB3808">
        <v>5.7112999999999997E-2</v>
      </c>
      <c r="IC3808">
        <v>1124170774066</v>
      </c>
      <c r="ID3808">
        <v>64204736053</v>
      </c>
    </row>
    <row r="3809" spans="234:238" x14ac:dyDescent="0.25">
      <c r="HZ3809" t="s">
        <v>139</v>
      </c>
      <c r="IA3809">
        <v>17.133680999999999</v>
      </c>
      <c r="IB3809">
        <v>5.8365E-2</v>
      </c>
      <c r="IC3809">
        <v>1100063471069</v>
      </c>
      <c r="ID3809">
        <v>64204736053</v>
      </c>
    </row>
    <row r="3810" spans="234:238" x14ac:dyDescent="0.25">
      <c r="HZ3810" t="s">
        <v>140</v>
      </c>
      <c r="IA3810">
        <v>16.828196999999999</v>
      </c>
      <c r="IB3810">
        <v>5.9423999999999998E-2</v>
      </c>
      <c r="IC3810">
        <v>1080449949953</v>
      </c>
      <c r="ID3810">
        <v>64204736053</v>
      </c>
    </row>
    <row r="3811" spans="234:238" x14ac:dyDescent="0.25">
      <c r="HZ3811" t="s">
        <v>141</v>
      </c>
      <c r="IA3811">
        <v>16.935034999999999</v>
      </c>
      <c r="IB3811">
        <v>5.9048999999999997E-2</v>
      </c>
      <c r="IC3811">
        <v>1087309424581</v>
      </c>
      <c r="ID3811">
        <v>64204736053</v>
      </c>
    </row>
    <row r="3812" spans="234:238" x14ac:dyDescent="0.25">
      <c r="HZ3812" t="s">
        <v>142</v>
      </c>
      <c r="IA3812">
        <v>17.864578999999999</v>
      </c>
      <c r="IB3812">
        <v>5.5976999999999999E-2</v>
      </c>
      <c r="IC3812">
        <v>1146990560277</v>
      </c>
      <c r="ID3812">
        <v>64204736053</v>
      </c>
    </row>
    <row r="3813" spans="234:238" x14ac:dyDescent="0.25">
      <c r="HZ3813" t="s">
        <v>143</v>
      </c>
      <c r="IA3813">
        <v>16.379617</v>
      </c>
      <c r="IB3813">
        <v>6.1051000000000001E-2</v>
      </c>
      <c r="IC3813">
        <v>1051649007777</v>
      </c>
      <c r="ID3813">
        <v>64204736053</v>
      </c>
    </row>
    <row r="3814" spans="234:238" x14ac:dyDescent="0.25">
      <c r="HZ3814" t="s">
        <v>144</v>
      </c>
      <c r="IA3814">
        <v>16.318168</v>
      </c>
      <c r="IB3814">
        <v>6.1281000000000002E-2</v>
      </c>
      <c r="IC3814">
        <v>1047703672137</v>
      </c>
      <c r="ID3814">
        <v>64204736053</v>
      </c>
    </row>
    <row r="3815" spans="234:238" x14ac:dyDescent="0.25">
      <c r="HZ3815" t="s">
        <v>145</v>
      </c>
      <c r="IA3815">
        <v>16.643045000000001</v>
      </c>
      <c r="IB3815">
        <v>6.0085E-2</v>
      </c>
      <c r="IC3815">
        <v>1068562299020</v>
      </c>
      <c r="ID3815">
        <v>64204736053</v>
      </c>
    </row>
    <row r="3816" spans="234:238" x14ac:dyDescent="0.25">
      <c r="HZ3816" t="s">
        <v>146</v>
      </c>
      <c r="IA3816">
        <v>17.379808000000001</v>
      </c>
      <c r="IB3816">
        <v>5.7537999999999999E-2</v>
      </c>
      <c r="IC3816">
        <v>1115865967218</v>
      </c>
      <c r="ID3816">
        <v>64204736053</v>
      </c>
    </row>
    <row r="3817" spans="234:238" x14ac:dyDescent="0.25">
      <c r="HZ3817" t="s">
        <v>147</v>
      </c>
      <c r="IA3817">
        <v>17.311513999999999</v>
      </c>
      <c r="IB3817">
        <v>5.7764999999999997E-2</v>
      </c>
      <c r="IC3817">
        <v>1111481203315</v>
      </c>
      <c r="ID3817">
        <v>64204736053</v>
      </c>
    </row>
    <row r="3818" spans="234:238" x14ac:dyDescent="0.25">
      <c r="HZ3818" t="s">
        <v>148</v>
      </c>
      <c r="IA3818">
        <v>17.127558000000001</v>
      </c>
      <c r="IB3818">
        <v>5.8384999999999999E-2</v>
      </c>
      <c r="IC3818">
        <v>1099670322564</v>
      </c>
      <c r="ID3818">
        <v>64204736053</v>
      </c>
    </row>
    <row r="3819" spans="234:238" x14ac:dyDescent="0.25">
      <c r="HZ3819" t="s">
        <v>149</v>
      </c>
      <c r="IA3819">
        <v>17.540901999999999</v>
      </c>
      <c r="IB3819">
        <v>5.7009999999999998E-2</v>
      </c>
      <c r="IC3819">
        <v>1126208971586</v>
      </c>
      <c r="ID3819">
        <v>64204736053</v>
      </c>
    </row>
    <row r="3820" spans="234:238" x14ac:dyDescent="0.25">
      <c r="HZ3820" t="s">
        <v>176</v>
      </c>
      <c r="IA3820">
        <v>17.844307000000001</v>
      </c>
      <c r="IB3820">
        <v>5.604E-2</v>
      </c>
      <c r="IC3820">
        <v>1145689019226</v>
      </c>
      <c r="ID3820">
        <v>64204736053</v>
      </c>
    </row>
    <row r="3822" spans="234:238" x14ac:dyDescent="0.25">
      <c r="HZ3822" t="s">
        <v>362</v>
      </c>
    </row>
    <row r="3824" spans="234:238" x14ac:dyDescent="0.25">
      <c r="HZ3824" t="s">
        <v>103</v>
      </c>
      <c r="IA3824">
        <v>16.940384999999999</v>
      </c>
      <c r="IB3824">
        <v>5.9031E-2</v>
      </c>
      <c r="IC3824">
        <v>1087656397497</v>
      </c>
      <c r="ID3824">
        <v>64204938169</v>
      </c>
    </row>
    <row r="3825" spans="234:238" x14ac:dyDescent="0.25">
      <c r="HZ3825" t="s">
        <v>104</v>
      </c>
      <c r="IA3825">
        <v>16.347451</v>
      </c>
      <c r="IB3825">
        <v>6.1171999999999997E-2</v>
      </c>
      <c r="IC3825">
        <v>1049587064118</v>
      </c>
      <c r="ID3825">
        <v>64204938169</v>
      </c>
    </row>
    <row r="3826" spans="234:238" x14ac:dyDescent="0.25">
      <c r="HZ3826" t="s">
        <v>296</v>
      </c>
      <c r="IA3826">
        <v>16.347155000000001</v>
      </c>
      <c r="IB3826">
        <v>6.1172999999999998E-2</v>
      </c>
      <c r="IC3826">
        <v>1049568077354</v>
      </c>
      <c r="ID3826">
        <v>64204938169</v>
      </c>
    </row>
    <row r="3827" spans="234:238" x14ac:dyDescent="0.25">
      <c r="HZ3827" t="s">
        <v>272</v>
      </c>
      <c r="IA3827">
        <v>16.876186000000001</v>
      </c>
      <c r="IB3827">
        <v>5.9255000000000002E-2</v>
      </c>
      <c r="IC3827">
        <v>1083534503094</v>
      </c>
      <c r="ID3827">
        <v>64204938169</v>
      </c>
    </row>
    <row r="3828" spans="234:238" x14ac:dyDescent="0.25">
      <c r="HZ3828" t="s">
        <v>273</v>
      </c>
      <c r="IA3828">
        <v>16.791062</v>
      </c>
      <c r="IB3828">
        <v>5.9554999999999997E-2</v>
      </c>
      <c r="IC3828">
        <v>1078069081523</v>
      </c>
      <c r="ID3828">
        <v>64204938169</v>
      </c>
    </row>
    <row r="3829" spans="234:238" x14ac:dyDescent="0.25">
      <c r="HZ3829" t="s">
        <v>274</v>
      </c>
      <c r="IA3829">
        <v>17.922561000000002</v>
      </c>
      <c r="IB3829">
        <v>5.5795999999999998E-2</v>
      </c>
      <c r="IC3829">
        <v>1150716924114</v>
      </c>
      <c r="ID3829">
        <v>64204938169</v>
      </c>
    </row>
    <row r="3830" spans="234:238" x14ac:dyDescent="0.25">
      <c r="HZ3830" t="s">
        <v>248</v>
      </c>
      <c r="IA3830">
        <v>17.984738</v>
      </c>
      <c r="IB3830">
        <v>5.5603E-2</v>
      </c>
      <c r="IC3830">
        <v>1154708986412</v>
      </c>
      <c r="ID3830">
        <v>64204938169</v>
      </c>
    </row>
    <row r="3831" spans="234:238" x14ac:dyDescent="0.25">
      <c r="HZ3831" t="s">
        <v>275</v>
      </c>
      <c r="IA3831">
        <v>16.37405</v>
      </c>
      <c r="IB3831">
        <v>6.1072000000000001E-2</v>
      </c>
      <c r="IC3831">
        <v>1051294839083</v>
      </c>
      <c r="ID3831">
        <v>64204938169</v>
      </c>
    </row>
    <row r="3832" spans="234:238" x14ac:dyDescent="0.25">
      <c r="HZ3832" t="s">
        <v>297</v>
      </c>
      <c r="IA3832">
        <v>16.036085</v>
      </c>
      <c r="IB3832">
        <v>6.2358999999999998E-2</v>
      </c>
      <c r="IC3832">
        <v>1029595872661</v>
      </c>
      <c r="ID3832">
        <v>64204938169</v>
      </c>
    </row>
    <row r="3833" spans="234:238" x14ac:dyDescent="0.25">
      <c r="HZ3833" t="s">
        <v>298</v>
      </c>
      <c r="IA3833">
        <v>16.579497</v>
      </c>
      <c r="IB3833">
        <v>6.0315000000000001E-2</v>
      </c>
      <c r="IC3833">
        <v>1064485553589</v>
      </c>
      <c r="ID3833">
        <v>64204938169</v>
      </c>
    </row>
    <row r="3834" spans="234:238" x14ac:dyDescent="0.25">
      <c r="HZ3834" t="s">
        <v>299</v>
      </c>
      <c r="IA3834">
        <v>16.708779</v>
      </c>
      <c r="IB3834">
        <v>5.9848999999999999E-2</v>
      </c>
      <c r="IC3834">
        <v>1072786102648</v>
      </c>
      <c r="ID3834">
        <v>64204938169</v>
      </c>
    </row>
    <row r="3835" spans="234:238" x14ac:dyDescent="0.25">
      <c r="HZ3835" t="s">
        <v>225</v>
      </c>
      <c r="IA3835">
        <v>17.497040999999999</v>
      </c>
      <c r="IB3835">
        <v>5.7153000000000002E-2</v>
      </c>
      <c r="IC3835">
        <v>1123396425129</v>
      </c>
      <c r="ID3835">
        <v>64204938169</v>
      </c>
    </row>
    <row r="3836" spans="234:238" x14ac:dyDescent="0.25">
      <c r="HZ3836" t="s">
        <v>226</v>
      </c>
      <c r="IA3836">
        <v>17.459427000000002</v>
      </c>
      <c r="IB3836">
        <v>5.7276000000000001E-2</v>
      </c>
      <c r="IC3836">
        <v>1120981427177</v>
      </c>
      <c r="ID3836">
        <v>64204938169</v>
      </c>
    </row>
    <row r="3837" spans="234:238" x14ac:dyDescent="0.25">
      <c r="HZ3837" t="s">
        <v>132</v>
      </c>
      <c r="IA3837">
        <v>17.964120999999999</v>
      </c>
      <c r="IB3837">
        <v>5.5667000000000001E-2</v>
      </c>
      <c r="IC3837">
        <v>1153385296417</v>
      </c>
      <c r="ID3837">
        <v>64204938169</v>
      </c>
    </row>
    <row r="3838" spans="234:238" x14ac:dyDescent="0.25">
      <c r="HZ3838" t="s">
        <v>115</v>
      </c>
      <c r="IA3838">
        <v>17.926017999999999</v>
      </c>
      <c r="IB3838">
        <v>5.5785000000000001E-2</v>
      </c>
      <c r="IC3838">
        <v>1150938889196</v>
      </c>
      <c r="ID3838">
        <v>64204938169</v>
      </c>
    </row>
    <row r="3839" spans="234:238" x14ac:dyDescent="0.25">
      <c r="HZ3839" t="s">
        <v>133</v>
      </c>
      <c r="IA3839">
        <v>17.557226</v>
      </c>
      <c r="IB3839">
        <v>5.6957000000000001E-2</v>
      </c>
      <c r="IC3839">
        <v>1127260591547</v>
      </c>
      <c r="ID3839">
        <v>64204938169</v>
      </c>
    </row>
    <row r="3840" spans="234:238" x14ac:dyDescent="0.25">
      <c r="HZ3840" t="s">
        <v>134</v>
      </c>
      <c r="IA3840">
        <v>17.487119</v>
      </c>
      <c r="IB3840">
        <v>5.7185E-2</v>
      </c>
      <c r="IC3840">
        <v>1122759411649</v>
      </c>
      <c r="ID3840">
        <v>64204938169</v>
      </c>
    </row>
    <row r="3841" spans="234:238" x14ac:dyDescent="0.25">
      <c r="HZ3841" t="s">
        <v>135</v>
      </c>
      <c r="IA3841">
        <v>17.333030999999998</v>
      </c>
      <c r="IB3841">
        <v>5.7693000000000001E-2</v>
      </c>
      <c r="IC3841">
        <v>1112866188206</v>
      </c>
      <c r="ID3841">
        <v>64204938169</v>
      </c>
    </row>
    <row r="3842" spans="234:238" x14ac:dyDescent="0.25">
      <c r="HZ3842" t="s">
        <v>136</v>
      </c>
      <c r="IA3842">
        <v>16.830022</v>
      </c>
      <c r="IB3842">
        <v>5.9417999999999999E-2</v>
      </c>
      <c r="IC3842">
        <v>1080570523569</v>
      </c>
      <c r="ID3842">
        <v>64204938169</v>
      </c>
    </row>
    <row r="3843" spans="234:238" x14ac:dyDescent="0.25">
      <c r="HZ3843" t="s">
        <v>137</v>
      </c>
      <c r="IA3843">
        <v>16.851915999999999</v>
      </c>
      <c r="IB3843">
        <v>5.9339999999999997E-2</v>
      </c>
      <c r="IC3843">
        <v>1081976245483</v>
      </c>
      <c r="ID3843">
        <v>64204938169</v>
      </c>
    </row>
    <row r="3844" spans="234:238" x14ac:dyDescent="0.25">
      <c r="HZ3844" t="s">
        <v>300</v>
      </c>
      <c r="IA3844">
        <v>16.309207000000001</v>
      </c>
      <c r="IB3844">
        <v>6.1315000000000001E-2</v>
      </c>
      <c r="IC3844">
        <v>1047131605415</v>
      </c>
      <c r="ID3844">
        <v>64204938169</v>
      </c>
    </row>
    <row r="3845" spans="234:238" x14ac:dyDescent="0.25">
      <c r="HZ3845" t="s">
        <v>301</v>
      </c>
      <c r="IA3845">
        <v>16.772470999999999</v>
      </c>
      <c r="IB3845">
        <v>5.9622000000000001E-2</v>
      </c>
      <c r="IC3845">
        <v>1076875475177</v>
      </c>
      <c r="ID3845">
        <v>64204938169</v>
      </c>
    </row>
    <row r="3846" spans="234:238" x14ac:dyDescent="0.25">
      <c r="HZ3846" t="s">
        <v>138</v>
      </c>
      <c r="IA3846">
        <v>16.753789000000001</v>
      </c>
      <c r="IB3846">
        <v>5.9687999999999998E-2</v>
      </c>
      <c r="IC3846">
        <v>1075676003853</v>
      </c>
      <c r="ID3846">
        <v>64204938169</v>
      </c>
    </row>
    <row r="3847" spans="234:238" x14ac:dyDescent="0.25">
      <c r="HZ3847" t="s">
        <v>302</v>
      </c>
      <c r="IA3847">
        <v>16.930233999999999</v>
      </c>
      <c r="IB3847">
        <v>5.9066E-2</v>
      </c>
      <c r="IC3847">
        <v>1087004605806</v>
      </c>
      <c r="ID3847">
        <v>64204938169</v>
      </c>
    </row>
    <row r="3848" spans="234:238" x14ac:dyDescent="0.25">
      <c r="HZ3848" t="s">
        <v>139</v>
      </c>
      <c r="IA3848">
        <v>16.543537000000001</v>
      </c>
      <c r="IB3848">
        <v>6.0447000000000001E-2</v>
      </c>
      <c r="IC3848">
        <v>1062176751390</v>
      </c>
      <c r="ID3848">
        <v>64204938169</v>
      </c>
    </row>
    <row r="3849" spans="234:238" x14ac:dyDescent="0.25">
      <c r="HZ3849" t="s">
        <v>140</v>
      </c>
      <c r="IA3849">
        <v>16.801731</v>
      </c>
      <c r="IB3849">
        <v>5.9518000000000001E-2</v>
      </c>
      <c r="IC3849">
        <v>1078754111894</v>
      </c>
      <c r="ID3849">
        <v>64204938169</v>
      </c>
    </row>
    <row r="3850" spans="234:238" x14ac:dyDescent="0.25">
      <c r="HZ3850" t="s">
        <v>141</v>
      </c>
      <c r="IA3850">
        <v>16.747515</v>
      </c>
      <c r="IB3850">
        <v>5.9709999999999999E-2</v>
      </c>
      <c r="IC3850">
        <v>1075273139366</v>
      </c>
      <c r="ID3850">
        <v>64204938169</v>
      </c>
    </row>
    <row r="3851" spans="234:238" x14ac:dyDescent="0.25">
      <c r="HZ3851" t="s">
        <v>142</v>
      </c>
      <c r="IA3851">
        <v>17.238356</v>
      </c>
      <c r="IB3851">
        <v>5.8009999999999999E-2</v>
      </c>
      <c r="IC3851">
        <v>1106787549912</v>
      </c>
      <c r="ID3851">
        <v>64204938169</v>
      </c>
    </row>
    <row r="3852" spans="234:238" x14ac:dyDescent="0.25">
      <c r="HZ3852" t="s">
        <v>143</v>
      </c>
      <c r="IA3852">
        <v>15.748395</v>
      </c>
      <c r="IB3852">
        <v>6.3499E-2</v>
      </c>
      <c r="IC3852">
        <v>1011124701471</v>
      </c>
      <c r="ID3852">
        <v>64204938169</v>
      </c>
    </row>
    <row r="3853" spans="234:238" x14ac:dyDescent="0.25">
      <c r="HZ3853" t="s">
        <v>144</v>
      </c>
      <c r="IA3853">
        <v>15.541153</v>
      </c>
      <c r="IB3853">
        <v>6.4344999999999999E-2</v>
      </c>
      <c r="IC3853">
        <v>997818793344</v>
      </c>
      <c r="ID3853">
        <v>64204938169</v>
      </c>
    </row>
    <row r="3854" spans="234:238" x14ac:dyDescent="0.25">
      <c r="HZ3854" t="s">
        <v>145</v>
      </c>
      <c r="IA3854">
        <v>15.683280999999999</v>
      </c>
      <c r="IB3854">
        <v>6.3761999999999999E-2</v>
      </c>
      <c r="IC3854">
        <v>1006944114784</v>
      </c>
      <c r="ID3854">
        <v>64204938169</v>
      </c>
    </row>
    <row r="3855" spans="234:238" x14ac:dyDescent="0.25">
      <c r="HZ3855" t="s">
        <v>146</v>
      </c>
      <c r="IA3855">
        <v>16.279674</v>
      </c>
      <c r="IB3855">
        <v>6.1426000000000001E-2</v>
      </c>
      <c r="IC3855">
        <v>1045235439433</v>
      </c>
      <c r="ID3855">
        <v>64204938169</v>
      </c>
    </row>
    <row r="3856" spans="234:238" x14ac:dyDescent="0.25">
      <c r="HZ3856" t="s">
        <v>147</v>
      </c>
      <c r="IA3856">
        <v>16.811565000000002</v>
      </c>
      <c r="IB3856">
        <v>5.9483000000000001E-2</v>
      </c>
      <c r="IC3856">
        <v>1079385480273</v>
      </c>
      <c r="ID3856">
        <v>64204938169</v>
      </c>
    </row>
    <row r="3857" spans="234:238" x14ac:dyDescent="0.25">
      <c r="HZ3857" t="s">
        <v>148</v>
      </c>
      <c r="IA3857">
        <v>16.403251999999998</v>
      </c>
      <c r="IB3857">
        <v>6.0963999999999997E-2</v>
      </c>
      <c r="IC3857">
        <v>1053169768601</v>
      </c>
      <c r="ID3857">
        <v>64204938169</v>
      </c>
    </row>
    <row r="3858" spans="234:238" x14ac:dyDescent="0.25">
      <c r="HZ3858" t="s">
        <v>149</v>
      </c>
      <c r="IA3858">
        <v>16.286193000000001</v>
      </c>
      <c r="IB3858">
        <v>6.1401999999999998E-2</v>
      </c>
      <c r="IC3858">
        <v>1045654016310</v>
      </c>
      <c r="ID3858">
        <v>64204938169</v>
      </c>
    </row>
    <row r="3859" spans="234:238" x14ac:dyDescent="0.25">
      <c r="HZ3859" t="s">
        <v>176</v>
      </c>
      <c r="IA3859">
        <v>16.744665000000001</v>
      </c>
      <c r="IB3859">
        <v>5.9721000000000003E-2</v>
      </c>
      <c r="IC3859">
        <v>1075090189313</v>
      </c>
      <c r="ID3859">
        <v>64204938169</v>
      </c>
    </row>
    <row r="3861" spans="234:238" x14ac:dyDescent="0.25">
      <c r="HZ3861" t="s">
        <v>97</v>
      </c>
    </row>
    <row r="3863" spans="234:238" x14ac:dyDescent="0.25">
      <c r="HZ3863" t="s">
        <v>188</v>
      </c>
    </row>
    <row r="3865" spans="234:238" x14ac:dyDescent="0.25">
      <c r="HZ3865" t="s">
        <v>103</v>
      </c>
      <c r="IA3865">
        <v>1.943576</v>
      </c>
      <c r="IB3865">
        <v>0.51451499999999994</v>
      </c>
      <c r="IC3865">
        <v>249573787307</v>
      </c>
      <c r="ID3865">
        <v>128409578513</v>
      </c>
    </row>
    <row r="3866" spans="234:238" x14ac:dyDescent="0.25">
      <c r="HZ3866" t="s">
        <v>104</v>
      </c>
      <c r="IA3866">
        <v>1.834055</v>
      </c>
      <c r="IB3866">
        <v>0.54523999999999995</v>
      </c>
      <c r="IC3866">
        <v>235510167025</v>
      </c>
      <c r="ID3866">
        <v>128409578513</v>
      </c>
    </row>
    <row r="3867" spans="234:238" x14ac:dyDescent="0.25">
      <c r="HZ3867" t="s">
        <v>296</v>
      </c>
      <c r="IA3867">
        <v>0.77457799999999999</v>
      </c>
      <c r="IB3867">
        <v>1.291026</v>
      </c>
      <c r="IC3867">
        <v>99463220569</v>
      </c>
      <c r="ID3867">
        <v>128409578513</v>
      </c>
    </row>
    <row r="3868" spans="234:238" x14ac:dyDescent="0.25">
      <c r="HZ3868" t="s">
        <v>272</v>
      </c>
      <c r="IA3868">
        <v>0.78553099999999998</v>
      </c>
      <c r="IB3868">
        <v>1.2730239999999999</v>
      </c>
      <c r="IC3868">
        <v>100869703869</v>
      </c>
      <c r="ID3868">
        <v>128409578513</v>
      </c>
    </row>
    <row r="3869" spans="234:238" x14ac:dyDescent="0.25">
      <c r="HZ3869" t="s">
        <v>273</v>
      </c>
      <c r="IA3869">
        <v>0.82535999999999998</v>
      </c>
      <c r="IB3869">
        <v>1.2115929999999999</v>
      </c>
      <c r="IC3869">
        <v>105984077027</v>
      </c>
      <c r="ID3869">
        <v>128409578513</v>
      </c>
    </row>
    <row r="3870" spans="234:238" x14ac:dyDescent="0.25">
      <c r="HZ3870" t="s">
        <v>274</v>
      </c>
      <c r="IA3870">
        <v>0.94876300000000002</v>
      </c>
      <c r="IB3870">
        <v>1.0540039999999999</v>
      </c>
      <c r="IC3870">
        <v>121830220249</v>
      </c>
      <c r="ID3870">
        <v>128409578513</v>
      </c>
    </row>
    <row r="3871" spans="234:238" x14ac:dyDescent="0.25">
      <c r="HZ3871" t="s">
        <v>248</v>
      </c>
      <c r="IA3871">
        <v>0.952318</v>
      </c>
      <c r="IB3871">
        <v>1.0500689999999999</v>
      </c>
      <c r="IC3871">
        <v>122286746902</v>
      </c>
      <c r="ID3871">
        <v>128409578513</v>
      </c>
    </row>
    <row r="3872" spans="234:238" x14ac:dyDescent="0.25">
      <c r="HZ3872" t="s">
        <v>275</v>
      </c>
      <c r="IA3872">
        <v>0.772899</v>
      </c>
      <c r="IB3872">
        <v>1.293831</v>
      </c>
      <c r="IC3872">
        <v>99247582620</v>
      </c>
      <c r="ID3872">
        <v>128409578513</v>
      </c>
    </row>
    <row r="3873" spans="234:238" x14ac:dyDescent="0.25">
      <c r="HZ3873" t="s">
        <v>297</v>
      </c>
      <c r="IA3873">
        <v>0.77992300000000003</v>
      </c>
      <c r="IB3873">
        <v>1.282178</v>
      </c>
      <c r="IC3873">
        <v>100149556203</v>
      </c>
      <c r="ID3873">
        <v>128409578513</v>
      </c>
    </row>
    <row r="3874" spans="234:238" x14ac:dyDescent="0.25">
      <c r="HZ3874" t="s">
        <v>298</v>
      </c>
      <c r="IA3874">
        <v>0.81278499999999998</v>
      </c>
      <c r="IB3874">
        <v>1.2303379999999999</v>
      </c>
      <c r="IC3874">
        <v>104369353761</v>
      </c>
      <c r="ID3874">
        <v>128409578513</v>
      </c>
    </row>
    <row r="3875" spans="234:238" x14ac:dyDescent="0.25">
      <c r="HZ3875" t="s">
        <v>299</v>
      </c>
      <c r="IA3875">
        <v>0.78302300000000002</v>
      </c>
      <c r="IB3875">
        <v>1.277101</v>
      </c>
      <c r="IC3875">
        <v>100547689584</v>
      </c>
      <c r="ID3875">
        <v>128409578513</v>
      </c>
    </row>
    <row r="3876" spans="234:238" x14ac:dyDescent="0.25">
      <c r="HZ3876" t="s">
        <v>225</v>
      </c>
      <c r="IA3876">
        <v>0.80897799999999997</v>
      </c>
      <c r="IB3876">
        <v>1.236127</v>
      </c>
      <c r="IC3876">
        <v>103880542144</v>
      </c>
      <c r="ID3876">
        <v>128409578513</v>
      </c>
    </row>
    <row r="3877" spans="234:238" x14ac:dyDescent="0.25">
      <c r="HZ3877" t="s">
        <v>226</v>
      </c>
      <c r="IA3877">
        <v>0.77074900000000002</v>
      </c>
      <c r="IB3877">
        <v>1.2974399999999999</v>
      </c>
      <c r="IC3877">
        <v>98971531717</v>
      </c>
      <c r="ID3877">
        <v>128409578513</v>
      </c>
    </row>
    <row r="3878" spans="234:238" x14ac:dyDescent="0.25">
      <c r="HZ3878" t="s">
        <v>132</v>
      </c>
      <c r="IA3878">
        <v>1.041507</v>
      </c>
      <c r="IB3878">
        <v>0.96014699999999997</v>
      </c>
      <c r="IC3878">
        <v>133739463040</v>
      </c>
      <c r="ID3878">
        <v>128409578513</v>
      </c>
    </row>
    <row r="3879" spans="234:238" x14ac:dyDescent="0.25">
      <c r="HZ3879" t="s">
        <v>115</v>
      </c>
      <c r="IA3879">
        <v>0.86603600000000003</v>
      </c>
      <c r="IB3879">
        <v>1.1546860000000001</v>
      </c>
      <c r="IC3879">
        <v>111207329667</v>
      </c>
      <c r="ID3879">
        <v>128409578513</v>
      </c>
    </row>
    <row r="3880" spans="234:238" x14ac:dyDescent="0.25">
      <c r="HZ3880" t="s">
        <v>133</v>
      </c>
      <c r="IA3880">
        <v>0.88973800000000003</v>
      </c>
      <c r="IB3880">
        <v>1.123926</v>
      </c>
      <c r="IC3880">
        <v>114250911395</v>
      </c>
      <c r="ID3880">
        <v>128409578513</v>
      </c>
    </row>
    <row r="3881" spans="234:238" x14ac:dyDescent="0.25">
      <c r="HZ3881" t="s">
        <v>134</v>
      </c>
      <c r="IA3881">
        <v>0.95509699999999997</v>
      </c>
      <c r="IB3881">
        <v>1.0470139999999999</v>
      </c>
      <c r="IC3881">
        <v>122643570504</v>
      </c>
      <c r="ID3881">
        <v>128409578513</v>
      </c>
    </row>
    <row r="3882" spans="234:238" x14ac:dyDescent="0.25">
      <c r="HZ3882" t="s">
        <v>135</v>
      </c>
      <c r="IA3882">
        <v>1.066012</v>
      </c>
      <c r="IB3882">
        <v>0.93807600000000002</v>
      </c>
      <c r="IC3882">
        <v>136886139495</v>
      </c>
      <c r="ID3882">
        <v>128409578513</v>
      </c>
    </row>
    <row r="3883" spans="234:238" x14ac:dyDescent="0.25">
      <c r="HZ3883" t="s">
        <v>136</v>
      </c>
      <c r="IA3883">
        <v>1.0975029999999999</v>
      </c>
      <c r="IB3883">
        <v>0.91115900000000005</v>
      </c>
      <c r="IC3883">
        <v>140929920948</v>
      </c>
      <c r="ID3883">
        <v>128409578513</v>
      </c>
    </row>
    <row r="3884" spans="234:238" x14ac:dyDescent="0.25">
      <c r="HZ3884" t="s">
        <v>137</v>
      </c>
      <c r="IA3884">
        <v>1.080659</v>
      </c>
      <c r="IB3884">
        <v>0.92536099999999999</v>
      </c>
      <c r="IC3884">
        <v>138767007556</v>
      </c>
      <c r="ID3884">
        <v>128409578513</v>
      </c>
    </row>
    <row r="3885" spans="234:238" x14ac:dyDescent="0.25">
      <c r="HZ3885" t="s">
        <v>300</v>
      </c>
      <c r="IA3885">
        <v>0.88604700000000003</v>
      </c>
      <c r="IB3885">
        <v>1.128609</v>
      </c>
      <c r="IC3885">
        <v>113776878857</v>
      </c>
      <c r="ID3885">
        <v>128409578513</v>
      </c>
    </row>
    <row r="3886" spans="234:238" x14ac:dyDescent="0.25">
      <c r="HZ3886" t="s">
        <v>301</v>
      </c>
      <c r="IA3886">
        <v>1.175583</v>
      </c>
      <c r="IB3886">
        <v>0.85064200000000001</v>
      </c>
      <c r="IC3886">
        <v>150956122379</v>
      </c>
      <c r="ID3886">
        <v>128409578513</v>
      </c>
    </row>
    <row r="3887" spans="234:238" x14ac:dyDescent="0.25">
      <c r="HZ3887" t="s">
        <v>138</v>
      </c>
      <c r="IA3887">
        <v>1.1776180000000001</v>
      </c>
      <c r="IB3887">
        <v>0.84917100000000001</v>
      </c>
      <c r="IC3887">
        <v>151217486187</v>
      </c>
      <c r="ID3887">
        <v>128409578513</v>
      </c>
    </row>
    <row r="3888" spans="234:238" x14ac:dyDescent="0.25">
      <c r="HZ3888" t="s">
        <v>302</v>
      </c>
      <c r="IA3888">
        <v>0.66906200000000005</v>
      </c>
      <c r="IB3888">
        <v>1.494631</v>
      </c>
      <c r="IC3888">
        <v>85913924285</v>
      </c>
      <c r="ID3888">
        <v>128409578513</v>
      </c>
    </row>
    <row r="3889" spans="234:238" x14ac:dyDescent="0.25">
      <c r="HZ3889" t="s">
        <v>139</v>
      </c>
      <c r="IA3889">
        <v>1.0589059999999999</v>
      </c>
      <c r="IB3889">
        <v>0.94437099999999996</v>
      </c>
      <c r="IC3889">
        <v>135973704046</v>
      </c>
      <c r="ID3889">
        <v>128409578513</v>
      </c>
    </row>
    <row r="3890" spans="234:238" x14ac:dyDescent="0.25">
      <c r="HZ3890" t="s">
        <v>140</v>
      </c>
      <c r="IA3890">
        <v>1.104031</v>
      </c>
      <c r="IB3890">
        <v>0.90577099999999999</v>
      </c>
      <c r="IC3890">
        <v>141768189422</v>
      </c>
      <c r="ID3890">
        <v>128409578513</v>
      </c>
    </row>
    <row r="3891" spans="234:238" x14ac:dyDescent="0.25">
      <c r="HZ3891" t="s">
        <v>141</v>
      </c>
      <c r="IA3891">
        <v>1.1385639999999999</v>
      </c>
      <c r="IB3891">
        <v>0.87829900000000005</v>
      </c>
      <c r="IC3891">
        <v>146202497323</v>
      </c>
      <c r="ID3891">
        <v>128409578513</v>
      </c>
    </row>
    <row r="3892" spans="234:238" x14ac:dyDescent="0.25">
      <c r="HZ3892" t="s">
        <v>142</v>
      </c>
      <c r="IA3892">
        <v>0.98999199999999998</v>
      </c>
      <c r="IB3892">
        <v>1.0101089999999999</v>
      </c>
      <c r="IC3892">
        <v>127124455461</v>
      </c>
      <c r="ID3892">
        <v>128409578513</v>
      </c>
    </row>
    <row r="3893" spans="234:238" x14ac:dyDescent="0.25">
      <c r="HZ3893" t="s">
        <v>143</v>
      </c>
      <c r="IA3893">
        <v>0.96897800000000001</v>
      </c>
      <c r="IB3893">
        <v>1.0320149999999999</v>
      </c>
      <c r="IC3893">
        <v>124426113918</v>
      </c>
      <c r="ID3893">
        <v>128409578513</v>
      </c>
    </row>
    <row r="3894" spans="234:238" x14ac:dyDescent="0.25">
      <c r="HZ3894" t="s">
        <v>144</v>
      </c>
      <c r="IA3894">
        <v>0.87873999999999997</v>
      </c>
      <c r="IB3894">
        <v>1.137993</v>
      </c>
      <c r="IC3894">
        <v>112838592433</v>
      </c>
      <c r="ID3894">
        <v>128409578513</v>
      </c>
    </row>
    <row r="3895" spans="234:238" x14ac:dyDescent="0.25">
      <c r="HZ3895" t="s">
        <v>145</v>
      </c>
      <c r="IA3895">
        <v>0.96024799999999999</v>
      </c>
      <c r="IB3895">
        <v>1.0413969999999999</v>
      </c>
      <c r="IC3895">
        <v>123305090164</v>
      </c>
      <c r="ID3895">
        <v>128409578513</v>
      </c>
    </row>
    <row r="3896" spans="234:238" x14ac:dyDescent="0.25">
      <c r="HZ3896" t="s">
        <v>146</v>
      </c>
      <c r="IA3896">
        <v>0.88761599999999996</v>
      </c>
      <c r="IB3896">
        <v>1.126614</v>
      </c>
      <c r="IC3896">
        <v>113978370914</v>
      </c>
      <c r="ID3896">
        <v>128409578513</v>
      </c>
    </row>
    <row r="3897" spans="234:238" x14ac:dyDescent="0.25">
      <c r="HZ3897" t="s">
        <v>147</v>
      </c>
      <c r="IA3897">
        <v>0.99272400000000005</v>
      </c>
      <c r="IB3897">
        <v>1.0073300000000001</v>
      </c>
      <c r="IC3897">
        <v>127475242639</v>
      </c>
      <c r="ID3897">
        <v>128409578513</v>
      </c>
    </row>
    <row r="3898" spans="234:238" x14ac:dyDescent="0.25">
      <c r="HZ3898" t="s">
        <v>148</v>
      </c>
      <c r="IA3898">
        <v>0.81528100000000003</v>
      </c>
      <c r="IB3898">
        <v>1.2265710000000001</v>
      </c>
      <c r="IC3898">
        <v>104689846827</v>
      </c>
      <c r="ID3898">
        <v>128409578513</v>
      </c>
    </row>
    <row r="3899" spans="234:238" x14ac:dyDescent="0.25">
      <c r="HZ3899" t="s">
        <v>149</v>
      </c>
      <c r="IA3899">
        <v>0.79846899999999998</v>
      </c>
      <c r="IB3899">
        <v>1.252397</v>
      </c>
      <c r="IC3899">
        <v>102531090186</v>
      </c>
      <c r="ID3899">
        <v>128409578513</v>
      </c>
    </row>
    <row r="3900" spans="234:238" x14ac:dyDescent="0.25">
      <c r="HZ3900" t="s">
        <v>176</v>
      </c>
      <c r="IA3900">
        <v>1.072624</v>
      </c>
      <c r="IB3900">
        <v>0.93229300000000004</v>
      </c>
      <c r="IC3900">
        <v>137735166581</v>
      </c>
      <c r="ID3900">
        <v>128409578513</v>
      </c>
    </row>
    <row r="3902" spans="234:238" x14ac:dyDescent="0.25">
      <c r="HZ3902" t="s">
        <v>363</v>
      </c>
    </row>
    <row r="3904" spans="234:238" x14ac:dyDescent="0.25">
      <c r="HZ3904" t="s">
        <v>103</v>
      </c>
      <c r="IA3904">
        <v>2.6325919999999998</v>
      </c>
      <c r="IB3904">
        <v>0.37985400000000002</v>
      </c>
      <c r="IC3904">
        <v>338049126611</v>
      </c>
      <c r="ID3904">
        <v>128409249842</v>
      </c>
    </row>
    <row r="3905" spans="234:238" x14ac:dyDescent="0.25">
      <c r="HZ3905" t="s">
        <v>104</v>
      </c>
      <c r="IA3905">
        <v>1.8040609999999999</v>
      </c>
      <c r="IB3905">
        <v>0.55430500000000005</v>
      </c>
      <c r="IC3905">
        <v>231658091364</v>
      </c>
      <c r="ID3905">
        <v>128409249842</v>
      </c>
    </row>
    <row r="3906" spans="234:238" x14ac:dyDescent="0.25">
      <c r="HZ3906" t="s">
        <v>296</v>
      </c>
      <c r="IA3906">
        <v>0.81670699999999996</v>
      </c>
      <c r="IB3906">
        <v>1.224429</v>
      </c>
      <c r="IC3906">
        <v>104872797198</v>
      </c>
      <c r="ID3906">
        <v>128409249842</v>
      </c>
    </row>
    <row r="3907" spans="234:238" x14ac:dyDescent="0.25">
      <c r="HZ3907" t="s">
        <v>272</v>
      </c>
      <c r="IA3907">
        <v>0.81464099999999995</v>
      </c>
      <c r="IB3907">
        <v>1.2275339999999999</v>
      </c>
      <c r="IC3907">
        <v>104607486328</v>
      </c>
      <c r="ID3907">
        <v>128409249842</v>
      </c>
    </row>
    <row r="3908" spans="234:238" x14ac:dyDescent="0.25">
      <c r="HZ3908" t="s">
        <v>273</v>
      </c>
      <c r="IA3908">
        <v>0.829538</v>
      </c>
      <c r="IB3908">
        <v>1.2054910000000001</v>
      </c>
      <c r="IC3908">
        <v>106520304102</v>
      </c>
      <c r="ID3908">
        <v>128409249842</v>
      </c>
    </row>
    <row r="3909" spans="234:238" x14ac:dyDescent="0.25">
      <c r="HZ3909" t="s">
        <v>274</v>
      </c>
      <c r="IA3909">
        <v>0.91528100000000001</v>
      </c>
      <c r="IB3909">
        <v>1.0925609999999999</v>
      </c>
      <c r="IC3909">
        <v>117530548764</v>
      </c>
      <c r="ID3909">
        <v>128409249842</v>
      </c>
    </row>
    <row r="3910" spans="234:238" x14ac:dyDescent="0.25">
      <c r="HZ3910" t="s">
        <v>248</v>
      </c>
      <c r="IA3910">
        <v>0.90961999999999998</v>
      </c>
      <c r="IB3910">
        <v>1.0993599999999999</v>
      </c>
      <c r="IC3910">
        <v>116803685904</v>
      </c>
      <c r="ID3910">
        <v>128409249842</v>
      </c>
    </row>
    <row r="3911" spans="234:238" x14ac:dyDescent="0.25">
      <c r="HZ3911" t="s">
        <v>275</v>
      </c>
      <c r="IA3911">
        <v>0.79791500000000004</v>
      </c>
      <c r="IB3911">
        <v>1.2532669999999999</v>
      </c>
      <c r="IC3911">
        <v>102459643591</v>
      </c>
      <c r="ID3911">
        <v>128409249842</v>
      </c>
    </row>
    <row r="3912" spans="234:238" x14ac:dyDescent="0.25">
      <c r="HZ3912" t="s">
        <v>297</v>
      </c>
      <c r="IA3912">
        <v>0.82615099999999997</v>
      </c>
      <c r="IB3912">
        <v>1.2104330000000001</v>
      </c>
      <c r="IC3912">
        <v>106085403604</v>
      </c>
      <c r="ID3912">
        <v>128409249842</v>
      </c>
    </row>
    <row r="3913" spans="234:238" x14ac:dyDescent="0.25">
      <c r="HZ3913" t="s">
        <v>298</v>
      </c>
      <c r="IA3913">
        <v>0.81325899999999995</v>
      </c>
      <c r="IB3913">
        <v>1.2296210000000001</v>
      </c>
      <c r="IC3913">
        <v>104429927735</v>
      </c>
      <c r="ID3913">
        <v>128409249842</v>
      </c>
    </row>
    <row r="3914" spans="234:238" x14ac:dyDescent="0.25">
      <c r="HZ3914" t="s">
        <v>299</v>
      </c>
      <c r="IA3914">
        <v>0.82874700000000001</v>
      </c>
      <c r="IB3914">
        <v>1.2066410000000001</v>
      </c>
      <c r="IC3914">
        <v>106418778220</v>
      </c>
      <c r="ID3914">
        <v>128409249842</v>
      </c>
    </row>
    <row r="3915" spans="234:238" x14ac:dyDescent="0.25">
      <c r="HZ3915" t="s">
        <v>225</v>
      </c>
      <c r="IA3915">
        <v>0.83233400000000002</v>
      </c>
      <c r="IB3915">
        <v>1.201441</v>
      </c>
      <c r="IC3915">
        <v>106879378534</v>
      </c>
      <c r="ID3915">
        <v>128409249842</v>
      </c>
    </row>
    <row r="3916" spans="234:238" x14ac:dyDescent="0.25">
      <c r="HZ3916" t="s">
        <v>226</v>
      </c>
      <c r="IA3916">
        <v>0.87788200000000005</v>
      </c>
      <c r="IB3916">
        <v>1.139105</v>
      </c>
      <c r="IC3916">
        <v>112728202402</v>
      </c>
      <c r="ID3916">
        <v>128409249842</v>
      </c>
    </row>
    <row r="3917" spans="234:238" x14ac:dyDescent="0.25">
      <c r="HZ3917" t="s">
        <v>132</v>
      </c>
      <c r="IA3917">
        <v>0.937921</v>
      </c>
      <c r="IB3917">
        <v>1.0661879999999999</v>
      </c>
      <c r="IC3917">
        <v>120437727720</v>
      </c>
      <c r="ID3917">
        <v>128409249842</v>
      </c>
    </row>
    <row r="3918" spans="234:238" x14ac:dyDescent="0.25">
      <c r="HZ3918" t="s">
        <v>115</v>
      </c>
      <c r="IA3918">
        <v>0.82777699999999999</v>
      </c>
      <c r="IB3918">
        <v>1.208054</v>
      </c>
      <c r="IC3918">
        <v>106294285218</v>
      </c>
      <c r="ID3918">
        <v>128409249842</v>
      </c>
    </row>
    <row r="3919" spans="234:238" x14ac:dyDescent="0.25">
      <c r="HZ3919" t="s">
        <v>133</v>
      </c>
      <c r="IA3919">
        <v>0.86645700000000003</v>
      </c>
      <c r="IB3919">
        <v>1.154126</v>
      </c>
      <c r="IC3919">
        <v>111261036800</v>
      </c>
      <c r="ID3919">
        <v>128409249842</v>
      </c>
    </row>
    <row r="3920" spans="234:238" x14ac:dyDescent="0.25">
      <c r="HZ3920" t="s">
        <v>134</v>
      </c>
      <c r="IA3920">
        <v>0.91867600000000005</v>
      </c>
      <c r="IB3920">
        <v>1.0885229999999999</v>
      </c>
      <c r="IC3920">
        <v>117966453664</v>
      </c>
      <c r="ID3920">
        <v>128409249842</v>
      </c>
    </row>
    <row r="3921" spans="234:238" x14ac:dyDescent="0.25">
      <c r="HZ3921" t="s">
        <v>135</v>
      </c>
      <c r="IA3921">
        <v>0.938944</v>
      </c>
      <c r="IB3921">
        <v>1.065026</v>
      </c>
      <c r="IC3921">
        <v>120569139791</v>
      </c>
      <c r="ID3921">
        <v>128409249842</v>
      </c>
    </row>
    <row r="3922" spans="234:238" x14ac:dyDescent="0.25">
      <c r="HZ3922" t="s">
        <v>136</v>
      </c>
      <c r="IA3922">
        <v>1.031334</v>
      </c>
      <c r="IB3922">
        <v>0.96961799999999998</v>
      </c>
      <c r="IC3922">
        <v>132432883645</v>
      </c>
      <c r="ID3922">
        <v>128409249842</v>
      </c>
    </row>
    <row r="3923" spans="234:238" x14ac:dyDescent="0.25">
      <c r="HZ3923" t="s">
        <v>137</v>
      </c>
      <c r="IA3923">
        <v>1.0344519999999999</v>
      </c>
      <c r="IB3923">
        <v>0.96669499999999997</v>
      </c>
      <c r="IC3923">
        <v>132833237268</v>
      </c>
      <c r="ID3923">
        <v>128409249842</v>
      </c>
    </row>
    <row r="3924" spans="234:238" x14ac:dyDescent="0.25">
      <c r="HZ3924" t="s">
        <v>300</v>
      </c>
      <c r="IA3924">
        <v>0.89815800000000001</v>
      </c>
      <c r="IB3924">
        <v>1.113389</v>
      </c>
      <c r="IC3924">
        <v>115331846183</v>
      </c>
      <c r="ID3924">
        <v>128409249842</v>
      </c>
    </row>
    <row r="3925" spans="234:238" x14ac:dyDescent="0.25">
      <c r="HZ3925" t="s">
        <v>301</v>
      </c>
      <c r="IA3925">
        <v>1.11703</v>
      </c>
      <c r="IB3925">
        <v>0.895231</v>
      </c>
      <c r="IC3925">
        <v>143437011807</v>
      </c>
      <c r="ID3925">
        <v>128409249842</v>
      </c>
    </row>
    <row r="3926" spans="234:238" x14ac:dyDescent="0.25">
      <c r="HZ3926" t="s">
        <v>138</v>
      </c>
      <c r="IA3926">
        <v>1.117262</v>
      </c>
      <c r="IB3926">
        <v>0.89504600000000001</v>
      </c>
      <c r="IC3926">
        <v>143466725620</v>
      </c>
      <c r="ID3926">
        <v>128409249842</v>
      </c>
    </row>
    <row r="3927" spans="234:238" x14ac:dyDescent="0.25">
      <c r="HZ3927" t="s">
        <v>302</v>
      </c>
      <c r="IA3927">
        <v>0.714507</v>
      </c>
      <c r="IB3927">
        <v>1.3995660000000001</v>
      </c>
      <c r="IC3927">
        <v>91749303007</v>
      </c>
      <c r="ID3927">
        <v>128409249842</v>
      </c>
    </row>
    <row r="3928" spans="234:238" x14ac:dyDescent="0.25">
      <c r="HZ3928" t="s">
        <v>139</v>
      </c>
      <c r="IA3928">
        <v>1.039285</v>
      </c>
      <c r="IB3928">
        <v>0.96220000000000006</v>
      </c>
      <c r="IC3928">
        <v>133453774014</v>
      </c>
      <c r="ID3928">
        <v>128409249842</v>
      </c>
    </row>
    <row r="3929" spans="234:238" x14ac:dyDescent="0.25">
      <c r="HZ3929" t="s">
        <v>140</v>
      </c>
      <c r="IA3929">
        <v>1.0300229999999999</v>
      </c>
      <c r="IB3929">
        <v>0.97085200000000005</v>
      </c>
      <c r="IC3929">
        <v>132264436956</v>
      </c>
      <c r="ID3929">
        <v>128409249842</v>
      </c>
    </row>
    <row r="3930" spans="234:238" x14ac:dyDescent="0.25">
      <c r="HZ3930" t="s">
        <v>141</v>
      </c>
      <c r="IA3930">
        <v>1.0295179999999999</v>
      </c>
      <c r="IB3930">
        <v>0.97132799999999997</v>
      </c>
      <c r="IC3930">
        <v>132199650055</v>
      </c>
      <c r="ID3930">
        <v>128409249842</v>
      </c>
    </row>
    <row r="3931" spans="234:238" x14ac:dyDescent="0.25">
      <c r="HZ3931" t="s">
        <v>142</v>
      </c>
      <c r="IA3931">
        <v>0.90929099999999996</v>
      </c>
      <c r="IB3931">
        <v>1.099758</v>
      </c>
      <c r="IC3931">
        <v>116761398687</v>
      </c>
      <c r="ID3931">
        <v>128409249842</v>
      </c>
    </row>
    <row r="3932" spans="234:238" x14ac:dyDescent="0.25">
      <c r="HZ3932" t="s">
        <v>143</v>
      </c>
      <c r="IA3932">
        <v>0.87735700000000005</v>
      </c>
      <c r="IB3932">
        <v>1.1397870000000001</v>
      </c>
      <c r="IC3932">
        <v>112660791928</v>
      </c>
      <c r="ID3932">
        <v>128409249842</v>
      </c>
    </row>
    <row r="3933" spans="234:238" x14ac:dyDescent="0.25">
      <c r="HZ3933" t="s">
        <v>144</v>
      </c>
      <c r="IA3933">
        <v>0.842727</v>
      </c>
      <c r="IB3933">
        <v>1.1866239999999999</v>
      </c>
      <c r="IC3933">
        <v>108213901708</v>
      </c>
      <c r="ID3933">
        <v>128409249842</v>
      </c>
    </row>
    <row r="3934" spans="234:238" x14ac:dyDescent="0.25">
      <c r="HZ3934" t="s">
        <v>145</v>
      </c>
      <c r="IA3934">
        <v>0.923369</v>
      </c>
      <c r="IB3934">
        <v>1.082991</v>
      </c>
      <c r="IC3934">
        <v>118569099864</v>
      </c>
      <c r="ID3934">
        <v>128409249842</v>
      </c>
    </row>
    <row r="3935" spans="234:238" x14ac:dyDescent="0.25">
      <c r="HZ3935" t="s">
        <v>146</v>
      </c>
      <c r="IA3935">
        <v>0.83015499999999998</v>
      </c>
      <c r="IB3935">
        <v>1.2045939999999999</v>
      </c>
      <c r="IC3935">
        <v>106599622025</v>
      </c>
      <c r="ID3935">
        <v>128409249842</v>
      </c>
    </row>
    <row r="3936" spans="234:238" x14ac:dyDescent="0.25">
      <c r="HZ3936" t="s">
        <v>147</v>
      </c>
      <c r="IA3936">
        <v>0.912578</v>
      </c>
      <c r="IB3936">
        <v>1.095796</v>
      </c>
      <c r="IC3936">
        <v>117183519979</v>
      </c>
      <c r="ID3936">
        <v>128409249842</v>
      </c>
    </row>
    <row r="3937" spans="234:238" x14ac:dyDescent="0.25">
      <c r="HZ3937" t="s">
        <v>148</v>
      </c>
      <c r="IA3937">
        <v>0.82181499999999996</v>
      </c>
      <c r="IB3937">
        <v>1.2168190000000001</v>
      </c>
      <c r="IC3937">
        <v>105528620977</v>
      </c>
      <c r="ID3937">
        <v>128409249842</v>
      </c>
    </row>
    <row r="3938" spans="234:238" x14ac:dyDescent="0.25">
      <c r="HZ3938" t="s">
        <v>149</v>
      </c>
      <c r="IA3938">
        <v>0.83817799999999998</v>
      </c>
      <c r="IB3938">
        <v>1.1930639999999999</v>
      </c>
      <c r="IC3938">
        <v>107629849473</v>
      </c>
      <c r="ID3938">
        <v>128409249842</v>
      </c>
    </row>
    <row r="3939" spans="234:238" x14ac:dyDescent="0.25">
      <c r="HZ3939" t="s">
        <v>176</v>
      </c>
      <c r="IA3939">
        <v>0.98195299999999996</v>
      </c>
      <c r="IB3939">
        <v>1.0183789999999999</v>
      </c>
      <c r="IC3939">
        <v>126091792930</v>
      </c>
      <c r="ID3939">
        <v>128409249842</v>
      </c>
    </row>
    <row r="3941" spans="234:238" x14ac:dyDescent="0.25">
      <c r="HZ3941" t="s">
        <v>189</v>
      </c>
    </row>
    <row r="3943" spans="234:238" x14ac:dyDescent="0.25">
      <c r="HZ3943" t="s">
        <v>103</v>
      </c>
      <c r="IA3943">
        <v>2.6362610000000002</v>
      </c>
      <c r="IB3943">
        <v>0.37932500000000002</v>
      </c>
      <c r="IC3943">
        <v>338521809917</v>
      </c>
      <c r="ID3943">
        <v>128409803808</v>
      </c>
    </row>
    <row r="3944" spans="234:238" x14ac:dyDescent="0.25">
      <c r="HZ3944" t="s">
        <v>104</v>
      </c>
      <c r="IA3944">
        <v>1.8121750000000001</v>
      </c>
      <c r="IB3944">
        <v>0.55182299999999995</v>
      </c>
      <c r="IC3944">
        <v>232701054704</v>
      </c>
      <c r="ID3944">
        <v>128409803808</v>
      </c>
    </row>
    <row r="3945" spans="234:238" x14ac:dyDescent="0.25">
      <c r="HZ3945" t="s">
        <v>296</v>
      </c>
      <c r="IA3945">
        <v>0.79923699999999998</v>
      </c>
      <c r="IB3945">
        <v>1.2511939999999999</v>
      </c>
      <c r="IC3945">
        <v>102629815814</v>
      </c>
      <c r="ID3945">
        <v>128409803808</v>
      </c>
    </row>
    <row r="3946" spans="234:238" x14ac:dyDescent="0.25">
      <c r="HZ3946" t="s">
        <v>272</v>
      </c>
      <c r="IA3946">
        <v>0.814832</v>
      </c>
      <c r="IB3946">
        <v>1.2272479999999999</v>
      </c>
      <c r="IC3946">
        <v>104632359248</v>
      </c>
      <c r="ID3946">
        <v>128409803808</v>
      </c>
    </row>
    <row r="3947" spans="234:238" x14ac:dyDescent="0.25">
      <c r="HZ3947" t="s">
        <v>273</v>
      </c>
      <c r="IA3947">
        <v>0.82294500000000004</v>
      </c>
      <c r="IB3947">
        <v>1.2151479999999999</v>
      </c>
      <c r="IC3947">
        <v>105674222153</v>
      </c>
      <c r="ID3947">
        <v>128409803808</v>
      </c>
    </row>
    <row r="3948" spans="234:238" x14ac:dyDescent="0.25">
      <c r="HZ3948" t="s">
        <v>274</v>
      </c>
      <c r="IA3948">
        <v>0.92030999999999996</v>
      </c>
      <c r="IB3948">
        <v>1.0865899999999999</v>
      </c>
      <c r="IC3948">
        <v>118176826529</v>
      </c>
      <c r="ID3948">
        <v>128409803808</v>
      </c>
    </row>
    <row r="3949" spans="234:238" x14ac:dyDescent="0.25">
      <c r="HZ3949" t="s">
        <v>248</v>
      </c>
      <c r="IA3949">
        <v>0.91064699999999998</v>
      </c>
      <c r="IB3949">
        <v>1.09812</v>
      </c>
      <c r="IC3949">
        <v>116936050376</v>
      </c>
      <c r="ID3949">
        <v>128409803808</v>
      </c>
    </row>
    <row r="3950" spans="234:238" x14ac:dyDescent="0.25">
      <c r="HZ3950" t="s">
        <v>275</v>
      </c>
      <c r="IA3950">
        <v>0.81335999999999997</v>
      </c>
      <c r="IB3950">
        <v>1.229468</v>
      </c>
      <c r="IC3950">
        <v>104443372918</v>
      </c>
      <c r="ID3950">
        <v>128409803808</v>
      </c>
    </row>
    <row r="3951" spans="234:238" x14ac:dyDescent="0.25">
      <c r="HZ3951" t="s">
        <v>297</v>
      </c>
      <c r="IA3951">
        <v>0.82484999999999997</v>
      </c>
      <c r="IB3951">
        <v>1.212342</v>
      </c>
      <c r="IC3951">
        <v>105918824844</v>
      </c>
      <c r="ID3951">
        <v>128409803808</v>
      </c>
    </row>
    <row r="3952" spans="234:238" x14ac:dyDescent="0.25">
      <c r="HZ3952" t="s">
        <v>298</v>
      </c>
      <c r="IA3952">
        <v>0.82369999999999999</v>
      </c>
      <c r="IB3952">
        <v>1.2140340000000001</v>
      </c>
      <c r="IC3952">
        <v>105771191858</v>
      </c>
      <c r="ID3952">
        <v>128409803808</v>
      </c>
    </row>
    <row r="3953" spans="234:238" x14ac:dyDescent="0.25">
      <c r="HZ3953" t="s">
        <v>299</v>
      </c>
      <c r="IA3953">
        <v>0.83482299999999998</v>
      </c>
      <c r="IB3953">
        <v>1.197859</v>
      </c>
      <c r="IC3953">
        <v>107199472534</v>
      </c>
      <c r="ID3953">
        <v>128409803808</v>
      </c>
    </row>
    <row r="3954" spans="234:238" x14ac:dyDescent="0.25">
      <c r="HZ3954" t="s">
        <v>225</v>
      </c>
      <c r="IA3954">
        <v>0.86777400000000005</v>
      </c>
      <c r="IB3954">
        <v>1.152374</v>
      </c>
      <c r="IC3954">
        <v>111430644103</v>
      </c>
      <c r="ID3954">
        <v>128409803808</v>
      </c>
    </row>
    <row r="3955" spans="234:238" x14ac:dyDescent="0.25">
      <c r="HZ3955" t="s">
        <v>226</v>
      </c>
      <c r="IA3955">
        <v>0.923095</v>
      </c>
      <c r="IB3955">
        <v>1.0833120000000001</v>
      </c>
      <c r="IC3955">
        <v>118534483698</v>
      </c>
      <c r="ID3955">
        <v>128409803808</v>
      </c>
    </row>
    <row r="3956" spans="234:238" x14ac:dyDescent="0.25">
      <c r="HZ3956" t="s">
        <v>132</v>
      </c>
      <c r="IA3956">
        <v>1.019182</v>
      </c>
      <c r="IB3956">
        <v>0.98117900000000002</v>
      </c>
      <c r="IC3956">
        <v>130872968374</v>
      </c>
      <c r="ID3956">
        <v>128409803808</v>
      </c>
    </row>
    <row r="3957" spans="234:238" x14ac:dyDescent="0.25">
      <c r="HZ3957" t="s">
        <v>115</v>
      </c>
      <c r="IA3957">
        <v>0.92697700000000005</v>
      </c>
      <c r="IB3957">
        <v>1.078775</v>
      </c>
      <c r="IC3957">
        <v>119032957652</v>
      </c>
      <c r="ID3957">
        <v>128409803808</v>
      </c>
    </row>
    <row r="3958" spans="234:238" x14ac:dyDescent="0.25">
      <c r="HZ3958" t="s">
        <v>133</v>
      </c>
      <c r="IA3958">
        <v>0.92143600000000003</v>
      </c>
      <c r="IB3958">
        <v>1.0852630000000001</v>
      </c>
      <c r="IC3958">
        <v>118321368963</v>
      </c>
      <c r="ID3958">
        <v>128409803808</v>
      </c>
    </row>
    <row r="3959" spans="234:238" x14ac:dyDescent="0.25">
      <c r="HZ3959" t="s">
        <v>134</v>
      </c>
      <c r="IA3959">
        <v>0.95335300000000001</v>
      </c>
      <c r="IB3959">
        <v>1.048929</v>
      </c>
      <c r="IC3959">
        <v>122419870676</v>
      </c>
      <c r="ID3959">
        <v>128409803808</v>
      </c>
    </row>
    <row r="3960" spans="234:238" x14ac:dyDescent="0.25">
      <c r="HZ3960" t="s">
        <v>135</v>
      </c>
      <c r="IA3960">
        <v>0.99055499999999996</v>
      </c>
      <c r="IB3960">
        <v>1.0095350000000001</v>
      </c>
      <c r="IC3960">
        <v>127196998924</v>
      </c>
      <c r="ID3960">
        <v>128409803808</v>
      </c>
    </row>
    <row r="3961" spans="234:238" x14ac:dyDescent="0.25">
      <c r="HZ3961" t="s">
        <v>136</v>
      </c>
      <c r="IA3961">
        <v>1.0957840000000001</v>
      </c>
      <c r="IB3961">
        <v>0.91258799999999995</v>
      </c>
      <c r="IC3961">
        <v>140709449459</v>
      </c>
      <c r="ID3961">
        <v>128409803808</v>
      </c>
    </row>
    <row r="3962" spans="234:238" x14ac:dyDescent="0.25">
      <c r="HZ3962" t="s">
        <v>137</v>
      </c>
      <c r="IA3962">
        <v>1.1016790000000001</v>
      </c>
      <c r="IB3962">
        <v>0.90770600000000001</v>
      </c>
      <c r="IC3962">
        <v>141466335080</v>
      </c>
      <c r="ID3962">
        <v>128409803808</v>
      </c>
    </row>
    <row r="3963" spans="234:238" x14ac:dyDescent="0.25">
      <c r="HZ3963" t="s">
        <v>300</v>
      </c>
      <c r="IA3963">
        <v>0.87753300000000001</v>
      </c>
      <c r="IB3963">
        <v>1.1395580000000001</v>
      </c>
      <c r="IC3963">
        <v>112683872394</v>
      </c>
      <c r="ID3963">
        <v>128409803808</v>
      </c>
    </row>
    <row r="3964" spans="234:238" x14ac:dyDescent="0.25">
      <c r="HZ3964" t="s">
        <v>301</v>
      </c>
      <c r="IA3964">
        <v>1.183095</v>
      </c>
      <c r="IB3964">
        <v>0.84524100000000002</v>
      </c>
      <c r="IC3964">
        <v>151920977791</v>
      </c>
      <c r="ID3964">
        <v>128409803808</v>
      </c>
    </row>
    <row r="3965" spans="234:238" x14ac:dyDescent="0.25">
      <c r="HZ3965" t="s">
        <v>138</v>
      </c>
      <c r="IA3965">
        <v>1.182744</v>
      </c>
      <c r="IB3965">
        <v>0.84549099999999999</v>
      </c>
      <c r="IC3965">
        <v>151875973384</v>
      </c>
      <c r="ID3965">
        <v>128409803808</v>
      </c>
    </row>
    <row r="3966" spans="234:238" x14ac:dyDescent="0.25">
      <c r="HZ3966" t="s">
        <v>302</v>
      </c>
      <c r="IA3966">
        <v>0.763235</v>
      </c>
      <c r="IB3966">
        <v>1.3102119999999999</v>
      </c>
      <c r="IC3966">
        <v>98006855525</v>
      </c>
      <c r="ID3966">
        <v>128409803808</v>
      </c>
    </row>
    <row r="3967" spans="234:238" x14ac:dyDescent="0.25">
      <c r="HZ3967" t="s">
        <v>139</v>
      </c>
      <c r="IA3967">
        <v>1.0758259999999999</v>
      </c>
      <c r="IB3967">
        <v>0.92951899999999998</v>
      </c>
      <c r="IC3967">
        <v>138146548499</v>
      </c>
      <c r="ID3967">
        <v>128409803808</v>
      </c>
    </row>
    <row r="3968" spans="234:238" x14ac:dyDescent="0.25">
      <c r="HZ3968" t="s">
        <v>140</v>
      </c>
      <c r="IA3968">
        <v>1.103335</v>
      </c>
      <c r="IB3968">
        <v>0.90634300000000001</v>
      </c>
      <c r="IC3968">
        <v>141679093764</v>
      </c>
      <c r="ID3968">
        <v>128409803808</v>
      </c>
    </row>
    <row r="3969" spans="234:238" x14ac:dyDescent="0.25">
      <c r="HZ3969" t="s">
        <v>141</v>
      </c>
      <c r="IA3969">
        <v>1.1113759999999999</v>
      </c>
      <c r="IB3969">
        <v>0.89978499999999995</v>
      </c>
      <c r="IC3969">
        <v>142711598245</v>
      </c>
      <c r="ID3969">
        <v>128409803808</v>
      </c>
    </row>
    <row r="3970" spans="234:238" x14ac:dyDescent="0.25">
      <c r="HZ3970" t="s">
        <v>142</v>
      </c>
      <c r="IA3970">
        <v>0.98509599999999997</v>
      </c>
      <c r="IB3970">
        <v>1.0151300000000001</v>
      </c>
      <c r="IC3970">
        <v>126495956705</v>
      </c>
      <c r="ID3970">
        <v>128409803808</v>
      </c>
    </row>
    <row r="3971" spans="234:238" x14ac:dyDescent="0.25">
      <c r="HZ3971" t="s">
        <v>143</v>
      </c>
      <c r="IA3971">
        <v>0.94518199999999997</v>
      </c>
      <c r="IB3971">
        <v>1.0579970000000001</v>
      </c>
      <c r="IC3971">
        <v>121370686777</v>
      </c>
      <c r="ID3971">
        <v>128409803808</v>
      </c>
    </row>
    <row r="3972" spans="234:238" x14ac:dyDescent="0.25">
      <c r="HZ3972" t="s">
        <v>144</v>
      </c>
      <c r="IA3972">
        <v>0.89248000000000005</v>
      </c>
      <c r="IB3972">
        <v>1.1204730000000001</v>
      </c>
      <c r="IC3972">
        <v>114603216425</v>
      </c>
      <c r="ID3972">
        <v>128409803808</v>
      </c>
    </row>
    <row r="3973" spans="234:238" x14ac:dyDescent="0.25">
      <c r="HZ3973" t="s">
        <v>145</v>
      </c>
      <c r="IA3973">
        <v>0.99376399999999998</v>
      </c>
      <c r="IB3973">
        <v>1.006275</v>
      </c>
      <c r="IC3973">
        <v>127609093009</v>
      </c>
      <c r="ID3973">
        <v>128409803808</v>
      </c>
    </row>
    <row r="3974" spans="234:238" x14ac:dyDescent="0.25">
      <c r="HZ3974" t="s">
        <v>146</v>
      </c>
      <c r="IA3974">
        <v>0.91460399999999997</v>
      </c>
      <c r="IB3974">
        <v>1.09337</v>
      </c>
      <c r="IC3974">
        <v>117444070189</v>
      </c>
      <c r="ID3974">
        <v>128409803808</v>
      </c>
    </row>
    <row r="3975" spans="234:238" x14ac:dyDescent="0.25">
      <c r="HZ3975" t="s">
        <v>147</v>
      </c>
      <c r="IA3975">
        <v>0.980213</v>
      </c>
      <c r="IB3975">
        <v>1.020186</v>
      </c>
      <c r="IC3975">
        <v>125869017620</v>
      </c>
      <c r="ID3975">
        <v>128409803808</v>
      </c>
    </row>
    <row r="3976" spans="234:238" x14ac:dyDescent="0.25">
      <c r="HZ3976" t="s">
        <v>148</v>
      </c>
      <c r="IA3976">
        <v>0.88217400000000001</v>
      </c>
      <c r="IB3976">
        <v>1.133564</v>
      </c>
      <c r="IC3976">
        <v>113279754248</v>
      </c>
      <c r="ID3976">
        <v>128409803808</v>
      </c>
    </row>
    <row r="3977" spans="234:238" x14ac:dyDescent="0.25">
      <c r="HZ3977" t="s">
        <v>149</v>
      </c>
      <c r="IA3977">
        <v>0.92940900000000004</v>
      </c>
      <c r="IB3977">
        <v>1.075952</v>
      </c>
      <c r="IC3977">
        <v>119345275821</v>
      </c>
      <c r="ID3977">
        <v>128409803808</v>
      </c>
    </row>
    <row r="3978" spans="234:238" x14ac:dyDescent="0.25">
      <c r="HZ3978" t="s">
        <v>176</v>
      </c>
      <c r="IA3978">
        <v>1.057358</v>
      </c>
      <c r="IB3978">
        <v>0.94575399999999998</v>
      </c>
      <c r="IC3978">
        <v>135775099841</v>
      </c>
      <c r="ID3978">
        <v>128409803808</v>
      </c>
    </row>
    <row r="3980" spans="234:238" x14ac:dyDescent="0.25">
      <c r="HZ3980" t="s">
        <v>364</v>
      </c>
    </row>
    <row r="3982" spans="234:238" x14ac:dyDescent="0.25">
      <c r="HZ3982" t="s">
        <v>103</v>
      </c>
      <c r="IA3982">
        <v>10.289814</v>
      </c>
      <c r="IB3982">
        <v>9.7183000000000005E-2</v>
      </c>
      <c r="IC3982">
        <v>1054733279721</v>
      </c>
      <c r="ID3982">
        <v>102502655732</v>
      </c>
    </row>
    <row r="3983" spans="234:238" x14ac:dyDescent="0.25">
      <c r="HZ3983" t="s">
        <v>104</v>
      </c>
      <c r="IA3983">
        <v>10.346126999999999</v>
      </c>
      <c r="IB3983">
        <v>9.6655000000000005E-2</v>
      </c>
      <c r="IC3983">
        <v>1060505453659</v>
      </c>
      <c r="ID3983">
        <v>102502655732</v>
      </c>
    </row>
    <row r="3984" spans="234:238" x14ac:dyDescent="0.25">
      <c r="HZ3984" t="s">
        <v>296</v>
      </c>
      <c r="IA3984">
        <v>10.489758</v>
      </c>
      <c r="IB3984">
        <v>9.5330999999999999E-2</v>
      </c>
      <c r="IC3984">
        <v>1075228070268</v>
      </c>
      <c r="ID3984">
        <v>102502655732</v>
      </c>
    </row>
    <row r="3985" spans="234:238" x14ac:dyDescent="0.25">
      <c r="HZ3985" t="s">
        <v>272</v>
      </c>
      <c r="IA3985">
        <v>10.355831999999999</v>
      </c>
      <c r="IB3985">
        <v>9.6563999999999997E-2</v>
      </c>
      <c r="IC3985">
        <v>1061500261287</v>
      </c>
      <c r="ID3985">
        <v>102502655732</v>
      </c>
    </row>
    <row r="3986" spans="234:238" x14ac:dyDescent="0.25">
      <c r="HZ3986" t="s">
        <v>273</v>
      </c>
      <c r="IA3986">
        <v>10.548785000000001</v>
      </c>
      <c r="IB3986">
        <v>9.4797999999999993E-2</v>
      </c>
      <c r="IC3986">
        <v>1081278510398</v>
      </c>
      <c r="ID3986">
        <v>102502655732</v>
      </c>
    </row>
    <row r="3987" spans="234:238" x14ac:dyDescent="0.25">
      <c r="HZ3987" t="s">
        <v>274</v>
      </c>
      <c r="IA3987">
        <v>11.126621999999999</v>
      </c>
      <c r="IB3987">
        <v>8.9874999999999997E-2</v>
      </c>
      <c r="IC3987">
        <v>1140508258646</v>
      </c>
      <c r="ID3987">
        <v>102502655732</v>
      </c>
    </row>
    <row r="3988" spans="234:238" x14ac:dyDescent="0.25">
      <c r="HZ3988" t="s">
        <v>248</v>
      </c>
      <c r="IA3988">
        <v>11.359643999999999</v>
      </c>
      <c r="IB3988">
        <v>8.8030999999999998E-2</v>
      </c>
      <c r="IC3988">
        <v>1164393711367</v>
      </c>
      <c r="ID3988">
        <v>102502655732</v>
      </c>
    </row>
    <row r="3989" spans="234:238" x14ac:dyDescent="0.25">
      <c r="HZ3989" t="s">
        <v>275</v>
      </c>
      <c r="IA3989">
        <v>10.323372000000001</v>
      </c>
      <c r="IB3989">
        <v>9.6867999999999996E-2</v>
      </c>
      <c r="IC3989">
        <v>1058173085818</v>
      </c>
      <c r="ID3989">
        <v>102502655732</v>
      </c>
    </row>
    <row r="3990" spans="234:238" x14ac:dyDescent="0.25">
      <c r="HZ3990" t="s">
        <v>297</v>
      </c>
      <c r="IA3990">
        <v>10.523838</v>
      </c>
      <c r="IB3990">
        <v>9.5021999999999995E-2</v>
      </c>
      <c r="IC3990">
        <v>1078721365410</v>
      </c>
      <c r="ID3990">
        <v>102502655732</v>
      </c>
    </row>
    <row r="3991" spans="234:238" x14ac:dyDescent="0.25">
      <c r="HZ3991" t="s">
        <v>298</v>
      </c>
      <c r="IA3991">
        <v>10.536305</v>
      </c>
      <c r="IB3991">
        <v>9.4909999999999994E-2</v>
      </c>
      <c r="IC3991">
        <v>1079999220624</v>
      </c>
      <c r="ID3991">
        <v>102502655732</v>
      </c>
    </row>
    <row r="3992" spans="234:238" x14ac:dyDescent="0.25">
      <c r="HZ3992" t="s">
        <v>299</v>
      </c>
      <c r="IA3992">
        <v>10.455643</v>
      </c>
      <c r="IB3992">
        <v>9.5642000000000005E-2</v>
      </c>
      <c r="IC3992">
        <v>1071731191387</v>
      </c>
      <c r="ID3992">
        <v>102502655732</v>
      </c>
    </row>
    <row r="3993" spans="234:238" x14ac:dyDescent="0.25">
      <c r="HZ3993" t="s">
        <v>225</v>
      </c>
      <c r="IA3993">
        <v>10.308811</v>
      </c>
      <c r="IB3993">
        <v>9.7004000000000007E-2</v>
      </c>
      <c r="IC3993">
        <v>1056680492981</v>
      </c>
      <c r="ID3993">
        <v>102502655732</v>
      </c>
    </row>
    <row r="3994" spans="234:238" x14ac:dyDescent="0.25">
      <c r="HZ3994" t="s">
        <v>226</v>
      </c>
      <c r="IA3994">
        <v>10.26788</v>
      </c>
      <c r="IB3994">
        <v>9.7391000000000005E-2</v>
      </c>
      <c r="IC3994">
        <v>1052484953871</v>
      </c>
      <c r="ID3994">
        <v>102502655732</v>
      </c>
    </row>
    <row r="3995" spans="234:238" x14ac:dyDescent="0.25">
      <c r="HZ3995" t="s">
        <v>132</v>
      </c>
      <c r="IA3995">
        <v>11.812265999999999</v>
      </c>
      <c r="IB3995">
        <v>8.4657999999999997E-2</v>
      </c>
      <c r="IC3995">
        <v>1210788623370</v>
      </c>
      <c r="ID3995">
        <v>102502655732</v>
      </c>
    </row>
    <row r="3996" spans="234:238" x14ac:dyDescent="0.25">
      <c r="HZ3996" t="s">
        <v>115</v>
      </c>
      <c r="IA3996">
        <v>10.149857000000001</v>
      </c>
      <c r="IB3996">
        <v>9.8524E-2</v>
      </c>
      <c r="IC3996">
        <v>1040387319263</v>
      </c>
      <c r="ID3996">
        <v>102502655732</v>
      </c>
    </row>
    <row r="3997" spans="234:238" x14ac:dyDescent="0.25">
      <c r="HZ3997" t="s">
        <v>133</v>
      </c>
      <c r="IA3997">
        <v>10.154787000000001</v>
      </c>
      <c r="IB3997">
        <v>9.8475999999999994E-2</v>
      </c>
      <c r="IC3997">
        <v>1040892676261</v>
      </c>
      <c r="ID3997">
        <v>102502655732</v>
      </c>
    </row>
    <row r="3998" spans="234:238" x14ac:dyDescent="0.25">
      <c r="HZ3998" t="s">
        <v>134</v>
      </c>
      <c r="IA3998">
        <v>11.102197</v>
      </c>
      <c r="IB3998">
        <v>9.0071999999999999E-2</v>
      </c>
      <c r="IC3998">
        <v>1138004690999</v>
      </c>
      <c r="ID3998">
        <v>102502655732</v>
      </c>
    </row>
    <row r="3999" spans="234:238" x14ac:dyDescent="0.25">
      <c r="HZ3999" t="s">
        <v>135</v>
      </c>
      <c r="IA3999">
        <v>10.213304000000001</v>
      </c>
      <c r="IB3999">
        <v>9.7911999999999999E-2</v>
      </c>
      <c r="IC3999">
        <v>1046890774190</v>
      </c>
      <c r="ID3999">
        <v>102502655732</v>
      </c>
    </row>
    <row r="4000" spans="234:238" x14ac:dyDescent="0.25">
      <c r="HZ4000" t="s">
        <v>136</v>
      </c>
      <c r="IA4000">
        <v>10.930014</v>
      </c>
      <c r="IB4000">
        <v>9.1491000000000003E-2</v>
      </c>
      <c r="IC4000">
        <v>1120355430014</v>
      </c>
      <c r="ID4000">
        <v>102502655732</v>
      </c>
    </row>
    <row r="4001" spans="234:238" x14ac:dyDescent="0.25">
      <c r="HZ4001" t="s">
        <v>137</v>
      </c>
      <c r="IA4001">
        <v>10.105888999999999</v>
      </c>
      <c r="IB4001">
        <v>9.8951999999999998E-2</v>
      </c>
      <c r="IC4001">
        <v>1035880448193</v>
      </c>
      <c r="ID4001">
        <v>102502655732</v>
      </c>
    </row>
    <row r="4002" spans="234:238" x14ac:dyDescent="0.25">
      <c r="HZ4002" t="s">
        <v>300</v>
      </c>
      <c r="IA4002">
        <v>10.207789</v>
      </c>
      <c r="IB4002">
        <v>9.7963999999999996E-2</v>
      </c>
      <c r="IC4002">
        <v>1046325519167</v>
      </c>
      <c r="ID4002">
        <v>102502655732</v>
      </c>
    </row>
    <row r="4003" spans="234:238" x14ac:dyDescent="0.25">
      <c r="HZ4003" t="s">
        <v>301</v>
      </c>
      <c r="IA4003">
        <v>10.914878</v>
      </c>
      <c r="IB4003">
        <v>9.1618000000000005E-2</v>
      </c>
      <c r="IC4003">
        <v>1118803945962</v>
      </c>
      <c r="ID4003">
        <v>102502655732</v>
      </c>
    </row>
    <row r="4004" spans="234:238" x14ac:dyDescent="0.25">
      <c r="HZ4004" t="s">
        <v>138</v>
      </c>
      <c r="IA4004">
        <v>10.910952</v>
      </c>
      <c r="IB4004">
        <v>9.1650999999999996E-2</v>
      </c>
      <c r="IC4004">
        <v>1118401525165</v>
      </c>
      <c r="ID4004">
        <v>102502655732</v>
      </c>
    </row>
    <row r="4005" spans="234:238" x14ac:dyDescent="0.25">
      <c r="HZ4005" t="s">
        <v>302</v>
      </c>
      <c r="IA4005">
        <v>10.012238999999999</v>
      </c>
      <c r="IB4005">
        <v>9.9877999999999995E-2</v>
      </c>
      <c r="IC4005">
        <v>1026281124625</v>
      </c>
      <c r="ID4005">
        <v>102502655732</v>
      </c>
    </row>
    <row r="4006" spans="234:238" x14ac:dyDescent="0.25">
      <c r="HZ4006" t="s">
        <v>139</v>
      </c>
      <c r="IA4006">
        <v>9.7688839999999999</v>
      </c>
      <c r="IB4006">
        <v>0.102366</v>
      </c>
      <c r="IC4006">
        <v>1001336597063</v>
      </c>
      <c r="ID4006">
        <v>102502655732</v>
      </c>
    </row>
    <row r="4007" spans="234:238" x14ac:dyDescent="0.25">
      <c r="HZ4007" t="s">
        <v>140</v>
      </c>
      <c r="IA4007">
        <v>9.6928999999999998</v>
      </c>
      <c r="IB4007">
        <v>0.103168</v>
      </c>
      <c r="IC4007">
        <v>993548020842</v>
      </c>
      <c r="ID4007">
        <v>102502655732</v>
      </c>
    </row>
    <row r="4008" spans="234:238" x14ac:dyDescent="0.25">
      <c r="HZ4008" t="s">
        <v>141</v>
      </c>
      <c r="IA4008">
        <v>10.561087000000001</v>
      </c>
      <c r="IB4008">
        <v>9.4686999999999993E-2</v>
      </c>
      <c r="IC4008">
        <v>1082539482676</v>
      </c>
      <c r="ID4008">
        <v>102502655732</v>
      </c>
    </row>
    <row r="4009" spans="234:238" x14ac:dyDescent="0.25">
      <c r="HZ4009" t="s">
        <v>142</v>
      </c>
      <c r="IA4009">
        <v>9.8087180000000007</v>
      </c>
      <c r="IB4009">
        <v>0.10195</v>
      </c>
      <c r="IC4009">
        <v>1005419664862</v>
      </c>
      <c r="ID4009">
        <v>102502655732</v>
      </c>
    </row>
    <row r="4010" spans="234:238" x14ac:dyDescent="0.25">
      <c r="HZ4010" t="s">
        <v>143</v>
      </c>
      <c r="IA4010">
        <v>9.8466120000000004</v>
      </c>
      <c r="IB4010">
        <v>0.101558</v>
      </c>
      <c r="IC4010">
        <v>1009303900162</v>
      </c>
      <c r="ID4010">
        <v>102502655732</v>
      </c>
    </row>
    <row r="4011" spans="234:238" x14ac:dyDescent="0.25">
      <c r="HZ4011" t="s">
        <v>144</v>
      </c>
      <c r="IA4011">
        <v>9.7467509999999997</v>
      </c>
      <c r="IB4011">
        <v>0.10259799999999999</v>
      </c>
      <c r="IC4011">
        <v>999067852507</v>
      </c>
      <c r="ID4011">
        <v>102502655732</v>
      </c>
    </row>
    <row r="4012" spans="234:238" x14ac:dyDescent="0.25">
      <c r="HZ4012" t="s">
        <v>145</v>
      </c>
      <c r="IA4012">
        <v>10.263057999999999</v>
      </c>
      <c r="IB4012">
        <v>9.7436999999999996E-2</v>
      </c>
      <c r="IC4012">
        <v>1051990729548</v>
      </c>
      <c r="ID4012">
        <v>102502655732</v>
      </c>
    </row>
    <row r="4013" spans="234:238" x14ac:dyDescent="0.25">
      <c r="HZ4013" t="s">
        <v>146</v>
      </c>
      <c r="IA4013">
        <v>10.122754</v>
      </c>
      <c r="IB4013">
        <v>9.8787E-2</v>
      </c>
      <c r="IC4013">
        <v>1037609177256</v>
      </c>
      <c r="ID4013">
        <v>102502655732</v>
      </c>
    </row>
    <row r="4014" spans="234:238" x14ac:dyDescent="0.25">
      <c r="HZ4014" t="s">
        <v>147</v>
      </c>
      <c r="IA4014">
        <v>11.138042</v>
      </c>
      <c r="IB4014">
        <v>8.9782000000000001E-2</v>
      </c>
      <c r="IC4014">
        <v>1141678931106</v>
      </c>
      <c r="ID4014">
        <v>102502655732</v>
      </c>
    </row>
    <row r="4015" spans="234:238" x14ac:dyDescent="0.25">
      <c r="HZ4015" t="s">
        <v>148</v>
      </c>
      <c r="IA4015">
        <v>10.277725999999999</v>
      </c>
      <c r="IB4015">
        <v>9.7297999999999996E-2</v>
      </c>
      <c r="IC4015">
        <v>1053494168874</v>
      </c>
      <c r="ID4015">
        <v>102502655732</v>
      </c>
    </row>
    <row r="4016" spans="234:238" x14ac:dyDescent="0.25">
      <c r="HZ4016" t="s">
        <v>149</v>
      </c>
      <c r="IA4016">
        <v>10.173098</v>
      </c>
      <c r="IB4016">
        <v>9.8297999999999996E-2</v>
      </c>
      <c r="IC4016">
        <v>1042769597564</v>
      </c>
      <c r="ID4016">
        <v>102502655732</v>
      </c>
    </row>
    <row r="4017" spans="234:238" x14ac:dyDescent="0.25">
      <c r="HZ4017" t="s">
        <v>176</v>
      </c>
      <c r="IA4017">
        <v>10.286821</v>
      </c>
      <c r="IB4017">
        <v>9.7212000000000007E-2</v>
      </c>
      <c r="IC4017">
        <v>1054426474764</v>
      </c>
      <c r="ID4017">
        <v>102502655732</v>
      </c>
    </row>
    <row r="4019" spans="234:238" x14ac:dyDescent="0.25">
      <c r="HZ4019" t="s">
        <v>365</v>
      </c>
    </row>
    <row r="4021" spans="234:238" x14ac:dyDescent="0.25">
      <c r="HZ4021" t="s">
        <v>103</v>
      </c>
      <c r="IA4021">
        <v>10.242165</v>
      </c>
      <c r="IB4021">
        <v>9.7636000000000001E-2</v>
      </c>
      <c r="IC4021">
        <v>1049844963691</v>
      </c>
      <c r="ID4021">
        <v>102502253036</v>
      </c>
    </row>
    <row r="4022" spans="234:238" x14ac:dyDescent="0.25">
      <c r="HZ4022" t="s">
        <v>104</v>
      </c>
      <c r="IA4022">
        <v>10.614153</v>
      </c>
      <c r="IB4022">
        <v>9.4214000000000006E-2</v>
      </c>
      <c r="IC4022">
        <v>1087974581569</v>
      </c>
      <c r="ID4022">
        <v>102502253036</v>
      </c>
    </row>
    <row r="4023" spans="234:238" x14ac:dyDescent="0.25">
      <c r="HZ4023" t="s">
        <v>296</v>
      </c>
      <c r="IA4023">
        <v>10.594379999999999</v>
      </c>
      <c r="IB4023">
        <v>9.4390000000000002E-2</v>
      </c>
      <c r="IC4023">
        <v>1085947818995</v>
      </c>
      <c r="ID4023">
        <v>102502253036</v>
      </c>
    </row>
    <row r="4024" spans="234:238" x14ac:dyDescent="0.25">
      <c r="HZ4024" t="s">
        <v>272</v>
      </c>
      <c r="IA4024">
        <v>10.308009</v>
      </c>
      <c r="IB4024">
        <v>9.7012000000000001E-2</v>
      </c>
      <c r="IC4024">
        <v>1056594190000</v>
      </c>
      <c r="ID4024">
        <v>102502253036</v>
      </c>
    </row>
    <row r="4025" spans="234:238" x14ac:dyDescent="0.25">
      <c r="HZ4025" t="s">
        <v>273</v>
      </c>
      <c r="IA4025">
        <v>10.344977</v>
      </c>
      <c r="IB4025">
        <v>9.6665000000000001E-2</v>
      </c>
      <c r="IC4025">
        <v>1060383420073</v>
      </c>
      <c r="ID4025">
        <v>102502253036</v>
      </c>
    </row>
    <row r="4026" spans="234:238" x14ac:dyDescent="0.25">
      <c r="HZ4026" t="s">
        <v>274</v>
      </c>
      <c r="IA4026">
        <v>10.51876</v>
      </c>
      <c r="IB4026">
        <v>9.5068E-2</v>
      </c>
      <c r="IC4026">
        <v>1078196580225</v>
      </c>
      <c r="ID4026">
        <v>102502253036</v>
      </c>
    </row>
    <row r="4027" spans="234:238" x14ac:dyDescent="0.25">
      <c r="HZ4027" t="s">
        <v>248</v>
      </c>
      <c r="IA4027">
        <v>10.513717</v>
      </c>
      <c r="IB4027">
        <v>9.5114000000000004E-2</v>
      </c>
      <c r="IC4027">
        <v>1077679707420</v>
      </c>
      <c r="ID4027">
        <v>102502253036</v>
      </c>
    </row>
    <row r="4028" spans="234:238" x14ac:dyDescent="0.25">
      <c r="HZ4028" t="s">
        <v>275</v>
      </c>
      <c r="IA4028">
        <v>10.36825</v>
      </c>
      <c r="IB4028">
        <v>9.6448000000000006E-2</v>
      </c>
      <c r="IC4028">
        <v>1062768936672</v>
      </c>
      <c r="ID4028">
        <v>102502253036</v>
      </c>
    </row>
    <row r="4029" spans="234:238" x14ac:dyDescent="0.25">
      <c r="HZ4029" t="s">
        <v>297</v>
      </c>
      <c r="IA4029">
        <v>10.456175</v>
      </c>
      <c r="IB4029">
        <v>9.5637E-2</v>
      </c>
      <c r="IC4029">
        <v>1071781467031</v>
      </c>
      <c r="ID4029">
        <v>102502253036</v>
      </c>
    </row>
    <row r="4030" spans="234:238" x14ac:dyDescent="0.25">
      <c r="HZ4030" t="s">
        <v>298</v>
      </c>
      <c r="IA4030">
        <v>10.355600000000001</v>
      </c>
      <c r="IB4030">
        <v>9.6565999999999999E-2</v>
      </c>
      <c r="IC4030">
        <v>1061472331959</v>
      </c>
      <c r="ID4030">
        <v>102502253036</v>
      </c>
    </row>
    <row r="4031" spans="234:238" x14ac:dyDescent="0.25">
      <c r="HZ4031" t="s">
        <v>299</v>
      </c>
      <c r="IA4031">
        <v>10.403979</v>
      </c>
      <c r="IB4031">
        <v>9.6116999999999994E-2</v>
      </c>
      <c r="IC4031">
        <v>1066431241730</v>
      </c>
      <c r="ID4031">
        <v>102502253036</v>
      </c>
    </row>
    <row r="4032" spans="234:238" x14ac:dyDescent="0.25">
      <c r="HZ4032" t="s">
        <v>225</v>
      </c>
      <c r="IA4032">
        <v>10.385413</v>
      </c>
      <c r="IB4032">
        <v>9.6289E-2</v>
      </c>
      <c r="IC4032">
        <v>1064528247606</v>
      </c>
      <c r="ID4032">
        <v>102502253036</v>
      </c>
    </row>
    <row r="4033" spans="234:238" x14ac:dyDescent="0.25">
      <c r="HZ4033" t="s">
        <v>226</v>
      </c>
      <c r="IA4033">
        <v>10.508874</v>
      </c>
      <c r="IB4033">
        <v>9.5158000000000006E-2</v>
      </c>
      <c r="IC4033">
        <v>1077183239652</v>
      </c>
      <c r="ID4033">
        <v>102502253036</v>
      </c>
    </row>
    <row r="4034" spans="234:238" x14ac:dyDescent="0.25">
      <c r="HZ4034" t="s">
        <v>132</v>
      </c>
      <c r="IA4034">
        <v>10.895204</v>
      </c>
      <c r="IB4034">
        <v>9.1784000000000004E-2</v>
      </c>
      <c r="IC4034">
        <v>1116782913473</v>
      </c>
      <c r="ID4034">
        <v>102502253036</v>
      </c>
    </row>
    <row r="4035" spans="234:238" x14ac:dyDescent="0.25">
      <c r="HZ4035" t="s">
        <v>115</v>
      </c>
      <c r="IA4035">
        <v>10.400015</v>
      </c>
      <c r="IB4035">
        <v>9.6154000000000003E-2</v>
      </c>
      <c r="IC4035">
        <v>1066024941180</v>
      </c>
      <c r="ID4035">
        <v>102502253036</v>
      </c>
    </row>
    <row r="4036" spans="234:238" x14ac:dyDescent="0.25">
      <c r="HZ4036" t="s">
        <v>133</v>
      </c>
      <c r="IA4036">
        <v>10.417331000000001</v>
      </c>
      <c r="IB4036">
        <v>9.5993999999999996E-2</v>
      </c>
      <c r="IC4036">
        <v>1067799851501</v>
      </c>
      <c r="ID4036">
        <v>102502253036</v>
      </c>
    </row>
    <row r="4037" spans="234:238" x14ac:dyDescent="0.25">
      <c r="HZ4037" t="s">
        <v>134</v>
      </c>
      <c r="IA4037">
        <v>10.472738</v>
      </c>
      <c r="IB4037">
        <v>9.5486000000000001E-2</v>
      </c>
      <c r="IC4037">
        <v>1073479223177</v>
      </c>
      <c r="ID4037">
        <v>102502253036</v>
      </c>
    </row>
    <row r="4038" spans="234:238" x14ac:dyDescent="0.25">
      <c r="HZ4038" t="s">
        <v>135</v>
      </c>
      <c r="IA4038">
        <v>10.463209000000001</v>
      </c>
      <c r="IB4038">
        <v>9.5573000000000005E-2</v>
      </c>
      <c r="IC4038">
        <v>1072502461504</v>
      </c>
      <c r="ID4038">
        <v>102502253036</v>
      </c>
    </row>
    <row r="4039" spans="234:238" x14ac:dyDescent="0.25">
      <c r="HZ4039" t="s">
        <v>136</v>
      </c>
      <c r="IA4039">
        <v>10.439992</v>
      </c>
      <c r="IB4039">
        <v>9.5785999999999996E-2</v>
      </c>
      <c r="IC4039">
        <v>1070122654442</v>
      </c>
      <c r="ID4039">
        <v>102502253036</v>
      </c>
    </row>
    <row r="4040" spans="234:238" x14ac:dyDescent="0.25">
      <c r="HZ4040" t="s">
        <v>137</v>
      </c>
      <c r="IA4040">
        <v>10.435340999999999</v>
      </c>
      <c r="IB4040">
        <v>9.5827999999999997E-2</v>
      </c>
      <c r="IC4040">
        <v>1069645992853</v>
      </c>
      <c r="ID4040">
        <v>102502253036</v>
      </c>
    </row>
    <row r="4041" spans="234:238" x14ac:dyDescent="0.25">
      <c r="HZ4041" t="s">
        <v>300</v>
      </c>
      <c r="IA4041">
        <v>10.439465</v>
      </c>
      <c r="IB4041">
        <v>9.579E-2</v>
      </c>
      <c r="IC4041">
        <v>1070068713433</v>
      </c>
      <c r="ID4041">
        <v>102502253036</v>
      </c>
    </row>
    <row r="4042" spans="234:238" x14ac:dyDescent="0.25">
      <c r="HZ4042" t="s">
        <v>301</v>
      </c>
      <c r="IA4042">
        <v>10.428190000000001</v>
      </c>
      <c r="IB4042">
        <v>9.5893999999999993E-2</v>
      </c>
      <c r="IC4042">
        <v>1068912938281</v>
      </c>
      <c r="ID4042">
        <v>102502253036</v>
      </c>
    </row>
    <row r="4043" spans="234:238" x14ac:dyDescent="0.25">
      <c r="HZ4043" t="s">
        <v>138</v>
      </c>
      <c r="IA4043">
        <v>10.456652999999999</v>
      </c>
      <c r="IB4043">
        <v>9.5632999999999996E-2</v>
      </c>
      <c r="IC4043">
        <v>1071830462943</v>
      </c>
      <c r="ID4043">
        <v>102502253036</v>
      </c>
    </row>
    <row r="4044" spans="234:238" x14ac:dyDescent="0.25">
      <c r="HZ4044" t="s">
        <v>302</v>
      </c>
      <c r="IA4044">
        <v>10.416779</v>
      </c>
      <c r="IB4044">
        <v>9.5999000000000001E-2</v>
      </c>
      <c r="IC4044">
        <v>1067743276124</v>
      </c>
      <c r="ID4044">
        <v>102502253036</v>
      </c>
    </row>
    <row r="4045" spans="234:238" x14ac:dyDescent="0.25">
      <c r="HZ4045" t="s">
        <v>139</v>
      </c>
      <c r="IA4045">
        <v>10.487104</v>
      </c>
      <c r="IB4045">
        <v>9.5354999999999995E-2</v>
      </c>
      <c r="IC4045">
        <v>1074951744179</v>
      </c>
      <c r="ID4045">
        <v>102502253036</v>
      </c>
    </row>
    <row r="4046" spans="234:238" x14ac:dyDescent="0.25">
      <c r="HZ4046" t="s">
        <v>140</v>
      </c>
      <c r="IA4046">
        <v>10.432700000000001</v>
      </c>
      <c r="IB4046">
        <v>9.5852000000000007E-2</v>
      </c>
      <c r="IC4046">
        <v>1069375245193</v>
      </c>
      <c r="ID4046">
        <v>102502253036</v>
      </c>
    </row>
    <row r="4047" spans="234:238" x14ac:dyDescent="0.25">
      <c r="HZ4047" t="s">
        <v>141</v>
      </c>
      <c r="IA4047">
        <v>10.477631000000001</v>
      </c>
      <c r="IB4047">
        <v>9.5440999999999998E-2</v>
      </c>
      <c r="IC4047">
        <v>1073980829736</v>
      </c>
      <c r="ID4047">
        <v>102502253036</v>
      </c>
    </row>
    <row r="4048" spans="234:238" x14ac:dyDescent="0.25">
      <c r="HZ4048" t="s">
        <v>142</v>
      </c>
      <c r="IA4048">
        <v>10.345231</v>
      </c>
      <c r="IB4048">
        <v>9.6662999999999999E-2</v>
      </c>
      <c r="IC4048">
        <v>1060409512138</v>
      </c>
      <c r="ID4048">
        <v>102502253036</v>
      </c>
    </row>
    <row r="4049" spans="234:238" x14ac:dyDescent="0.25">
      <c r="HZ4049" t="s">
        <v>143</v>
      </c>
      <c r="IA4049">
        <v>10.48096</v>
      </c>
      <c r="IB4049">
        <v>9.5410999999999996E-2</v>
      </c>
      <c r="IC4049">
        <v>1074321977014</v>
      </c>
      <c r="ID4049">
        <v>102502253036</v>
      </c>
    </row>
    <row r="4050" spans="234:238" x14ac:dyDescent="0.25">
      <c r="HZ4050" t="s">
        <v>144</v>
      </c>
      <c r="IA4050">
        <v>10.526795999999999</v>
      </c>
      <c r="IB4050">
        <v>9.4995999999999997E-2</v>
      </c>
      <c r="IC4050">
        <v>1079020295517</v>
      </c>
      <c r="ID4050">
        <v>102502253036</v>
      </c>
    </row>
    <row r="4051" spans="234:238" x14ac:dyDescent="0.25">
      <c r="HZ4051" t="s">
        <v>145</v>
      </c>
      <c r="IA4051">
        <v>10.503825000000001</v>
      </c>
      <c r="IB4051">
        <v>9.5202999999999996E-2</v>
      </c>
      <c r="IC4051">
        <v>1076665707165</v>
      </c>
      <c r="ID4051">
        <v>102502253036</v>
      </c>
    </row>
    <row r="4052" spans="234:238" x14ac:dyDescent="0.25">
      <c r="HZ4052" t="s">
        <v>146</v>
      </c>
      <c r="IA4052">
        <v>10.344609</v>
      </c>
      <c r="IB4052">
        <v>9.6669000000000005E-2</v>
      </c>
      <c r="IC4052">
        <v>1060345727299</v>
      </c>
      <c r="ID4052">
        <v>102502253036</v>
      </c>
    </row>
    <row r="4053" spans="234:238" x14ac:dyDescent="0.25">
      <c r="HZ4053" t="s">
        <v>147</v>
      </c>
      <c r="IA4053">
        <v>10.466602</v>
      </c>
      <c r="IB4053">
        <v>9.5542000000000002E-2</v>
      </c>
      <c r="IC4053">
        <v>1072850334188</v>
      </c>
      <c r="ID4053">
        <v>102502253036</v>
      </c>
    </row>
    <row r="4054" spans="234:238" x14ac:dyDescent="0.25">
      <c r="HZ4054" t="s">
        <v>148</v>
      </c>
      <c r="IA4054">
        <v>10.444542999999999</v>
      </c>
      <c r="IB4054">
        <v>9.5743999999999996E-2</v>
      </c>
      <c r="IC4054">
        <v>1070589156118</v>
      </c>
      <c r="ID4054">
        <v>102502253036</v>
      </c>
    </row>
    <row r="4055" spans="234:238" x14ac:dyDescent="0.25">
      <c r="HZ4055" t="s">
        <v>149</v>
      </c>
      <c r="IA4055">
        <v>10.454355</v>
      </c>
      <c r="IB4055">
        <v>9.5654000000000003E-2</v>
      </c>
      <c r="IC4055">
        <v>1071594907756</v>
      </c>
      <c r="ID4055">
        <v>102502253036</v>
      </c>
    </row>
    <row r="4056" spans="234:238" x14ac:dyDescent="0.25">
      <c r="HZ4056" t="s">
        <v>176</v>
      </c>
      <c r="IA4056">
        <v>10.444934</v>
      </c>
      <c r="IB4056">
        <v>9.5740000000000006E-2</v>
      </c>
      <c r="IC4056">
        <v>1070629247115</v>
      </c>
      <c r="ID4056">
        <v>102502253036</v>
      </c>
    </row>
    <row r="4058" spans="234:238" x14ac:dyDescent="0.25">
      <c r="HZ4058" t="s">
        <v>366</v>
      </c>
    </row>
    <row r="4060" spans="234:238" x14ac:dyDescent="0.25">
      <c r="HZ4060" t="s">
        <v>103</v>
      </c>
      <c r="IA4060">
        <v>10.486399</v>
      </c>
      <c r="IB4060">
        <v>9.5362000000000002E-2</v>
      </c>
      <c r="IC4060">
        <v>1074882542500</v>
      </c>
      <c r="ID4060">
        <v>102502536143</v>
      </c>
    </row>
    <row r="4061" spans="234:238" x14ac:dyDescent="0.25">
      <c r="HZ4061" t="s">
        <v>104</v>
      </c>
      <c r="IA4061">
        <v>10.685238999999999</v>
      </c>
      <c r="IB4061">
        <v>9.3587000000000004E-2</v>
      </c>
      <c r="IC4061">
        <v>1095264128855</v>
      </c>
      <c r="ID4061">
        <v>102502536143</v>
      </c>
    </row>
    <row r="4062" spans="234:238" x14ac:dyDescent="0.25">
      <c r="HZ4062" t="s">
        <v>296</v>
      </c>
      <c r="IA4062">
        <v>10.342278</v>
      </c>
      <c r="IB4062">
        <v>9.6689999999999998E-2</v>
      </c>
      <c r="IC4062">
        <v>1060109715743</v>
      </c>
      <c r="ID4062">
        <v>102502536143</v>
      </c>
    </row>
    <row r="4063" spans="234:238" x14ac:dyDescent="0.25">
      <c r="HZ4063" t="s">
        <v>272</v>
      </c>
      <c r="IA4063">
        <v>10.255212999999999</v>
      </c>
      <c r="IB4063">
        <v>9.7511E-2</v>
      </c>
      <c r="IC4063">
        <v>1051185348219</v>
      </c>
      <c r="ID4063">
        <v>102502536143</v>
      </c>
    </row>
    <row r="4064" spans="234:238" x14ac:dyDescent="0.25">
      <c r="HZ4064" t="s">
        <v>273</v>
      </c>
      <c r="IA4064">
        <v>10.244300000000001</v>
      </c>
      <c r="IB4064">
        <v>9.7614999999999993E-2</v>
      </c>
      <c r="IC4064">
        <v>1050066694320</v>
      </c>
      <c r="ID4064">
        <v>102502536143</v>
      </c>
    </row>
    <row r="4065" spans="234:238" x14ac:dyDescent="0.25">
      <c r="HZ4065" t="s">
        <v>274</v>
      </c>
      <c r="IA4065">
        <v>10.349603999999999</v>
      </c>
      <c r="IB4065">
        <v>9.6622E-2</v>
      </c>
      <c r="IC4065">
        <v>1060860618069</v>
      </c>
      <c r="ID4065">
        <v>102502536143</v>
      </c>
    </row>
    <row r="4066" spans="234:238" x14ac:dyDescent="0.25">
      <c r="HZ4066" t="s">
        <v>248</v>
      </c>
      <c r="IA4066">
        <v>10.400130000000001</v>
      </c>
      <c r="IB4066">
        <v>9.6153000000000002E-2</v>
      </c>
      <c r="IC4066">
        <v>1066039752072</v>
      </c>
      <c r="ID4066">
        <v>102502536143</v>
      </c>
    </row>
    <row r="4067" spans="234:238" x14ac:dyDescent="0.25">
      <c r="HZ4067" t="s">
        <v>275</v>
      </c>
      <c r="IA4067">
        <v>10.293436</v>
      </c>
      <c r="IB4067">
        <v>9.7148999999999999E-2</v>
      </c>
      <c r="IC4067">
        <v>1055103288409</v>
      </c>
      <c r="ID4067">
        <v>102502536143</v>
      </c>
    </row>
    <row r="4068" spans="234:238" x14ac:dyDescent="0.25">
      <c r="HZ4068" t="s">
        <v>297</v>
      </c>
      <c r="IA4068">
        <v>10.323722</v>
      </c>
      <c r="IB4068">
        <v>9.6864000000000006E-2</v>
      </c>
      <c r="IC4068">
        <v>1058207656287</v>
      </c>
      <c r="ID4068">
        <v>102502536143</v>
      </c>
    </row>
    <row r="4069" spans="234:238" x14ac:dyDescent="0.25">
      <c r="HZ4069" t="s">
        <v>298</v>
      </c>
      <c r="IA4069">
        <v>10.299887999999999</v>
      </c>
      <c r="IB4069">
        <v>9.7087999999999994E-2</v>
      </c>
      <c r="IC4069">
        <v>1055764598102</v>
      </c>
      <c r="ID4069">
        <v>102502536143</v>
      </c>
    </row>
    <row r="4070" spans="234:238" x14ac:dyDescent="0.25">
      <c r="HZ4070" t="s">
        <v>299</v>
      </c>
      <c r="IA4070">
        <v>10.30951</v>
      </c>
      <c r="IB4070">
        <v>9.6998000000000001E-2</v>
      </c>
      <c r="IC4070">
        <v>1056750965737</v>
      </c>
      <c r="ID4070">
        <v>102502536143</v>
      </c>
    </row>
    <row r="4071" spans="234:238" x14ac:dyDescent="0.25">
      <c r="HZ4071" t="s">
        <v>225</v>
      </c>
      <c r="IA4071">
        <v>10.305013000000001</v>
      </c>
      <c r="IB4071">
        <v>9.7040000000000001E-2</v>
      </c>
      <c r="IC4071">
        <v>1056289931372</v>
      </c>
      <c r="ID4071">
        <v>102502536143</v>
      </c>
    </row>
    <row r="4072" spans="234:238" x14ac:dyDescent="0.25">
      <c r="HZ4072" t="s">
        <v>226</v>
      </c>
      <c r="IA4072">
        <v>10.352409</v>
      </c>
      <c r="IB4072">
        <v>9.6596000000000001E-2</v>
      </c>
      <c r="IC4072">
        <v>1061148223033</v>
      </c>
      <c r="ID4072">
        <v>102502536143</v>
      </c>
    </row>
    <row r="4073" spans="234:238" x14ac:dyDescent="0.25">
      <c r="HZ4073" t="s">
        <v>132</v>
      </c>
      <c r="IA4073">
        <v>10.761604</v>
      </c>
      <c r="IB4073">
        <v>9.2923000000000006E-2</v>
      </c>
      <c r="IC4073">
        <v>1103091750854</v>
      </c>
      <c r="ID4073">
        <v>102502536143</v>
      </c>
    </row>
    <row r="4074" spans="234:238" x14ac:dyDescent="0.25">
      <c r="HZ4074" t="s">
        <v>115</v>
      </c>
      <c r="IA4074">
        <v>10.263719</v>
      </c>
      <c r="IB4074">
        <v>9.7431000000000004E-2</v>
      </c>
      <c r="IC4074">
        <v>1052057221071</v>
      </c>
      <c r="ID4074">
        <v>102502536143</v>
      </c>
    </row>
    <row r="4075" spans="234:238" x14ac:dyDescent="0.25">
      <c r="HZ4075" t="s">
        <v>133</v>
      </c>
      <c r="IA4075">
        <v>10.30212</v>
      </c>
      <c r="IB4075">
        <v>9.7067000000000001E-2</v>
      </c>
      <c r="IC4075">
        <v>1055993387525</v>
      </c>
      <c r="ID4075">
        <v>102502536143</v>
      </c>
    </row>
    <row r="4076" spans="234:238" x14ac:dyDescent="0.25">
      <c r="HZ4076" t="s">
        <v>134</v>
      </c>
      <c r="IA4076">
        <v>10.384589</v>
      </c>
      <c r="IB4076">
        <v>9.6296999999999994E-2</v>
      </c>
      <c r="IC4076">
        <v>1064446714579</v>
      </c>
      <c r="ID4076">
        <v>102502536143</v>
      </c>
    </row>
    <row r="4077" spans="234:238" x14ac:dyDescent="0.25">
      <c r="HZ4077" t="s">
        <v>135</v>
      </c>
      <c r="IA4077">
        <v>10.368468999999999</v>
      </c>
      <c r="IB4077">
        <v>9.6446000000000004E-2</v>
      </c>
      <c r="IC4077">
        <v>1062794365484</v>
      </c>
      <c r="ID4077">
        <v>102502536143</v>
      </c>
    </row>
    <row r="4078" spans="234:238" x14ac:dyDescent="0.25">
      <c r="HZ4078" t="s">
        <v>136</v>
      </c>
      <c r="IA4078">
        <v>10.328186000000001</v>
      </c>
      <c r="IB4078">
        <v>9.6822000000000005E-2</v>
      </c>
      <c r="IC4078">
        <v>1058665263281</v>
      </c>
      <c r="ID4078">
        <v>102502536143</v>
      </c>
    </row>
    <row r="4079" spans="234:238" x14ac:dyDescent="0.25">
      <c r="HZ4079" t="s">
        <v>137</v>
      </c>
      <c r="IA4079">
        <v>10.425520000000001</v>
      </c>
      <c r="IB4079">
        <v>9.5918000000000003E-2</v>
      </c>
      <c r="IC4079">
        <v>1068642189433</v>
      </c>
      <c r="ID4079">
        <v>102502536143</v>
      </c>
    </row>
    <row r="4080" spans="234:238" x14ac:dyDescent="0.25">
      <c r="HZ4080" t="s">
        <v>300</v>
      </c>
      <c r="IA4080">
        <v>10.535701</v>
      </c>
      <c r="IB4080">
        <v>9.4914999999999999E-2</v>
      </c>
      <c r="IC4080">
        <v>1079936064033</v>
      </c>
      <c r="ID4080">
        <v>102502536143</v>
      </c>
    </row>
    <row r="4081" spans="234:238" x14ac:dyDescent="0.25">
      <c r="HZ4081" t="s">
        <v>301</v>
      </c>
      <c r="IA4081">
        <v>10.587536</v>
      </c>
      <c r="IB4081">
        <v>9.4450999999999993E-2</v>
      </c>
      <c r="IC4081">
        <v>1085249280248</v>
      </c>
      <c r="ID4081">
        <v>102502536143</v>
      </c>
    </row>
    <row r="4082" spans="234:238" x14ac:dyDescent="0.25">
      <c r="HZ4082" t="s">
        <v>138</v>
      </c>
      <c r="IA4082">
        <v>10.567653999999999</v>
      </c>
      <c r="IB4082">
        <v>9.4628000000000004E-2</v>
      </c>
      <c r="IC4082">
        <v>1083211375154</v>
      </c>
      <c r="ID4082">
        <v>102502536143</v>
      </c>
    </row>
    <row r="4083" spans="234:238" x14ac:dyDescent="0.25">
      <c r="HZ4083" t="s">
        <v>302</v>
      </c>
      <c r="IA4083">
        <v>10.594113999999999</v>
      </c>
      <c r="IB4083">
        <v>9.4392000000000004E-2</v>
      </c>
      <c r="IC4083">
        <v>1085923526662</v>
      </c>
      <c r="ID4083">
        <v>102502536143</v>
      </c>
    </row>
    <row r="4084" spans="234:238" x14ac:dyDescent="0.25">
      <c r="HZ4084" t="s">
        <v>139</v>
      </c>
      <c r="IA4084">
        <v>10.548489999999999</v>
      </c>
      <c r="IB4084">
        <v>9.4799999999999995E-2</v>
      </c>
      <c r="IC4084">
        <v>1081246990100</v>
      </c>
      <c r="ID4084">
        <v>102502536143</v>
      </c>
    </row>
    <row r="4085" spans="234:238" x14ac:dyDescent="0.25">
      <c r="HZ4085" t="s">
        <v>140</v>
      </c>
      <c r="IA4085">
        <v>10.467110999999999</v>
      </c>
      <c r="IB4085">
        <v>9.5536999999999997E-2</v>
      </c>
      <c r="IC4085">
        <v>1072905413698</v>
      </c>
      <c r="ID4085">
        <v>102502536143</v>
      </c>
    </row>
    <row r="4086" spans="234:238" x14ac:dyDescent="0.25">
      <c r="HZ4086" t="s">
        <v>141</v>
      </c>
      <c r="IA4086">
        <v>10.476566999999999</v>
      </c>
      <c r="IB4086">
        <v>9.5450999999999994E-2</v>
      </c>
      <c r="IC4086">
        <v>1073874638422</v>
      </c>
      <c r="ID4086">
        <v>102502536143</v>
      </c>
    </row>
    <row r="4087" spans="234:238" x14ac:dyDescent="0.25">
      <c r="HZ4087" t="s">
        <v>142</v>
      </c>
      <c r="IA4087">
        <v>10.342480999999999</v>
      </c>
      <c r="IB4087">
        <v>9.6688999999999997E-2</v>
      </c>
      <c r="IC4087">
        <v>1060130570916</v>
      </c>
      <c r="ID4087">
        <v>102502536143</v>
      </c>
    </row>
    <row r="4088" spans="234:238" x14ac:dyDescent="0.25">
      <c r="HZ4088" t="s">
        <v>143</v>
      </c>
      <c r="IA4088">
        <v>10.503061000000001</v>
      </c>
      <c r="IB4088">
        <v>9.5210000000000003E-2</v>
      </c>
      <c r="IC4088">
        <v>1076590437413</v>
      </c>
      <c r="ID4088">
        <v>102502536143</v>
      </c>
    </row>
    <row r="4089" spans="234:238" x14ac:dyDescent="0.25">
      <c r="HZ4089" t="s">
        <v>144</v>
      </c>
      <c r="IA4089">
        <v>10.467077</v>
      </c>
      <c r="IB4089">
        <v>9.5537999999999998E-2</v>
      </c>
      <c r="IC4089">
        <v>1072901924633</v>
      </c>
      <c r="ID4089">
        <v>102502536143</v>
      </c>
    </row>
    <row r="4090" spans="234:238" x14ac:dyDescent="0.25">
      <c r="HZ4090" t="s">
        <v>145</v>
      </c>
      <c r="IA4090">
        <v>10.501075</v>
      </c>
      <c r="IB4090">
        <v>9.5227999999999993E-2</v>
      </c>
      <c r="IC4090">
        <v>1076386776710</v>
      </c>
      <c r="ID4090">
        <v>102502536143</v>
      </c>
    </row>
    <row r="4091" spans="234:238" x14ac:dyDescent="0.25">
      <c r="HZ4091" t="s">
        <v>146</v>
      </c>
      <c r="IA4091">
        <v>10.397050999999999</v>
      </c>
      <c r="IB4091">
        <v>9.6181000000000003E-2</v>
      </c>
      <c r="IC4091">
        <v>1065724079852</v>
      </c>
      <c r="ID4091">
        <v>102502536143</v>
      </c>
    </row>
    <row r="4092" spans="234:238" x14ac:dyDescent="0.25">
      <c r="HZ4092" t="s">
        <v>147</v>
      </c>
      <c r="IA4092">
        <v>10.371251000000001</v>
      </c>
      <c r="IB4092">
        <v>9.6420000000000006E-2</v>
      </c>
      <c r="IC4092">
        <v>1063079508961</v>
      </c>
      <c r="ID4092">
        <v>102502536143</v>
      </c>
    </row>
    <row r="4093" spans="234:238" x14ac:dyDescent="0.25">
      <c r="HZ4093" t="s">
        <v>148</v>
      </c>
      <c r="IA4093">
        <v>10.357061</v>
      </c>
      <c r="IB4093">
        <v>9.6551999999999999E-2</v>
      </c>
      <c r="IC4093">
        <v>1061625065166</v>
      </c>
      <c r="ID4093">
        <v>102502536143</v>
      </c>
    </row>
    <row r="4094" spans="234:238" x14ac:dyDescent="0.25">
      <c r="HZ4094" t="s">
        <v>149</v>
      </c>
      <c r="IA4094">
        <v>10.384933</v>
      </c>
      <c r="IB4094">
        <v>9.6293000000000004E-2</v>
      </c>
      <c r="IC4094">
        <v>1064481974444</v>
      </c>
      <c r="ID4094">
        <v>102502536143</v>
      </c>
    </row>
    <row r="4095" spans="234:238" x14ac:dyDescent="0.25">
      <c r="HZ4095" t="s">
        <v>176</v>
      </c>
      <c r="IA4095">
        <v>10.417111</v>
      </c>
      <c r="IB4095">
        <v>9.5995999999999998E-2</v>
      </c>
      <c r="IC4095">
        <v>1067780315123</v>
      </c>
      <c r="ID4095">
        <v>102502536143</v>
      </c>
    </row>
    <row r="4097" spans="234:238" x14ac:dyDescent="0.25">
      <c r="HZ4097" t="s">
        <v>97</v>
      </c>
    </row>
    <row r="4099" spans="234:238" x14ac:dyDescent="0.25">
      <c r="HZ4099" t="s">
        <v>207</v>
      </c>
    </row>
    <row r="4101" spans="234:238" x14ac:dyDescent="0.25">
      <c r="HZ4101" t="s">
        <v>103</v>
      </c>
      <c r="IA4101">
        <v>1.2286509999999999</v>
      </c>
      <c r="IB4101">
        <v>0.81390099999999999</v>
      </c>
      <c r="IC4101">
        <v>251879342585</v>
      </c>
      <c r="ID4101">
        <v>205004806199</v>
      </c>
    </row>
    <row r="4102" spans="234:238" x14ac:dyDescent="0.25">
      <c r="HZ4102" t="s">
        <v>104</v>
      </c>
      <c r="IA4102">
        <v>1.129135</v>
      </c>
      <c r="IB4102">
        <v>0.88563400000000003</v>
      </c>
      <c r="IC4102">
        <v>231478002626</v>
      </c>
      <c r="ID4102">
        <v>205004806199</v>
      </c>
    </row>
    <row r="4103" spans="234:238" x14ac:dyDescent="0.25">
      <c r="HZ4103" t="s">
        <v>296</v>
      </c>
      <c r="IA4103">
        <v>0.47872999999999999</v>
      </c>
      <c r="IB4103">
        <v>2.0888620000000002</v>
      </c>
      <c r="IC4103">
        <v>98141871930</v>
      </c>
      <c r="ID4103">
        <v>205004806199</v>
      </c>
    </row>
    <row r="4104" spans="234:238" x14ac:dyDescent="0.25">
      <c r="HZ4104" t="s">
        <v>272</v>
      </c>
      <c r="IA4104">
        <v>0.45954800000000001</v>
      </c>
      <c r="IB4104">
        <v>2.1760510000000002</v>
      </c>
      <c r="IC4104">
        <v>94209552109</v>
      </c>
      <c r="ID4104">
        <v>205004806199</v>
      </c>
    </row>
    <row r="4105" spans="234:238" x14ac:dyDescent="0.25">
      <c r="HZ4105" t="s">
        <v>273</v>
      </c>
      <c r="IA4105">
        <v>0.44383</v>
      </c>
      <c r="IB4105">
        <v>2.253117</v>
      </c>
      <c r="IC4105">
        <v>90987195888</v>
      </c>
      <c r="ID4105">
        <v>205004806199</v>
      </c>
    </row>
    <row r="4106" spans="234:238" x14ac:dyDescent="0.25">
      <c r="HZ4106" t="s">
        <v>274</v>
      </c>
      <c r="IA4106">
        <v>0.41111599999999998</v>
      </c>
      <c r="IB4106">
        <v>2.432404</v>
      </c>
      <c r="IC4106">
        <v>84280740059</v>
      </c>
      <c r="ID4106">
        <v>205004806199</v>
      </c>
    </row>
    <row r="4107" spans="234:238" x14ac:dyDescent="0.25">
      <c r="HZ4107" t="s">
        <v>248</v>
      </c>
      <c r="IA4107">
        <v>0.40990599999999999</v>
      </c>
      <c r="IB4107">
        <v>2.4395829999999998</v>
      </c>
      <c r="IC4107">
        <v>84032725103</v>
      </c>
      <c r="ID4107">
        <v>205004806199</v>
      </c>
    </row>
    <row r="4108" spans="234:238" x14ac:dyDescent="0.25">
      <c r="HZ4108" t="s">
        <v>275</v>
      </c>
      <c r="IA4108">
        <v>0.47694999999999999</v>
      </c>
      <c r="IB4108">
        <v>2.096654</v>
      </c>
      <c r="IC4108">
        <v>97777131561</v>
      </c>
      <c r="ID4108">
        <v>205004806199</v>
      </c>
    </row>
    <row r="4109" spans="234:238" x14ac:dyDescent="0.25">
      <c r="HZ4109" t="s">
        <v>297</v>
      </c>
      <c r="IA4109">
        <v>0.46759499999999998</v>
      </c>
      <c r="IB4109">
        <v>2.1386039999999999</v>
      </c>
      <c r="IC4109">
        <v>95859171765</v>
      </c>
      <c r="ID4109">
        <v>205004806199</v>
      </c>
    </row>
    <row r="4110" spans="234:238" x14ac:dyDescent="0.25">
      <c r="HZ4110" t="s">
        <v>298</v>
      </c>
      <c r="IA4110">
        <v>0.47784700000000002</v>
      </c>
      <c r="IB4110">
        <v>2.0927220000000002</v>
      </c>
      <c r="IC4110">
        <v>97960862511</v>
      </c>
      <c r="ID4110">
        <v>205004806199</v>
      </c>
    </row>
    <row r="4111" spans="234:238" x14ac:dyDescent="0.25">
      <c r="HZ4111" t="s">
        <v>299</v>
      </c>
      <c r="IA4111">
        <v>0.467501</v>
      </c>
      <c r="IB4111">
        <v>2.1390349999999998</v>
      </c>
      <c r="IC4111">
        <v>95839863216</v>
      </c>
      <c r="ID4111">
        <v>205004806199</v>
      </c>
    </row>
    <row r="4112" spans="234:238" x14ac:dyDescent="0.25">
      <c r="HZ4112" t="s">
        <v>225</v>
      </c>
      <c r="IA4112">
        <v>0.463198</v>
      </c>
      <c r="IB4112">
        <v>2.1589019999999999</v>
      </c>
      <c r="IC4112">
        <v>94957894387</v>
      </c>
      <c r="ID4112">
        <v>205004806199</v>
      </c>
    </row>
    <row r="4113" spans="234:238" x14ac:dyDescent="0.25">
      <c r="HZ4113" t="s">
        <v>226</v>
      </c>
      <c r="IA4113">
        <v>0.45322699999999999</v>
      </c>
      <c r="IB4113">
        <v>2.2064020000000002</v>
      </c>
      <c r="IC4113">
        <v>92913630378</v>
      </c>
      <c r="ID4113">
        <v>205004806199</v>
      </c>
    </row>
    <row r="4114" spans="234:238" x14ac:dyDescent="0.25">
      <c r="HZ4114" t="s">
        <v>132</v>
      </c>
      <c r="IA4114">
        <v>0.444857</v>
      </c>
      <c r="IB4114">
        <v>2.247913</v>
      </c>
      <c r="IC4114">
        <v>91197831495</v>
      </c>
      <c r="ID4114">
        <v>205004806199</v>
      </c>
    </row>
    <row r="4115" spans="234:238" x14ac:dyDescent="0.25">
      <c r="HZ4115" t="s">
        <v>115</v>
      </c>
      <c r="IA4115">
        <v>0.467837</v>
      </c>
      <c r="IB4115">
        <v>2.1374970000000002</v>
      </c>
      <c r="IC4115">
        <v>95908810762</v>
      </c>
      <c r="ID4115">
        <v>205004806199</v>
      </c>
    </row>
    <row r="4116" spans="234:238" x14ac:dyDescent="0.25">
      <c r="HZ4116" t="s">
        <v>133</v>
      </c>
      <c r="IA4116">
        <v>0.46362599999999998</v>
      </c>
      <c r="IB4116">
        <v>2.156911</v>
      </c>
      <c r="IC4116">
        <v>95045542303</v>
      </c>
      <c r="ID4116">
        <v>205004806199</v>
      </c>
    </row>
    <row r="4117" spans="234:238" x14ac:dyDescent="0.25">
      <c r="HZ4117" t="s">
        <v>134</v>
      </c>
      <c r="IA4117">
        <v>0.40631200000000001</v>
      </c>
      <c r="IB4117">
        <v>2.4611619999999998</v>
      </c>
      <c r="IC4117">
        <v>83295947187</v>
      </c>
      <c r="ID4117">
        <v>205004806199</v>
      </c>
    </row>
    <row r="4118" spans="234:238" x14ac:dyDescent="0.25">
      <c r="HZ4118" t="s">
        <v>135</v>
      </c>
      <c r="IA4118">
        <v>0.55825000000000002</v>
      </c>
      <c r="IB4118">
        <v>1.7913129999999999</v>
      </c>
      <c r="IC4118">
        <v>114443874632</v>
      </c>
      <c r="ID4118">
        <v>205004806199</v>
      </c>
    </row>
    <row r="4119" spans="234:238" x14ac:dyDescent="0.25">
      <c r="HZ4119" t="s">
        <v>136</v>
      </c>
      <c r="IA4119">
        <v>0.40549499999999999</v>
      </c>
      <c r="IB4119">
        <v>2.4661249999999999</v>
      </c>
      <c r="IC4119">
        <v>83128326003</v>
      </c>
      <c r="ID4119">
        <v>205004806199</v>
      </c>
    </row>
    <row r="4120" spans="234:238" x14ac:dyDescent="0.25">
      <c r="HZ4120" t="s">
        <v>137</v>
      </c>
      <c r="IA4120">
        <v>0.433452</v>
      </c>
      <c r="IB4120">
        <v>2.3070629999999999</v>
      </c>
      <c r="IC4120">
        <v>88859643223</v>
      </c>
      <c r="ID4120">
        <v>205004806199</v>
      </c>
    </row>
    <row r="4121" spans="234:238" x14ac:dyDescent="0.25">
      <c r="HZ4121" t="s">
        <v>300</v>
      </c>
      <c r="IA4121">
        <v>0.90260700000000005</v>
      </c>
      <c r="IB4121">
        <v>1.1079019999999999</v>
      </c>
      <c r="IC4121">
        <v>185038725495</v>
      </c>
      <c r="ID4121">
        <v>205004806199</v>
      </c>
    </row>
    <row r="4122" spans="234:238" x14ac:dyDescent="0.25">
      <c r="HZ4122" t="s">
        <v>301</v>
      </c>
      <c r="IA4122">
        <v>0.42630000000000001</v>
      </c>
      <c r="IB4122">
        <v>2.3457680000000001</v>
      </c>
      <c r="IC4122">
        <v>87393485949</v>
      </c>
      <c r="ID4122">
        <v>205004806199</v>
      </c>
    </row>
    <row r="4123" spans="234:238" x14ac:dyDescent="0.25">
      <c r="HZ4123" t="s">
        <v>138</v>
      </c>
      <c r="IA4123">
        <v>0.42791600000000002</v>
      </c>
      <c r="IB4123">
        <v>2.3369049999999998</v>
      </c>
      <c r="IC4123">
        <v>87724917173</v>
      </c>
      <c r="ID4123">
        <v>205004806199</v>
      </c>
    </row>
    <row r="4124" spans="234:238" x14ac:dyDescent="0.25">
      <c r="HZ4124" t="s">
        <v>302</v>
      </c>
      <c r="IA4124">
        <v>0.84331299999999998</v>
      </c>
      <c r="IB4124">
        <v>1.1858</v>
      </c>
      <c r="IC4124">
        <v>172883173112</v>
      </c>
      <c r="ID4124">
        <v>205004806199</v>
      </c>
    </row>
    <row r="4125" spans="234:238" x14ac:dyDescent="0.25">
      <c r="HZ4125" t="s">
        <v>139</v>
      </c>
      <c r="IA4125">
        <v>0.84477400000000002</v>
      </c>
      <c r="IB4125">
        <v>1.183748</v>
      </c>
      <c r="IC4125">
        <v>173182747497</v>
      </c>
      <c r="ID4125">
        <v>205004806199</v>
      </c>
    </row>
    <row r="4126" spans="234:238" x14ac:dyDescent="0.25">
      <c r="HZ4126" t="s">
        <v>140</v>
      </c>
      <c r="IA4126">
        <v>0.42730200000000002</v>
      </c>
      <c r="IB4126">
        <v>2.340265</v>
      </c>
      <c r="IC4126">
        <v>87598957958</v>
      </c>
      <c r="ID4126">
        <v>205004806199</v>
      </c>
    </row>
    <row r="4127" spans="234:238" x14ac:dyDescent="0.25">
      <c r="HZ4127" t="s">
        <v>141</v>
      </c>
      <c r="IA4127">
        <v>0.39952100000000002</v>
      </c>
      <c r="IB4127">
        <v>2.5030000000000001</v>
      </c>
      <c r="IC4127">
        <v>81903638908</v>
      </c>
      <c r="ID4127">
        <v>205004806199</v>
      </c>
    </row>
    <row r="4128" spans="234:238" x14ac:dyDescent="0.25">
      <c r="HZ4128" t="s">
        <v>142</v>
      </c>
      <c r="IA4128">
        <v>0.47269099999999997</v>
      </c>
      <c r="IB4128">
        <v>2.115545</v>
      </c>
      <c r="IC4128">
        <v>96903994369</v>
      </c>
      <c r="ID4128">
        <v>205004806199</v>
      </c>
    </row>
    <row r="4129" spans="234:238" x14ac:dyDescent="0.25">
      <c r="HZ4129" t="s">
        <v>143</v>
      </c>
      <c r="IA4129">
        <v>0.55993800000000005</v>
      </c>
      <c r="IB4129">
        <v>1.7859130000000001</v>
      </c>
      <c r="IC4129">
        <v>114789918086</v>
      </c>
      <c r="ID4129">
        <v>205004806199</v>
      </c>
    </row>
    <row r="4130" spans="234:238" x14ac:dyDescent="0.25">
      <c r="HZ4130" t="s">
        <v>144</v>
      </c>
      <c r="IA4130">
        <v>0.84393600000000002</v>
      </c>
      <c r="IB4130">
        <v>1.184925</v>
      </c>
      <c r="IC4130">
        <v>173010835119</v>
      </c>
      <c r="ID4130">
        <v>205004806199</v>
      </c>
    </row>
    <row r="4131" spans="234:238" x14ac:dyDescent="0.25">
      <c r="HZ4131" t="s">
        <v>145</v>
      </c>
      <c r="IA4131">
        <v>0.45457700000000001</v>
      </c>
      <c r="IB4131">
        <v>2.199846</v>
      </c>
      <c r="IC4131">
        <v>93190516320</v>
      </c>
      <c r="ID4131">
        <v>205004806199</v>
      </c>
    </row>
    <row r="4132" spans="234:238" x14ac:dyDescent="0.25">
      <c r="HZ4132" t="s">
        <v>146</v>
      </c>
      <c r="IA4132">
        <v>0.42476399999999997</v>
      </c>
      <c r="IB4132">
        <v>2.35425</v>
      </c>
      <c r="IC4132">
        <v>87078597399</v>
      </c>
      <c r="ID4132">
        <v>205004806199</v>
      </c>
    </row>
    <row r="4133" spans="234:238" x14ac:dyDescent="0.25">
      <c r="HZ4133" t="s">
        <v>147</v>
      </c>
      <c r="IA4133">
        <v>0.416659</v>
      </c>
      <c r="IB4133">
        <v>2.4000439999999998</v>
      </c>
      <c r="IC4133">
        <v>85417110449</v>
      </c>
      <c r="ID4133">
        <v>205004806199</v>
      </c>
    </row>
    <row r="4134" spans="234:238" x14ac:dyDescent="0.25">
      <c r="HZ4134" t="s">
        <v>148</v>
      </c>
      <c r="IA4134">
        <v>0.48406900000000003</v>
      </c>
      <c r="IB4134">
        <v>2.0658189999999998</v>
      </c>
      <c r="IC4134">
        <v>99236559891</v>
      </c>
      <c r="ID4134">
        <v>205004806199</v>
      </c>
    </row>
    <row r="4135" spans="234:238" x14ac:dyDescent="0.25">
      <c r="HZ4135" t="s">
        <v>149</v>
      </c>
      <c r="IA4135">
        <v>0.46615000000000001</v>
      </c>
      <c r="IB4135">
        <v>2.1452339999999999</v>
      </c>
      <c r="IC4135">
        <v>95562911818</v>
      </c>
      <c r="ID4135">
        <v>205004806199</v>
      </c>
    </row>
    <row r="4136" spans="234:238" x14ac:dyDescent="0.25">
      <c r="HZ4136" t="s">
        <v>176</v>
      </c>
      <c r="IA4136">
        <v>0.54574999999999996</v>
      </c>
      <c r="IB4136">
        <v>1.8323400000000001</v>
      </c>
      <c r="IC4136">
        <v>111881452775</v>
      </c>
      <c r="ID4136">
        <v>205004806199</v>
      </c>
    </row>
    <row r="4138" spans="234:238" x14ac:dyDescent="0.25">
      <c r="HZ4138" t="s">
        <v>367</v>
      </c>
    </row>
    <row r="4140" spans="234:238" x14ac:dyDescent="0.25">
      <c r="HZ4140" t="s">
        <v>103</v>
      </c>
      <c r="IA4140">
        <v>1.6857930000000001</v>
      </c>
      <c r="IB4140">
        <v>0.59319299999999997</v>
      </c>
      <c r="IC4140">
        <v>345595025368</v>
      </c>
      <c r="ID4140">
        <v>205004481424</v>
      </c>
    </row>
    <row r="4141" spans="234:238" x14ac:dyDescent="0.25">
      <c r="HZ4141" t="s">
        <v>104</v>
      </c>
      <c r="IA4141">
        <v>1.135227</v>
      </c>
      <c r="IB4141">
        <v>0.88088100000000003</v>
      </c>
      <c r="IC4141">
        <v>232726676813</v>
      </c>
      <c r="ID4141">
        <v>205004481424</v>
      </c>
    </row>
    <row r="4142" spans="234:238" x14ac:dyDescent="0.25">
      <c r="HZ4142" t="s">
        <v>296</v>
      </c>
      <c r="IA4142">
        <v>0.57477599999999995</v>
      </c>
      <c r="IB4142">
        <v>1.7398070000000001</v>
      </c>
      <c r="IC4142">
        <v>117831705464</v>
      </c>
      <c r="ID4142">
        <v>205004481424</v>
      </c>
    </row>
    <row r="4143" spans="234:238" x14ac:dyDescent="0.25">
      <c r="HZ4143" t="s">
        <v>272</v>
      </c>
      <c r="IA4143">
        <v>0.58613800000000005</v>
      </c>
      <c r="IB4143">
        <v>1.7060820000000001</v>
      </c>
      <c r="IC4143">
        <v>120160959310</v>
      </c>
      <c r="ID4143">
        <v>205004481424</v>
      </c>
    </row>
    <row r="4144" spans="234:238" x14ac:dyDescent="0.25">
      <c r="HZ4144" t="s">
        <v>273</v>
      </c>
      <c r="IA4144">
        <v>0.58387299999999998</v>
      </c>
      <c r="IB4144">
        <v>1.7126999999999999</v>
      </c>
      <c r="IC4144">
        <v>119696650060</v>
      </c>
      <c r="ID4144">
        <v>205004481424</v>
      </c>
    </row>
    <row r="4145" spans="234:238" x14ac:dyDescent="0.25">
      <c r="HZ4145" t="s">
        <v>274</v>
      </c>
      <c r="IA4145">
        <v>0.58677900000000005</v>
      </c>
      <c r="IB4145">
        <v>1.704218</v>
      </c>
      <c r="IC4145">
        <v>120292404109</v>
      </c>
      <c r="ID4145">
        <v>205004481424</v>
      </c>
    </row>
    <row r="4146" spans="234:238" x14ac:dyDescent="0.25">
      <c r="HZ4146" t="s">
        <v>248</v>
      </c>
      <c r="IA4146">
        <v>0.58668600000000004</v>
      </c>
      <c r="IB4146">
        <v>1.704488</v>
      </c>
      <c r="IC4146">
        <v>120273335699</v>
      </c>
      <c r="ID4146">
        <v>205004481424</v>
      </c>
    </row>
    <row r="4147" spans="234:238" x14ac:dyDescent="0.25">
      <c r="HZ4147" t="s">
        <v>275</v>
      </c>
      <c r="IA4147">
        <v>0.57701199999999997</v>
      </c>
      <c r="IB4147">
        <v>1.7330669999999999</v>
      </c>
      <c r="IC4147">
        <v>118290013704</v>
      </c>
      <c r="ID4147">
        <v>205004481424</v>
      </c>
    </row>
    <row r="4148" spans="234:238" x14ac:dyDescent="0.25">
      <c r="HZ4148" t="s">
        <v>297</v>
      </c>
      <c r="IA4148">
        <v>0.57192200000000004</v>
      </c>
      <c r="IB4148">
        <v>1.748491</v>
      </c>
      <c r="IC4148">
        <v>117246550948</v>
      </c>
      <c r="ID4148">
        <v>205004481424</v>
      </c>
    </row>
    <row r="4149" spans="234:238" x14ac:dyDescent="0.25">
      <c r="HZ4149" t="s">
        <v>298</v>
      </c>
      <c r="IA4149">
        <v>0.57655100000000004</v>
      </c>
      <c r="IB4149">
        <v>1.734451</v>
      </c>
      <c r="IC4149">
        <v>118195595842</v>
      </c>
      <c r="ID4149">
        <v>205004481424</v>
      </c>
    </row>
    <row r="4150" spans="234:238" x14ac:dyDescent="0.25">
      <c r="HZ4150" t="s">
        <v>299</v>
      </c>
      <c r="IA4150">
        <v>0.57612399999999997</v>
      </c>
      <c r="IB4150">
        <v>1.735738</v>
      </c>
      <c r="IC4150">
        <v>118107962498</v>
      </c>
      <c r="ID4150">
        <v>205004481424</v>
      </c>
    </row>
    <row r="4151" spans="234:238" x14ac:dyDescent="0.25">
      <c r="HZ4151" t="s">
        <v>225</v>
      </c>
      <c r="IA4151">
        <v>0.581619</v>
      </c>
      <c r="IB4151">
        <v>1.719338</v>
      </c>
      <c r="IC4151">
        <v>119234530812</v>
      </c>
      <c r="ID4151">
        <v>205004481424</v>
      </c>
    </row>
    <row r="4152" spans="234:238" x14ac:dyDescent="0.25">
      <c r="HZ4152" t="s">
        <v>226</v>
      </c>
      <c r="IA4152">
        <v>0.57511699999999999</v>
      </c>
      <c r="IB4152">
        <v>1.738777</v>
      </c>
      <c r="IC4152">
        <v>117901507652</v>
      </c>
      <c r="ID4152">
        <v>205004481424</v>
      </c>
    </row>
    <row r="4153" spans="234:238" x14ac:dyDescent="0.25">
      <c r="HZ4153" t="s">
        <v>132</v>
      </c>
      <c r="IA4153">
        <v>0.64649400000000001</v>
      </c>
      <c r="IB4153">
        <v>1.546805</v>
      </c>
      <c r="IC4153">
        <v>132534143911</v>
      </c>
      <c r="ID4153">
        <v>205004481424</v>
      </c>
    </row>
    <row r="4154" spans="234:238" x14ac:dyDescent="0.25">
      <c r="HZ4154" t="s">
        <v>115</v>
      </c>
      <c r="IA4154">
        <v>0.60291600000000001</v>
      </c>
      <c r="IB4154">
        <v>1.658606</v>
      </c>
      <c r="IC4154">
        <v>123600454904</v>
      </c>
      <c r="ID4154">
        <v>205004481424</v>
      </c>
    </row>
    <row r="4155" spans="234:238" x14ac:dyDescent="0.25">
      <c r="HZ4155" t="s">
        <v>133</v>
      </c>
      <c r="IA4155">
        <v>0.59412600000000004</v>
      </c>
      <c r="IB4155">
        <v>1.6831449999999999</v>
      </c>
      <c r="IC4155">
        <v>121798490085</v>
      </c>
      <c r="ID4155">
        <v>205004481424</v>
      </c>
    </row>
    <row r="4156" spans="234:238" x14ac:dyDescent="0.25">
      <c r="HZ4156" t="s">
        <v>134</v>
      </c>
      <c r="IA4156">
        <v>0.58143800000000001</v>
      </c>
      <c r="IB4156">
        <v>1.7198739999999999</v>
      </c>
      <c r="IC4156">
        <v>119197361226</v>
      </c>
      <c r="ID4156">
        <v>205004481424</v>
      </c>
    </row>
    <row r="4157" spans="234:238" x14ac:dyDescent="0.25">
      <c r="HZ4157" t="s">
        <v>135</v>
      </c>
      <c r="IA4157">
        <v>0.64155600000000002</v>
      </c>
      <c r="IB4157">
        <v>1.55871</v>
      </c>
      <c r="IC4157">
        <v>131521897352</v>
      </c>
      <c r="ID4157">
        <v>205004481424</v>
      </c>
    </row>
    <row r="4158" spans="234:238" x14ac:dyDescent="0.25">
      <c r="HZ4158" t="s">
        <v>136</v>
      </c>
      <c r="IA4158">
        <v>0.58372100000000005</v>
      </c>
      <c r="IB4158">
        <v>1.713147</v>
      </c>
      <c r="IC4158">
        <v>119665415494</v>
      </c>
      <c r="ID4158">
        <v>205004481424</v>
      </c>
    </row>
    <row r="4159" spans="234:238" x14ac:dyDescent="0.25">
      <c r="HZ4159" t="s">
        <v>137</v>
      </c>
      <c r="IA4159">
        <v>0.59062800000000004</v>
      </c>
      <c r="IB4159">
        <v>1.693114</v>
      </c>
      <c r="IC4159">
        <v>121081298731</v>
      </c>
      <c r="ID4159">
        <v>205004481424</v>
      </c>
    </row>
    <row r="4160" spans="234:238" x14ac:dyDescent="0.25">
      <c r="HZ4160" t="s">
        <v>300</v>
      </c>
      <c r="IA4160">
        <v>0.71240199999999998</v>
      </c>
      <c r="IB4160">
        <v>1.403702</v>
      </c>
      <c r="IC4160">
        <v>146045554717</v>
      </c>
      <c r="ID4160">
        <v>205004481424</v>
      </c>
    </row>
    <row r="4161" spans="234:238" x14ac:dyDescent="0.25">
      <c r="HZ4161" t="s">
        <v>301</v>
      </c>
      <c r="IA4161">
        <v>0.603213</v>
      </c>
      <c r="IB4161">
        <v>1.6577900000000001</v>
      </c>
      <c r="IC4161">
        <v>123661318314</v>
      </c>
      <c r="ID4161">
        <v>205004481424</v>
      </c>
    </row>
    <row r="4162" spans="234:238" x14ac:dyDescent="0.25">
      <c r="HZ4162" t="s">
        <v>138</v>
      </c>
      <c r="IA4162">
        <v>0.60394099999999995</v>
      </c>
      <c r="IB4162">
        <v>1.6557919999999999</v>
      </c>
      <c r="IC4162">
        <v>123810562011</v>
      </c>
      <c r="ID4162">
        <v>205004481424</v>
      </c>
    </row>
    <row r="4163" spans="234:238" x14ac:dyDescent="0.25">
      <c r="HZ4163" t="s">
        <v>302</v>
      </c>
      <c r="IA4163">
        <v>0.62845700000000004</v>
      </c>
      <c r="IB4163">
        <v>1.591199</v>
      </c>
      <c r="IC4163">
        <v>128836478605</v>
      </c>
      <c r="ID4163">
        <v>205004481424</v>
      </c>
    </row>
    <row r="4164" spans="234:238" x14ac:dyDescent="0.25">
      <c r="HZ4164" t="s">
        <v>139</v>
      </c>
      <c r="IA4164">
        <v>0.62089799999999995</v>
      </c>
      <c r="IB4164">
        <v>1.610571</v>
      </c>
      <c r="IC4164">
        <v>127286846035</v>
      </c>
      <c r="ID4164">
        <v>205004481424</v>
      </c>
    </row>
    <row r="4165" spans="234:238" x14ac:dyDescent="0.25">
      <c r="HZ4165" t="s">
        <v>140</v>
      </c>
      <c r="IA4165">
        <v>0.57650100000000004</v>
      </c>
      <c r="IB4165">
        <v>1.734602</v>
      </c>
      <c r="IC4165">
        <v>118185339846</v>
      </c>
      <c r="ID4165">
        <v>205004481424</v>
      </c>
    </row>
    <row r="4166" spans="234:238" x14ac:dyDescent="0.25">
      <c r="HZ4166" t="s">
        <v>141</v>
      </c>
      <c r="IA4166">
        <v>0.57881300000000002</v>
      </c>
      <c r="IB4166">
        <v>1.7276739999999999</v>
      </c>
      <c r="IC4166">
        <v>118659226319</v>
      </c>
      <c r="ID4166">
        <v>205004481424</v>
      </c>
    </row>
    <row r="4167" spans="234:238" x14ac:dyDescent="0.25">
      <c r="HZ4167" t="s">
        <v>142</v>
      </c>
      <c r="IA4167">
        <v>0.60762400000000005</v>
      </c>
      <c r="IB4167">
        <v>1.645756</v>
      </c>
      <c r="IC4167">
        <v>124565542706</v>
      </c>
      <c r="ID4167">
        <v>205004481424</v>
      </c>
    </row>
    <row r="4168" spans="234:238" x14ac:dyDescent="0.25">
      <c r="HZ4168" t="s">
        <v>143</v>
      </c>
      <c r="IA4168">
        <v>0.67850699999999997</v>
      </c>
      <c r="IB4168">
        <v>1.4738249999999999</v>
      </c>
      <c r="IC4168">
        <v>139096897719</v>
      </c>
      <c r="ID4168">
        <v>205004481424</v>
      </c>
    </row>
    <row r="4169" spans="234:238" x14ac:dyDescent="0.25">
      <c r="HZ4169" t="s">
        <v>144</v>
      </c>
      <c r="IA4169">
        <v>0.62913300000000005</v>
      </c>
      <c r="IB4169">
        <v>1.5894889999999999</v>
      </c>
      <c r="IC4169">
        <v>128975047379</v>
      </c>
      <c r="ID4169">
        <v>205004481424</v>
      </c>
    </row>
    <row r="4170" spans="234:238" x14ac:dyDescent="0.25">
      <c r="HZ4170" t="s">
        <v>145</v>
      </c>
      <c r="IA4170">
        <v>0.61920799999999998</v>
      </c>
      <c r="IB4170">
        <v>1.614965</v>
      </c>
      <c r="IC4170">
        <v>126940506999</v>
      </c>
      <c r="ID4170">
        <v>205004481424</v>
      </c>
    </row>
    <row r="4171" spans="234:238" x14ac:dyDescent="0.25">
      <c r="HZ4171" t="s">
        <v>146</v>
      </c>
      <c r="IA4171">
        <v>0.58895399999999998</v>
      </c>
      <c r="IB4171">
        <v>1.697924</v>
      </c>
      <c r="IC4171">
        <v>120738282711</v>
      </c>
      <c r="ID4171">
        <v>205004481424</v>
      </c>
    </row>
    <row r="4172" spans="234:238" x14ac:dyDescent="0.25">
      <c r="HZ4172" t="s">
        <v>147</v>
      </c>
      <c r="IA4172">
        <v>0.57623000000000002</v>
      </c>
      <c r="IB4172">
        <v>1.735419</v>
      </c>
      <c r="IC4172">
        <v>118129683539</v>
      </c>
      <c r="ID4172">
        <v>205004481424</v>
      </c>
    </row>
    <row r="4173" spans="234:238" x14ac:dyDescent="0.25">
      <c r="HZ4173" t="s">
        <v>148</v>
      </c>
      <c r="IA4173">
        <v>0.57791499999999996</v>
      </c>
      <c r="IB4173">
        <v>1.730359</v>
      </c>
      <c r="IC4173">
        <v>118475102775</v>
      </c>
      <c r="ID4173">
        <v>205004481424</v>
      </c>
    </row>
    <row r="4174" spans="234:238" x14ac:dyDescent="0.25">
      <c r="HZ4174" t="s">
        <v>149</v>
      </c>
      <c r="IA4174">
        <v>0.57376300000000002</v>
      </c>
      <c r="IB4174">
        <v>1.7428809999999999</v>
      </c>
      <c r="IC4174">
        <v>117623942210</v>
      </c>
      <c r="ID4174">
        <v>205004481424</v>
      </c>
    </row>
    <row r="4175" spans="234:238" x14ac:dyDescent="0.25">
      <c r="HZ4175" t="s">
        <v>176</v>
      </c>
      <c r="IA4175">
        <v>0.63690100000000005</v>
      </c>
      <c r="IB4175">
        <v>1.570103</v>
      </c>
      <c r="IC4175">
        <v>130567539678</v>
      </c>
      <c r="ID4175">
        <v>205004481424</v>
      </c>
    </row>
    <row r="4177" spans="234:238" x14ac:dyDescent="0.25">
      <c r="HZ4177" t="s">
        <v>208</v>
      </c>
    </row>
    <row r="4179" spans="234:238" x14ac:dyDescent="0.25">
      <c r="HZ4179" t="s">
        <v>103</v>
      </c>
      <c r="IA4179">
        <v>1.683622</v>
      </c>
      <c r="IB4179">
        <v>0.59395799999999999</v>
      </c>
      <c r="IC4179">
        <v>345150773509</v>
      </c>
      <c r="ID4179">
        <v>205004967269</v>
      </c>
    </row>
    <row r="4180" spans="234:238" x14ac:dyDescent="0.25">
      <c r="HZ4180" t="s">
        <v>104</v>
      </c>
      <c r="IA4180">
        <v>1.138368</v>
      </c>
      <c r="IB4180">
        <v>0.87845099999999998</v>
      </c>
      <c r="IC4180">
        <v>233371087826</v>
      </c>
      <c r="ID4180">
        <v>205004967269</v>
      </c>
    </row>
    <row r="4181" spans="234:238" x14ac:dyDescent="0.25">
      <c r="HZ4181" t="s">
        <v>296</v>
      </c>
      <c r="IA4181">
        <v>0.57981000000000005</v>
      </c>
      <c r="IB4181">
        <v>1.724704</v>
      </c>
      <c r="IC4181">
        <v>118863838106</v>
      </c>
      <c r="ID4181">
        <v>205004967269</v>
      </c>
    </row>
    <row r="4182" spans="234:238" x14ac:dyDescent="0.25">
      <c r="HZ4182" t="s">
        <v>272</v>
      </c>
      <c r="IA4182">
        <v>0.58919500000000002</v>
      </c>
      <c r="IB4182">
        <v>1.69723</v>
      </c>
      <c r="IC4182">
        <v>120787978494</v>
      </c>
      <c r="ID4182">
        <v>205004967269</v>
      </c>
    </row>
    <row r="4183" spans="234:238" x14ac:dyDescent="0.25">
      <c r="HZ4183" t="s">
        <v>273</v>
      </c>
      <c r="IA4183">
        <v>0.58417699999999995</v>
      </c>
      <c r="IB4183">
        <v>1.711811</v>
      </c>
      <c r="IC4183">
        <v>119759107344</v>
      </c>
      <c r="ID4183">
        <v>205004967269</v>
      </c>
    </row>
    <row r="4184" spans="234:238" x14ac:dyDescent="0.25">
      <c r="HZ4184" t="s">
        <v>274</v>
      </c>
      <c r="IA4184">
        <v>0.57678700000000005</v>
      </c>
      <c r="IB4184">
        <v>1.7337419999999999</v>
      </c>
      <c r="IC4184">
        <v>118244245083</v>
      </c>
      <c r="ID4184">
        <v>205004967269</v>
      </c>
    </row>
    <row r="4185" spans="234:238" x14ac:dyDescent="0.25">
      <c r="HZ4185" t="s">
        <v>248</v>
      </c>
      <c r="IA4185">
        <v>0.58162400000000003</v>
      </c>
      <c r="IB4185">
        <v>1.7193229999999999</v>
      </c>
      <c r="IC4185">
        <v>119235842125</v>
      </c>
      <c r="ID4185">
        <v>205004967269</v>
      </c>
    </row>
    <row r="4186" spans="234:238" x14ac:dyDescent="0.25">
      <c r="HZ4186" t="s">
        <v>275</v>
      </c>
      <c r="IA4186">
        <v>0.58732499999999999</v>
      </c>
      <c r="IB4186">
        <v>1.7026349999999999</v>
      </c>
      <c r="IC4186">
        <v>120404543545</v>
      </c>
      <c r="ID4186">
        <v>205004967269</v>
      </c>
    </row>
    <row r="4187" spans="234:238" x14ac:dyDescent="0.25">
      <c r="HZ4187" t="s">
        <v>297</v>
      </c>
      <c r="IA4187">
        <v>0.57640499999999995</v>
      </c>
      <c r="IB4187">
        <v>1.734891</v>
      </c>
      <c r="IC4187">
        <v>118165923202</v>
      </c>
      <c r="ID4187">
        <v>205004967269</v>
      </c>
    </row>
    <row r="4188" spans="234:238" x14ac:dyDescent="0.25">
      <c r="HZ4188" t="s">
        <v>298</v>
      </c>
      <c r="IA4188">
        <v>0.576654</v>
      </c>
      <c r="IB4188">
        <v>1.7341420000000001</v>
      </c>
      <c r="IC4188">
        <v>118216963058</v>
      </c>
      <c r="ID4188">
        <v>205004967269</v>
      </c>
    </row>
    <row r="4189" spans="234:238" x14ac:dyDescent="0.25">
      <c r="HZ4189" t="s">
        <v>299</v>
      </c>
      <c r="IA4189">
        <v>0.57064300000000001</v>
      </c>
      <c r="IB4189">
        <v>1.752408</v>
      </c>
      <c r="IC4189">
        <v>116984736395</v>
      </c>
      <c r="ID4189">
        <v>205004967269</v>
      </c>
    </row>
    <row r="4190" spans="234:238" x14ac:dyDescent="0.25">
      <c r="HZ4190" t="s">
        <v>225</v>
      </c>
      <c r="IA4190">
        <v>0.58685200000000004</v>
      </c>
      <c r="IB4190">
        <v>1.7040059999999999</v>
      </c>
      <c r="IC4190">
        <v>120307629477</v>
      </c>
      <c r="ID4190">
        <v>205004967269</v>
      </c>
    </row>
    <row r="4191" spans="234:238" x14ac:dyDescent="0.25">
      <c r="HZ4191" t="s">
        <v>226</v>
      </c>
      <c r="IA4191">
        <v>0.57133100000000003</v>
      </c>
      <c r="IB4191">
        <v>1.7503</v>
      </c>
      <c r="IC4191">
        <v>117125617766</v>
      </c>
      <c r="ID4191">
        <v>205004967269</v>
      </c>
    </row>
    <row r="4192" spans="234:238" x14ac:dyDescent="0.25">
      <c r="HZ4192" t="s">
        <v>132</v>
      </c>
      <c r="IA4192">
        <v>0.64919800000000005</v>
      </c>
      <c r="IB4192">
        <v>1.540362</v>
      </c>
      <c r="IC4192">
        <v>133088827572</v>
      </c>
      <c r="ID4192">
        <v>205004967269</v>
      </c>
    </row>
    <row r="4193" spans="234:238" x14ac:dyDescent="0.25">
      <c r="HZ4193" t="s">
        <v>115</v>
      </c>
      <c r="IA4193">
        <v>0.59406400000000004</v>
      </c>
      <c r="IB4193">
        <v>1.683319</v>
      </c>
      <c r="IC4193">
        <v>121786137795</v>
      </c>
      <c r="ID4193">
        <v>205004967269</v>
      </c>
    </row>
    <row r="4194" spans="234:238" x14ac:dyDescent="0.25">
      <c r="HZ4194" t="s">
        <v>133</v>
      </c>
      <c r="IA4194">
        <v>0.592839</v>
      </c>
      <c r="IB4194">
        <v>1.6867989999999999</v>
      </c>
      <c r="IC4194">
        <v>121534930696</v>
      </c>
      <c r="ID4194">
        <v>205004967269</v>
      </c>
    </row>
    <row r="4195" spans="234:238" x14ac:dyDescent="0.25">
      <c r="HZ4195" t="s">
        <v>134</v>
      </c>
      <c r="IA4195">
        <v>0.57793099999999997</v>
      </c>
      <c r="IB4195">
        <v>1.7303090000000001</v>
      </c>
      <c r="IC4195">
        <v>118478825933</v>
      </c>
      <c r="ID4195">
        <v>205004967269</v>
      </c>
    </row>
    <row r="4196" spans="234:238" x14ac:dyDescent="0.25">
      <c r="HZ4196" t="s">
        <v>135</v>
      </c>
      <c r="IA4196">
        <v>0.63564799999999999</v>
      </c>
      <c r="IB4196">
        <v>1.573197</v>
      </c>
      <c r="IC4196">
        <v>130311038864</v>
      </c>
      <c r="ID4196">
        <v>205004967269</v>
      </c>
    </row>
    <row r="4197" spans="234:238" x14ac:dyDescent="0.25">
      <c r="HZ4197" t="s">
        <v>136</v>
      </c>
      <c r="IA4197">
        <v>0.58083899999999999</v>
      </c>
      <c r="IB4197">
        <v>1.721649</v>
      </c>
      <c r="IC4197">
        <v>119074784288</v>
      </c>
      <c r="ID4197">
        <v>205004967269</v>
      </c>
    </row>
    <row r="4198" spans="234:238" x14ac:dyDescent="0.25">
      <c r="HZ4198" t="s">
        <v>137</v>
      </c>
      <c r="IA4198">
        <v>0.59245000000000003</v>
      </c>
      <c r="IB4198">
        <v>1.6879059999999999</v>
      </c>
      <c r="IC4198">
        <v>121455174727</v>
      </c>
      <c r="ID4198">
        <v>205004967269</v>
      </c>
    </row>
    <row r="4199" spans="234:238" x14ac:dyDescent="0.25">
      <c r="HZ4199" t="s">
        <v>300</v>
      </c>
      <c r="IA4199">
        <v>0.72197999999999996</v>
      </c>
      <c r="IB4199">
        <v>1.3850800000000001</v>
      </c>
      <c r="IC4199">
        <v>148009528102</v>
      </c>
      <c r="ID4199">
        <v>205004967269</v>
      </c>
    </row>
    <row r="4200" spans="234:238" x14ac:dyDescent="0.25">
      <c r="HZ4200" t="s">
        <v>301</v>
      </c>
      <c r="IA4200">
        <v>0.61510799999999999</v>
      </c>
      <c r="IB4200">
        <v>1.625729</v>
      </c>
      <c r="IC4200">
        <v>126100294830</v>
      </c>
      <c r="ID4200">
        <v>205004967269</v>
      </c>
    </row>
    <row r="4201" spans="234:238" x14ac:dyDescent="0.25">
      <c r="HZ4201" t="s">
        <v>138</v>
      </c>
      <c r="IA4201">
        <v>0.61298200000000003</v>
      </c>
      <c r="IB4201">
        <v>1.6313679999999999</v>
      </c>
      <c r="IC4201">
        <v>125664445902</v>
      </c>
      <c r="ID4201">
        <v>205004967269</v>
      </c>
    </row>
    <row r="4202" spans="234:238" x14ac:dyDescent="0.25">
      <c r="HZ4202" t="s">
        <v>302</v>
      </c>
      <c r="IA4202">
        <v>0.63611099999999998</v>
      </c>
      <c r="IB4202">
        <v>1.572052</v>
      </c>
      <c r="IC4202">
        <v>130406006617</v>
      </c>
      <c r="ID4202">
        <v>205004967269</v>
      </c>
    </row>
    <row r="4203" spans="234:238" x14ac:dyDescent="0.25">
      <c r="HZ4203" t="s">
        <v>139</v>
      </c>
      <c r="IA4203">
        <v>0.62668100000000004</v>
      </c>
      <c r="IB4203">
        <v>1.595709</v>
      </c>
      <c r="IC4203">
        <v>128472642806</v>
      </c>
      <c r="ID4203">
        <v>205004967269</v>
      </c>
    </row>
    <row r="4204" spans="234:238" x14ac:dyDescent="0.25">
      <c r="HZ4204" t="s">
        <v>140</v>
      </c>
      <c r="IA4204">
        <v>0.57154499999999997</v>
      </c>
      <c r="IB4204">
        <v>1.7496419999999999</v>
      </c>
      <c r="IC4204">
        <v>117169649904</v>
      </c>
      <c r="ID4204">
        <v>205004967269</v>
      </c>
    </row>
    <row r="4205" spans="234:238" x14ac:dyDescent="0.25">
      <c r="HZ4205" t="s">
        <v>141</v>
      </c>
      <c r="IA4205">
        <v>0.57484400000000002</v>
      </c>
      <c r="IB4205">
        <v>1.739601</v>
      </c>
      <c r="IC4205">
        <v>117845972965</v>
      </c>
      <c r="ID4205">
        <v>205004967269</v>
      </c>
    </row>
    <row r="4206" spans="234:238" x14ac:dyDescent="0.25">
      <c r="HZ4206" t="s">
        <v>142</v>
      </c>
      <c r="IA4206">
        <v>0.60663</v>
      </c>
      <c r="IB4206">
        <v>1.6484510000000001</v>
      </c>
      <c r="IC4206">
        <v>124362220535</v>
      </c>
      <c r="ID4206">
        <v>205004967269</v>
      </c>
    </row>
    <row r="4207" spans="234:238" x14ac:dyDescent="0.25">
      <c r="HZ4207" t="s">
        <v>143</v>
      </c>
      <c r="IA4207">
        <v>0.64779100000000001</v>
      </c>
      <c r="IB4207">
        <v>1.5437080000000001</v>
      </c>
      <c r="IC4207">
        <v>132800316942</v>
      </c>
      <c r="ID4207">
        <v>205004967269</v>
      </c>
    </row>
    <row r="4208" spans="234:238" x14ac:dyDescent="0.25">
      <c r="HZ4208" t="s">
        <v>144</v>
      </c>
      <c r="IA4208">
        <v>0.62121599999999999</v>
      </c>
      <c r="IB4208">
        <v>1.6097459999999999</v>
      </c>
      <c r="IC4208">
        <v>127352331423</v>
      </c>
      <c r="ID4208">
        <v>205004967269</v>
      </c>
    </row>
    <row r="4209" spans="234:238" x14ac:dyDescent="0.25">
      <c r="HZ4209" t="s">
        <v>145</v>
      </c>
      <c r="IA4209">
        <v>0.614452</v>
      </c>
      <c r="IB4209">
        <v>1.6274660000000001</v>
      </c>
      <c r="IC4209">
        <v>125965720473</v>
      </c>
      <c r="ID4209">
        <v>205004967269</v>
      </c>
    </row>
    <row r="4210" spans="234:238" x14ac:dyDescent="0.25">
      <c r="HZ4210" t="s">
        <v>146</v>
      </c>
      <c r="IA4210">
        <v>0.58418700000000001</v>
      </c>
      <c r="IB4210">
        <v>1.711781</v>
      </c>
      <c r="IC4210">
        <v>119761207417</v>
      </c>
      <c r="ID4210">
        <v>205004967269</v>
      </c>
    </row>
    <row r="4211" spans="234:238" x14ac:dyDescent="0.25">
      <c r="HZ4211" t="s">
        <v>147</v>
      </c>
      <c r="IA4211">
        <v>0.57024300000000006</v>
      </c>
      <c r="IB4211">
        <v>1.7536389999999999</v>
      </c>
      <c r="IC4211">
        <v>116902608419</v>
      </c>
      <c r="ID4211">
        <v>205004967269</v>
      </c>
    </row>
    <row r="4212" spans="234:238" x14ac:dyDescent="0.25">
      <c r="HZ4212" t="s">
        <v>148</v>
      </c>
      <c r="IA4212">
        <v>0.57902299999999995</v>
      </c>
      <c r="IB4212">
        <v>1.727047</v>
      </c>
      <c r="IC4212">
        <v>118702569974</v>
      </c>
      <c r="ID4212">
        <v>205004967269</v>
      </c>
    </row>
    <row r="4213" spans="234:238" x14ac:dyDescent="0.25">
      <c r="HZ4213" t="s">
        <v>149</v>
      </c>
      <c r="IA4213">
        <v>0.57625999999999999</v>
      </c>
      <c r="IB4213">
        <v>1.735328</v>
      </c>
      <c r="IC4213">
        <v>118136165943</v>
      </c>
      <c r="ID4213">
        <v>205004967269</v>
      </c>
    </row>
    <row r="4214" spans="234:238" x14ac:dyDescent="0.25">
      <c r="HZ4214" t="s">
        <v>176</v>
      </c>
      <c r="IA4214">
        <v>0.63300699999999999</v>
      </c>
      <c r="IB4214">
        <v>1.5797620000000001</v>
      </c>
      <c r="IC4214">
        <v>129769541603</v>
      </c>
      <c r="ID4214">
        <v>205004967269</v>
      </c>
    </row>
    <row r="4216" spans="234:238" x14ac:dyDescent="0.25">
      <c r="HZ4216" t="s">
        <v>368</v>
      </c>
    </row>
    <row r="4218" spans="234:238" x14ac:dyDescent="0.25">
      <c r="HZ4218" t="s">
        <v>103</v>
      </c>
      <c r="IA4218">
        <v>8.2584479999999996</v>
      </c>
      <c r="IB4218">
        <v>0.121088</v>
      </c>
      <c r="IC4218">
        <v>971167013320</v>
      </c>
      <c r="ID4218">
        <v>117596791126</v>
      </c>
    </row>
    <row r="4219" spans="234:238" x14ac:dyDescent="0.25">
      <c r="HZ4219" t="s">
        <v>104</v>
      </c>
      <c r="IA4219">
        <v>8.1010109999999997</v>
      </c>
      <c r="IB4219">
        <v>0.123441</v>
      </c>
      <c r="IC4219">
        <v>952652956442</v>
      </c>
      <c r="ID4219">
        <v>117596791126</v>
      </c>
    </row>
    <row r="4220" spans="234:238" x14ac:dyDescent="0.25">
      <c r="HZ4220" t="s">
        <v>296</v>
      </c>
      <c r="IA4220">
        <v>8.225206</v>
      </c>
      <c r="IB4220">
        <v>0.121577</v>
      </c>
      <c r="IC4220">
        <v>967257868218</v>
      </c>
      <c r="ID4220">
        <v>117596791126</v>
      </c>
    </row>
    <row r="4221" spans="234:238" x14ac:dyDescent="0.25">
      <c r="HZ4221" t="s">
        <v>272</v>
      </c>
      <c r="IA4221">
        <v>8.2368590000000008</v>
      </c>
      <c r="IB4221">
        <v>0.121406</v>
      </c>
      <c r="IC4221">
        <v>968628130794</v>
      </c>
      <c r="ID4221">
        <v>117596791126</v>
      </c>
    </row>
    <row r="4222" spans="234:238" x14ac:dyDescent="0.25">
      <c r="HZ4222" t="s">
        <v>273</v>
      </c>
      <c r="IA4222">
        <v>8.2262550000000001</v>
      </c>
      <c r="IB4222">
        <v>0.121562</v>
      </c>
      <c r="IC4222">
        <v>967381243261</v>
      </c>
      <c r="ID4222">
        <v>117596791126</v>
      </c>
    </row>
    <row r="4223" spans="234:238" x14ac:dyDescent="0.25">
      <c r="HZ4223" t="s">
        <v>274</v>
      </c>
      <c r="IA4223">
        <v>8.5743880000000008</v>
      </c>
      <c r="IB4223">
        <v>0.11662599999999999</v>
      </c>
      <c r="IC4223">
        <v>1008320521152</v>
      </c>
      <c r="ID4223">
        <v>117596791126</v>
      </c>
    </row>
    <row r="4224" spans="234:238" x14ac:dyDescent="0.25">
      <c r="HZ4224" t="s">
        <v>248</v>
      </c>
      <c r="IA4224">
        <v>8.563625</v>
      </c>
      <c r="IB4224">
        <v>0.116773</v>
      </c>
      <c r="IC4224">
        <v>1007054840755</v>
      </c>
      <c r="ID4224">
        <v>117596791126</v>
      </c>
    </row>
    <row r="4225" spans="234:238" x14ac:dyDescent="0.25">
      <c r="HZ4225" t="s">
        <v>275</v>
      </c>
      <c r="IA4225">
        <v>8.2242719999999991</v>
      </c>
      <c r="IB4225">
        <v>0.121591</v>
      </c>
      <c r="IC4225">
        <v>967148026379</v>
      </c>
      <c r="ID4225">
        <v>117596791126</v>
      </c>
    </row>
    <row r="4226" spans="234:238" x14ac:dyDescent="0.25">
      <c r="HZ4226" t="s">
        <v>297</v>
      </c>
      <c r="IA4226">
        <v>8.2215710000000009</v>
      </c>
      <c r="IB4226">
        <v>0.121631</v>
      </c>
      <c r="IC4226">
        <v>966830406877</v>
      </c>
      <c r="ID4226">
        <v>117596791126</v>
      </c>
    </row>
    <row r="4227" spans="234:238" x14ac:dyDescent="0.25">
      <c r="HZ4227" t="s">
        <v>298</v>
      </c>
      <c r="IA4227">
        <v>8.2257250000000006</v>
      </c>
      <c r="IB4227">
        <v>0.12157</v>
      </c>
      <c r="IC4227">
        <v>967318888459</v>
      </c>
      <c r="ID4227">
        <v>117596791126</v>
      </c>
    </row>
    <row r="4228" spans="234:238" x14ac:dyDescent="0.25">
      <c r="HZ4228" t="s">
        <v>299</v>
      </c>
      <c r="IA4228">
        <v>8.2248509999999992</v>
      </c>
      <c r="IB4228">
        <v>0.121583</v>
      </c>
      <c r="IC4228">
        <v>967216043256</v>
      </c>
      <c r="ID4228">
        <v>117596791126</v>
      </c>
    </row>
    <row r="4229" spans="234:238" x14ac:dyDescent="0.25">
      <c r="HZ4229" t="s">
        <v>225</v>
      </c>
      <c r="IA4229">
        <v>8.2224550000000001</v>
      </c>
      <c r="IB4229">
        <v>0.121618</v>
      </c>
      <c r="IC4229">
        <v>966934302834</v>
      </c>
      <c r="ID4229">
        <v>117596791126</v>
      </c>
    </row>
    <row r="4230" spans="234:238" x14ac:dyDescent="0.25">
      <c r="HZ4230" t="s">
        <v>226</v>
      </c>
      <c r="IA4230">
        <v>8.2364730000000002</v>
      </c>
      <c r="IB4230">
        <v>0.12141100000000001</v>
      </c>
      <c r="IC4230">
        <v>968582763338</v>
      </c>
      <c r="ID4230">
        <v>117596791126</v>
      </c>
    </row>
    <row r="4231" spans="234:238" x14ac:dyDescent="0.25">
      <c r="HZ4231" t="s">
        <v>132</v>
      </c>
      <c r="IA4231">
        <v>8.8630130000000005</v>
      </c>
      <c r="IB4231">
        <v>0.112828</v>
      </c>
      <c r="IC4231">
        <v>1042261930270</v>
      </c>
      <c r="ID4231">
        <v>117596791126</v>
      </c>
    </row>
    <row r="4232" spans="234:238" x14ac:dyDescent="0.25">
      <c r="HZ4232" t="s">
        <v>115</v>
      </c>
      <c r="IA4232">
        <v>8.2119700000000009</v>
      </c>
      <c r="IB4232">
        <v>0.12177300000000001</v>
      </c>
      <c r="IC4232">
        <v>965701293785</v>
      </c>
      <c r="ID4232">
        <v>117596791126</v>
      </c>
    </row>
    <row r="4233" spans="234:238" x14ac:dyDescent="0.25">
      <c r="HZ4233" t="s">
        <v>133</v>
      </c>
      <c r="IA4233">
        <v>8.1898999999999997</v>
      </c>
      <c r="IB4233">
        <v>0.122102</v>
      </c>
      <c r="IC4233">
        <v>963105963257</v>
      </c>
      <c r="ID4233">
        <v>117596791126</v>
      </c>
    </row>
    <row r="4234" spans="234:238" x14ac:dyDescent="0.25">
      <c r="HZ4234" t="s">
        <v>134</v>
      </c>
      <c r="IA4234">
        <v>8.5758179999999999</v>
      </c>
      <c r="IB4234">
        <v>0.116607</v>
      </c>
      <c r="IC4234">
        <v>1008488726178</v>
      </c>
      <c r="ID4234">
        <v>117596791126</v>
      </c>
    </row>
    <row r="4235" spans="234:238" x14ac:dyDescent="0.25">
      <c r="HZ4235" t="s">
        <v>135</v>
      </c>
      <c r="IA4235">
        <v>8.2831360000000007</v>
      </c>
      <c r="IB4235">
        <v>0.120727</v>
      </c>
      <c r="IC4235">
        <v>974070171816</v>
      </c>
      <c r="ID4235">
        <v>117596791126</v>
      </c>
    </row>
    <row r="4236" spans="234:238" x14ac:dyDescent="0.25">
      <c r="HZ4236" t="s">
        <v>136</v>
      </c>
      <c r="IA4236">
        <v>8.6637749999999993</v>
      </c>
      <c r="IB4236">
        <v>0.115423</v>
      </c>
      <c r="IC4236">
        <v>1018832174031</v>
      </c>
      <c r="ID4236">
        <v>117596791126</v>
      </c>
    </row>
    <row r="4237" spans="234:238" x14ac:dyDescent="0.25">
      <c r="HZ4237" t="s">
        <v>137</v>
      </c>
      <c r="IA4237">
        <v>8.2187029999999996</v>
      </c>
      <c r="IB4237">
        <v>0.121674</v>
      </c>
      <c r="IC4237">
        <v>966493101235</v>
      </c>
      <c r="ID4237">
        <v>117596791126</v>
      </c>
    </row>
    <row r="4238" spans="234:238" x14ac:dyDescent="0.25">
      <c r="HZ4238" t="s">
        <v>300</v>
      </c>
      <c r="IA4238">
        <v>8.3701369999999997</v>
      </c>
      <c r="IB4238">
        <v>0.11947199999999999</v>
      </c>
      <c r="IC4238">
        <v>984301203054</v>
      </c>
      <c r="ID4238">
        <v>117596791126</v>
      </c>
    </row>
    <row r="4239" spans="234:238" x14ac:dyDescent="0.25">
      <c r="HZ4239" t="s">
        <v>301</v>
      </c>
      <c r="IA4239">
        <v>8.7600269999999991</v>
      </c>
      <c r="IB4239">
        <v>0.11415500000000001</v>
      </c>
      <c r="IC4239">
        <v>1030151050208</v>
      </c>
      <c r="ID4239">
        <v>117596791126</v>
      </c>
    </row>
    <row r="4240" spans="234:238" x14ac:dyDescent="0.25">
      <c r="HZ4240" t="s">
        <v>138</v>
      </c>
      <c r="IA4240">
        <v>8.7839799999999997</v>
      </c>
      <c r="IB4240">
        <v>0.113844</v>
      </c>
      <c r="IC4240">
        <v>1032967917707</v>
      </c>
      <c r="ID4240">
        <v>117596791126</v>
      </c>
    </row>
    <row r="4241" spans="234:238" x14ac:dyDescent="0.25">
      <c r="HZ4241" t="s">
        <v>302</v>
      </c>
      <c r="IA4241">
        <v>8.3093260000000004</v>
      </c>
      <c r="IB4241">
        <v>0.120347</v>
      </c>
      <c r="IC4241">
        <v>977150050865</v>
      </c>
      <c r="ID4241">
        <v>117596791126</v>
      </c>
    </row>
    <row r="4242" spans="234:238" x14ac:dyDescent="0.25">
      <c r="HZ4242" t="s">
        <v>139</v>
      </c>
      <c r="IA4242">
        <v>8.3059589999999996</v>
      </c>
      <c r="IB4242">
        <v>0.120395</v>
      </c>
      <c r="IC4242">
        <v>976754070118</v>
      </c>
      <c r="ID4242">
        <v>117596791126</v>
      </c>
    </row>
    <row r="4243" spans="234:238" x14ac:dyDescent="0.25">
      <c r="HZ4243" t="s">
        <v>140</v>
      </c>
      <c r="IA4243">
        <v>8.132498</v>
      </c>
      <c r="IB4243">
        <v>0.122963</v>
      </c>
      <c r="IC4243">
        <v>956355695330</v>
      </c>
      <c r="ID4243">
        <v>117596791126</v>
      </c>
    </row>
    <row r="4244" spans="234:238" x14ac:dyDescent="0.25">
      <c r="HZ4244" t="s">
        <v>141</v>
      </c>
      <c r="IA4244">
        <v>8.4801140000000004</v>
      </c>
      <c r="IB4244">
        <v>0.117923</v>
      </c>
      <c r="IC4244">
        <v>997234190559</v>
      </c>
      <c r="ID4244">
        <v>117596791126</v>
      </c>
    </row>
    <row r="4245" spans="234:238" x14ac:dyDescent="0.25">
      <c r="HZ4245" t="s">
        <v>142</v>
      </c>
      <c r="IA4245">
        <v>8.2694150000000004</v>
      </c>
      <c r="IB4245">
        <v>0.12092799999999999</v>
      </c>
      <c r="IC4245">
        <v>972456633083</v>
      </c>
      <c r="ID4245">
        <v>117596791126</v>
      </c>
    </row>
    <row r="4246" spans="234:238" x14ac:dyDescent="0.25">
      <c r="HZ4246" t="s">
        <v>143</v>
      </c>
      <c r="IA4246">
        <v>8.3787090000000006</v>
      </c>
      <c r="IB4246">
        <v>0.11935</v>
      </c>
      <c r="IC4246">
        <v>985309239230</v>
      </c>
      <c r="ID4246">
        <v>117596791126</v>
      </c>
    </row>
    <row r="4247" spans="234:238" x14ac:dyDescent="0.25">
      <c r="HZ4247" t="s">
        <v>144</v>
      </c>
      <c r="IA4247">
        <v>8.3181750000000001</v>
      </c>
      <c r="IB4247">
        <v>0.12021900000000001</v>
      </c>
      <c r="IC4247">
        <v>978190641101</v>
      </c>
      <c r="ID4247">
        <v>117596791126</v>
      </c>
    </row>
    <row r="4248" spans="234:238" x14ac:dyDescent="0.25">
      <c r="HZ4248" t="s">
        <v>145</v>
      </c>
      <c r="IA4248">
        <v>8.2514299999999992</v>
      </c>
      <c r="IB4248">
        <v>0.12119099999999999</v>
      </c>
      <c r="IC4248">
        <v>970341682934</v>
      </c>
      <c r="ID4248">
        <v>117596791126</v>
      </c>
    </row>
    <row r="4249" spans="234:238" x14ac:dyDescent="0.25">
      <c r="HZ4249" t="s">
        <v>146</v>
      </c>
      <c r="IA4249">
        <v>8.1436790000000006</v>
      </c>
      <c r="IB4249">
        <v>0.122795</v>
      </c>
      <c r="IC4249">
        <v>957670525010</v>
      </c>
      <c r="ID4249">
        <v>117596791126</v>
      </c>
    </row>
    <row r="4250" spans="234:238" x14ac:dyDescent="0.25">
      <c r="HZ4250" t="s">
        <v>147</v>
      </c>
      <c r="IA4250">
        <v>8.4485250000000001</v>
      </c>
      <c r="IB4250">
        <v>0.118364</v>
      </c>
      <c r="IC4250">
        <v>993519485327</v>
      </c>
      <c r="ID4250">
        <v>117596791126</v>
      </c>
    </row>
    <row r="4251" spans="234:238" x14ac:dyDescent="0.25">
      <c r="HZ4251" t="s">
        <v>148</v>
      </c>
      <c r="IA4251">
        <v>8.1696019999999994</v>
      </c>
      <c r="IB4251">
        <v>0.122405</v>
      </c>
      <c r="IC4251">
        <v>960719014119</v>
      </c>
      <c r="ID4251">
        <v>117596791126</v>
      </c>
    </row>
    <row r="4252" spans="234:238" x14ac:dyDescent="0.25">
      <c r="HZ4252" t="s">
        <v>149</v>
      </c>
      <c r="IA4252">
        <v>8.1760129999999993</v>
      </c>
      <c r="IB4252">
        <v>0.122309</v>
      </c>
      <c r="IC4252">
        <v>961472889248</v>
      </c>
      <c r="ID4252">
        <v>117596791126</v>
      </c>
    </row>
    <row r="4253" spans="234:238" x14ac:dyDescent="0.25">
      <c r="HZ4253" t="s">
        <v>176</v>
      </c>
      <c r="IA4253">
        <v>8.2948059999999995</v>
      </c>
      <c r="IB4253">
        <v>0.120557</v>
      </c>
      <c r="IC4253">
        <v>975442532581</v>
      </c>
      <c r="ID4253">
        <v>117596791126</v>
      </c>
    </row>
    <row r="4255" spans="234:238" x14ac:dyDescent="0.25">
      <c r="HZ4255" t="s">
        <v>369</v>
      </c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U2724"/>
  <sheetViews>
    <sheetView zoomScaleNormal="100" workbookViewId="0">
      <pane ySplit="1" topLeftCell="A2" activePane="bottomLeft" state="frozen"/>
      <selection pane="bottomLeft" activeCell="BD1" sqref="BD1:BD1048576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39" width="6.5703125" customWidth="1"/>
    <col min="40" max="40" width="9.5703125" style="1" bestFit="1" customWidth="1"/>
    <col min="41" max="41" width="11.42578125" bestFit="1" customWidth="1"/>
    <col min="42" max="75" width="6.85546875" customWidth="1"/>
    <col min="76" max="77" width="6.85546875" hidden="1" customWidth="1"/>
    <col min="78" max="78" width="6.85546875" customWidth="1"/>
    <col min="79" max="79" width="15.7109375" style="1" bestFit="1" customWidth="1"/>
    <col min="80" max="80" width="11.42578125" bestFit="1" customWidth="1"/>
    <col min="81" max="115" width="2.7109375" customWidth="1"/>
    <col min="117" max="151" width="3.5703125" customWidth="1"/>
    <col min="162" max="162" width="20.7109375" bestFit="1" customWidth="1"/>
    <col min="163" max="198" width="6.7109375" customWidth="1"/>
    <col min="200" max="200" width="9.140625" customWidth="1"/>
    <col min="202" max="237" width="6.7109375" customWidth="1"/>
    <col min="241" max="276" width="6.7109375" customWidth="1"/>
    <col min="280" max="315" width="6.7109375" customWidth="1"/>
    <col min="319" max="354" width="6.7109375" customWidth="1"/>
    <col min="358" max="393" width="6.7109375" customWidth="1"/>
    <col min="427" max="427" width="20.7109375" style="1" bestFit="1" customWidth="1"/>
    <col min="428" max="463" width="6.5703125" customWidth="1"/>
  </cols>
  <sheetData>
    <row r="1" spans="1:463" x14ac:dyDescent="0.25">
      <c r="C1" s="1" t="s">
        <v>106</v>
      </c>
      <c r="D1" s="1" t="s">
        <v>107</v>
      </c>
      <c r="E1" s="1" t="s">
        <v>310</v>
      </c>
      <c r="F1" s="1" t="s">
        <v>276</v>
      </c>
      <c r="G1" s="1" t="s">
        <v>277</v>
      </c>
      <c r="H1" s="1" t="s">
        <v>278</v>
      </c>
      <c r="I1" s="1" t="s">
        <v>251</v>
      </c>
      <c r="J1" s="1" t="s">
        <v>279</v>
      </c>
      <c r="K1" s="1" t="s">
        <v>304</v>
      </c>
      <c r="L1" s="1" t="s">
        <v>305</v>
      </c>
      <c r="M1" s="1" t="s">
        <v>306</v>
      </c>
      <c r="N1" s="1" t="s">
        <v>231</v>
      </c>
      <c r="O1" s="1" t="s">
        <v>236</v>
      </c>
      <c r="P1" s="1" t="s">
        <v>152</v>
      </c>
      <c r="Q1" s="1" t="s">
        <v>153</v>
      </c>
      <c r="R1" s="1" t="s">
        <v>154</v>
      </c>
      <c r="S1" s="1" t="s">
        <v>155</v>
      </c>
      <c r="T1" s="1" t="s">
        <v>156</v>
      </c>
      <c r="U1" s="1" t="s">
        <v>157</v>
      </c>
      <c r="V1" s="1" t="s">
        <v>158</v>
      </c>
      <c r="W1" s="1" t="s">
        <v>307</v>
      </c>
      <c r="X1" s="1" t="s">
        <v>308</v>
      </c>
      <c r="Y1" s="1" t="s">
        <v>159</v>
      </c>
      <c r="Z1" s="1" t="s">
        <v>309</v>
      </c>
      <c r="AA1" s="1" t="s">
        <v>160</v>
      </c>
      <c r="AB1" s="1" t="s">
        <v>161</v>
      </c>
      <c r="AC1" s="1" t="s">
        <v>162</v>
      </c>
      <c r="AD1" s="1" t="s">
        <v>163</v>
      </c>
      <c r="AE1" s="1" t="s">
        <v>164</v>
      </c>
      <c r="AF1" s="1" t="s">
        <v>165</v>
      </c>
      <c r="AG1" s="1" t="s">
        <v>166</v>
      </c>
      <c r="AH1" s="1" t="s">
        <v>167</v>
      </c>
      <c r="AI1" s="1" t="s">
        <v>168</v>
      </c>
      <c r="AJ1" s="1" t="s">
        <v>169</v>
      </c>
      <c r="AK1" s="1" t="s">
        <v>170</v>
      </c>
      <c r="AL1" s="1" t="s">
        <v>182</v>
      </c>
      <c r="AM1" s="1"/>
      <c r="AP1" s="1" t="s">
        <v>106</v>
      </c>
      <c r="AQ1" s="1" t="s">
        <v>107</v>
      </c>
      <c r="AR1" s="1" t="s">
        <v>310</v>
      </c>
      <c r="AS1" s="1" t="s">
        <v>276</v>
      </c>
      <c r="AT1" s="1" t="s">
        <v>277</v>
      </c>
      <c r="AU1" s="1" t="s">
        <v>278</v>
      </c>
      <c r="AV1" s="1" t="s">
        <v>251</v>
      </c>
      <c r="AW1" s="1" t="s">
        <v>279</v>
      </c>
      <c r="AX1" s="1" t="s">
        <v>304</v>
      </c>
      <c r="AY1" s="1" t="s">
        <v>305</v>
      </c>
      <c r="AZ1" s="1" t="s">
        <v>306</v>
      </c>
      <c r="BA1" s="1" t="s">
        <v>231</v>
      </c>
      <c r="BB1" s="1" t="s">
        <v>236</v>
      </c>
      <c r="BC1" s="1" t="s">
        <v>152</v>
      </c>
      <c r="BD1" s="1" t="s">
        <v>153</v>
      </c>
      <c r="BE1" s="1" t="s">
        <v>154</v>
      </c>
      <c r="BF1" s="1" t="s">
        <v>155</v>
      </c>
      <c r="BG1" s="1" t="s">
        <v>156</v>
      </c>
      <c r="BH1" s="1" t="s">
        <v>157</v>
      </c>
      <c r="BI1" s="1" t="s">
        <v>158</v>
      </c>
      <c r="BJ1" s="1" t="s">
        <v>307</v>
      </c>
      <c r="BK1" s="1" t="s">
        <v>308</v>
      </c>
      <c r="BL1" s="1" t="s">
        <v>159</v>
      </c>
      <c r="BM1" s="1" t="s">
        <v>309</v>
      </c>
      <c r="BN1" s="1" t="s">
        <v>160</v>
      </c>
      <c r="BO1" s="1" t="s">
        <v>161</v>
      </c>
      <c r="BP1" s="1" t="s">
        <v>162</v>
      </c>
      <c r="BQ1" s="1" t="s">
        <v>163</v>
      </c>
      <c r="BR1" s="1" t="s">
        <v>164</v>
      </c>
      <c r="BS1" s="1" t="s">
        <v>165</v>
      </c>
      <c r="BT1" s="1" t="s">
        <v>166</v>
      </c>
      <c r="BU1" s="1" t="s">
        <v>167</v>
      </c>
      <c r="BV1" s="1" t="s">
        <v>168</v>
      </c>
      <c r="BW1" s="1" t="s">
        <v>169</v>
      </c>
      <c r="BX1" s="1" t="s">
        <v>170</v>
      </c>
      <c r="BY1" s="1" t="s">
        <v>182</v>
      </c>
      <c r="CC1" s="1" t="s">
        <v>107</v>
      </c>
      <c r="CD1" s="1" t="s">
        <v>310</v>
      </c>
      <c r="CE1" s="1" t="s">
        <v>276</v>
      </c>
      <c r="CF1" s="1" t="s">
        <v>277</v>
      </c>
      <c r="CG1" s="1" t="s">
        <v>278</v>
      </c>
      <c r="CH1" s="1" t="s">
        <v>251</v>
      </c>
      <c r="CI1" s="1" t="s">
        <v>279</v>
      </c>
      <c r="CJ1" s="1" t="s">
        <v>304</v>
      </c>
      <c r="CK1" s="1" t="s">
        <v>305</v>
      </c>
      <c r="CL1" s="1" t="s">
        <v>306</v>
      </c>
      <c r="CM1" s="1" t="s">
        <v>231</v>
      </c>
      <c r="CN1" s="1" t="s">
        <v>236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307</v>
      </c>
      <c r="CW1" s="1" t="s">
        <v>308</v>
      </c>
      <c r="CX1" s="1" t="s">
        <v>159</v>
      </c>
      <c r="CY1" s="1" t="s">
        <v>309</v>
      </c>
      <c r="CZ1" s="1" t="s">
        <v>160</v>
      </c>
      <c r="DA1" s="1" t="s">
        <v>161</v>
      </c>
      <c r="DB1" s="1" t="s">
        <v>162</v>
      </c>
      <c r="DC1" s="1" t="s">
        <v>163</v>
      </c>
      <c r="DD1" s="1" t="s">
        <v>164</v>
      </c>
      <c r="DE1" s="1" t="s">
        <v>165</v>
      </c>
      <c r="DF1" s="1" t="s">
        <v>166</v>
      </c>
      <c r="DG1" s="1" t="s">
        <v>167</v>
      </c>
      <c r="DH1" s="1" t="s">
        <v>168</v>
      </c>
      <c r="DI1" s="1" t="s">
        <v>169</v>
      </c>
      <c r="DJ1" s="1" t="s">
        <v>170</v>
      </c>
      <c r="DK1" s="1" t="s">
        <v>182</v>
      </c>
      <c r="DM1" s="1" t="s">
        <v>107</v>
      </c>
      <c r="DN1" s="1" t="s">
        <v>310</v>
      </c>
      <c r="DO1" s="1" t="s">
        <v>276</v>
      </c>
      <c r="DP1" s="1" t="s">
        <v>277</v>
      </c>
      <c r="DQ1" s="1" t="s">
        <v>278</v>
      </c>
      <c r="DR1" s="1" t="s">
        <v>251</v>
      </c>
      <c r="DS1" s="1" t="s">
        <v>279</v>
      </c>
      <c r="DT1" s="1" t="s">
        <v>304</v>
      </c>
      <c r="DU1" s="1" t="s">
        <v>305</v>
      </c>
      <c r="DV1" s="1" t="s">
        <v>306</v>
      </c>
      <c r="DW1" s="1" t="s">
        <v>231</v>
      </c>
      <c r="DX1" s="1" t="s">
        <v>236</v>
      </c>
      <c r="DY1" s="1" t="s">
        <v>152</v>
      </c>
      <c r="DZ1" s="1" t="s">
        <v>153</v>
      </c>
      <c r="EA1" s="1" t="s">
        <v>154</v>
      </c>
      <c r="EB1" s="1" t="s">
        <v>155</v>
      </c>
      <c r="EC1" s="1" t="s">
        <v>156</v>
      </c>
      <c r="ED1" s="1" t="s">
        <v>157</v>
      </c>
      <c r="EE1" s="1" t="s">
        <v>158</v>
      </c>
      <c r="EF1" s="1" t="s">
        <v>307</v>
      </c>
      <c r="EG1" s="1" t="s">
        <v>308</v>
      </c>
      <c r="EH1" s="1" t="s">
        <v>159</v>
      </c>
      <c r="EI1" s="1" t="s">
        <v>309</v>
      </c>
      <c r="EJ1" s="1" t="s">
        <v>160</v>
      </c>
      <c r="EK1" s="1" t="s">
        <v>161</v>
      </c>
      <c r="EL1" s="1" t="s">
        <v>162</v>
      </c>
      <c r="EM1" s="1" t="s">
        <v>163</v>
      </c>
      <c r="EN1" s="1" t="s">
        <v>164</v>
      </c>
      <c r="EO1" s="1" t="s">
        <v>165</v>
      </c>
      <c r="EP1" s="1" t="s">
        <v>166</v>
      </c>
      <c r="EQ1" s="1" t="s">
        <v>167</v>
      </c>
      <c r="ER1" s="1" t="s">
        <v>168</v>
      </c>
      <c r="ES1" s="1" t="s">
        <v>169</v>
      </c>
      <c r="ET1" s="1" t="s">
        <v>170</v>
      </c>
      <c r="EU1" s="1" t="s">
        <v>182</v>
      </c>
      <c r="EY1" t="s">
        <v>294</v>
      </c>
      <c r="FF1" s="1"/>
      <c r="FG1" s="1" t="s">
        <v>106</v>
      </c>
      <c r="FH1" s="1" t="s">
        <v>107</v>
      </c>
      <c r="FI1" s="1" t="s">
        <v>310</v>
      </c>
      <c r="FJ1" s="1" t="s">
        <v>276</v>
      </c>
      <c r="FK1" s="1" t="s">
        <v>277</v>
      </c>
      <c r="FL1" s="1" t="s">
        <v>278</v>
      </c>
      <c r="FM1" s="1" t="s">
        <v>251</v>
      </c>
      <c r="FN1" s="1" t="s">
        <v>279</v>
      </c>
      <c r="FO1" s="1" t="s">
        <v>304</v>
      </c>
      <c r="FP1" s="1" t="s">
        <v>305</v>
      </c>
      <c r="FQ1" s="1" t="s">
        <v>306</v>
      </c>
      <c r="FR1" s="1" t="s">
        <v>231</v>
      </c>
      <c r="FS1" s="1" t="s">
        <v>236</v>
      </c>
      <c r="FT1" s="1" t="s">
        <v>152</v>
      </c>
      <c r="FU1" s="1" t="s">
        <v>153</v>
      </c>
      <c r="FV1" s="1" t="s">
        <v>154</v>
      </c>
      <c r="FW1" s="1" t="s">
        <v>155</v>
      </c>
      <c r="FX1" s="1" t="s">
        <v>156</v>
      </c>
      <c r="FY1" s="1" t="s">
        <v>157</v>
      </c>
      <c r="FZ1" s="1" t="s">
        <v>158</v>
      </c>
      <c r="GA1" s="1" t="s">
        <v>307</v>
      </c>
      <c r="GB1" s="1" t="s">
        <v>308</v>
      </c>
      <c r="GC1" s="1" t="s">
        <v>159</v>
      </c>
      <c r="GD1" s="1" t="s">
        <v>309</v>
      </c>
      <c r="GE1" s="1" t="s">
        <v>160</v>
      </c>
      <c r="GF1" s="1" t="s">
        <v>161</v>
      </c>
      <c r="GG1" s="1" t="s">
        <v>162</v>
      </c>
      <c r="GH1" s="1" t="s">
        <v>163</v>
      </c>
      <c r="GI1" s="1" t="s">
        <v>164</v>
      </c>
      <c r="GJ1" s="1" t="s">
        <v>165</v>
      </c>
      <c r="GK1" s="1" t="s">
        <v>166</v>
      </c>
      <c r="GL1" s="1" t="s">
        <v>167</v>
      </c>
      <c r="GM1" s="1" t="s">
        <v>168</v>
      </c>
      <c r="GN1" s="1" t="s">
        <v>169</v>
      </c>
      <c r="GO1" s="1" t="s">
        <v>170</v>
      </c>
      <c r="GP1" s="1" t="s">
        <v>182</v>
      </c>
      <c r="PL1" s="1" t="s">
        <v>106</v>
      </c>
      <c r="PM1" s="1" t="s">
        <v>107</v>
      </c>
      <c r="PN1" s="1" t="s">
        <v>310</v>
      </c>
      <c r="PO1" s="1" t="s">
        <v>276</v>
      </c>
      <c r="PP1" s="1" t="s">
        <v>277</v>
      </c>
      <c r="PQ1" s="1" t="s">
        <v>278</v>
      </c>
      <c r="PR1" s="1" t="s">
        <v>251</v>
      </c>
      <c r="PS1" s="1" t="s">
        <v>279</v>
      </c>
      <c r="PT1" s="1" t="s">
        <v>304</v>
      </c>
      <c r="PU1" s="1" t="s">
        <v>305</v>
      </c>
      <c r="PV1" s="1" t="s">
        <v>306</v>
      </c>
      <c r="PW1" s="1" t="s">
        <v>231</v>
      </c>
      <c r="PX1" s="1" t="s">
        <v>236</v>
      </c>
      <c r="PY1" s="1" t="s">
        <v>152</v>
      </c>
      <c r="PZ1" s="1" t="s">
        <v>153</v>
      </c>
      <c r="QA1" s="1" t="s">
        <v>154</v>
      </c>
      <c r="QB1" s="1" t="s">
        <v>155</v>
      </c>
      <c r="QC1" s="1" t="s">
        <v>156</v>
      </c>
      <c r="QD1" s="1" t="s">
        <v>157</v>
      </c>
      <c r="QE1" s="1" t="s">
        <v>158</v>
      </c>
      <c r="QF1" s="1" t="s">
        <v>307</v>
      </c>
      <c r="QG1" s="1" t="s">
        <v>308</v>
      </c>
      <c r="QH1" s="1" t="s">
        <v>159</v>
      </c>
      <c r="QI1" s="1" t="s">
        <v>309</v>
      </c>
      <c r="QJ1" s="1" t="s">
        <v>160</v>
      </c>
      <c r="QK1" s="1" t="s">
        <v>161</v>
      </c>
      <c r="QL1" s="1" t="s">
        <v>162</v>
      </c>
      <c r="QM1" s="1" t="s">
        <v>163</v>
      </c>
      <c r="QN1" s="1" t="s">
        <v>164</v>
      </c>
      <c r="QO1" s="1" t="s">
        <v>165</v>
      </c>
      <c r="QP1" s="1" t="s">
        <v>166</v>
      </c>
      <c r="QQ1" s="1" t="s">
        <v>167</v>
      </c>
      <c r="QR1" s="1" t="s">
        <v>168</v>
      </c>
      <c r="QS1" s="1" t="s">
        <v>169</v>
      </c>
      <c r="QT1" s="1" t="s">
        <v>170</v>
      </c>
      <c r="QU1" s="1" t="s">
        <v>182</v>
      </c>
    </row>
    <row r="2" spans="1:463" x14ac:dyDescent="0.25">
      <c r="A2" s="1">
        <v>16</v>
      </c>
      <c r="B2" t="s">
        <v>0</v>
      </c>
      <c r="C2">
        <v>3.1674000000000001E-2</v>
      </c>
      <c r="D2">
        <v>3.2818E-2</v>
      </c>
      <c r="E2">
        <v>3.1799000000000001E-2</v>
      </c>
      <c r="F2">
        <v>3.1771000000000001E-2</v>
      </c>
      <c r="G2">
        <v>3.1771000000000001E-2</v>
      </c>
      <c r="H2">
        <v>3.3688999999999997E-2</v>
      </c>
      <c r="I2">
        <v>3.3695000000000003E-2</v>
      </c>
      <c r="J2">
        <v>3.1862000000000001E-2</v>
      </c>
      <c r="K2">
        <v>3.1841000000000001E-2</v>
      </c>
      <c r="L2">
        <v>3.1808000000000003E-2</v>
      </c>
      <c r="M2">
        <v>3.1765000000000002E-2</v>
      </c>
      <c r="N2">
        <v>3.3632000000000002E-2</v>
      </c>
      <c r="O2">
        <v>3.3584999999999997E-2</v>
      </c>
      <c r="P2">
        <v>3.3373E-2</v>
      </c>
      <c r="Q2">
        <v>3.1746000000000003E-2</v>
      </c>
      <c r="R2">
        <v>3.1718000000000003E-2</v>
      </c>
      <c r="S2">
        <v>3.3595E-2</v>
      </c>
      <c r="T2">
        <v>3.3418999999999997E-2</v>
      </c>
      <c r="U2">
        <v>3.3638000000000001E-2</v>
      </c>
      <c r="V2">
        <v>3.3634999999999998E-2</v>
      </c>
      <c r="W2">
        <v>3.1746999999999997E-2</v>
      </c>
      <c r="X2">
        <v>3.3619999999999997E-2</v>
      </c>
      <c r="Y2">
        <v>3.3612999999999997E-2</v>
      </c>
      <c r="Z2">
        <v>3.1718999999999997E-2</v>
      </c>
      <c r="AA2">
        <v>3.1695000000000001E-2</v>
      </c>
      <c r="AB2">
        <v>3.3585999999999998E-2</v>
      </c>
      <c r="AC2">
        <v>3.3631000000000001E-2</v>
      </c>
      <c r="AD2">
        <v>3.3619000000000003E-2</v>
      </c>
      <c r="AE2">
        <v>3.1720999999999999E-2</v>
      </c>
      <c r="AF2">
        <v>3.1688000000000001E-2</v>
      </c>
      <c r="AG2">
        <v>3.1759000000000003E-2</v>
      </c>
      <c r="AH2">
        <v>3.3598000000000003E-2</v>
      </c>
      <c r="AI2">
        <v>3.3616E-2</v>
      </c>
      <c r="AJ2">
        <v>3.1732999999999997E-2</v>
      </c>
      <c r="AK2">
        <v>3.3611000000000002E-2</v>
      </c>
      <c r="AL2">
        <v>3.3480000000000003E-2</v>
      </c>
      <c r="AN2" s="1">
        <v>16</v>
      </c>
      <c r="AO2" t="s">
        <v>0</v>
      </c>
      <c r="AP2">
        <f>(C2-MIN($C2:$AL2))/(MAX($C2:$AL2)-MIN($C2:$AL2))</f>
        <v>0</v>
      </c>
      <c r="AQ2">
        <f t="shared" ref="AQ2:BY2" si="0">(D2-MIN($C2:$AL2))/(MAX($C2:$AL2)-MIN($C2:$AL2))</f>
        <v>0.56605640771895005</v>
      </c>
      <c r="AR2">
        <f t="shared" si="0"/>
        <v>6.185056902523503E-2</v>
      </c>
      <c r="AS2">
        <f t="shared" si="0"/>
        <v>4.7996041563582274E-2</v>
      </c>
      <c r="AT2">
        <f t="shared" si="0"/>
        <v>4.7996041563582274E-2</v>
      </c>
      <c r="AU2">
        <f t="shared" si="0"/>
        <v>0.99703117268678576</v>
      </c>
      <c r="AV2">
        <f t="shared" si="0"/>
        <v>1</v>
      </c>
      <c r="AW2">
        <f t="shared" si="0"/>
        <v>9.3023255813953723E-2</v>
      </c>
      <c r="AX2">
        <f t="shared" si="0"/>
        <v>8.2632360217714154E-2</v>
      </c>
      <c r="AY2">
        <f t="shared" si="0"/>
        <v>6.6303809995052962E-2</v>
      </c>
      <c r="AZ2">
        <f t="shared" si="0"/>
        <v>4.5027214250371456E-2</v>
      </c>
      <c r="BA2">
        <f t="shared" si="0"/>
        <v>0.96882731321128135</v>
      </c>
      <c r="BB2">
        <f t="shared" si="0"/>
        <v>0.94557149925779027</v>
      </c>
      <c r="BC2">
        <f t="shared" si="0"/>
        <v>0.84067293419099332</v>
      </c>
      <c r="BD2">
        <f t="shared" si="0"/>
        <v>3.5625927758536638E-2</v>
      </c>
      <c r="BE2">
        <f t="shared" si="0"/>
        <v>2.1771400296883882E-2</v>
      </c>
      <c r="BF2">
        <f t="shared" si="0"/>
        <v>0.9505195447798106</v>
      </c>
      <c r="BG2">
        <f t="shared" si="0"/>
        <v>0.86343394359227854</v>
      </c>
      <c r="BH2">
        <f t="shared" si="0"/>
        <v>0.97179614052449215</v>
      </c>
      <c r="BI2">
        <f t="shared" si="0"/>
        <v>0.97031172686788503</v>
      </c>
      <c r="BJ2">
        <f t="shared" si="0"/>
        <v>3.6120732310735579E-2</v>
      </c>
      <c r="BK2">
        <f t="shared" si="0"/>
        <v>0.9628896585848562</v>
      </c>
      <c r="BL2">
        <f t="shared" si="0"/>
        <v>0.95942602671944299</v>
      </c>
      <c r="BM2">
        <f t="shared" si="0"/>
        <v>2.2266204849082823E-2</v>
      </c>
      <c r="BN2">
        <f t="shared" si="0"/>
        <v>1.0390895596239567E-2</v>
      </c>
      <c r="BO2">
        <f t="shared" si="0"/>
        <v>0.94606630380999268</v>
      </c>
      <c r="BP2">
        <f t="shared" si="0"/>
        <v>0.96833250865907894</v>
      </c>
      <c r="BQ2">
        <f t="shared" si="0"/>
        <v>0.96239485403265734</v>
      </c>
      <c r="BR2">
        <f t="shared" si="0"/>
        <v>2.3255813953487574E-2</v>
      </c>
      <c r="BS2">
        <f t="shared" si="0"/>
        <v>6.9272637308263781E-3</v>
      </c>
      <c r="BT2">
        <f t="shared" si="0"/>
        <v>4.2058386937160644E-2</v>
      </c>
      <c r="BU2">
        <f t="shared" si="0"/>
        <v>0.95200395843641772</v>
      </c>
      <c r="BV2">
        <f t="shared" si="0"/>
        <v>0.96091044037605022</v>
      </c>
      <c r="BW2">
        <f t="shared" si="0"/>
        <v>2.9193468579909201E-2</v>
      </c>
      <c r="BX2">
        <f t="shared" si="0"/>
        <v>0.95843641761504172</v>
      </c>
      <c r="BY2">
        <f t="shared" si="0"/>
        <v>0.89361702127659592</v>
      </c>
      <c r="CA2" s="1">
        <v>16</v>
      </c>
      <c r="CB2" t="s">
        <v>0</v>
      </c>
      <c r="CC2">
        <f t="shared" ref="CC2:DK2" si="1">IF( $C2 &lt; D2, 1, 0 )</f>
        <v>1</v>
      </c>
      <c r="CD2">
        <f t="shared" si="1"/>
        <v>1</v>
      </c>
      <c r="CE2">
        <f t="shared" si="1"/>
        <v>1</v>
      </c>
      <c r="CF2">
        <f t="shared" si="1"/>
        <v>1</v>
      </c>
      <c r="CG2">
        <f t="shared" si="1"/>
        <v>1</v>
      </c>
      <c r="CH2">
        <f t="shared" si="1"/>
        <v>1</v>
      </c>
      <c r="CI2">
        <f t="shared" si="1"/>
        <v>1</v>
      </c>
      <c r="CJ2">
        <f t="shared" si="1"/>
        <v>1</v>
      </c>
      <c r="CK2">
        <f t="shared" si="1"/>
        <v>1</v>
      </c>
      <c r="CL2">
        <f t="shared" si="1"/>
        <v>1</v>
      </c>
      <c r="CM2">
        <f t="shared" si="1"/>
        <v>1</v>
      </c>
      <c r="CN2">
        <f t="shared" si="1"/>
        <v>1</v>
      </c>
      <c r="CO2">
        <f t="shared" si="1"/>
        <v>1</v>
      </c>
      <c r="CP2">
        <f t="shared" si="1"/>
        <v>1</v>
      </c>
      <c r="CQ2">
        <f t="shared" si="1"/>
        <v>1</v>
      </c>
      <c r="CR2">
        <f t="shared" si="1"/>
        <v>1</v>
      </c>
      <c r="CS2">
        <f t="shared" si="1"/>
        <v>1</v>
      </c>
      <c r="CT2">
        <f t="shared" si="1"/>
        <v>1</v>
      </c>
      <c r="CU2">
        <f t="shared" si="1"/>
        <v>1</v>
      </c>
      <c r="CV2">
        <f t="shared" si="1"/>
        <v>1</v>
      </c>
      <c r="CW2">
        <f t="shared" si="1"/>
        <v>1</v>
      </c>
      <c r="CX2">
        <f t="shared" si="1"/>
        <v>1</v>
      </c>
      <c r="CY2">
        <f t="shared" si="1"/>
        <v>1</v>
      </c>
      <c r="CZ2">
        <f t="shared" si="1"/>
        <v>1</v>
      </c>
      <c r="DA2">
        <f t="shared" si="1"/>
        <v>1</v>
      </c>
      <c r="DB2">
        <f t="shared" si="1"/>
        <v>1</v>
      </c>
      <c r="DC2">
        <f t="shared" si="1"/>
        <v>1</v>
      </c>
      <c r="DD2">
        <f t="shared" si="1"/>
        <v>1</v>
      </c>
      <c r="DE2">
        <f t="shared" si="1"/>
        <v>1</v>
      </c>
      <c r="DF2">
        <f t="shared" si="1"/>
        <v>1</v>
      </c>
      <c r="DG2">
        <f t="shared" si="1"/>
        <v>1</v>
      </c>
      <c r="DH2">
        <f t="shared" si="1"/>
        <v>1</v>
      </c>
      <c r="DI2">
        <f t="shared" si="1"/>
        <v>1</v>
      </c>
      <c r="DJ2">
        <f t="shared" si="1"/>
        <v>1</v>
      </c>
      <c r="DK2">
        <f t="shared" si="1"/>
        <v>1</v>
      </c>
      <c r="DM2">
        <f>SUM(CC2:CC7)</f>
        <v>5</v>
      </c>
      <c r="DN2">
        <f t="shared" ref="DN2:EU2" si="2">SUM(CD2:CD7)</f>
        <v>6</v>
      </c>
      <c r="DO2">
        <f t="shared" si="2"/>
        <v>6</v>
      </c>
      <c r="DP2">
        <f t="shared" si="2"/>
        <v>6</v>
      </c>
      <c r="DQ2">
        <f t="shared" si="2"/>
        <v>6</v>
      </c>
      <c r="DR2">
        <f t="shared" si="2"/>
        <v>6</v>
      </c>
      <c r="DS2">
        <f t="shared" si="2"/>
        <v>6</v>
      </c>
      <c r="DT2">
        <f t="shared" si="2"/>
        <v>6</v>
      </c>
      <c r="DU2">
        <f t="shared" si="2"/>
        <v>6</v>
      </c>
      <c r="DV2">
        <f t="shared" si="2"/>
        <v>6</v>
      </c>
      <c r="DW2">
        <f t="shared" si="2"/>
        <v>6</v>
      </c>
      <c r="DX2">
        <f t="shared" si="2"/>
        <v>6</v>
      </c>
      <c r="DY2">
        <f t="shared" si="2"/>
        <v>6</v>
      </c>
      <c r="DZ2">
        <f t="shared" si="2"/>
        <v>6</v>
      </c>
      <c r="EA2">
        <f t="shared" si="2"/>
        <v>6</v>
      </c>
      <c r="EB2">
        <f t="shared" si="2"/>
        <v>6</v>
      </c>
      <c r="EC2">
        <f t="shared" si="2"/>
        <v>6</v>
      </c>
      <c r="ED2">
        <f t="shared" si="2"/>
        <v>6</v>
      </c>
      <c r="EE2">
        <f t="shared" si="2"/>
        <v>6</v>
      </c>
      <c r="EF2">
        <f t="shared" si="2"/>
        <v>6</v>
      </c>
      <c r="EG2">
        <f t="shared" si="2"/>
        <v>6</v>
      </c>
      <c r="EH2">
        <f t="shared" si="2"/>
        <v>6</v>
      </c>
      <c r="EI2">
        <f t="shared" si="2"/>
        <v>6</v>
      </c>
      <c r="EJ2">
        <f t="shared" si="2"/>
        <v>6</v>
      </c>
      <c r="EK2">
        <f t="shared" si="2"/>
        <v>6</v>
      </c>
      <c r="EL2">
        <f t="shared" si="2"/>
        <v>6</v>
      </c>
      <c r="EM2">
        <f t="shared" si="2"/>
        <v>6</v>
      </c>
      <c r="EN2">
        <f t="shared" si="2"/>
        <v>6</v>
      </c>
      <c r="EO2">
        <f t="shared" si="2"/>
        <v>6</v>
      </c>
      <c r="EP2">
        <f t="shared" si="2"/>
        <v>6</v>
      </c>
      <c r="EQ2">
        <f t="shared" si="2"/>
        <v>6</v>
      </c>
      <c r="ER2">
        <f t="shared" si="2"/>
        <v>6</v>
      </c>
      <c r="ES2">
        <f t="shared" si="2"/>
        <v>6</v>
      </c>
      <c r="ET2">
        <f t="shared" si="2"/>
        <v>6</v>
      </c>
      <c r="EU2">
        <f t="shared" si="2"/>
        <v>6</v>
      </c>
      <c r="EY2" t="s">
        <v>311</v>
      </c>
      <c r="FF2" s="1" t="s">
        <v>313</v>
      </c>
      <c r="FG2">
        <v>3.1674000000000001E-2</v>
      </c>
      <c r="FH2">
        <v>3.2818E-2</v>
      </c>
      <c r="FI2">
        <v>3.1799000000000001E-2</v>
      </c>
      <c r="FJ2">
        <v>3.1771000000000001E-2</v>
      </c>
      <c r="FK2">
        <v>3.1771000000000001E-2</v>
      </c>
      <c r="FL2">
        <v>3.3688999999999997E-2</v>
      </c>
      <c r="FM2">
        <v>3.3695000000000003E-2</v>
      </c>
      <c r="FN2">
        <v>3.1862000000000001E-2</v>
      </c>
      <c r="FO2">
        <v>3.1841000000000001E-2</v>
      </c>
      <c r="FP2">
        <v>3.1808000000000003E-2</v>
      </c>
      <c r="FQ2">
        <v>3.1765000000000002E-2</v>
      </c>
      <c r="FR2">
        <v>3.3632000000000002E-2</v>
      </c>
      <c r="FS2">
        <v>3.3584999999999997E-2</v>
      </c>
      <c r="FT2">
        <v>3.3373E-2</v>
      </c>
      <c r="FU2">
        <v>3.1746000000000003E-2</v>
      </c>
      <c r="FV2">
        <v>3.1718000000000003E-2</v>
      </c>
      <c r="FW2">
        <v>3.3595E-2</v>
      </c>
      <c r="FX2">
        <v>3.3418999999999997E-2</v>
      </c>
      <c r="FY2">
        <v>3.3638000000000001E-2</v>
      </c>
      <c r="FZ2">
        <v>3.3634999999999998E-2</v>
      </c>
      <c r="GA2">
        <v>3.1746999999999997E-2</v>
      </c>
      <c r="GB2">
        <v>3.3619999999999997E-2</v>
      </c>
      <c r="GC2">
        <v>3.3612999999999997E-2</v>
      </c>
      <c r="GD2">
        <v>3.1718999999999997E-2</v>
      </c>
      <c r="GE2">
        <v>3.1695000000000001E-2</v>
      </c>
      <c r="GF2">
        <v>3.3585999999999998E-2</v>
      </c>
      <c r="GG2">
        <v>3.3631000000000001E-2</v>
      </c>
      <c r="GH2">
        <v>3.3619000000000003E-2</v>
      </c>
      <c r="GI2">
        <v>3.1720999999999999E-2</v>
      </c>
      <c r="GJ2">
        <v>3.1688000000000001E-2</v>
      </c>
      <c r="GK2">
        <v>3.1759000000000003E-2</v>
      </c>
      <c r="GL2">
        <v>3.3598000000000003E-2</v>
      </c>
      <c r="GM2">
        <v>3.3616E-2</v>
      </c>
      <c r="GN2">
        <v>3.1732999999999997E-2</v>
      </c>
      <c r="GO2">
        <v>3.3611000000000002E-2</v>
      </c>
      <c r="GP2">
        <v>3.3480000000000003E-2</v>
      </c>
      <c r="PK2" s="1" t="s">
        <v>337</v>
      </c>
      <c r="PL2">
        <v>6.9061999999999998E-2</v>
      </c>
      <c r="PM2">
        <v>7.3691999999999994E-2</v>
      </c>
      <c r="PN2">
        <v>7.5254000000000001E-2</v>
      </c>
      <c r="PO2">
        <v>7.5523000000000007E-2</v>
      </c>
      <c r="PP2">
        <v>7.5684000000000001E-2</v>
      </c>
      <c r="PQ2">
        <v>7.3605000000000004E-2</v>
      </c>
      <c r="PR2">
        <v>7.3342000000000004E-2</v>
      </c>
      <c r="PS2">
        <v>7.4955999999999995E-2</v>
      </c>
      <c r="PT2">
        <v>7.5105000000000005E-2</v>
      </c>
      <c r="PU2">
        <v>7.5023000000000006E-2</v>
      </c>
      <c r="PV2">
        <v>7.4949000000000002E-2</v>
      </c>
      <c r="PW2">
        <v>7.5227000000000002E-2</v>
      </c>
      <c r="PX2">
        <v>7.2998999999999994E-2</v>
      </c>
      <c r="PY2">
        <v>7.3386999999999994E-2</v>
      </c>
      <c r="PZ2">
        <v>7.3622000000000007E-2</v>
      </c>
      <c r="QA2">
        <v>7.5244000000000005E-2</v>
      </c>
      <c r="QB2">
        <v>7.3617000000000002E-2</v>
      </c>
      <c r="QC2">
        <v>7.1666999999999995E-2</v>
      </c>
      <c r="QD2">
        <v>7.3719999999999994E-2</v>
      </c>
      <c r="QE2">
        <v>7.5428999999999996E-2</v>
      </c>
      <c r="QF2">
        <v>6.5545000000000006E-2</v>
      </c>
      <c r="QG2">
        <v>7.3422000000000001E-2</v>
      </c>
      <c r="QH2">
        <v>7.3803999999999995E-2</v>
      </c>
      <c r="QI2">
        <v>6.9785E-2</v>
      </c>
      <c r="QJ2">
        <v>6.9709999999999994E-2</v>
      </c>
      <c r="QK2">
        <v>7.1853E-2</v>
      </c>
      <c r="QL2">
        <v>7.3771000000000003E-2</v>
      </c>
      <c r="QM2">
        <v>7.2699E-2</v>
      </c>
      <c r="QN2">
        <v>7.3245000000000005E-2</v>
      </c>
      <c r="QO2">
        <v>6.9598999999999994E-2</v>
      </c>
      <c r="QP2">
        <v>7.4125999999999997E-2</v>
      </c>
      <c r="QQ2">
        <v>7.5244000000000005E-2</v>
      </c>
      <c r="QR2">
        <v>7.3347999999999997E-2</v>
      </c>
      <c r="QS2">
        <v>7.5295000000000001E-2</v>
      </c>
      <c r="QT2">
        <v>7.5499999999999998E-2</v>
      </c>
      <c r="QU2">
        <v>7.1506E-2</v>
      </c>
    </row>
    <row r="3" spans="1:463" x14ac:dyDescent="0.25">
      <c r="B3" t="s">
        <v>1</v>
      </c>
      <c r="C3">
        <v>2.8740000000000002E-2</v>
      </c>
      <c r="D3">
        <v>3.2281999999999998E-2</v>
      </c>
      <c r="E3">
        <v>3.1837999999999998E-2</v>
      </c>
      <c r="F3">
        <v>3.1835000000000002E-2</v>
      </c>
      <c r="G3">
        <v>3.1841000000000001E-2</v>
      </c>
      <c r="H3">
        <v>3.3241E-2</v>
      </c>
      <c r="I3">
        <v>3.3273999999999998E-2</v>
      </c>
      <c r="J3">
        <v>3.1794000000000003E-2</v>
      </c>
      <c r="K3">
        <v>3.1808000000000003E-2</v>
      </c>
      <c r="L3">
        <v>3.1857000000000003E-2</v>
      </c>
      <c r="M3">
        <v>3.1819E-2</v>
      </c>
      <c r="N3">
        <v>3.3224999999999998E-2</v>
      </c>
      <c r="O3">
        <v>3.3265999999999997E-2</v>
      </c>
      <c r="P3">
        <v>3.3252999999999998E-2</v>
      </c>
      <c r="Q3">
        <v>3.1787999999999997E-2</v>
      </c>
      <c r="R3">
        <v>3.1902E-2</v>
      </c>
      <c r="S3">
        <v>3.3349999999999998E-2</v>
      </c>
      <c r="T3">
        <v>3.3293999999999997E-2</v>
      </c>
      <c r="U3">
        <v>3.3265999999999997E-2</v>
      </c>
      <c r="V3">
        <v>3.3234E-2</v>
      </c>
      <c r="W3">
        <v>3.1786000000000002E-2</v>
      </c>
      <c r="X3">
        <v>3.3286999999999997E-2</v>
      </c>
      <c r="Y3">
        <v>3.3347000000000002E-2</v>
      </c>
      <c r="Z3">
        <v>3.1288999999999997E-2</v>
      </c>
      <c r="AA3">
        <v>3.1261999999999998E-2</v>
      </c>
      <c r="AB3">
        <v>3.3270000000000001E-2</v>
      </c>
      <c r="AC3">
        <v>3.3242000000000001E-2</v>
      </c>
      <c r="AD3">
        <v>3.3249000000000001E-2</v>
      </c>
      <c r="AE3">
        <v>3.1308999999999997E-2</v>
      </c>
      <c r="AF3">
        <v>3.1283999999999999E-2</v>
      </c>
      <c r="AG3">
        <v>3.1406000000000003E-2</v>
      </c>
      <c r="AH3">
        <v>3.3267999999999999E-2</v>
      </c>
      <c r="AI3">
        <v>3.3244000000000003E-2</v>
      </c>
      <c r="AJ3">
        <v>3.1842000000000002E-2</v>
      </c>
      <c r="AK3">
        <v>3.3232999999999999E-2</v>
      </c>
      <c r="AL3">
        <v>3.3210999999999997E-2</v>
      </c>
      <c r="AO3" t="s">
        <v>1</v>
      </c>
      <c r="AP3">
        <f t="shared" ref="AP3:AP66" si="3">(C3-MIN($C3:$AL3))/(MAX($C3:$AL3)-MIN($C3:$AL3))</f>
        <v>0</v>
      </c>
      <c r="AQ3">
        <f t="shared" ref="AQ3:AQ66" si="4">(D3-MIN($C3:$AL3))/(MAX($C3:$AL3)-MIN($C3:$AL3))</f>
        <v>0.76832971800433836</v>
      </c>
      <c r="AR3">
        <f t="shared" ref="AR3:AR66" si="5">(E3-MIN($C3:$AL3))/(MAX($C3:$AL3)-MIN($C3:$AL3))</f>
        <v>0.67201735357917558</v>
      </c>
      <c r="AS3">
        <f t="shared" ref="AS3:AS66" si="6">(F3-MIN($C3:$AL3))/(MAX($C3:$AL3)-MIN($C3:$AL3))</f>
        <v>0.6713665943600875</v>
      </c>
      <c r="AT3">
        <f t="shared" ref="AT3:AT66" si="7">(G3-MIN($C3:$AL3))/(MAX($C3:$AL3)-MIN($C3:$AL3))</f>
        <v>0.67266811279826511</v>
      </c>
      <c r="AU3">
        <f t="shared" ref="AU3:AU66" si="8">(H3-MIN($C3:$AL3))/(MAX($C3:$AL3)-MIN($C3:$AL3))</f>
        <v>0.97635574837310235</v>
      </c>
      <c r="AV3">
        <f t="shared" ref="AV3:AV66" si="9">(I3-MIN($C3:$AL3))/(MAX($C3:$AL3)-MIN($C3:$AL3))</f>
        <v>0.98351409978308035</v>
      </c>
      <c r="AW3">
        <f t="shared" ref="AW3:AW66" si="10">(J3-MIN($C3:$AL3))/(MAX($C3:$AL3)-MIN($C3:$AL3))</f>
        <v>0.66247288503253876</v>
      </c>
      <c r="AX3">
        <f t="shared" ref="AX3:AX66" si="11">(K3-MIN($C3:$AL3))/(MAX($C3:$AL3)-MIN($C3:$AL3))</f>
        <v>0.66550976138828721</v>
      </c>
      <c r="AY3">
        <f t="shared" ref="AY3:AY66" si="12">(L3-MIN($C3:$AL3))/(MAX($C3:$AL3)-MIN($C3:$AL3))</f>
        <v>0.67613882863340657</v>
      </c>
      <c r="AZ3">
        <f t="shared" ref="AZ3:AZ66" si="13">(M3-MIN($C3:$AL3))/(MAX($C3:$AL3)-MIN($C3:$AL3))</f>
        <v>0.66789587852494603</v>
      </c>
      <c r="BA3">
        <f t="shared" ref="BA3:BA66" si="14">(N3-MIN($C3:$AL3))/(MAX($C3:$AL3)-MIN($C3:$AL3))</f>
        <v>0.97288503253796088</v>
      </c>
      <c r="BB3">
        <f t="shared" ref="BB3:BB66" si="15">(O3-MIN($C3:$AL3))/(MAX($C3:$AL3)-MIN($C3:$AL3))</f>
        <v>0.98177874186550962</v>
      </c>
      <c r="BC3">
        <f t="shared" ref="BC3:BC66" si="16">(P3-MIN($C3:$AL3))/(MAX($C3:$AL3)-MIN($C3:$AL3))</f>
        <v>0.97895878524945767</v>
      </c>
      <c r="BD3">
        <f t="shared" ref="BD3:BD66" si="17">(Q3-MIN($C3:$AL3))/(MAX($C3:$AL3)-MIN($C3:$AL3))</f>
        <v>0.6611713665943596</v>
      </c>
      <c r="BE3">
        <f t="shared" ref="BE3:BE66" si="18">(R3-MIN($C3:$AL3))/(MAX($C3:$AL3)-MIN($C3:$AL3))</f>
        <v>0.6859002169197399</v>
      </c>
      <c r="BF3">
        <f t="shared" ref="BF3:BF66" si="19">(S3-MIN($C3:$AL3))/(MAX($C3:$AL3)-MIN($C3:$AL3))</f>
        <v>1</v>
      </c>
      <c r="BG3">
        <f t="shared" ref="BG3:BG66" si="20">(T3-MIN($C3:$AL3))/(MAX($C3:$AL3)-MIN($C3:$AL3))</f>
        <v>0.98785249457700641</v>
      </c>
      <c r="BH3">
        <f t="shared" ref="BH3:BH66" si="21">(U3-MIN($C3:$AL3))/(MAX($C3:$AL3)-MIN($C3:$AL3))</f>
        <v>0.98177874186550962</v>
      </c>
      <c r="BI3">
        <f t="shared" ref="BI3:BI66" si="22">(V3-MIN($C3:$AL3))/(MAX($C3:$AL3)-MIN($C3:$AL3))</f>
        <v>0.97483731019522812</v>
      </c>
      <c r="BJ3">
        <f t="shared" ref="BJ3:BJ66" si="23">(W3-MIN($C3:$AL3))/(MAX($C3:$AL3)-MIN($C3:$AL3))</f>
        <v>0.66073752711496803</v>
      </c>
      <c r="BK3">
        <f t="shared" ref="BK3:BK66" si="24">(X3-MIN($C3:$AL3))/(MAX($C3:$AL3)-MIN($C3:$AL3))</f>
        <v>0.98633405639913219</v>
      </c>
      <c r="BL3">
        <f t="shared" ref="BL3:BL66" si="25">(Y3-MIN($C3:$AL3))/(MAX($C3:$AL3)-MIN($C3:$AL3))</f>
        <v>0.99934924078091192</v>
      </c>
      <c r="BM3">
        <f t="shared" ref="BM3:BM66" si="26">(Z3-MIN($C3:$AL3))/(MAX($C3:$AL3)-MIN($C3:$AL3))</f>
        <v>0.55292841648589974</v>
      </c>
      <c r="BN3">
        <f t="shared" ref="BN3:BN66" si="27">(AA3-MIN($C3:$AL3))/(MAX($C3:$AL3)-MIN($C3:$AL3))</f>
        <v>0.54707158351409946</v>
      </c>
      <c r="BO3">
        <f t="shared" ref="BO3:BO66" si="28">(AB3-MIN($C3:$AL3))/(MAX($C3:$AL3)-MIN($C3:$AL3))</f>
        <v>0.98264642082429565</v>
      </c>
      <c r="BP3">
        <f t="shared" ref="BP3:BP66" si="29">(AC3-MIN($C3:$AL3))/(MAX($C3:$AL3)-MIN($C3:$AL3))</f>
        <v>0.97657266811279886</v>
      </c>
      <c r="BQ3">
        <f t="shared" ref="BQ3:BQ66" si="30">(AD3-MIN($C3:$AL3))/(MAX($C3:$AL3)-MIN($C3:$AL3))</f>
        <v>0.97809110629067308</v>
      </c>
      <c r="BR3">
        <f t="shared" ref="BR3:BR66" si="31">(AE3-MIN($C3:$AL3))/(MAX($C3:$AL3)-MIN($C3:$AL3))</f>
        <v>0.5572668112798258</v>
      </c>
      <c r="BS3">
        <f t="shared" ref="BS3:BS66" si="32">(AF3-MIN($C3:$AL3))/(MAX($C3:$AL3)-MIN($C3:$AL3))</f>
        <v>0.55184381778741864</v>
      </c>
      <c r="BT3">
        <f t="shared" ref="BT3:BT66" si="33">(AG3-MIN($C3:$AL3))/(MAX($C3:$AL3)-MIN($C3:$AL3))</f>
        <v>0.57830802603036968</v>
      </c>
      <c r="BU3">
        <f t="shared" ref="BU3:BU66" si="34">(AH3-MIN($C3:$AL3))/(MAX($C3:$AL3)-MIN($C3:$AL3))</f>
        <v>0.98221258134490264</v>
      </c>
      <c r="BV3">
        <f t="shared" ref="BV3:BV66" si="35">(AI3-MIN($C3:$AL3))/(MAX($C3:$AL3)-MIN($C3:$AL3))</f>
        <v>0.97700650759219199</v>
      </c>
      <c r="BW3">
        <f t="shared" ref="BW3:BW66" si="36">(AJ3-MIN($C3:$AL3))/(MAX($C3:$AL3)-MIN($C3:$AL3))</f>
        <v>0.67288503253796161</v>
      </c>
      <c r="BX3">
        <f t="shared" ref="BX3:BX66" si="37">(AK3-MIN($C3:$AL3))/(MAX($C3:$AL3)-MIN($C3:$AL3))</f>
        <v>0.97462039045553162</v>
      </c>
      <c r="BY3">
        <f t="shared" ref="BY3:BY66" si="38">(AL3-MIN($C3:$AL3))/(MAX($C3:$AL3)-MIN($C3:$AL3))</f>
        <v>0.96984815618221254</v>
      </c>
      <c r="CB3" t="s">
        <v>1</v>
      </c>
      <c r="CC3">
        <f t="shared" ref="CC3:CC38" si="39">IF( $C3 &lt; D3, 1, 0 )</f>
        <v>1</v>
      </c>
      <c r="CD3">
        <f t="shared" ref="CD3:CD39" si="40">IF( $C3 &lt; E3, 1, 0 )</f>
        <v>1</v>
      </c>
      <c r="CE3">
        <f t="shared" ref="CE3:CE39" si="41">IF( $C3 &lt; F3, 1, 0 )</f>
        <v>1</v>
      </c>
      <c r="CF3">
        <f t="shared" ref="CF3:CF39" si="42">IF( $C3 &lt; G3, 1, 0 )</f>
        <v>1</v>
      </c>
      <c r="CG3">
        <f t="shared" ref="CG3:CG39" si="43">IF( $C3 &lt; H3, 1, 0 )</f>
        <v>1</v>
      </c>
      <c r="CH3">
        <f t="shared" ref="CH3:CH39" si="44">IF( $C3 &lt; I3, 1, 0 )</f>
        <v>1</v>
      </c>
      <c r="CI3">
        <f t="shared" ref="CI3:CI39" si="45">IF( $C3 &lt; J3, 1, 0 )</f>
        <v>1</v>
      </c>
      <c r="CJ3">
        <f t="shared" ref="CJ3:CJ39" si="46">IF( $C3 &lt; K3, 1, 0 )</f>
        <v>1</v>
      </c>
      <c r="CK3">
        <f t="shared" ref="CK3:CK39" si="47">IF( $C3 &lt; L3, 1, 0 )</f>
        <v>1</v>
      </c>
      <c r="CL3">
        <f t="shared" ref="CL3:CL39" si="48">IF( $C3 &lt; M3, 1, 0 )</f>
        <v>1</v>
      </c>
      <c r="CM3">
        <f t="shared" ref="CM3:CM39" si="49">IF( $C3 &lt; N3, 1, 0 )</f>
        <v>1</v>
      </c>
      <c r="CN3">
        <f t="shared" ref="CN3:CN39" si="50">IF( $C3 &lt; O3, 1, 0 )</f>
        <v>1</v>
      </c>
      <c r="CO3">
        <f t="shared" ref="CO3:CO39" si="51">IF( $C3 &lt; P3, 1, 0 )</f>
        <v>1</v>
      </c>
      <c r="CP3">
        <f t="shared" ref="CP3:CP39" si="52">IF( $C3 &lt; Q3, 1, 0 )</f>
        <v>1</v>
      </c>
      <c r="CQ3">
        <f t="shared" ref="CQ3:CQ39" si="53">IF( $C3 &lt; R3, 1, 0 )</f>
        <v>1</v>
      </c>
      <c r="CR3">
        <f t="shared" ref="CR3:CR39" si="54">IF( $C3 &lt; S3, 1, 0 )</f>
        <v>1</v>
      </c>
      <c r="CS3">
        <f t="shared" ref="CS3:CS39" si="55">IF( $C3 &lt; T3, 1, 0 )</f>
        <v>1</v>
      </c>
      <c r="CT3">
        <f t="shared" ref="CT3:CT39" si="56">IF( $C3 &lt; U3, 1, 0 )</f>
        <v>1</v>
      </c>
      <c r="CU3">
        <f t="shared" ref="CU3:CU39" si="57">IF( $C3 &lt; V3, 1, 0 )</f>
        <v>1</v>
      </c>
      <c r="CV3">
        <f t="shared" ref="CV3:CV39" si="58">IF( $C3 &lt; W3, 1, 0 )</f>
        <v>1</v>
      </c>
      <c r="CW3">
        <f t="shared" ref="CW3:CW39" si="59">IF( $C3 &lt; X3, 1, 0 )</f>
        <v>1</v>
      </c>
      <c r="CX3">
        <f t="shared" ref="CX3:CX39" si="60">IF( $C3 &lt; Y3, 1, 0 )</f>
        <v>1</v>
      </c>
      <c r="CY3">
        <f t="shared" ref="CY3:CY39" si="61">IF( $C3 &lt; Z3, 1, 0 )</f>
        <v>1</v>
      </c>
      <c r="CZ3">
        <f t="shared" ref="CZ3:CZ39" si="62">IF( $C3 &lt; AA3, 1, 0 )</f>
        <v>1</v>
      </c>
      <c r="DA3">
        <f t="shared" ref="DA3:DA39" si="63">IF( $C3 &lt; AB3, 1, 0 )</f>
        <v>1</v>
      </c>
      <c r="DB3">
        <f t="shared" ref="DB3:DB39" si="64">IF( $C3 &lt; AC3, 1, 0 )</f>
        <v>1</v>
      </c>
      <c r="DC3">
        <f t="shared" ref="DC3:DC39" si="65">IF( $C3 &lt; AD3, 1, 0 )</f>
        <v>1</v>
      </c>
      <c r="DD3">
        <f t="shared" ref="DD3:DD39" si="66">IF( $C3 &lt; AE3, 1, 0 )</f>
        <v>1</v>
      </c>
      <c r="DE3">
        <f t="shared" ref="DE3:DE39" si="67">IF( $C3 &lt; AF3, 1, 0 )</f>
        <v>1</v>
      </c>
      <c r="DF3">
        <f t="shared" ref="DF3:DF39" si="68">IF( $C3 &lt; AG3, 1, 0 )</f>
        <v>1</v>
      </c>
      <c r="DG3">
        <f t="shared" ref="DG3:DG39" si="69">IF( $C3 &lt; AH3, 1, 0 )</f>
        <v>1</v>
      </c>
      <c r="DH3">
        <f t="shared" ref="DH3:DH39" si="70">IF( $C3 &lt; AI3, 1, 0 )</f>
        <v>1</v>
      </c>
      <c r="DI3">
        <f t="shared" ref="DI3:DI39" si="71">IF( $C3 &lt; AJ3, 1, 0 )</f>
        <v>1</v>
      </c>
      <c r="DJ3">
        <f t="shared" ref="DJ3:DJ39" si="72">IF( $C3 &lt; AK3, 1, 0 )</f>
        <v>1</v>
      </c>
      <c r="DK3">
        <f t="shared" ref="DK3:DK39" si="73">IF( $C3 &lt; AL3, 1, 0 )</f>
        <v>1</v>
      </c>
      <c r="EY3" t="s">
        <v>312</v>
      </c>
      <c r="FF3" s="1" t="s">
        <v>314</v>
      </c>
      <c r="FG3">
        <v>4.4582999999999998E-2</v>
      </c>
      <c r="FH3">
        <v>4.7130999999999999E-2</v>
      </c>
      <c r="FI3">
        <v>4.4630999999999997E-2</v>
      </c>
      <c r="FJ3">
        <v>4.4650000000000002E-2</v>
      </c>
      <c r="FK3">
        <v>4.4639999999999999E-2</v>
      </c>
      <c r="FL3">
        <v>4.7502000000000003E-2</v>
      </c>
      <c r="FM3">
        <v>4.7647000000000002E-2</v>
      </c>
      <c r="FN3">
        <v>4.4306999999999999E-2</v>
      </c>
      <c r="FO3">
        <v>4.4338000000000002E-2</v>
      </c>
      <c r="FP3">
        <v>4.4660999999999999E-2</v>
      </c>
      <c r="FQ3">
        <v>4.4305999999999998E-2</v>
      </c>
      <c r="FR3">
        <v>4.7544999999999997E-2</v>
      </c>
      <c r="FS3">
        <v>4.7619000000000002E-2</v>
      </c>
      <c r="FT3">
        <v>4.7580999999999998E-2</v>
      </c>
      <c r="FU3">
        <v>4.7600000000000003E-2</v>
      </c>
      <c r="FV3">
        <v>4.7605000000000001E-2</v>
      </c>
      <c r="FW3">
        <v>4.7574999999999999E-2</v>
      </c>
      <c r="FX3">
        <v>4.7484999999999999E-2</v>
      </c>
      <c r="FY3">
        <v>4.7655999999999997E-2</v>
      </c>
      <c r="FZ3">
        <v>4.7655999999999997E-2</v>
      </c>
      <c r="GA3">
        <v>4.4447E-2</v>
      </c>
      <c r="GB3">
        <v>4.7668000000000002E-2</v>
      </c>
      <c r="GC3">
        <v>4.7638E-2</v>
      </c>
      <c r="GD3">
        <v>4.4562999999999998E-2</v>
      </c>
      <c r="GE3">
        <v>4.4398E-2</v>
      </c>
      <c r="GF3">
        <v>4.7627000000000003E-2</v>
      </c>
      <c r="GG3">
        <v>4.7666E-2</v>
      </c>
      <c r="GH3">
        <v>4.7571000000000002E-2</v>
      </c>
      <c r="GI3">
        <v>4.4782000000000002E-2</v>
      </c>
      <c r="GJ3">
        <v>4.4664000000000002E-2</v>
      </c>
      <c r="GK3">
        <v>4.4858000000000002E-2</v>
      </c>
      <c r="GL3">
        <v>4.7581999999999999E-2</v>
      </c>
      <c r="GM3">
        <v>4.7459000000000001E-2</v>
      </c>
      <c r="GN3">
        <v>4.7635999999999998E-2</v>
      </c>
      <c r="GO3">
        <v>4.7702000000000001E-2</v>
      </c>
      <c r="GP3">
        <v>4.7559999999999998E-2</v>
      </c>
      <c r="PK3" s="1" t="s">
        <v>338</v>
      </c>
      <c r="PL3">
        <v>8.2918000000000006E-2</v>
      </c>
      <c r="PM3">
        <v>8.7258000000000002E-2</v>
      </c>
      <c r="PN3">
        <v>8.8718000000000005E-2</v>
      </c>
      <c r="PO3">
        <v>8.8756000000000002E-2</v>
      </c>
      <c r="PP3">
        <v>8.8914000000000007E-2</v>
      </c>
      <c r="PQ3">
        <v>8.7730000000000002E-2</v>
      </c>
      <c r="PR3">
        <v>8.7253999999999998E-2</v>
      </c>
      <c r="PS3">
        <v>8.9054999999999995E-2</v>
      </c>
      <c r="PT3">
        <v>8.9012999999999995E-2</v>
      </c>
      <c r="PU3">
        <v>8.8939000000000004E-2</v>
      </c>
      <c r="PV3">
        <v>8.8926000000000005E-2</v>
      </c>
      <c r="PW3">
        <v>8.8928999999999994E-2</v>
      </c>
      <c r="PX3">
        <v>8.7833999999999995E-2</v>
      </c>
      <c r="PY3">
        <v>8.6435999999999999E-2</v>
      </c>
      <c r="PZ3">
        <v>8.8224999999999998E-2</v>
      </c>
      <c r="QA3">
        <v>8.9404999999999998E-2</v>
      </c>
      <c r="QB3">
        <v>8.788E-2</v>
      </c>
      <c r="QC3">
        <v>8.5741999999999999E-2</v>
      </c>
      <c r="QD3">
        <v>8.7979000000000002E-2</v>
      </c>
      <c r="QE3">
        <v>8.9282E-2</v>
      </c>
      <c r="QF3">
        <v>7.8845999999999999E-2</v>
      </c>
      <c r="QG3">
        <v>8.7808999999999998E-2</v>
      </c>
      <c r="QH3">
        <v>8.7665999999999994E-2</v>
      </c>
      <c r="QI3">
        <v>8.3583000000000005E-2</v>
      </c>
      <c r="QJ3">
        <v>8.3262000000000003E-2</v>
      </c>
      <c r="QK3">
        <v>8.6348999999999995E-2</v>
      </c>
      <c r="QL3">
        <v>8.7601999999999999E-2</v>
      </c>
      <c r="QM3">
        <v>8.6641999999999997E-2</v>
      </c>
      <c r="QN3">
        <v>8.6627999999999997E-2</v>
      </c>
      <c r="QO3">
        <v>8.3548999999999998E-2</v>
      </c>
      <c r="QP3">
        <v>8.7869000000000003E-2</v>
      </c>
      <c r="QQ3">
        <v>8.8863999999999999E-2</v>
      </c>
      <c r="QR3">
        <v>8.7717000000000003E-2</v>
      </c>
      <c r="QS3">
        <v>8.8807999999999998E-2</v>
      </c>
      <c r="QT3">
        <v>8.7622000000000005E-2</v>
      </c>
      <c r="QU3">
        <v>8.5151000000000004E-2</v>
      </c>
    </row>
    <row r="4" spans="1:463" x14ac:dyDescent="0.25">
      <c r="B4" t="s">
        <v>2</v>
      </c>
      <c r="C4">
        <v>2.8636000000000002E-2</v>
      </c>
      <c r="D4">
        <v>3.2682000000000003E-2</v>
      </c>
      <c r="E4">
        <v>3.1406000000000003E-2</v>
      </c>
      <c r="F4">
        <v>3.1417E-2</v>
      </c>
      <c r="G4">
        <v>3.1433000000000003E-2</v>
      </c>
      <c r="H4">
        <v>3.2813000000000002E-2</v>
      </c>
      <c r="I4">
        <v>3.2825E-2</v>
      </c>
      <c r="J4">
        <v>3.1455999999999998E-2</v>
      </c>
      <c r="K4">
        <v>3.1461999999999997E-2</v>
      </c>
      <c r="L4">
        <v>3.1428999999999999E-2</v>
      </c>
      <c r="M4">
        <v>3.1455999999999998E-2</v>
      </c>
      <c r="N4">
        <v>3.2829999999999998E-2</v>
      </c>
      <c r="O4">
        <v>3.2832E-2</v>
      </c>
      <c r="P4">
        <v>3.2798000000000001E-2</v>
      </c>
      <c r="Q4">
        <v>3.1451E-2</v>
      </c>
      <c r="R4">
        <v>3.1552999999999998E-2</v>
      </c>
      <c r="S4">
        <v>3.2832E-2</v>
      </c>
      <c r="T4">
        <v>3.2731000000000003E-2</v>
      </c>
      <c r="U4">
        <v>3.2830999999999999E-2</v>
      </c>
      <c r="V4">
        <v>3.2785000000000002E-2</v>
      </c>
      <c r="W4">
        <v>3.1421999999999999E-2</v>
      </c>
      <c r="X4">
        <v>3.2730000000000002E-2</v>
      </c>
      <c r="Y4">
        <v>3.2784000000000001E-2</v>
      </c>
      <c r="Z4">
        <v>3.1459000000000001E-2</v>
      </c>
      <c r="AA4">
        <v>3.1448999999999998E-2</v>
      </c>
      <c r="AB4">
        <v>3.2823999999999999E-2</v>
      </c>
      <c r="AC4">
        <v>3.2784000000000001E-2</v>
      </c>
      <c r="AD4">
        <v>3.2849000000000003E-2</v>
      </c>
      <c r="AE4">
        <v>3.1475000000000003E-2</v>
      </c>
      <c r="AF4">
        <v>3.1454000000000003E-2</v>
      </c>
      <c r="AG4">
        <v>3.1476999999999998E-2</v>
      </c>
      <c r="AH4">
        <v>3.2818E-2</v>
      </c>
      <c r="AI4">
        <v>3.2861000000000001E-2</v>
      </c>
      <c r="AJ4">
        <v>3.1444E-2</v>
      </c>
      <c r="AK4">
        <v>3.2799000000000002E-2</v>
      </c>
      <c r="AL4">
        <v>3.2771000000000002E-2</v>
      </c>
      <c r="AO4" t="s">
        <v>2</v>
      </c>
      <c r="AP4">
        <f t="shared" si="3"/>
        <v>0</v>
      </c>
      <c r="AQ4">
        <f t="shared" si="4"/>
        <v>0.95763313609467493</v>
      </c>
      <c r="AR4">
        <f t="shared" si="5"/>
        <v>0.65562130177514832</v>
      </c>
      <c r="AS4">
        <f t="shared" si="6"/>
        <v>0.65822485207100567</v>
      </c>
      <c r="AT4">
        <f t="shared" si="7"/>
        <v>0.66201183431952693</v>
      </c>
      <c r="AU4">
        <f t="shared" si="8"/>
        <v>0.98863905325443802</v>
      </c>
      <c r="AV4">
        <f t="shared" si="9"/>
        <v>0.99147928994082812</v>
      </c>
      <c r="AW4">
        <f t="shared" si="10"/>
        <v>0.66745562130177427</v>
      </c>
      <c r="AX4">
        <f t="shared" si="11"/>
        <v>0.66887573964496938</v>
      </c>
      <c r="AY4">
        <f t="shared" si="12"/>
        <v>0.66106508875739578</v>
      </c>
      <c r="AZ4">
        <f t="shared" si="13"/>
        <v>0.66745562130177427</v>
      </c>
      <c r="BA4">
        <f t="shared" si="14"/>
        <v>0.99266272189349036</v>
      </c>
      <c r="BB4">
        <f t="shared" si="15"/>
        <v>0.99313609467455588</v>
      </c>
      <c r="BC4">
        <f t="shared" si="16"/>
        <v>0.98508875739644952</v>
      </c>
      <c r="BD4">
        <f t="shared" si="17"/>
        <v>0.66627218934911203</v>
      </c>
      <c r="BE4">
        <f t="shared" si="18"/>
        <v>0.69041420118343111</v>
      </c>
      <c r="BF4">
        <f t="shared" si="19"/>
        <v>0.99313609467455588</v>
      </c>
      <c r="BG4">
        <f t="shared" si="20"/>
        <v>0.96923076923076967</v>
      </c>
      <c r="BH4">
        <f t="shared" si="21"/>
        <v>0.99289940828402312</v>
      </c>
      <c r="BI4">
        <f t="shared" si="22"/>
        <v>0.98201183431952666</v>
      </c>
      <c r="BJ4">
        <f t="shared" si="23"/>
        <v>0.65940828402366791</v>
      </c>
      <c r="BK4">
        <f t="shared" si="24"/>
        <v>0.96899408284023691</v>
      </c>
      <c r="BL4">
        <f t="shared" si="25"/>
        <v>0.9817751479289939</v>
      </c>
      <c r="BM4">
        <f t="shared" si="26"/>
        <v>0.66816568047337266</v>
      </c>
      <c r="BN4">
        <f t="shared" si="27"/>
        <v>0.66579881656804651</v>
      </c>
      <c r="BO4">
        <f t="shared" si="28"/>
        <v>0.99124260355029536</v>
      </c>
      <c r="BP4">
        <f t="shared" si="29"/>
        <v>0.9817751479289939</v>
      </c>
      <c r="BQ4">
        <f t="shared" si="30"/>
        <v>0.99715976331360989</v>
      </c>
      <c r="BR4">
        <f t="shared" si="31"/>
        <v>0.6719526627218938</v>
      </c>
      <c r="BS4">
        <f t="shared" si="32"/>
        <v>0.66698224852071042</v>
      </c>
      <c r="BT4">
        <f t="shared" si="33"/>
        <v>0.67242603550295776</v>
      </c>
      <c r="BU4">
        <f t="shared" si="34"/>
        <v>0.98982248520710026</v>
      </c>
      <c r="BV4">
        <f t="shared" si="35"/>
        <v>1</v>
      </c>
      <c r="BW4">
        <f t="shared" si="36"/>
        <v>0.66461538461538416</v>
      </c>
      <c r="BX4">
        <f t="shared" si="37"/>
        <v>0.98532544378698239</v>
      </c>
      <c r="BY4">
        <f t="shared" si="38"/>
        <v>0.97869822485207103</v>
      </c>
      <c r="CB4" t="s">
        <v>2</v>
      </c>
      <c r="CC4">
        <f t="shared" si="39"/>
        <v>1</v>
      </c>
      <c r="CD4">
        <f t="shared" si="40"/>
        <v>1</v>
      </c>
      <c r="CE4">
        <f t="shared" si="41"/>
        <v>1</v>
      </c>
      <c r="CF4">
        <f t="shared" si="42"/>
        <v>1</v>
      </c>
      <c r="CG4">
        <f t="shared" si="43"/>
        <v>1</v>
      </c>
      <c r="CH4">
        <f t="shared" si="44"/>
        <v>1</v>
      </c>
      <c r="CI4">
        <f t="shared" si="45"/>
        <v>1</v>
      </c>
      <c r="CJ4">
        <f t="shared" si="46"/>
        <v>1</v>
      </c>
      <c r="CK4">
        <f t="shared" si="47"/>
        <v>1</v>
      </c>
      <c r="CL4">
        <f t="shared" si="48"/>
        <v>1</v>
      </c>
      <c r="CM4">
        <f t="shared" si="49"/>
        <v>1</v>
      </c>
      <c r="CN4">
        <f t="shared" si="50"/>
        <v>1</v>
      </c>
      <c r="CO4">
        <f t="shared" si="51"/>
        <v>1</v>
      </c>
      <c r="CP4">
        <f t="shared" si="52"/>
        <v>1</v>
      </c>
      <c r="CQ4">
        <f t="shared" si="53"/>
        <v>1</v>
      </c>
      <c r="CR4">
        <f t="shared" si="54"/>
        <v>1</v>
      </c>
      <c r="CS4">
        <f t="shared" si="55"/>
        <v>1</v>
      </c>
      <c r="CT4">
        <f t="shared" si="56"/>
        <v>1</v>
      </c>
      <c r="CU4">
        <f t="shared" si="57"/>
        <v>1</v>
      </c>
      <c r="CV4">
        <f t="shared" si="58"/>
        <v>1</v>
      </c>
      <c r="CW4">
        <f t="shared" si="59"/>
        <v>1</v>
      </c>
      <c r="CX4">
        <f t="shared" si="60"/>
        <v>1</v>
      </c>
      <c r="CY4">
        <f t="shared" si="61"/>
        <v>1</v>
      </c>
      <c r="CZ4">
        <f t="shared" si="62"/>
        <v>1</v>
      </c>
      <c r="DA4">
        <f t="shared" si="63"/>
        <v>1</v>
      </c>
      <c r="DB4">
        <f t="shared" si="64"/>
        <v>1</v>
      </c>
      <c r="DC4">
        <f t="shared" si="65"/>
        <v>1</v>
      </c>
      <c r="DD4">
        <f t="shared" si="66"/>
        <v>1</v>
      </c>
      <c r="DE4">
        <f t="shared" si="67"/>
        <v>1</v>
      </c>
      <c r="DF4">
        <f t="shared" si="68"/>
        <v>1</v>
      </c>
      <c r="DG4">
        <f t="shared" si="69"/>
        <v>1</v>
      </c>
      <c r="DH4">
        <f t="shared" si="70"/>
        <v>1</v>
      </c>
      <c r="DI4">
        <f t="shared" si="71"/>
        <v>1</v>
      </c>
      <c r="DJ4">
        <f t="shared" si="72"/>
        <v>1</v>
      </c>
      <c r="DK4">
        <f t="shared" si="73"/>
        <v>1</v>
      </c>
      <c r="FF4" s="1" t="s">
        <v>315</v>
      </c>
      <c r="FG4">
        <v>5.2069999999999998E-2</v>
      </c>
      <c r="FH4">
        <v>5.5115999999999998E-2</v>
      </c>
      <c r="FI4">
        <v>5.2179000000000003E-2</v>
      </c>
      <c r="FJ4">
        <v>5.2117999999999998E-2</v>
      </c>
      <c r="FK4">
        <v>5.2094000000000001E-2</v>
      </c>
      <c r="FL4">
        <v>5.5625000000000001E-2</v>
      </c>
      <c r="FM4">
        <v>5.5579000000000003E-2</v>
      </c>
      <c r="FN4">
        <v>5.1640999999999999E-2</v>
      </c>
      <c r="FO4">
        <v>5.1716999999999999E-2</v>
      </c>
      <c r="FP4">
        <v>5.2067000000000002E-2</v>
      </c>
      <c r="FQ4">
        <v>5.1698000000000001E-2</v>
      </c>
      <c r="FR4">
        <v>5.5473000000000001E-2</v>
      </c>
      <c r="FS4">
        <v>5.5558999999999997E-2</v>
      </c>
      <c r="FT4">
        <v>5.5447000000000003E-2</v>
      </c>
      <c r="FU4">
        <v>5.5463999999999999E-2</v>
      </c>
      <c r="FV4">
        <v>5.5527E-2</v>
      </c>
      <c r="FW4">
        <v>5.5431000000000001E-2</v>
      </c>
      <c r="FX4">
        <v>5.5488999999999997E-2</v>
      </c>
      <c r="FY4">
        <v>5.5593999999999998E-2</v>
      </c>
      <c r="FZ4">
        <v>5.5717000000000003E-2</v>
      </c>
      <c r="GA4">
        <v>5.1817000000000002E-2</v>
      </c>
      <c r="GB4">
        <v>5.5492E-2</v>
      </c>
      <c r="GC4">
        <v>5.5523000000000003E-2</v>
      </c>
      <c r="GD4">
        <v>5.2056999999999999E-2</v>
      </c>
      <c r="GE4">
        <v>5.1623000000000002E-2</v>
      </c>
      <c r="GF4">
        <v>5.5476999999999999E-2</v>
      </c>
      <c r="GG4">
        <v>5.552E-2</v>
      </c>
      <c r="GH4">
        <v>5.5347E-2</v>
      </c>
      <c r="GI4">
        <v>5.2005999999999997E-2</v>
      </c>
      <c r="GJ4">
        <v>5.2193999999999997E-2</v>
      </c>
      <c r="GK4">
        <v>5.2004000000000002E-2</v>
      </c>
      <c r="GL4">
        <v>5.5689000000000002E-2</v>
      </c>
      <c r="GM4">
        <v>5.5523000000000003E-2</v>
      </c>
      <c r="GN4">
        <v>5.5689000000000002E-2</v>
      </c>
      <c r="GO4">
        <v>5.5663999999999998E-2</v>
      </c>
      <c r="GP4">
        <v>5.5441999999999998E-2</v>
      </c>
      <c r="PK4" s="1" t="s">
        <v>339</v>
      </c>
      <c r="PL4">
        <v>9.3733999999999998E-2</v>
      </c>
      <c r="PM4">
        <v>0.100232</v>
      </c>
      <c r="PN4">
        <v>0.101575</v>
      </c>
      <c r="PO4">
        <v>0.10158499999999999</v>
      </c>
      <c r="PP4">
        <v>0.10161000000000001</v>
      </c>
      <c r="PQ4">
        <v>9.9659999999999999E-2</v>
      </c>
      <c r="PR4">
        <v>9.9819000000000005E-2</v>
      </c>
      <c r="PS4">
        <v>0.101387</v>
      </c>
      <c r="PT4">
        <v>0.10185900000000001</v>
      </c>
      <c r="PU4">
        <v>0.101712</v>
      </c>
      <c r="PV4">
        <v>0.10184600000000001</v>
      </c>
      <c r="PW4">
        <v>0.10181800000000001</v>
      </c>
      <c r="PX4">
        <v>9.9884000000000001E-2</v>
      </c>
      <c r="PY4">
        <v>9.8687999999999998E-2</v>
      </c>
      <c r="PZ4">
        <v>0.100406</v>
      </c>
      <c r="QA4">
        <v>0.10138900000000001</v>
      </c>
      <c r="QB4">
        <v>9.9752999999999994E-2</v>
      </c>
      <c r="QC4">
        <v>9.9906999999999996E-2</v>
      </c>
      <c r="QD4">
        <v>0.10012500000000001</v>
      </c>
      <c r="QE4">
        <v>0.101076</v>
      </c>
      <c r="QF4">
        <v>9.4976000000000005E-2</v>
      </c>
      <c r="QG4">
        <v>9.4361E-2</v>
      </c>
      <c r="QH4">
        <v>9.5708000000000001E-2</v>
      </c>
      <c r="QI4">
        <v>9.5888000000000001E-2</v>
      </c>
      <c r="QJ4">
        <v>9.5427999999999999E-2</v>
      </c>
      <c r="QK4">
        <v>9.9915000000000004E-2</v>
      </c>
      <c r="QL4">
        <v>0.10001400000000001</v>
      </c>
      <c r="QM4">
        <v>9.9897E-2</v>
      </c>
      <c r="QN4">
        <v>9.9598000000000006E-2</v>
      </c>
      <c r="QO4">
        <v>9.6117999999999995E-2</v>
      </c>
      <c r="QP4">
        <v>9.9880999999999998E-2</v>
      </c>
      <c r="QQ4">
        <v>0.101975</v>
      </c>
      <c r="QR4">
        <v>0.100498</v>
      </c>
      <c r="QS4">
        <v>0.101567</v>
      </c>
      <c r="QT4">
        <v>0.101927</v>
      </c>
      <c r="QU4">
        <v>9.9739999999999995E-2</v>
      </c>
    </row>
    <row r="5" spans="1:463" x14ac:dyDescent="0.25">
      <c r="A5" s="1" t="s">
        <v>8</v>
      </c>
      <c r="B5" t="s">
        <v>0</v>
      </c>
      <c r="C5">
        <v>0.50237299999999996</v>
      </c>
      <c r="D5">
        <v>0.41641400000000001</v>
      </c>
      <c r="E5">
        <v>0.76226499999999997</v>
      </c>
      <c r="F5">
        <v>0.76230299999999995</v>
      </c>
      <c r="G5">
        <v>0.76233799999999996</v>
      </c>
      <c r="H5">
        <v>0.66889399999999999</v>
      </c>
      <c r="I5">
        <v>0.66888999999999998</v>
      </c>
      <c r="J5">
        <v>0.76234800000000003</v>
      </c>
      <c r="K5">
        <v>0.76236499999999996</v>
      </c>
      <c r="L5">
        <v>0.76229400000000003</v>
      </c>
      <c r="M5">
        <v>0.76224400000000003</v>
      </c>
      <c r="N5">
        <v>0.66889600000000005</v>
      </c>
      <c r="O5">
        <v>0.668902</v>
      </c>
      <c r="P5">
        <v>0.66683899999999996</v>
      </c>
      <c r="Q5">
        <v>0.76948399999999995</v>
      </c>
      <c r="R5">
        <v>0.73263299999999998</v>
      </c>
      <c r="S5">
        <v>0.66879299999999997</v>
      </c>
      <c r="T5">
        <v>0.66690799999999995</v>
      </c>
      <c r="U5">
        <v>0.66890400000000005</v>
      </c>
      <c r="V5">
        <v>0.66887399999999997</v>
      </c>
      <c r="W5">
        <v>0.69310300000000002</v>
      </c>
      <c r="X5">
        <v>0.688886</v>
      </c>
      <c r="Y5">
        <v>0.68886999999999998</v>
      </c>
      <c r="Z5">
        <v>0.73938000000000004</v>
      </c>
      <c r="AA5">
        <v>0.739456</v>
      </c>
      <c r="AB5">
        <v>0.66888599999999998</v>
      </c>
      <c r="AC5">
        <v>0.66885899999999998</v>
      </c>
      <c r="AD5">
        <v>0.66891699999999998</v>
      </c>
      <c r="AE5">
        <v>0.73260099999999995</v>
      </c>
      <c r="AF5">
        <v>0.73944200000000004</v>
      </c>
      <c r="AG5">
        <v>0.73276200000000002</v>
      </c>
      <c r="AH5">
        <v>0.66896199999999995</v>
      </c>
      <c r="AI5">
        <v>0.66892799999999997</v>
      </c>
      <c r="AJ5">
        <v>0.71582000000000001</v>
      </c>
      <c r="AK5">
        <v>0.66896900000000004</v>
      </c>
      <c r="AL5">
        <v>0.66696299999999997</v>
      </c>
      <c r="AN5" s="1" t="s">
        <v>8</v>
      </c>
      <c r="AO5" t="s">
        <v>0</v>
      </c>
      <c r="AP5">
        <f t="shared" si="3"/>
        <v>0.24346163650267644</v>
      </c>
      <c r="AQ5">
        <f t="shared" si="4"/>
        <v>0</v>
      </c>
      <c r="AR5">
        <f t="shared" si="5"/>
        <v>0.97955362959186565</v>
      </c>
      <c r="AS5">
        <f t="shared" si="6"/>
        <v>0.97966125697453765</v>
      </c>
      <c r="AT5">
        <f t="shared" si="7"/>
        <v>0.97976038745857763</v>
      </c>
      <c r="AU5">
        <f t="shared" si="8"/>
        <v>0.71509898886906287</v>
      </c>
      <c r="AV5">
        <f t="shared" si="9"/>
        <v>0.71508765967088683</v>
      </c>
      <c r="AW5">
        <f t="shared" si="10"/>
        <v>0.97978871045401783</v>
      </c>
      <c r="AX5">
        <f t="shared" si="11"/>
        <v>0.97983685954626565</v>
      </c>
      <c r="AY5">
        <f t="shared" si="12"/>
        <v>0.97963576627864191</v>
      </c>
      <c r="AZ5">
        <f t="shared" si="13"/>
        <v>0.97949415130144191</v>
      </c>
      <c r="BA5">
        <f t="shared" si="14"/>
        <v>0.715104653468151</v>
      </c>
      <c r="BB5">
        <f t="shared" si="15"/>
        <v>0.71512164726541494</v>
      </c>
      <c r="BC5">
        <f t="shared" si="16"/>
        <v>0.70927861330614328</v>
      </c>
      <c r="BD5">
        <f t="shared" si="17"/>
        <v>1</v>
      </c>
      <c r="BE5">
        <f t="shared" si="18"/>
        <v>0.89562692950406442</v>
      </c>
      <c r="BF5">
        <f t="shared" si="19"/>
        <v>0.71481292661511886</v>
      </c>
      <c r="BG5">
        <f t="shared" si="20"/>
        <v>0.70947404197467923</v>
      </c>
      <c r="BH5">
        <f t="shared" si="21"/>
        <v>0.71512731186450307</v>
      </c>
      <c r="BI5">
        <f t="shared" si="22"/>
        <v>0.7150423428781828</v>
      </c>
      <c r="BJ5">
        <f t="shared" si="23"/>
        <v>0.78366612852975348</v>
      </c>
      <c r="BK5">
        <f t="shared" si="24"/>
        <v>0.77172232135270635</v>
      </c>
      <c r="BL5">
        <f t="shared" si="25"/>
        <v>0.77167700456000232</v>
      </c>
      <c r="BM5">
        <f t="shared" si="26"/>
        <v>0.91473645452743102</v>
      </c>
      <c r="BN5">
        <f t="shared" si="27"/>
        <v>0.91495170929277492</v>
      </c>
      <c r="BO5">
        <f t="shared" si="28"/>
        <v>0.7150763304727108</v>
      </c>
      <c r="BP5">
        <f t="shared" si="29"/>
        <v>0.71499985838502289</v>
      </c>
      <c r="BQ5">
        <f t="shared" si="30"/>
        <v>0.71516413175857485</v>
      </c>
      <c r="BR5">
        <f t="shared" si="31"/>
        <v>0.89553629591865636</v>
      </c>
      <c r="BS5">
        <f t="shared" si="32"/>
        <v>0.91491205709915902</v>
      </c>
      <c r="BT5">
        <f t="shared" si="33"/>
        <v>0.89599229614524056</v>
      </c>
      <c r="BU5">
        <f t="shared" si="34"/>
        <v>0.71529158523805469</v>
      </c>
      <c r="BV5">
        <f t="shared" si="35"/>
        <v>0.71519528705355884</v>
      </c>
      <c r="BW5">
        <f t="shared" si="36"/>
        <v>0.84800747727079628</v>
      </c>
      <c r="BX5">
        <f t="shared" si="37"/>
        <v>0.71531141133486298</v>
      </c>
      <c r="BY5">
        <f t="shared" si="38"/>
        <v>0.70962981844959927</v>
      </c>
      <c r="CA5" s="1" t="s">
        <v>8</v>
      </c>
      <c r="CB5" t="s">
        <v>0</v>
      </c>
      <c r="CC5">
        <f t="shared" si="39"/>
        <v>0</v>
      </c>
      <c r="CD5">
        <f t="shared" si="40"/>
        <v>1</v>
      </c>
      <c r="CE5">
        <f t="shared" si="41"/>
        <v>1</v>
      </c>
      <c r="CF5">
        <f t="shared" si="42"/>
        <v>1</v>
      </c>
      <c r="CG5">
        <f t="shared" si="43"/>
        <v>1</v>
      </c>
      <c r="CH5">
        <f t="shared" si="44"/>
        <v>1</v>
      </c>
      <c r="CI5">
        <f t="shared" si="45"/>
        <v>1</v>
      </c>
      <c r="CJ5">
        <f t="shared" si="46"/>
        <v>1</v>
      </c>
      <c r="CK5">
        <f t="shared" si="47"/>
        <v>1</v>
      </c>
      <c r="CL5">
        <f t="shared" si="48"/>
        <v>1</v>
      </c>
      <c r="CM5">
        <f t="shared" si="49"/>
        <v>1</v>
      </c>
      <c r="CN5">
        <f t="shared" si="50"/>
        <v>1</v>
      </c>
      <c r="CO5">
        <f t="shared" si="51"/>
        <v>1</v>
      </c>
      <c r="CP5">
        <f t="shared" si="52"/>
        <v>1</v>
      </c>
      <c r="CQ5">
        <f t="shared" si="53"/>
        <v>1</v>
      </c>
      <c r="CR5">
        <f t="shared" si="54"/>
        <v>1</v>
      </c>
      <c r="CS5">
        <f t="shared" si="55"/>
        <v>1</v>
      </c>
      <c r="CT5">
        <f t="shared" si="56"/>
        <v>1</v>
      </c>
      <c r="CU5">
        <f t="shared" si="57"/>
        <v>1</v>
      </c>
      <c r="CV5">
        <f t="shared" si="58"/>
        <v>1</v>
      </c>
      <c r="CW5">
        <f t="shared" si="59"/>
        <v>1</v>
      </c>
      <c r="CX5">
        <f t="shared" si="60"/>
        <v>1</v>
      </c>
      <c r="CY5">
        <f t="shared" si="61"/>
        <v>1</v>
      </c>
      <c r="CZ5">
        <f t="shared" si="62"/>
        <v>1</v>
      </c>
      <c r="DA5">
        <f t="shared" si="63"/>
        <v>1</v>
      </c>
      <c r="DB5">
        <f t="shared" si="64"/>
        <v>1</v>
      </c>
      <c r="DC5">
        <f t="shared" si="65"/>
        <v>1</v>
      </c>
      <c r="DD5">
        <f t="shared" si="66"/>
        <v>1</v>
      </c>
      <c r="DE5">
        <f t="shared" si="67"/>
        <v>1</v>
      </c>
      <c r="DF5">
        <f t="shared" si="68"/>
        <v>1</v>
      </c>
      <c r="DG5">
        <f t="shared" si="69"/>
        <v>1</v>
      </c>
      <c r="DH5">
        <f t="shared" si="70"/>
        <v>1</v>
      </c>
      <c r="DI5">
        <f t="shared" si="71"/>
        <v>1</v>
      </c>
      <c r="DJ5">
        <f t="shared" si="72"/>
        <v>1</v>
      </c>
      <c r="DK5">
        <f t="shared" si="73"/>
        <v>1</v>
      </c>
      <c r="FF5" s="1" t="s">
        <v>316</v>
      </c>
      <c r="FG5">
        <v>5.901E-2</v>
      </c>
      <c r="FH5">
        <v>6.2398000000000002E-2</v>
      </c>
      <c r="FI5">
        <v>5.9652999999999998E-2</v>
      </c>
      <c r="FJ5">
        <v>5.9537E-2</v>
      </c>
      <c r="FK5">
        <v>5.9528999999999999E-2</v>
      </c>
      <c r="FL5">
        <v>6.3412999999999997E-2</v>
      </c>
      <c r="FM5">
        <v>6.3369999999999996E-2</v>
      </c>
      <c r="FN5">
        <v>5.9104999999999998E-2</v>
      </c>
      <c r="FO5">
        <v>5.9041000000000003E-2</v>
      </c>
      <c r="FP5">
        <v>5.9369999999999999E-2</v>
      </c>
      <c r="FQ5">
        <v>5.9174999999999998E-2</v>
      </c>
      <c r="FR5">
        <v>6.3412999999999997E-2</v>
      </c>
      <c r="FS5">
        <v>6.3614000000000004E-2</v>
      </c>
      <c r="FT5">
        <v>6.3334000000000001E-2</v>
      </c>
      <c r="FU5">
        <v>6.3634999999999997E-2</v>
      </c>
      <c r="FV5">
        <v>6.3437999999999994E-2</v>
      </c>
      <c r="FW5">
        <v>6.3396999999999995E-2</v>
      </c>
      <c r="FX5">
        <v>6.3385999999999998E-2</v>
      </c>
      <c r="FY5">
        <v>6.3389000000000001E-2</v>
      </c>
      <c r="FZ5">
        <v>6.3572000000000004E-2</v>
      </c>
      <c r="GA5">
        <v>5.9340999999999998E-2</v>
      </c>
      <c r="GB5">
        <v>6.3395000000000007E-2</v>
      </c>
      <c r="GC5">
        <v>6.3436999999999993E-2</v>
      </c>
      <c r="GD5">
        <v>5.9508999999999999E-2</v>
      </c>
      <c r="GE5">
        <v>5.8944000000000003E-2</v>
      </c>
      <c r="GF5">
        <v>6.3328999999999996E-2</v>
      </c>
      <c r="GG5">
        <v>6.3442999999999999E-2</v>
      </c>
      <c r="GH5">
        <v>6.3399999999999998E-2</v>
      </c>
      <c r="GI5">
        <v>5.9484000000000002E-2</v>
      </c>
      <c r="GJ5">
        <v>5.9590999999999998E-2</v>
      </c>
      <c r="GK5">
        <v>5.9443000000000003E-2</v>
      </c>
      <c r="GL5">
        <v>6.3422000000000006E-2</v>
      </c>
      <c r="GM5">
        <v>6.3444E-2</v>
      </c>
      <c r="GN5">
        <v>6.3518000000000005E-2</v>
      </c>
      <c r="GO5">
        <v>6.3574000000000006E-2</v>
      </c>
      <c r="GP5">
        <v>6.343E-2</v>
      </c>
      <c r="PK5" s="1" t="s">
        <v>340</v>
      </c>
      <c r="PL5">
        <v>0.10879900000000001</v>
      </c>
      <c r="PM5">
        <v>0.110948</v>
      </c>
      <c r="PN5">
        <v>0.11680699999999999</v>
      </c>
      <c r="PO5">
        <v>0.116203</v>
      </c>
      <c r="PP5">
        <v>0.11695800000000001</v>
      </c>
      <c r="PQ5">
        <v>0.115038</v>
      </c>
      <c r="PR5">
        <v>0.114984</v>
      </c>
      <c r="PS5">
        <v>0.116581</v>
      </c>
      <c r="PT5">
        <v>0.11638800000000001</v>
      </c>
      <c r="PU5">
        <v>0.116466</v>
      </c>
      <c r="PV5">
        <v>0.116605</v>
      </c>
      <c r="PW5">
        <v>0.11645899999999999</v>
      </c>
      <c r="PX5">
        <v>0.114658</v>
      </c>
      <c r="PY5">
        <v>0.113581</v>
      </c>
      <c r="PZ5">
        <v>0.115285</v>
      </c>
      <c r="QA5">
        <v>0.116701</v>
      </c>
      <c r="QB5">
        <v>0.114305</v>
      </c>
      <c r="QC5">
        <v>0.114998</v>
      </c>
      <c r="QD5">
        <v>0.110709</v>
      </c>
      <c r="QE5">
        <v>0.11666799999999999</v>
      </c>
      <c r="QF5">
        <v>0.1091</v>
      </c>
      <c r="QG5">
        <v>0.109515</v>
      </c>
      <c r="QH5">
        <v>0.109793</v>
      </c>
      <c r="QI5">
        <v>0.10839799999999999</v>
      </c>
      <c r="QJ5">
        <v>0.1085</v>
      </c>
      <c r="QK5">
        <v>0.114818</v>
      </c>
      <c r="QL5">
        <v>0.115009</v>
      </c>
      <c r="QM5">
        <v>0.114938</v>
      </c>
      <c r="QN5">
        <v>0.113472</v>
      </c>
      <c r="QO5">
        <v>0.108472</v>
      </c>
      <c r="QP5">
        <v>0.114824</v>
      </c>
      <c r="QQ5">
        <v>0.116788</v>
      </c>
      <c r="QR5">
        <v>0.114768</v>
      </c>
      <c r="QS5">
        <v>0.116006</v>
      </c>
      <c r="QT5">
        <v>0.114871</v>
      </c>
      <c r="QU5">
        <v>0.11454400000000001</v>
      </c>
    </row>
    <row r="6" spans="1:463" x14ac:dyDescent="0.25">
      <c r="B6" t="s">
        <v>1</v>
      </c>
      <c r="C6">
        <v>0.28585700000000003</v>
      </c>
      <c r="D6">
        <v>0.41334700000000002</v>
      </c>
      <c r="E6">
        <v>0.69219200000000003</v>
      </c>
      <c r="F6">
        <v>0.69223199999999996</v>
      </c>
      <c r="G6">
        <v>0.69219600000000003</v>
      </c>
      <c r="H6">
        <v>0.62234999999999996</v>
      </c>
      <c r="I6">
        <v>0.62239599999999995</v>
      </c>
      <c r="J6">
        <v>0.69228599999999996</v>
      </c>
      <c r="K6">
        <v>0.69221699999999997</v>
      </c>
      <c r="L6">
        <v>0.69225700000000001</v>
      </c>
      <c r="M6">
        <v>0.69217200000000001</v>
      </c>
      <c r="N6">
        <v>0.62241900000000006</v>
      </c>
      <c r="O6">
        <v>0.62234599999999995</v>
      </c>
      <c r="P6">
        <v>0.60190900000000003</v>
      </c>
      <c r="Q6">
        <v>0.69206999999999996</v>
      </c>
      <c r="R6">
        <v>0.66959400000000002</v>
      </c>
      <c r="S6">
        <v>0.62248199999999998</v>
      </c>
      <c r="T6">
        <v>0.60713700000000004</v>
      </c>
      <c r="U6">
        <v>0.62246199999999996</v>
      </c>
      <c r="V6">
        <v>0.62246100000000004</v>
      </c>
      <c r="W6">
        <v>0.68214399999999997</v>
      </c>
      <c r="X6">
        <v>0.62246599999999996</v>
      </c>
      <c r="Y6">
        <v>0.62248700000000001</v>
      </c>
      <c r="Z6">
        <v>0.68203599999999998</v>
      </c>
      <c r="AA6">
        <v>0.68200300000000003</v>
      </c>
      <c r="AB6">
        <v>0.62241599999999997</v>
      </c>
      <c r="AC6">
        <v>0.62244699999999997</v>
      </c>
      <c r="AD6">
        <v>0.622448</v>
      </c>
      <c r="AE6">
        <v>0.66141099999999997</v>
      </c>
      <c r="AF6">
        <v>0.69772599999999996</v>
      </c>
      <c r="AG6">
        <v>0.66145500000000002</v>
      </c>
      <c r="AH6">
        <v>0.62248199999999998</v>
      </c>
      <c r="AI6">
        <v>0.62236599999999997</v>
      </c>
      <c r="AJ6">
        <v>0.66037400000000002</v>
      </c>
      <c r="AK6">
        <v>0.622448</v>
      </c>
      <c r="AL6">
        <v>0.607047</v>
      </c>
      <c r="AO6" t="s">
        <v>1</v>
      </c>
      <c r="AP6">
        <f t="shared" si="3"/>
        <v>0</v>
      </c>
      <c r="AQ6">
        <f t="shared" si="4"/>
        <v>0.30954016932568368</v>
      </c>
      <c r="AR6">
        <f t="shared" si="5"/>
        <v>0.98656368893993007</v>
      </c>
      <c r="AS6">
        <f t="shared" si="6"/>
        <v>0.98666080719840532</v>
      </c>
      <c r="AT6">
        <f t="shared" si="7"/>
        <v>0.9865734007657776</v>
      </c>
      <c r="AU6">
        <f t="shared" si="8"/>
        <v>0.81699035372897688</v>
      </c>
      <c r="AV6">
        <f t="shared" si="9"/>
        <v>0.81710203972622353</v>
      </c>
      <c r="AW6">
        <f t="shared" si="10"/>
        <v>0.98679191684734713</v>
      </c>
      <c r="AX6">
        <f t="shared" si="11"/>
        <v>0.9866243878514771</v>
      </c>
      <c r="AY6">
        <f t="shared" si="12"/>
        <v>0.98672150610995257</v>
      </c>
      <c r="AZ6">
        <f t="shared" si="13"/>
        <v>0.98651512981069234</v>
      </c>
      <c r="BA6">
        <f t="shared" si="14"/>
        <v>0.81715788272484724</v>
      </c>
      <c r="BB6">
        <f t="shared" si="15"/>
        <v>0.81698064190312936</v>
      </c>
      <c r="BC6">
        <f t="shared" si="16"/>
        <v>0.76736049569159137</v>
      </c>
      <c r="BD6">
        <f t="shared" si="17"/>
        <v>0.98626747825158001</v>
      </c>
      <c r="BE6">
        <f t="shared" si="18"/>
        <v>0.93169672881425902</v>
      </c>
      <c r="BF6">
        <f t="shared" si="19"/>
        <v>0.81731084398194576</v>
      </c>
      <c r="BG6">
        <f t="shared" si="20"/>
        <v>0.78005385207432476</v>
      </c>
      <c r="BH6">
        <f t="shared" si="21"/>
        <v>0.81726228485270802</v>
      </c>
      <c r="BI6">
        <f t="shared" si="22"/>
        <v>0.81725985689624636</v>
      </c>
      <c r="BJ6">
        <f t="shared" si="23"/>
        <v>0.96216758241091227</v>
      </c>
      <c r="BK6">
        <f t="shared" si="24"/>
        <v>0.81727199667855555</v>
      </c>
      <c r="BL6">
        <f t="shared" si="25"/>
        <v>0.81732298376425527</v>
      </c>
      <c r="BM6">
        <f t="shared" si="26"/>
        <v>0.96190536311302866</v>
      </c>
      <c r="BN6">
        <f t="shared" si="27"/>
        <v>0.96182524054978658</v>
      </c>
      <c r="BO6">
        <f t="shared" si="28"/>
        <v>0.81715059885546137</v>
      </c>
      <c r="BP6">
        <f t="shared" si="29"/>
        <v>0.8172258655057798</v>
      </c>
      <c r="BQ6">
        <f t="shared" si="30"/>
        <v>0.81722829346224168</v>
      </c>
      <c r="BR6">
        <f t="shared" si="31"/>
        <v>0.91182876108665623</v>
      </c>
      <c r="BS6">
        <f t="shared" si="32"/>
        <v>1</v>
      </c>
      <c r="BT6">
        <f t="shared" si="33"/>
        <v>0.91193559117097922</v>
      </c>
      <c r="BU6">
        <f t="shared" si="34"/>
        <v>0.81731084398194576</v>
      </c>
      <c r="BV6">
        <f t="shared" si="35"/>
        <v>0.81702920103236709</v>
      </c>
      <c r="BW6">
        <f t="shared" si="36"/>
        <v>0.90931097023568186</v>
      </c>
      <c r="BX6">
        <f t="shared" si="37"/>
        <v>0.81722829346224168</v>
      </c>
      <c r="BY6">
        <f t="shared" si="38"/>
        <v>0.77983533599275501</v>
      </c>
      <c r="CB6" t="s">
        <v>1</v>
      </c>
      <c r="CC6">
        <f t="shared" si="39"/>
        <v>1</v>
      </c>
      <c r="CD6">
        <f t="shared" si="40"/>
        <v>1</v>
      </c>
      <c r="CE6">
        <f t="shared" si="41"/>
        <v>1</v>
      </c>
      <c r="CF6">
        <f t="shared" si="42"/>
        <v>1</v>
      </c>
      <c r="CG6">
        <f t="shared" si="43"/>
        <v>1</v>
      </c>
      <c r="CH6">
        <f t="shared" si="44"/>
        <v>1</v>
      </c>
      <c r="CI6">
        <f t="shared" si="45"/>
        <v>1</v>
      </c>
      <c r="CJ6">
        <f t="shared" si="46"/>
        <v>1</v>
      </c>
      <c r="CK6">
        <f t="shared" si="47"/>
        <v>1</v>
      </c>
      <c r="CL6">
        <f t="shared" si="48"/>
        <v>1</v>
      </c>
      <c r="CM6">
        <f t="shared" si="49"/>
        <v>1</v>
      </c>
      <c r="CN6">
        <f t="shared" si="50"/>
        <v>1</v>
      </c>
      <c r="CO6">
        <f t="shared" si="51"/>
        <v>1</v>
      </c>
      <c r="CP6">
        <f t="shared" si="52"/>
        <v>1</v>
      </c>
      <c r="CQ6">
        <f t="shared" si="53"/>
        <v>1</v>
      </c>
      <c r="CR6">
        <f t="shared" si="54"/>
        <v>1</v>
      </c>
      <c r="CS6">
        <f t="shared" si="55"/>
        <v>1</v>
      </c>
      <c r="CT6">
        <f t="shared" si="56"/>
        <v>1</v>
      </c>
      <c r="CU6">
        <f t="shared" si="57"/>
        <v>1</v>
      </c>
      <c r="CV6">
        <f t="shared" si="58"/>
        <v>1</v>
      </c>
      <c r="CW6">
        <f t="shared" si="59"/>
        <v>1</v>
      </c>
      <c r="CX6">
        <f t="shared" si="60"/>
        <v>1</v>
      </c>
      <c r="CY6">
        <f t="shared" si="61"/>
        <v>1</v>
      </c>
      <c r="CZ6">
        <f t="shared" si="62"/>
        <v>1</v>
      </c>
      <c r="DA6">
        <f t="shared" si="63"/>
        <v>1</v>
      </c>
      <c r="DB6">
        <f t="shared" si="64"/>
        <v>1</v>
      </c>
      <c r="DC6">
        <f t="shared" si="65"/>
        <v>1</v>
      </c>
      <c r="DD6">
        <f t="shared" si="66"/>
        <v>1</v>
      </c>
      <c r="DE6">
        <f t="shared" si="67"/>
        <v>1</v>
      </c>
      <c r="DF6">
        <f t="shared" si="68"/>
        <v>1</v>
      </c>
      <c r="DG6">
        <f t="shared" si="69"/>
        <v>1</v>
      </c>
      <c r="DH6">
        <f t="shared" si="70"/>
        <v>1</v>
      </c>
      <c r="DI6">
        <f t="shared" si="71"/>
        <v>1</v>
      </c>
      <c r="DJ6">
        <f t="shared" si="72"/>
        <v>1</v>
      </c>
      <c r="DK6">
        <f t="shared" si="73"/>
        <v>1</v>
      </c>
      <c r="EY6" t="s">
        <v>111</v>
      </c>
      <c r="MR6" s="1"/>
      <c r="PK6"/>
    </row>
    <row r="7" spans="1:463" x14ac:dyDescent="0.25">
      <c r="B7" t="s">
        <v>2</v>
      </c>
      <c r="C7">
        <v>0.28632299999999999</v>
      </c>
      <c r="D7">
        <v>0.41702499999999998</v>
      </c>
      <c r="E7">
        <v>0.69317399999999996</v>
      </c>
      <c r="F7">
        <v>0.69321699999999997</v>
      </c>
      <c r="G7">
        <v>0.69319200000000003</v>
      </c>
      <c r="H7">
        <v>0.60726500000000005</v>
      </c>
      <c r="I7">
        <v>0.60732299999999995</v>
      </c>
      <c r="J7">
        <v>0.69323900000000005</v>
      </c>
      <c r="K7">
        <v>0.69317899999999999</v>
      </c>
      <c r="L7">
        <v>0.693272</v>
      </c>
      <c r="M7">
        <v>0.693106</v>
      </c>
      <c r="N7">
        <v>0.60719900000000004</v>
      </c>
      <c r="O7">
        <v>0.60724599999999995</v>
      </c>
      <c r="P7">
        <v>0.602715</v>
      </c>
      <c r="Q7">
        <v>0.69306299999999998</v>
      </c>
      <c r="R7">
        <v>0.670655</v>
      </c>
      <c r="S7">
        <v>0.60716599999999998</v>
      </c>
      <c r="T7">
        <v>0.60264399999999996</v>
      </c>
      <c r="U7">
        <v>0.60724599999999995</v>
      </c>
      <c r="V7">
        <v>0.60719199999999995</v>
      </c>
      <c r="W7">
        <v>0.64638200000000001</v>
      </c>
      <c r="X7">
        <v>0.62320200000000003</v>
      </c>
      <c r="Y7">
        <v>0.62319400000000003</v>
      </c>
      <c r="Z7">
        <v>0.682917</v>
      </c>
      <c r="AA7">
        <v>0.68304399999999998</v>
      </c>
      <c r="AB7">
        <v>0.60734999999999995</v>
      </c>
      <c r="AC7">
        <v>0.60723300000000002</v>
      </c>
      <c r="AD7">
        <v>0.60726500000000005</v>
      </c>
      <c r="AE7">
        <v>0.67052900000000004</v>
      </c>
      <c r="AF7">
        <v>0.68293599999999999</v>
      </c>
      <c r="AG7">
        <v>0.67058799999999996</v>
      </c>
      <c r="AH7">
        <v>0.60733999999999999</v>
      </c>
      <c r="AI7">
        <v>0.60730099999999998</v>
      </c>
      <c r="AJ7">
        <v>0.66124300000000003</v>
      </c>
      <c r="AK7">
        <v>0.60730200000000001</v>
      </c>
      <c r="AL7">
        <v>0.60266299999999995</v>
      </c>
      <c r="AO7" t="s">
        <v>2</v>
      </c>
      <c r="AP7">
        <f t="shared" si="3"/>
        <v>0</v>
      </c>
      <c r="AQ7">
        <f t="shared" si="4"/>
        <v>0.32117538069880991</v>
      </c>
      <c r="AR7">
        <f t="shared" si="5"/>
        <v>0.99975918358320071</v>
      </c>
      <c r="AS7">
        <f t="shared" si="6"/>
        <v>0.99986484792934738</v>
      </c>
      <c r="AT7">
        <f t="shared" si="7"/>
        <v>0.99980341516995996</v>
      </c>
      <c r="AU7">
        <f t="shared" si="8"/>
        <v>0.78865410653423418</v>
      </c>
      <c r="AV7">
        <f t="shared" si="9"/>
        <v>0.78879663053601301</v>
      </c>
      <c r="AW7">
        <f t="shared" si="10"/>
        <v>0.99991890875760858</v>
      </c>
      <c r="AX7">
        <f t="shared" si="11"/>
        <v>0.99977147013507828</v>
      </c>
      <c r="AY7">
        <f t="shared" si="12"/>
        <v>1</v>
      </c>
      <c r="AZ7">
        <f t="shared" si="13"/>
        <v>0.99959208647766673</v>
      </c>
      <c r="BA7">
        <f t="shared" si="14"/>
        <v>0.78849192404945101</v>
      </c>
      <c r="BB7">
        <f t="shared" si="15"/>
        <v>0.78860741763709941</v>
      </c>
      <c r="BC7">
        <f t="shared" si="16"/>
        <v>0.7774733443257017</v>
      </c>
      <c r="BD7">
        <f t="shared" si="17"/>
        <v>0.99948642213152017</v>
      </c>
      <c r="BE7">
        <f t="shared" si="18"/>
        <v>0.94442301123728034</v>
      </c>
      <c r="BF7">
        <f t="shared" si="19"/>
        <v>0.78841083280705937</v>
      </c>
      <c r="BG7">
        <f t="shared" si="20"/>
        <v>0.77729887528904107</v>
      </c>
      <c r="BH7">
        <f t="shared" si="21"/>
        <v>0.78860741763709941</v>
      </c>
      <c r="BI7">
        <f t="shared" si="22"/>
        <v>0.7884747228768223</v>
      </c>
      <c r="BJ7">
        <f t="shared" si="23"/>
        <v>0.88477671649273004</v>
      </c>
      <c r="BK7">
        <f t="shared" si="24"/>
        <v>0.82781626198860303</v>
      </c>
      <c r="BL7">
        <f t="shared" si="25"/>
        <v>0.82779660350559903</v>
      </c>
      <c r="BM7">
        <f t="shared" si="26"/>
        <v>0.97455455106168098</v>
      </c>
      <c r="BN7">
        <f t="shared" si="27"/>
        <v>0.97486662947936964</v>
      </c>
      <c r="BO7">
        <f t="shared" si="28"/>
        <v>0.78886297791615156</v>
      </c>
      <c r="BP7">
        <f t="shared" si="29"/>
        <v>0.78857547260221805</v>
      </c>
      <c r="BQ7">
        <f t="shared" si="30"/>
        <v>0.78865410653423418</v>
      </c>
      <c r="BR7">
        <f t="shared" si="31"/>
        <v>0.9441133901299672</v>
      </c>
      <c r="BS7">
        <f t="shared" si="32"/>
        <v>0.97460123995881542</v>
      </c>
      <c r="BT7">
        <f t="shared" si="33"/>
        <v>0.94425837144212166</v>
      </c>
      <c r="BU7">
        <f t="shared" si="34"/>
        <v>0.78883840481239664</v>
      </c>
      <c r="BV7">
        <f t="shared" si="35"/>
        <v>0.78874256970775203</v>
      </c>
      <c r="BW7">
        <f t="shared" si="36"/>
        <v>0.92129480598305935</v>
      </c>
      <c r="BX7">
        <f t="shared" si="37"/>
        <v>0.78874502701812765</v>
      </c>
      <c r="BY7">
        <f t="shared" si="38"/>
        <v>0.77734556418617551</v>
      </c>
      <c r="CB7" t="s">
        <v>2</v>
      </c>
      <c r="CC7">
        <f t="shared" si="39"/>
        <v>1</v>
      </c>
      <c r="CD7">
        <f t="shared" si="40"/>
        <v>1</v>
      </c>
      <c r="CE7">
        <f t="shared" si="41"/>
        <v>1</v>
      </c>
      <c r="CF7">
        <f t="shared" si="42"/>
        <v>1</v>
      </c>
      <c r="CG7">
        <f t="shared" si="43"/>
        <v>1</v>
      </c>
      <c r="CH7">
        <f t="shared" si="44"/>
        <v>1</v>
      </c>
      <c r="CI7">
        <f t="shared" si="45"/>
        <v>1</v>
      </c>
      <c r="CJ7">
        <f t="shared" si="46"/>
        <v>1</v>
      </c>
      <c r="CK7">
        <f t="shared" si="47"/>
        <v>1</v>
      </c>
      <c r="CL7">
        <f t="shared" si="48"/>
        <v>1</v>
      </c>
      <c r="CM7">
        <f t="shared" si="49"/>
        <v>1</v>
      </c>
      <c r="CN7">
        <f t="shared" si="50"/>
        <v>1</v>
      </c>
      <c r="CO7">
        <f t="shared" si="51"/>
        <v>1</v>
      </c>
      <c r="CP7">
        <f t="shared" si="52"/>
        <v>1</v>
      </c>
      <c r="CQ7">
        <f t="shared" si="53"/>
        <v>1</v>
      </c>
      <c r="CR7">
        <f t="shared" si="54"/>
        <v>1</v>
      </c>
      <c r="CS7">
        <f t="shared" si="55"/>
        <v>1</v>
      </c>
      <c r="CT7">
        <f t="shared" si="56"/>
        <v>1</v>
      </c>
      <c r="CU7">
        <f t="shared" si="57"/>
        <v>1</v>
      </c>
      <c r="CV7">
        <f t="shared" si="58"/>
        <v>1</v>
      </c>
      <c r="CW7">
        <f t="shared" si="59"/>
        <v>1</v>
      </c>
      <c r="CX7">
        <f t="shared" si="60"/>
        <v>1</v>
      </c>
      <c r="CY7">
        <f t="shared" si="61"/>
        <v>1</v>
      </c>
      <c r="CZ7">
        <f t="shared" si="62"/>
        <v>1</v>
      </c>
      <c r="DA7">
        <f t="shared" si="63"/>
        <v>1</v>
      </c>
      <c r="DB7">
        <f t="shared" si="64"/>
        <v>1</v>
      </c>
      <c r="DC7">
        <f t="shared" si="65"/>
        <v>1</v>
      </c>
      <c r="DD7">
        <f t="shared" si="66"/>
        <v>1</v>
      </c>
      <c r="DE7">
        <f t="shared" si="67"/>
        <v>1</v>
      </c>
      <c r="DF7">
        <f t="shared" si="68"/>
        <v>1</v>
      </c>
      <c r="DG7">
        <f t="shared" si="69"/>
        <v>1</v>
      </c>
      <c r="DH7">
        <f t="shared" si="70"/>
        <v>1</v>
      </c>
      <c r="DI7">
        <f t="shared" si="71"/>
        <v>1</v>
      </c>
      <c r="DJ7">
        <f t="shared" si="72"/>
        <v>1</v>
      </c>
      <c r="DK7">
        <f t="shared" si="73"/>
        <v>1</v>
      </c>
      <c r="FF7" s="1"/>
      <c r="FG7" s="1" t="s">
        <v>106</v>
      </c>
      <c r="FH7" s="1" t="s">
        <v>107</v>
      </c>
      <c r="FI7" s="1" t="s">
        <v>310</v>
      </c>
      <c r="FJ7" s="1" t="s">
        <v>276</v>
      </c>
      <c r="FK7" s="1" t="s">
        <v>277</v>
      </c>
      <c r="FL7" s="1" t="s">
        <v>278</v>
      </c>
      <c r="FM7" s="1" t="s">
        <v>251</v>
      </c>
      <c r="FN7" s="1" t="s">
        <v>279</v>
      </c>
      <c r="FO7" s="1" t="s">
        <v>304</v>
      </c>
      <c r="FP7" s="1" t="s">
        <v>305</v>
      </c>
      <c r="FQ7" s="1" t="s">
        <v>306</v>
      </c>
      <c r="FR7" s="1" t="s">
        <v>231</v>
      </c>
      <c r="FS7" s="1" t="s">
        <v>236</v>
      </c>
      <c r="FT7" s="1" t="s">
        <v>152</v>
      </c>
      <c r="FU7" s="1" t="s">
        <v>153</v>
      </c>
      <c r="FV7" s="1" t="s">
        <v>154</v>
      </c>
      <c r="FW7" s="1" t="s">
        <v>155</v>
      </c>
      <c r="FX7" s="1" t="s">
        <v>156</v>
      </c>
      <c r="FY7" s="1" t="s">
        <v>157</v>
      </c>
      <c r="FZ7" s="1" t="s">
        <v>158</v>
      </c>
      <c r="GA7" s="1" t="s">
        <v>307</v>
      </c>
      <c r="GB7" s="1" t="s">
        <v>308</v>
      </c>
      <c r="GC7" s="1" t="s">
        <v>159</v>
      </c>
      <c r="GD7" s="1" t="s">
        <v>309</v>
      </c>
      <c r="GE7" s="1" t="s">
        <v>160</v>
      </c>
      <c r="GF7" s="1" t="s">
        <v>161</v>
      </c>
      <c r="GG7" s="1" t="s">
        <v>162</v>
      </c>
      <c r="GH7" s="1" t="s">
        <v>163</v>
      </c>
      <c r="GI7" s="1" t="s">
        <v>164</v>
      </c>
      <c r="GJ7" s="1" t="s">
        <v>165</v>
      </c>
      <c r="GK7" s="1" t="s">
        <v>166</v>
      </c>
      <c r="GL7" s="1" t="s">
        <v>167</v>
      </c>
      <c r="GM7" s="1" t="s">
        <v>168</v>
      </c>
      <c r="GN7" s="1" t="s">
        <v>169</v>
      </c>
      <c r="GO7" s="1" t="s">
        <v>170</v>
      </c>
      <c r="GP7" s="1" t="s">
        <v>182</v>
      </c>
      <c r="MR7" s="1"/>
      <c r="PL7" s="1" t="s">
        <v>106</v>
      </c>
      <c r="PM7" s="1" t="s">
        <v>107</v>
      </c>
      <c r="PN7" s="1" t="s">
        <v>310</v>
      </c>
      <c r="PO7" s="1" t="s">
        <v>276</v>
      </c>
      <c r="PP7" s="1" t="s">
        <v>277</v>
      </c>
      <c r="PQ7" s="1" t="s">
        <v>278</v>
      </c>
      <c r="PR7" s="1" t="s">
        <v>251</v>
      </c>
      <c r="PS7" s="1" t="s">
        <v>279</v>
      </c>
      <c r="PT7" s="1" t="s">
        <v>304</v>
      </c>
      <c r="PU7" s="1" t="s">
        <v>305</v>
      </c>
      <c r="PV7" s="1" t="s">
        <v>306</v>
      </c>
      <c r="PW7" s="1" t="s">
        <v>231</v>
      </c>
      <c r="PX7" s="1" t="s">
        <v>236</v>
      </c>
      <c r="PY7" s="1" t="s">
        <v>152</v>
      </c>
      <c r="PZ7" s="1" t="s">
        <v>153</v>
      </c>
      <c r="QA7" s="1" t="s">
        <v>154</v>
      </c>
      <c r="QB7" s="1" t="s">
        <v>155</v>
      </c>
      <c r="QC7" s="1" t="s">
        <v>156</v>
      </c>
      <c r="QD7" s="1" t="s">
        <v>157</v>
      </c>
      <c r="QE7" s="1" t="s">
        <v>158</v>
      </c>
      <c r="QF7" s="1" t="s">
        <v>307</v>
      </c>
      <c r="QG7" s="1" t="s">
        <v>308</v>
      </c>
      <c r="QH7" s="1" t="s">
        <v>159</v>
      </c>
      <c r="QI7" s="1" t="s">
        <v>309</v>
      </c>
      <c r="QJ7" s="1" t="s">
        <v>160</v>
      </c>
      <c r="QK7" s="1" t="s">
        <v>161</v>
      </c>
      <c r="QL7" s="1" t="s">
        <v>162</v>
      </c>
      <c r="QM7" s="1" t="s">
        <v>163</v>
      </c>
      <c r="QN7" s="1" t="s">
        <v>164</v>
      </c>
      <c r="QO7" s="1" t="s">
        <v>165</v>
      </c>
      <c r="QP7" s="1" t="s">
        <v>166</v>
      </c>
      <c r="QQ7" s="1" t="s">
        <v>167</v>
      </c>
      <c r="QR7" s="1" t="s">
        <v>168</v>
      </c>
      <c r="QS7" s="1" t="s">
        <v>169</v>
      </c>
      <c r="QT7" s="1" t="s">
        <v>170</v>
      </c>
      <c r="QU7" s="1" t="s">
        <v>182</v>
      </c>
    </row>
    <row r="8" spans="1:463" x14ac:dyDescent="0.25">
      <c r="A8" s="1">
        <v>24</v>
      </c>
      <c r="B8" t="s">
        <v>0</v>
      </c>
      <c r="C8">
        <v>4.4582999999999998E-2</v>
      </c>
      <c r="D8">
        <v>4.7130999999999999E-2</v>
      </c>
      <c r="E8">
        <v>4.4630999999999997E-2</v>
      </c>
      <c r="F8">
        <v>4.4650000000000002E-2</v>
      </c>
      <c r="G8">
        <v>4.4639999999999999E-2</v>
      </c>
      <c r="H8">
        <v>4.7502000000000003E-2</v>
      </c>
      <c r="I8">
        <v>4.7647000000000002E-2</v>
      </c>
      <c r="J8">
        <v>4.4306999999999999E-2</v>
      </c>
      <c r="K8">
        <v>4.4338000000000002E-2</v>
      </c>
      <c r="L8">
        <v>4.4660999999999999E-2</v>
      </c>
      <c r="M8">
        <v>4.4305999999999998E-2</v>
      </c>
      <c r="N8">
        <v>4.7544999999999997E-2</v>
      </c>
      <c r="O8">
        <v>4.7619000000000002E-2</v>
      </c>
      <c r="P8">
        <v>4.7580999999999998E-2</v>
      </c>
      <c r="Q8">
        <v>4.7600000000000003E-2</v>
      </c>
      <c r="R8">
        <v>4.7605000000000001E-2</v>
      </c>
      <c r="S8">
        <v>4.7574999999999999E-2</v>
      </c>
      <c r="T8">
        <v>4.7484999999999999E-2</v>
      </c>
      <c r="U8">
        <v>4.7655999999999997E-2</v>
      </c>
      <c r="V8">
        <v>4.7655999999999997E-2</v>
      </c>
      <c r="W8">
        <v>4.4447E-2</v>
      </c>
      <c r="X8">
        <v>4.7668000000000002E-2</v>
      </c>
      <c r="Y8">
        <v>4.7638E-2</v>
      </c>
      <c r="Z8">
        <v>4.4562999999999998E-2</v>
      </c>
      <c r="AA8">
        <v>4.4398E-2</v>
      </c>
      <c r="AB8">
        <v>4.7627000000000003E-2</v>
      </c>
      <c r="AC8">
        <v>4.7666E-2</v>
      </c>
      <c r="AD8">
        <v>4.7571000000000002E-2</v>
      </c>
      <c r="AE8">
        <v>4.4782000000000002E-2</v>
      </c>
      <c r="AF8">
        <v>4.4664000000000002E-2</v>
      </c>
      <c r="AG8">
        <v>4.4858000000000002E-2</v>
      </c>
      <c r="AH8">
        <v>4.7581999999999999E-2</v>
      </c>
      <c r="AI8">
        <v>4.7459000000000001E-2</v>
      </c>
      <c r="AJ8">
        <v>4.7635999999999998E-2</v>
      </c>
      <c r="AK8">
        <v>4.7702000000000001E-2</v>
      </c>
      <c r="AL8">
        <v>4.7559999999999998E-2</v>
      </c>
      <c r="AN8" s="1">
        <v>24</v>
      </c>
      <c r="AO8" t="s">
        <v>0</v>
      </c>
      <c r="AP8">
        <f t="shared" si="3"/>
        <v>8.1566548881036274E-2</v>
      </c>
      <c r="AQ8">
        <f t="shared" si="4"/>
        <v>0.8318610129564189</v>
      </c>
      <c r="AR8">
        <f t="shared" si="5"/>
        <v>9.5700824499410655E-2</v>
      </c>
      <c r="AS8">
        <f t="shared" si="6"/>
        <v>0.10129564193168543</v>
      </c>
      <c r="AT8">
        <f t="shared" si="7"/>
        <v>9.8351001177856487E-2</v>
      </c>
      <c r="AU8">
        <f t="shared" si="8"/>
        <v>0.9411071849234397</v>
      </c>
      <c r="AV8">
        <f t="shared" si="9"/>
        <v>0.98380447585394604</v>
      </c>
      <c r="AW8">
        <f t="shared" si="10"/>
        <v>2.9446407538309753E-4</v>
      </c>
      <c r="AX8">
        <f t="shared" si="11"/>
        <v>9.4228504122509469E-3</v>
      </c>
      <c r="AY8">
        <f t="shared" si="12"/>
        <v>0.10453474676089541</v>
      </c>
      <c r="AZ8">
        <f t="shared" si="13"/>
        <v>0</v>
      </c>
      <c r="BA8">
        <f t="shared" si="14"/>
        <v>0.95376914016489867</v>
      </c>
      <c r="BB8">
        <f t="shared" si="15"/>
        <v>0.97555948174322737</v>
      </c>
      <c r="BC8">
        <f t="shared" si="16"/>
        <v>0.96436984687867988</v>
      </c>
      <c r="BD8">
        <f t="shared" si="17"/>
        <v>0.96996466431095474</v>
      </c>
      <c r="BE8">
        <f t="shared" si="18"/>
        <v>0.9714369846878681</v>
      </c>
      <c r="BF8">
        <f t="shared" si="19"/>
        <v>0.96260306242638338</v>
      </c>
      <c r="BG8">
        <f t="shared" si="20"/>
        <v>0.93610129564193123</v>
      </c>
      <c r="BH8">
        <f t="shared" si="21"/>
        <v>0.98645465253238973</v>
      </c>
      <c r="BI8">
        <f t="shared" si="22"/>
        <v>0.98645465253238973</v>
      </c>
      <c r="BJ8">
        <f t="shared" si="23"/>
        <v>4.1519434628975886E-2</v>
      </c>
      <c r="BK8">
        <f t="shared" si="24"/>
        <v>0.98998822143698495</v>
      </c>
      <c r="BL8">
        <f t="shared" si="25"/>
        <v>0.98115429917550012</v>
      </c>
      <c r="BM8">
        <f t="shared" si="26"/>
        <v>7.5677267373380458E-2</v>
      </c>
      <c r="BN8">
        <f t="shared" si="27"/>
        <v>2.7090694935218408E-2</v>
      </c>
      <c r="BO8">
        <f t="shared" si="28"/>
        <v>0.97791519434629015</v>
      </c>
      <c r="BP8">
        <f t="shared" si="29"/>
        <v>0.98939929328621867</v>
      </c>
      <c r="BQ8">
        <f t="shared" si="30"/>
        <v>0.96142520612485305</v>
      </c>
      <c r="BR8">
        <f t="shared" si="31"/>
        <v>0.14016489988221548</v>
      </c>
      <c r="BS8">
        <f t="shared" si="32"/>
        <v>0.1054181389870447</v>
      </c>
      <c r="BT8">
        <f t="shared" si="33"/>
        <v>0.16254416961130841</v>
      </c>
      <c r="BU8">
        <f t="shared" si="34"/>
        <v>0.96466431095406302</v>
      </c>
      <c r="BV8">
        <f t="shared" si="35"/>
        <v>0.92844522968197885</v>
      </c>
      <c r="BW8">
        <f t="shared" si="36"/>
        <v>0.98056537102473396</v>
      </c>
      <c r="BX8">
        <f t="shared" si="37"/>
        <v>1</v>
      </c>
      <c r="BY8">
        <f t="shared" si="38"/>
        <v>0.95818610129564097</v>
      </c>
      <c r="CA8" s="1">
        <v>24</v>
      </c>
      <c r="CB8" t="s">
        <v>0</v>
      </c>
      <c r="CC8">
        <f t="shared" si="39"/>
        <v>1</v>
      </c>
      <c r="CD8">
        <f t="shared" si="40"/>
        <v>1</v>
      </c>
      <c r="CE8">
        <f t="shared" si="41"/>
        <v>1</v>
      </c>
      <c r="CF8">
        <f t="shared" si="42"/>
        <v>1</v>
      </c>
      <c r="CG8">
        <f t="shared" si="43"/>
        <v>1</v>
      </c>
      <c r="CH8">
        <f t="shared" si="44"/>
        <v>1</v>
      </c>
      <c r="CI8">
        <f t="shared" si="45"/>
        <v>0</v>
      </c>
      <c r="CJ8">
        <f t="shared" si="46"/>
        <v>0</v>
      </c>
      <c r="CK8">
        <f t="shared" si="47"/>
        <v>1</v>
      </c>
      <c r="CL8">
        <f t="shared" si="48"/>
        <v>0</v>
      </c>
      <c r="CM8">
        <f t="shared" si="49"/>
        <v>1</v>
      </c>
      <c r="CN8">
        <f t="shared" si="50"/>
        <v>1</v>
      </c>
      <c r="CO8">
        <f t="shared" si="51"/>
        <v>1</v>
      </c>
      <c r="CP8">
        <f t="shared" si="52"/>
        <v>1</v>
      </c>
      <c r="CQ8">
        <f t="shared" si="53"/>
        <v>1</v>
      </c>
      <c r="CR8">
        <f t="shared" si="54"/>
        <v>1</v>
      </c>
      <c r="CS8">
        <f t="shared" si="55"/>
        <v>1</v>
      </c>
      <c r="CT8">
        <f t="shared" si="56"/>
        <v>1</v>
      </c>
      <c r="CU8">
        <f t="shared" si="57"/>
        <v>1</v>
      </c>
      <c r="CV8">
        <f t="shared" si="58"/>
        <v>0</v>
      </c>
      <c r="CW8">
        <f t="shared" si="59"/>
        <v>1</v>
      </c>
      <c r="CX8">
        <f t="shared" si="60"/>
        <v>1</v>
      </c>
      <c r="CY8">
        <f t="shared" si="61"/>
        <v>0</v>
      </c>
      <c r="CZ8">
        <f t="shared" si="62"/>
        <v>0</v>
      </c>
      <c r="DA8">
        <f t="shared" si="63"/>
        <v>1</v>
      </c>
      <c r="DB8">
        <f t="shared" si="64"/>
        <v>1</v>
      </c>
      <c r="DC8">
        <f t="shared" si="65"/>
        <v>1</v>
      </c>
      <c r="DD8">
        <f t="shared" si="66"/>
        <v>1</v>
      </c>
      <c r="DE8">
        <f t="shared" si="67"/>
        <v>1</v>
      </c>
      <c r="DF8">
        <f t="shared" si="68"/>
        <v>1</v>
      </c>
      <c r="DG8">
        <f t="shared" si="69"/>
        <v>1</v>
      </c>
      <c r="DH8">
        <f t="shared" si="70"/>
        <v>1</v>
      </c>
      <c r="DI8">
        <f t="shared" si="71"/>
        <v>1</v>
      </c>
      <c r="DJ8">
        <f t="shared" si="72"/>
        <v>1</v>
      </c>
      <c r="DK8">
        <f t="shared" si="73"/>
        <v>1</v>
      </c>
      <c r="DM8">
        <f>SUM(CC8:CC13)</f>
        <v>5</v>
      </c>
      <c r="DN8">
        <f t="shared" ref="DN8:EU8" si="74">SUM(CD8:CD13)</f>
        <v>6</v>
      </c>
      <c r="DO8">
        <f t="shared" si="74"/>
        <v>6</v>
      </c>
      <c r="DP8">
        <f t="shared" si="74"/>
        <v>6</v>
      </c>
      <c r="DQ8">
        <f t="shared" si="74"/>
        <v>6</v>
      </c>
      <c r="DR8">
        <f t="shared" si="74"/>
        <v>6</v>
      </c>
      <c r="DS8">
        <f t="shared" si="74"/>
        <v>5</v>
      </c>
      <c r="DT8">
        <f t="shared" si="74"/>
        <v>5</v>
      </c>
      <c r="DU8">
        <f t="shared" si="74"/>
        <v>6</v>
      </c>
      <c r="DV8">
        <f t="shared" si="74"/>
        <v>5</v>
      </c>
      <c r="DW8">
        <f t="shared" si="74"/>
        <v>6</v>
      </c>
      <c r="DX8">
        <f t="shared" si="74"/>
        <v>6</v>
      </c>
      <c r="DY8">
        <f t="shared" si="74"/>
        <v>6</v>
      </c>
      <c r="DZ8">
        <f t="shared" si="74"/>
        <v>6</v>
      </c>
      <c r="EA8">
        <f t="shared" si="74"/>
        <v>6</v>
      </c>
      <c r="EB8">
        <f t="shared" si="74"/>
        <v>6</v>
      </c>
      <c r="EC8">
        <f t="shared" si="74"/>
        <v>6</v>
      </c>
      <c r="ED8">
        <f t="shared" si="74"/>
        <v>6</v>
      </c>
      <c r="EE8">
        <f t="shared" si="74"/>
        <v>6</v>
      </c>
      <c r="EF8">
        <f t="shared" si="74"/>
        <v>5</v>
      </c>
      <c r="EG8">
        <f t="shared" si="74"/>
        <v>6</v>
      </c>
      <c r="EH8">
        <f t="shared" si="74"/>
        <v>6</v>
      </c>
      <c r="EI8">
        <f t="shared" si="74"/>
        <v>3</v>
      </c>
      <c r="EJ8">
        <f t="shared" si="74"/>
        <v>5</v>
      </c>
      <c r="EK8">
        <f t="shared" si="74"/>
        <v>6</v>
      </c>
      <c r="EL8">
        <f t="shared" si="74"/>
        <v>6</v>
      </c>
      <c r="EM8">
        <f t="shared" si="74"/>
        <v>6</v>
      </c>
      <c r="EN8">
        <f t="shared" si="74"/>
        <v>6</v>
      </c>
      <c r="EO8">
        <f t="shared" si="74"/>
        <v>6</v>
      </c>
      <c r="EP8">
        <f t="shared" si="74"/>
        <v>6</v>
      </c>
      <c r="EQ8">
        <f t="shared" si="74"/>
        <v>6</v>
      </c>
      <c r="ER8">
        <f t="shared" si="74"/>
        <v>6</v>
      </c>
      <c r="ES8">
        <f t="shared" si="74"/>
        <v>6</v>
      </c>
      <c r="ET8">
        <f t="shared" si="74"/>
        <v>6</v>
      </c>
      <c r="EU8">
        <f t="shared" si="74"/>
        <v>6</v>
      </c>
      <c r="EY8" t="s">
        <v>111</v>
      </c>
      <c r="FF8" s="1" t="s">
        <v>317</v>
      </c>
      <c r="FG8">
        <v>0.50237299999999996</v>
      </c>
      <c r="FH8">
        <v>0.41641400000000001</v>
      </c>
      <c r="FI8">
        <v>0.76226499999999997</v>
      </c>
      <c r="FJ8">
        <v>0.76230299999999995</v>
      </c>
      <c r="FK8">
        <v>0.76233799999999996</v>
      </c>
      <c r="FL8">
        <v>0.66889399999999999</v>
      </c>
      <c r="FM8">
        <v>0.66888999999999998</v>
      </c>
      <c r="FN8">
        <v>0.76234800000000003</v>
      </c>
      <c r="FO8">
        <v>0.76236499999999996</v>
      </c>
      <c r="FP8">
        <v>0.76229400000000003</v>
      </c>
      <c r="FQ8">
        <v>0.76224400000000003</v>
      </c>
      <c r="FR8">
        <v>0.66889600000000005</v>
      </c>
      <c r="FS8">
        <v>0.668902</v>
      </c>
      <c r="FT8">
        <v>0.66683899999999996</v>
      </c>
      <c r="FU8">
        <v>0.76948399999999995</v>
      </c>
      <c r="FV8">
        <v>0.73263299999999998</v>
      </c>
      <c r="FW8">
        <v>0.66879299999999997</v>
      </c>
      <c r="FX8">
        <v>0.66690799999999995</v>
      </c>
      <c r="FY8">
        <v>0.66890400000000005</v>
      </c>
      <c r="FZ8">
        <v>0.66887399999999997</v>
      </c>
      <c r="GA8">
        <v>0.69310300000000002</v>
      </c>
      <c r="GB8">
        <v>0.688886</v>
      </c>
      <c r="GC8">
        <v>0.68886999999999998</v>
      </c>
      <c r="GD8">
        <v>0.73938000000000004</v>
      </c>
      <c r="GE8">
        <v>0.739456</v>
      </c>
      <c r="GF8">
        <v>0.66888599999999998</v>
      </c>
      <c r="GG8">
        <v>0.66885899999999998</v>
      </c>
      <c r="GH8">
        <v>0.66891699999999998</v>
      </c>
      <c r="GI8">
        <v>0.73260099999999995</v>
      </c>
      <c r="GJ8">
        <v>0.73944200000000004</v>
      </c>
      <c r="GK8">
        <v>0.73276200000000002</v>
      </c>
      <c r="GL8">
        <v>0.66896199999999995</v>
      </c>
      <c r="GM8">
        <v>0.66892799999999997</v>
      </c>
      <c r="GN8">
        <v>0.71582000000000001</v>
      </c>
      <c r="GO8">
        <v>0.66896900000000004</v>
      </c>
      <c r="GP8">
        <v>0.66696299999999997</v>
      </c>
      <c r="PK8" s="1" t="s">
        <v>341</v>
      </c>
      <c r="PL8">
        <v>1.1013839999999999</v>
      </c>
      <c r="PM8">
        <v>0.95890200000000003</v>
      </c>
      <c r="PN8">
        <v>1.3069660000000001</v>
      </c>
      <c r="PO8">
        <v>1.2801169999999999</v>
      </c>
      <c r="PP8">
        <v>1.2801750000000001</v>
      </c>
      <c r="PQ8">
        <v>1.2330749999999999</v>
      </c>
      <c r="PR8">
        <v>1.232996</v>
      </c>
      <c r="PS8">
        <v>1.3069930000000001</v>
      </c>
      <c r="PT8">
        <v>1.3069740000000001</v>
      </c>
      <c r="PU8">
        <v>1.3069809999999999</v>
      </c>
      <c r="PV8">
        <v>1.3069409999999999</v>
      </c>
      <c r="PW8">
        <v>1.261776</v>
      </c>
      <c r="PX8">
        <v>1.254902</v>
      </c>
      <c r="PY8">
        <v>1.223239</v>
      </c>
      <c r="PZ8">
        <v>1.305164</v>
      </c>
      <c r="QA8">
        <v>1.308643</v>
      </c>
      <c r="QB8">
        <v>1.2330829999999999</v>
      </c>
      <c r="QC8">
        <v>1.0973619999999999</v>
      </c>
      <c r="QD8">
        <v>1.269881</v>
      </c>
      <c r="QE8">
        <v>1.295175</v>
      </c>
      <c r="QF8">
        <v>1.0825089999999999</v>
      </c>
      <c r="QG8">
        <v>1.2545440000000001</v>
      </c>
      <c r="QH8">
        <v>1.2546079999999999</v>
      </c>
      <c r="QI8">
        <v>1.056317</v>
      </c>
      <c r="QJ8">
        <v>1.05633</v>
      </c>
      <c r="QK8">
        <v>1.181772</v>
      </c>
      <c r="QL8">
        <v>1.2378070000000001</v>
      </c>
      <c r="QM8">
        <v>1.1576109999999999</v>
      </c>
      <c r="QN8">
        <v>1.1573519999999999</v>
      </c>
      <c r="QO8">
        <v>1.056322</v>
      </c>
      <c r="QP8">
        <v>1.243549</v>
      </c>
      <c r="QQ8">
        <v>1.2734449999999999</v>
      </c>
      <c r="QR8">
        <v>1.249449</v>
      </c>
      <c r="QS8">
        <v>1.2657210000000001</v>
      </c>
      <c r="QT8">
        <v>1.293366</v>
      </c>
      <c r="QU8">
        <v>1.0974429999999999</v>
      </c>
    </row>
    <row r="9" spans="1:463" x14ac:dyDescent="0.25">
      <c r="B9" t="s">
        <v>1</v>
      </c>
      <c r="C9">
        <v>4.1757000000000002E-2</v>
      </c>
      <c r="D9">
        <v>4.5423999999999999E-2</v>
      </c>
      <c r="E9">
        <v>4.2896999999999998E-2</v>
      </c>
      <c r="F9">
        <v>4.2985000000000002E-2</v>
      </c>
      <c r="G9">
        <v>4.2951000000000003E-2</v>
      </c>
      <c r="H9">
        <v>4.5260000000000002E-2</v>
      </c>
      <c r="I9">
        <v>4.5412000000000001E-2</v>
      </c>
      <c r="J9">
        <v>4.2623000000000001E-2</v>
      </c>
      <c r="K9">
        <v>4.2507999999999997E-2</v>
      </c>
      <c r="L9">
        <v>4.2759999999999999E-2</v>
      </c>
      <c r="M9">
        <v>4.2559E-2</v>
      </c>
      <c r="N9">
        <v>4.5795000000000002E-2</v>
      </c>
      <c r="O9">
        <v>4.5672999999999998E-2</v>
      </c>
      <c r="P9">
        <v>4.5411E-2</v>
      </c>
      <c r="Q9">
        <v>4.5647E-2</v>
      </c>
      <c r="R9">
        <v>4.5860999999999999E-2</v>
      </c>
      <c r="S9">
        <v>4.5284999999999999E-2</v>
      </c>
      <c r="T9">
        <v>4.5033999999999998E-2</v>
      </c>
      <c r="U9">
        <v>4.3678000000000002E-2</v>
      </c>
      <c r="V9">
        <v>4.3713000000000002E-2</v>
      </c>
      <c r="W9">
        <v>4.2544999999999999E-2</v>
      </c>
      <c r="X9">
        <v>4.3797999999999997E-2</v>
      </c>
      <c r="Y9">
        <v>4.3801E-2</v>
      </c>
      <c r="Z9">
        <v>4.0728E-2</v>
      </c>
      <c r="AA9">
        <v>4.2559E-2</v>
      </c>
      <c r="AB9">
        <v>4.3712000000000001E-2</v>
      </c>
      <c r="AC9">
        <v>4.3799999999999999E-2</v>
      </c>
      <c r="AD9">
        <v>4.5265E-2</v>
      </c>
      <c r="AE9">
        <v>4.2708999999999997E-2</v>
      </c>
      <c r="AF9">
        <v>4.2557999999999999E-2</v>
      </c>
      <c r="AG9">
        <v>4.2598999999999998E-2</v>
      </c>
      <c r="AH9">
        <v>4.5846999999999999E-2</v>
      </c>
      <c r="AI9">
        <v>4.5302000000000002E-2</v>
      </c>
      <c r="AJ9">
        <v>4.6005999999999998E-2</v>
      </c>
      <c r="AK9">
        <v>4.5656000000000002E-2</v>
      </c>
      <c r="AL9">
        <v>4.5017000000000001E-2</v>
      </c>
      <c r="AO9" t="s">
        <v>1</v>
      </c>
      <c r="AP9">
        <f t="shared" si="3"/>
        <v>0.19496021220159199</v>
      </c>
      <c r="AQ9">
        <f t="shared" si="4"/>
        <v>0.889730958696476</v>
      </c>
      <c r="AR9">
        <f t="shared" si="5"/>
        <v>0.41095111784766925</v>
      </c>
      <c r="AS9">
        <f t="shared" si="6"/>
        <v>0.4276241000378937</v>
      </c>
      <c r="AT9">
        <f t="shared" si="7"/>
        <v>0.42118226600985292</v>
      </c>
      <c r="AU9">
        <f t="shared" si="8"/>
        <v>0.85865858279651441</v>
      </c>
      <c r="AV9">
        <f t="shared" si="9"/>
        <v>0.88745737021599136</v>
      </c>
      <c r="AW9">
        <f t="shared" si="10"/>
        <v>0.3590375142099283</v>
      </c>
      <c r="AX9">
        <f t="shared" si="11"/>
        <v>0.33724895793861265</v>
      </c>
      <c r="AY9">
        <f t="shared" si="12"/>
        <v>0.38499431602879874</v>
      </c>
      <c r="AZ9">
        <f t="shared" si="13"/>
        <v>0.34691170898067447</v>
      </c>
      <c r="BA9">
        <f t="shared" si="14"/>
        <v>0.96002273588480558</v>
      </c>
      <c r="BB9">
        <f t="shared" si="15"/>
        <v>0.9369079196665403</v>
      </c>
      <c r="BC9">
        <f t="shared" si="16"/>
        <v>0.88726790450928406</v>
      </c>
      <c r="BD9">
        <f t="shared" si="17"/>
        <v>0.9319818112921564</v>
      </c>
      <c r="BE9">
        <f t="shared" si="18"/>
        <v>0.97252747252747263</v>
      </c>
      <c r="BF9">
        <f t="shared" si="19"/>
        <v>0.86339522546419101</v>
      </c>
      <c r="BG9">
        <f t="shared" si="20"/>
        <v>0.81583933308071221</v>
      </c>
      <c r="BH9">
        <f t="shared" si="21"/>
        <v>0.55892383478590424</v>
      </c>
      <c r="BI9">
        <f t="shared" si="22"/>
        <v>0.56555513452065231</v>
      </c>
      <c r="BJ9">
        <f t="shared" si="23"/>
        <v>0.34425918908677527</v>
      </c>
      <c r="BK9">
        <f t="shared" si="24"/>
        <v>0.58165971959075358</v>
      </c>
      <c r="BL9">
        <f t="shared" si="25"/>
        <v>0.58222811671087538</v>
      </c>
      <c r="BM9">
        <f t="shared" si="26"/>
        <v>0</v>
      </c>
      <c r="BN9">
        <f t="shared" si="27"/>
        <v>0.34691170898067447</v>
      </c>
      <c r="BO9">
        <f t="shared" si="28"/>
        <v>0.56536566881394501</v>
      </c>
      <c r="BP9">
        <f t="shared" si="29"/>
        <v>0.58203865100416818</v>
      </c>
      <c r="BQ9">
        <f t="shared" si="30"/>
        <v>0.85960591133004949</v>
      </c>
      <c r="BR9">
        <f t="shared" si="31"/>
        <v>0.37533156498673692</v>
      </c>
      <c r="BS9">
        <f t="shared" si="32"/>
        <v>0.34672224327396722</v>
      </c>
      <c r="BT9">
        <f t="shared" si="33"/>
        <v>0.35449033724895762</v>
      </c>
      <c r="BU9">
        <f t="shared" si="34"/>
        <v>0.96987495263357337</v>
      </c>
      <c r="BV9">
        <f t="shared" si="35"/>
        <v>0.86661614247821206</v>
      </c>
      <c r="BW9">
        <f t="shared" si="36"/>
        <v>1</v>
      </c>
      <c r="BX9">
        <f t="shared" si="37"/>
        <v>0.93368700265252058</v>
      </c>
      <c r="BY9">
        <f t="shared" si="38"/>
        <v>0.81261841606669249</v>
      </c>
      <c r="CB9" t="s">
        <v>1</v>
      </c>
      <c r="CC9">
        <f t="shared" si="39"/>
        <v>1</v>
      </c>
      <c r="CD9">
        <f t="shared" si="40"/>
        <v>1</v>
      </c>
      <c r="CE9">
        <f t="shared" si="41"/>
        <v>1</v>
      </c>
      <c r="CF9">
        <f t="shared" si="42"/>
        <v>1</v>
      </c>
      <c r="CG9">
        <f t="shared" si="43"/>
        <v>1</v>
      </c>
      <c r="CH9">
        <f t="shared" si="44"/>
        <v>1</v>
      </c>
      <c r="CI9">
        <f t="shared" si="45"/>
        <v>1</v>
      </c>
      <c r="CJ9">
        <f t="shared" si="46"/>
        <v>1</v>
      </c>
      <c r="CK9">
        <f t="shared" si="47"/>
        <v>1</v>
      </c>
      <c r="CL9">
        <f t="shared" si="48"/>
        <v>1</v>
      </c>
      <c r="CM9">
        <f t="shared" si="49"/>
        <v>1</v>
      </c>
      <c r="CN9">
        <f t="shared" si="50"/>
        <v>1</v>
      </c>
      <c r="CO9">
        <f t="shared" si="51"/>
        <v>1</v>
      </c>
      <c r="CP9">
        <f t="shared" si="52"/>
        <v>1</v>
      </c>
      <c r="CQ9">
        <f t="shared" si="53"/>
        <v>1</v>
      </c>
      <c r="CR9">
        <f t="shared" si="54"/>
        <v>1</v>
      </c>
      <c r="CS9">
        <f t="shared" si="55"/>
        <v>1</v>
      </c>
      <c r="CT9">
        <f t="shared" si="56"/>
        <v>1</v>
      </c>
      <c r="CU9">
        <f t="shared" si="57"/>
        <v>1</v>
      </c>
      <c r="CV9">
        <f t="shared" si="58"/>
        <v>1</v>
      </c>
      <c r="CW9">
        <f t="shared" si="59"/>
        <v>1</v>
      </c>
      <c r="CX9">
        <f t="shared" si="60"/>
        <v>1</v>
      </c>
      <c r="CY9">
        <f t="shared" si="61"/>
        <v>0</v>
      </c>
      <c r="CZ9">
        <f t="shared" si="62"/>
        <v>1</v>
      </c>
      <c r="DA9">
        <f t="shared" si="63"/>
        <v>1</v>
      </c>
      <c r="DB9">
        <f t="shared" si="64"/>
        <v>1</v>
      </c>
      <c r="DC9">
        <f t="shared" si="65"/>
        <v>1</v>
      </c>
      <c r="DD9">
        <f t="shared" si="66"/>
        <v>1</v>
      </c>
      <c r="DE9">
        <f t="shared" si="67"/>
        <v>1</v>
      </c>
      <c r="DF9">
        <f t="shared" si="68"/>
        <v>1</v>
      </c>
      <c r="DG9">
        <f t="shared" si="69"/>
        <v>1</v>
      </c>
      <c r="DH9">
        <f t="shared" si="70"/>
        <v>1</v>
      </c>
      <c r="DI9">
        <f t="shared" si="71"/>
        <v>1</v>
      </c>
      <c r="DJ9">
        <f t="shared" si="72"/>
        <v>1</v>
      </c>
      <c r="DK9">
        <f t="shared" si="73"/>
        <v>1</v>
      </c>
      <c r="FF9" s="1" t="s">
        <v>318</v>
      </c>
      <c r="FG9">
        <v>0.72166699999999995</v>
      </c>
      <c r="FH9">
        <v>0.62838099999999997</v>
      </c>
      <c r="FI9">
        <v>1.0238339999999999</v>
      </c>
      <c r="FJ9">
        <v>1.024081</v>
      </c>
      <c r="FK9">
        <v>1.02397</v>
      </c>
      <c r="FL9">
        <v>0.87715100000000001</v>
      </c>
      <c r="FM9">
        <v>0.87711399999999995</v>
      </c>
      <c r="FN9">
        <v>1.0237130000000001</v>
      </c>
      <c r="FO9">
        <v>1.023822</v>
      </c>
      <c r="FP9">
        <v>1.023782</v>
      </c>
      <c r="FQ9">
        <v>1.0237830000000001</v>
      </c>
      <c r="FR9">
        <v>0.99063400000000001</v>
      </c>
      <c r="FS9">
        <v>0.90801100000000001</v>
      </c>
      <c r="FT9">
        <v>0.89400299999999999</v>
      </c>
      <c r="FU9">
        <v>0.98284199999999999</v>
      </c>
      <c r="FV9">
        <v>0.999282</v>
      </c>
      <c r="FW9">
        <v>0.87711899999999998</v>
      </c>
      <c r="FX9">
        <v>0.90012599999999998</v>
      </c>
      <c r="FY9">
        <v>1.006475</v>
      </c>
      <c r="FZ9">
        <v>1.006424</v>
      </c>
      <c r="GA9">
        <v>0.99238700000000002</v>
      </c>
      <c r="GB9">
        <v>0.96648500000000004</v>
      </c>
      <c r="GC9">
        <v>0.96632099999999999</v>
      </c>
      <c r="GD9">
        <v>1.052352</v>
      </c>
      <c r="GE9">
        <v>1.0247489999999999</v>
      </c>
      <c r="GF9">
        <v>1.006351</v>
      </c>
      <c r="GG9">
        <v>1.0064299999999999</v>
      </c>
      <c r="GH9">
        <v>0.88758800000000004</v>
      </c>
      <c r="GI9">
        <v>0.99232500000000001</v>
      </c>
      <c r="GJ9">
        <v>1.0391159999999999</v>
      </c>
      <c r="GK9">
        <v>0.992394</v>
      </c>
      <c r="GL9">
        <v>0.99437200000000003</v>
      </c>
      <c r="GM9">
        <v>0.90793299999999999</v>
      </c>
      <c r="GN9">
        <v>0.99443499999999996</v>
      </c>
      <c r="GO9">
        <v>0.99428899999999998</v>
      </c>
      <c r="GP9">
        <v>0.90015800000000001</v>
      </c>
      <c r="PK9" s="1" t="s">
        <v>342</v>
      </c>
      <c r="PL9">
        <v>1.3119940000000001</v>
      </c>
      <c r="PM9">
        <v>1.1153789999999999</v>
      </c>
      <c r="PN9">
        <v>1.5890949999999999</v>
      </c>
      <c r="PO9">
        <v>1.53807</v>
      </c>
      <c r="PP9">
        <v>1.538033</v>
      </c>
      <c r="PQ9">
        <v>1.494526</v>
      </c>
      <c r="PR9">
        <v>1.4945219999999999</v>
      </c>
      <c r="PS9">
        <v>1.5891729999999999</v>
      </c>
      <c r="PT9">
        <v>1.5891500000000001</v>
      </c>
      <c r="PU9">
        <v>1.589202</v>
      </c>
      <c r="PV9">
        <v>1.5890880000000001</v>
      </c>
      <c r="PW9">
        <v>1.5918159999999999</v>
      </c>
      <c r="PX9">
        <v>1.5346169999999999</v>
      </c>
      <c r="PY9">
        <v>1.4658439999999999</v>
      </c>
      <c r="PZ9">
        <v>1.6090040000000001</v>
      </c>
      <c r="QA9">
        <v>1.6044879999999999</v>
      </c>
      <c r="QB9">
        <v>1.4943960000000001</v>
      </c>
      <c r="QC9">
        <v>1.3434170000000001</v>
      </c>
      <c r="QD9">
        <v>1.5413760000000001</v>
      </c>
      <c r="QE9">
        <v>1.6176729999999999</v>
      </c>
      <c r="QF9">
        <v>1.3414250000000001</v>
      </c>
      <c r="QG9">
        <v>1.543256</v>
      </c>
      <c r="QH9">
        <v>1.5432380000000001</v>
      </c>
      <c r="QI9">
        <v>1.2980860000000001</v>
      </c>
      <c r="QJ9">
        <v>1.2980689999999999</v>
      </c>
      <c r="QK9">
        <v>1.4499150000000001</v>
      </c>
      <c r="QL9">
        <v>1.5013339999999999</v>
      </c>
      <c r="QM9">
        <v>1.4216569999999999</v>
      </c>
      <c r="QN9">
        <v>1.4158409999999999</v>
      </c>
      <c r="QO9">
        <v>1.2980590000000001</v>
      </c>
      <c r="QP9">
        <v>1.5168109999999999</v>
      </c>
      <c r="QQ9">
        <v>1.5871150000000001</v>
      </c>
      <c r="QR9">
        <v>1.499924</v>
      </c>
      <c r="QS9">
        <v>1.59405</v>
      </c>
      <c r="QT9">
        <v>1.477555</v>
      </c>
      <c r="QU9">
        <v>1.3433470000000001</v>
      </c>
    </row>
    <row r="10" spans="1:463" x14ac:dyDescent="0.25">
      <c r="B10" t="s">
        <v>2</v>
      </c>
      <c r="C10">
        <v>4.1565999999999999E-2</v>
      </c>
      <c r="D10">
        <v>4.5727999999999998E-2</v>
      </c>
      <c r="E10">
        <v>4.2567000000000001E-2</v>
      </c>
      <c r="F10">
        <v>4.2764000000000003E-2</v>
      </c>
      <c r="G10">
        <v>4.2770000000000002E-2</v>
      </c>
      <c r="H10">
        <v>4.5143000000000003E-2</v>
      </c>
      <c r="I10">
        <v>4.5085E-2</v>
      </c>
      <c r="J10">
        <v>4.2611000000000003E-2</v>
      </c>
      <c r="K10">
        <v>4.258E-2</v>
      </c>
      <c r="L10">
        <v>4.2567000000000001E-2</v>
      </c>
      <c r="M10">
        <v>4.2507000000000003E-2</v>
      </c>
      <c r="N10">
        <v>4.5481000000000001E-2</v>
      </c>
      <c r="O10">
        <v>4.5457999999999998E-2</v>
      </c>
      <c r="P10">
        <v>4.5152999999999999E-2</v>
      </c>
      <c r="Q10">
        <v>4.546E-2</v>
      </c>
      <c r="R10">
        <v>4.5726999999999997E-2</v>
      </c>
      <c r="S10">
        <v>4.4984000000000003E-2</v>
      </c>
      <c r="T10">
        <v>4.5057E-2</v>
      </c>
      <c r="U10">
        <v>4.3589999999999997E-2</v>
      </c>
      <c r="V10">
        <v>4.3443000000000002E-2</v>
      </c>
      <c r="W10">
        <v>4.2631000000000002E-2</v>
      </c>
      <c r="X10">
        <v>4.3555999999999997E-2</v>
      </c>
      <c r="Y10">
        <v>4.3567000000000002E-2</v>
      </c>
      <c r="Z10">
        <v>4.0883999999999997E-2</v>
      </c>
      <c r="AA10">
        <v>4.2624000000000002E-2</v>
      </c>
      <c r="AB10">
        <v>4.3431999999999998E-2</v>
      </c>
      <c r="AC10">
        <v>4.3601000000000001E-2</v>
      </c>
      <c r="AD10">
        <v>4.5097999999999999E-2</v>
      </c>
      <c r="AE10">
        <v>4.2485000000000002E-2</v>
      </c>
      <c r="AF10">
        <v>4.2645000000000002E-2</v>
      </c>
      <c r="AG10">
        <v>4.2321999999999999E-2</v>
      </c>
      <c r="AH10">
        <v>4.5619E-2</v>
      </c>
      <c r="AI10">
        <v>4.5012999999999997E-2</v>
      </c>
      <c r="AJ10">
        <v>4.5562999999999999E-2</v>
      </c>
      <c r="AK10">
        <v>4.5629000000000003E-2</v>
      </c>
      <c r="AL10">
        <v>4.5085E-2</v>
      </c>
      <c r="AO10" t="s">
        <v>2</v>
      </c>
      <c r="AP10">
        <f t="shared" si="3"/>
        <v>0.14079273327828279</v>
      </c>
      <c r="AQ10">
        <f t="shared" si="4"/>
        <v>1</v>
      </c>
      <c r="AR10">
        <f t="shared" si="5"/>
        <v>0.34744013212221381</v>
      </c>
      <c r="AS10">
        <f t="shared" si="6"/>
        <v>0.3881090008257651</v>
      </c>
      <c r="AT10">
        <f t="shared" si="7"/>
        <v>0.38934764657308119</v>
      </c>
      <c r="AU10">
        <f t="shared" si="8"/>
        <v>0.87923203963666496</v>
      </c>
      <c r="AV10">
        <f t="shared" si="9"/>
        <v>0.86725846407927387</v>
      </c>
      <c r="AW10">
        <f t="shared" si="10"/>
        <v>0.35652353426920025</v>
      </c>
      <c r="AX10">
        <f t="shared" si="11"/>
        <v>0.35012386457473216</v>
      </c>
      <c r="AY10">
        <f t="shared" si="12"/>
        <v>0.34744013212221381</v>
      </c>
      <c r="AZ10">
        <f t="shared" si="13"/>
        <v>0.33505367464905161</v>
      </c>
      <c r="BA10">
        <f t="shared" si="14"/>
        <v>0.94900908340214762</v>
      </c>
      <c r="BB10">
        <f t="shared" si="15"/>
        <v>0.9442609413707681</v>
      </c>
      <c r="BC10">
        <f t="shared" si="16"/>
        <v>0.88129644921552452</v>
      </c>
      <c r="BD10">
        <f t="shared" si="17"/>
        <v>0.94467382328654059</v>
      </c>
      <c r="BE10">
        <f t="shared" si="18"/>
        <v>0.99979355904211376</v>
      </c>
      <c r="BF10">
        <f t="shared" si="19"/>
        <v>0.84640792733278392</v>
      </c>
      <c r="BG10">
        <f t="shared" si="20"/>
        <v>0.86147811725846457</v>
      </c>
      <c r="BH10">
        <f t="shared" si="21"/>
        <v>0.55862923203963655</v>
      </c>
      <c r="BI10">
        <f t="shared" si="22"/>
        <v>0.52828241123038922</v>
      </c>
      <c r="BJ10">
        <f t="shared" si="23"/>
        <v>0.36065235342692098</v>
      </c>
      <c r="BK10">
        <f t="shared" si="24"/>
        <v>0.55161023947151122</v>
      </c>
      <c r="BL10">
        <f t="shared" si="25"/>
        <v>0.55388109000825847</v>
      </c>
      <c r="BM10">
        <f t="shared" si="26"/>
        <v>0</v>
      </c>
      <c r="BN10">
        <f t="shared" si="27"/>
        <v>0.35920726672171865</v>
      </c>
      <c r="BO10">
        <f t="shared" si="28"/>
        <v>0.52601156069364186</v>
      </c>
      <c r="BP10">
        <f t="shared" si="29"/>
        <v>0.56090008257638391</v>
      </c>
      <c r="BQ10">
        <f t="shared" si="30"/>
        <v>0.86994219653179217</v>
      </c>
      <c r="BR10">
        <f t="shared" si="31"/>
        <v>0.33051197357555839</v>
      </c>
      <c r="BS10">
        <f t="shared" si="32"/>
        <v>0.36354252683732563</v>
      </c>
      <c r="BT10">
        <f t="shared" si="33"/>
        <v>0.29686209744013242</v>
      </c>
      <c r="BU10">
        <f t="shared" si="34"/>
        <v>0.97749793559042153</v>
      </c>
      <c r="BV10">
        <f t="shared" si="35"/>
        <v>0.85239471511147813</v>
      </c>
      <c r="BW10">
        <f t="shared" si="36"/>
        <v>0.96593724194880293</v>
      </c>
      <c r="BX10">
        <f t="shared" si="37"/>
        <v>0.97956234516928264</v>
      </c>
      <c r="BY10">
        <f t="shared" si="38"/>
        <v>0.86725846407927387</v>
      </c>
      <c r="CB10" t="s">
        <v>2</v>
      </c>
      <c r="CC10">
        <f t="shared" si="39"/>
        <v>1</v>
      </c>
      <c r="CD10">
        <f t="shared" si="40"/>
        <v>1</v>
      </c>
      <c r="CE10">
        <f t="shared" si="41"/>
        <v>1</v>
      </c>
      <c r="CF10">
        <f t="shared" si="42"/>
        <v>1</v>
      </c>
      <c r="CG10">
        <f t="shared" si="43"/>
        <v>1</v>
      </c>
      <c r="CH10">
        <f t="shared" si="44"/>
        <v>1</v>
      </c>
      <c r="CI10">
        <f t="shared" si="45"/>
        <v>1</v>
      </c>
      <c r="CJ10">
        <f t="shared" si="46"/>
        <v>1</v>
      </c>
      <c r="CK10">
        <f t="shared" si="47"/>
        <v>1</v>
      </c>
      <c r="CL10">
        <f t="shared" si="48"/>
        <v>1</v>
      </c>
      <c r="CM10">
        <f t="shared" si="49"/>
        <v>1</v>
      </c>
      <c r="CN10">
        <f t="shared" si="50"/>
        <v>1</v>
      </c>
      <c r="CO10">
        <f t="shared" si="51"/>
        <v>1</v>
      </c>
      <c r="CP10">
        <f t="shared" si="52"/>
        <v>1</v>
      </c>
      <c r="CQ10">
        <f t="shared" si="53"/>
        <v>1</v>
      </c>
      <c r="CR10">
        <f t="shared" si="54"/>
        <v>1</v>
      </c>
      <c r="CS10">
        <f t="shared" si="55"/>
        <v>1</v>
      </c>
      <c r="CT10">
        <f t="shared" si="56"/>
        <v>1</v>
      </c>
      <c r="CU10">
        <f t="shared" si="57"/>
        <v>1</v>
      </c>
      <c r="CV10">
        <f t="shared" si="58"/>
        <v>1</v>
      </c>
      <c r="CW10">
        <f t="shared" si="59"/>
        <v>1</v>
      </c>
      <c r="CX10">
        <f t="shared" si="60"/>
        <v>1</v>
      </c>
      <c r="CY10">
        <f t="shared" si="61"/>
        <v>0</v>
      </c>
      <c r="CZ10">
        <f t="shared" si="62"/>
        <v>1</v>
      </c>
      <c r="DA10">
        <f t="shared" si="63"/>
        <v>1</v>
      </c>
      <c r="DB10">
        <f t="shared" si="64"/>
        <v>1</v>
      </c>
      <c r="DC10">
        <f t="shared" si="65"/>
        <v>1</v>
      </c>
      <c r="DD10">
        <f t="shared" si="66"/>
        <v>1</v>
      </c>
      <c r="DE10">
        <f t="shared" si="67"/>
        <v>1</v>
      </c>
      <c r="DF10">
        <f t="shared" si="68"/>
        <v>1</v>
      </c>
      <c r="DG10">
        <f t="shared" si="69"/>
        <v>1</v>
      </c>
      <c r="DH10">
        <f t="shared" si="70"/>
        <v>1</v>
      </c>
      <c r="DI10">
        <f t="shared" si="71"/>
        <v>1</v>
      </c>
      <c r="DJ10">
        <f t="shared" si="72"/>
        <v>1</v>
      </c>
      <c r="DK10">
        <f t="shared" si="73"/>
        <v>1</v>
      </c>
      <c r="EY10" t="s">
        <v>92</v>
      </c>
      <c r="FF10" s="1" t="s">
        <v>319</v>
      </c>
      <c r="FG10">
        <v>0.79463700000000004</v>
      </c>
      <c r="FH10">
        <v>0.71349200000000002</v>
      </c>
      <c r="FI10">
        <v>1.1942330000000001</v>
      </c>
      <c r="FJ10">
        <v>1.194707</v>
      </c>
      <c r="FK10">
        <v>1.194609</v>
      </c>
      <c r="FL10">
        <v>1.0232019999999999</v>
      </c>
      <c r="FM10">
        <v>1.0232429999999999</v>
      </c>
      <c r="FN10">
        <v>1.19438</v>
      </c>
      <c r="FO10">
        <v>1.1942349999999999</v>
      </c>
      <c r="FP10">
        <v>1.194293</v>
      </c>
      <c r="FQ10">
        <v>1.1942569999999999</v>
      </c>
      <c r="FR10">
        <v>1.063107</v>
      </c>
      <c r="FS10">
        <v>1.059169</v>
      </c>
      <c r="FT10">
        <v>0.87129100000000004</v>
      </c>
      <c r="FU10">
        <v>0.95435000000000003</v>
      </c>
      <c r="FV10">
        <v>1.0497380000000001</v>
      </c>
      <c r="FW10">
        <v>1.0233099999999999</v>
      </c>
      <c r="FX10">
        <v>0.88655700000000004</v>
      </c>
      <c r="FY10">
        <v>1.0630679999999999</v>
      </c>
      <c r="FZ10">
        <v>1.024321</v>
      </c>
      <c r="GA10">
        <v>1.1577539999999999</v>
      </c>
      <c r="GB10">
        <v>0.99071699999999996</v>
      </c>
      <c r="GC10">
        <v>0.99077199999999999</v>
      </c>
      <c r="GD10">
        <v>1.2277530000000001</v>
      </c>
      <c r="GE10">
        <v>1.1789179999999999</v>
      </c>
      <c r="GF10">
        <v>1.063169</v>
      </c>
      <c r="GG10">
        <v>1.063188</v>
      </c>
      <c r="GH10">
        <v>1.035525</v>
      </c>
      <c r="GI10">
        <v>1.1577059999999999</v>
      </c>
      <c r="GJ10">
        <v>1.212326</v>
      </c>
      <c r="GK10">
        <v>1.157718</v>
      </c>
      <c r="GL10">
        <v>1.063763</v>
      </c>
      <c r="GM10">
        <v>1.0592140000000001</v>
      </c>
      <c r="GN10">
        <v>1.0638030000000001</v>
      </c>
      <c r="GO10">
        <v>1.0637099999999999</v>
      </c>
      <c r="GP10">
        <v>0.88655200000000001</v>
      </c>
      <c r="PK10" s="1" t="s">
        <v>343</v>
      </c>
      <c r="PL10">
        <v>1.467516</v>
      </c>
      <c r="PM10">
        <v>1.2860769999999999</v>
      </c>
      <c r="PN10">
        <v>1.681125</v>
      </c>
      <c r="PO10">
        <v>1.648085</v>
      </c>
      <c r="PP10">
        <v>1.676161</v>
      </c>
      <c r="PQ10">
        <v>1.587542</v>
      </c>
      <c r="PR10">
        <v>1.587523</v>
      </c>
      <c r="PS10">
        <v>1.6811720000000001</v>
      </c>
      <c r="PT10">
        <v>1.6810449999999999</v>
      </c>
      <c r="PU10">
        <v>1.6810750000000001</v>
      </c>
      <c r="PV10">
        <v>1.681165</v>
      </c>
      <c r="PW10">
        <v>1.6643079999999999</v>
      </c>
      <c r="PX10">
        <v>1.6282129999999999</v>
      </c>
      <c r="PY10">
        <v>1.5897950000000001</v>
      </c>
      <c r="PZ10">
        <v>1.6777</v>
      </c>
      <c r="QA10">
        <v>1.703225</v>
      </c>
      <c r="QB10">
        <v>1.5875010000000001</v>
      </c>
      <c r="QC10">
        <v>1.566392</v>
      </c>
      <c r="QD10">
        <v>1.6659139999999999</v>
      </c>
      <c r="QE10">
        <v>1.668676</v>
      </c>
      <c r="QF10">
        <v>1.5460769999999999</v>
      </c>
      <c r="QG10">
        <v>1.5670390000000001</v>
      </c>
      <c r="QH10">
        <v>1.5844450000000001</v>
      </c>
      <c r="QI10">
        <v>1.454871</v>
      </c>
      <c r="QJ10">
        <v>1.454804</v>
      </c>
      <c r="QK10">
        <v>1.6434200000000001</v>
      </c>
      <c r="QL10">
        <v>1.5974109999999999</v>
      </c>
      <c r="QM10">
        <v>1.6615279999999999</v>
      </c>
      <c r="QN10">
        <v>1.654876</v>
      </c>
      <c r="QO10">
        <v>1.4548220000000001</v>
      </c>
      <c r="QP10">
        <v>1.6085469999999999</v>
      </c>
      <c r="QQ10">
        <v>1.6761649999999999</v>
      </c>
      <c r="QR10">
        <v>1.604492</v>
      </c>
      <c r="QS10">
        <v>1.6762189999999999</v>
      </c>
      <c r="QT10">
        <v>1.6999059999999999</v>
      </c>
      <c r="QU10">
        <v>1.5664560000000001</v>
      </c>
    </row>
    <row r="11" spans="1:463" x14ac:dyDescent="0.25">
      <c r="A11" s="1" t="s">
        <v>10</v>
      </c>
      <c r="B11" t="s">
        <v>0</v>
      </c>
      <c r="C11">
        <v>0.72166699999999995</v>
      </c>
      <c r="D11">
        <v>0.62838099999999997</v>
      </c>
      <c r="E11">
        <v>1.0238339999999999</v>
      </c>
      <c r="F11">
        <v>1.024081</v>
      </c>
      <c r="G11">
        <v>1.02397</v>
      </c>
      <c r="H11">
        <v>0.87715100000000001</v>
      </c>
      <c r="I11">
        <v>0.87711399999999995</v>
      </c>
      <c r="J11">
        <v>1.0237130000000001</v>
      </c>
      <c r="K11">
        <v>1.023822</v>
      </c>
      <c r="L11">
        <v>1.023782</v>
      </c>
      <c r="M11">
        <v>1.0237830000000001</v>
      </c>
      <c r="N11">
        <v>0.99063400000000001</v>
      </c>
      <c r="O11">
        <v>0.90801100000000001</v>
      </c>
      <c r="P11">
        <v>0.89400299999999999</v>
      </c>
      <c r="Q11">
        <v>0.98284199999999999</v>
      </c>
      <c r="R11">
        <v>0.999282</v>
      </c>
      <c r="S11">
        <v>0.87711899999999998</v>
      </c>
      <c r="T11">
        <v>0.90012599999999998</v>
      </c>
      <c r="U11">
        <v>1.006475</v>
      </c>
      <c r="V11">
        <v>1.006424</v>
      </c>
      <c r="W11">
        <v>0.99238700000000002</v>
      </c>
      <c r="X11">
        <v>0.96648500000000004</v>
      </c>
      <c r="Y11">
        <v>0.96632099999999999</v>
      </c>
      <c r="Z11">
        <v>1.052352</v>
      </c>
      <c r="AA11">
        <v>1.0247489999999999</v>
      </c>
      <c r="AB11">
        <v>1.006351</v>
      </c>
      <c r="AC11">
        <v>1.0064299999999999</v>
      </c>
      <c r="AD11">
        <v>0.88758800000000004</v>
      </c>
      <c r="AE11">
        <v>0.99232500000000001</v>
      </c>
      <c r="AF11">
        <v>1.0391159999999999</v>
      </c>
      <c r="AG11">
        <v>0.992394</v>
      </c>
      <c r="AH11">
        <v>0.99437200000000003</v>
      </c>
      <c r="AI11">
        <v>0.90793299999999999</v>
      </c>
      <c r="AJ11">
        <v>0.99443499999999996</v>
      </c>
      <c r="AK11">
        <v>0.99428899999999998</v>
      </c>
      <c r="AL11">
        <v>0.90015800000000001</v>
      </c>
      <c r="AN11" s="1" t="s">
        <v>10</v>
      </c>
      <c r="AO11" t="s">
        <v>0</v>
      </c>
      <c r="AP11">
        <f t="shared" si="3"/>
        <v>0.22002920011038488</v>
      </c>
      <c r="AQ11">
        <f t="shared" si="4"/>
        <v>0</v>
      </c>
      <c r="AR11">
        <f t="shared" si="5"/>
        <v>0.93273596543159776</v>
      </c>
      <c r="AS11">
        <f t="shared" si="6"/>
        <v>0.93331855244816286</v>
      </c>
      <c r="AT11">
        <f t="shared" si="7"/>
        <v>0.9330567420884921</v>
      </c>
      <c r="AU11">
        <f t="shared" si="8"/>
        <v>0.58676183040821206</v>
      </c>
      <c r="AV11">
        <f t="shared" si="9"/>
        <v>0.58667456028832154</v>
      </c>
      <c r="AW11">
        <f t="shared" si="10"/>
        <v>0.93245056855303821</v>
      </c>
      <c r="AX11">
        <f t="shared" si="11"/>
        <v>0.93270766160893093</v>
      </c>
      <c r="AY11">
        <f t="shared" si="12"/>
        <v>0.93261331553337379</v>
      </c>
      <c r="AZ11">
        <f t="shared" si="13"/>
        <v>0.93261567418526303</v>
      </c>
      <c r="BA11">
        <f t="shared" si="14"/>
        <v>0.85442872271924275</v>
      </c>
      <c r="BB11">
        <f t="shared" si="15"/>
        <v>0.65954982770047965</v>
      </c>
      <c r="BC11">
        <f t="shared" si="16"/>
        <v>0.62650983204039912</v>
      </c>
      <c r="BD11">
        <f t="shared" si="17"/>
        <v>0.83605010720072848</v>
      </c>
      <c r="BE11">
        <f t="shared" si="18"/>
        <v>0.87482634425467787</v>
      </c>
      <c r="BF11">
        <f t="shared" si="19"/>
        <v>0.58668635354776633</v>
      </c>
      <c r="BG11">
        <f t="shared" si="20"/>
        <v>0.64095185755629513</v>
      </c>
      <c r="BH11">
        <f t="shared" si="21"/>
        <v>0.8917921272917253</v>
      </c>
      <c r="BI11">
        <f t="shared" si="22"/>
        <v>0.89167183604539002</v>
      </c>
      <c r="BJ11">
        <f t="shared" si="23"/>
        <v>0.85856343948053071</v>
      </c>
      <c r="BK11">
        <f t="shared" si="24"/>
        <v>0.79746963825355999</v>
      </c>
      <c r="BL11">
        <f t="shared" si="25"/>
        <v>0.79708281934377589</v>
      </c>
      <c r="BM11">
        <f t="shared" si="26"/>
        <v>1</v>
      </c>
      <c r="BN11">
        <f t="shared" si="27"/>
        <v>0.9348941319099654</v>
      </c>
      <c r="BO11">
        <f t="shared" si="28"/>
        <v>0.89149965445749835</v>
      </c>
      <c r="BP11">
        <f t="shared" si="29"/>
        <v>0.89168598795672338</v>
      </c>
      <c r="BQ11">
        <f t="shared" si="30"/>
        <v>0.61137908017293652</v>
      </c>
      <c r="BR11">
        <f t="shared" si="31"/>
        <v>0.85841720306341718</v>
      </c>
      <c r="BS11">
        <f t="shared" si="32"/>
        <v>0.96878088359817061</v>
      </c>
      <c r="BT11">
        <f t="shared" si="33"/>
        <v>0.85857995004375309</v>
      </c>
      <c r="BU11">
        <f t="shared" si="34"/>
        <v>0.86324536348004954</v>
      </c>
      <c r="BV11">
        <f t="shared" si="35"/>
        <v>0.65936585285314331</v>
      </c>
      <c r="BW11">
        <f t="shared" si="36"/>
        <v>0.86339395854905165</v>
      </c>
      <c r="BX11">
        <f t="shared" si="37"/>
        <v>0.86304959537326853</v>
      </c>
      <c r="BY11">
        <f t="shared" si="38"/>
        <v>0.64102733441674087</v>
      </c>
      <c r="CA11" s="1" t="s">
        <v>10</v>
      </c>
      <c r="CB11" t="s">
        <v>0</v>
      </c>
      <c r="CC11">
        <f t="shared" si="39"/>
        <v>0</v>
      </c>
      <c r="CD11">
        <f t="shared" si="40"/>
        <v>1</v>
      </c>
      <c r="CE11">
        <f t="shared" si="41"/>
        <v>1</v>
      </c>
      <c r="CF11">
        <f t="shared" si="42"/>
        <v>1</v>
      </c>
      <c r="CG11">
        <f t="shared" si="43"/>
        <v>1</v>
      </c>
      <c r="CH11">
        <f t="shared" si="44"/>
        <v>1</v>
      </c>
      <c r="CI11">
        <f t="shared" si="45"/>
        <v>1</v>
      </c>
      <c r="CJ11">
        <f t="shared" si="46"/>
        <v>1</v>
      </c>
      <c r="CK11">
        <f t="shared" si="47"/>
        <v>1</v>
      </c>
      <c r="CL11">
        <f t="shared" si="48"/>
        <v>1</v>
      </c>
      <c r="CM11">
        <f t="shared" si="49"/>
        <v>1</v>
      </c>
      <c r="CN11">
        <f t="shared" si="50"/>
        <v>1</v>
      </c>
      <c r="CO11">
        <f t="shared" si="51"/>
        <v>1</v>
      </c>
      <c r="CP11">
        <f t="shared" si="52"/>
        <v>1</v>
      </c>
      <c r="CQ11">
        <f t="shared" si="53"/>
        <v>1</v>
      </c>
      <c r="CR11">
        <f t="shared" si="54"/>
        <v>1</v>
      </c>
      <c r="CS11">
        <f t="shared" si="55"/>
        <v>1</v>
      </c>
      <c r="CT11">
        <f t="shared" si="56"/>
        <v>1</v>
      </c>
      <c r="CU11">
        <f t="shared" si="57"/>
        <v>1</v>
      </c>
      <c r="CV11">
        <f t="shared" si="58"/>
        <v>1</v>
      </c>
      <c r="CW11">
        <f t="shared" si="59"/>
        <v>1</v>
      </c>
      <c r="CX11">
        <f t="shared" si="60"/>
        <v>1</v>
      </c>
      <c r="CY11">
        <f t="shared" si="61"/>
        <v>1</v>
      </c>
      <c r="CZ11">
        <f t="shared" si="62"/>
        <v>1</v>
      </c>
      <c r="DA11">
        <f t="shared" si="63"/>
        <v>1</v>
      </c>
      <c r="DB11">
        <f t="shared" si="64"/>
        <v>1</v>
      </c>
      <c r="DC11">
        <f t="shared" si="65"/>
        <v>1</v>
      </c>
      <c r="DD11">
        <f t="shared" si="66"/>
        <v>1</v>
      </c>
      <c r="DE11">
        <f t="shared" si="67"/>
        <v>1</v>
      </c>
      <c r="DF11">
        <f t="shared" si="68"/>
        <v>1</v>
      </c>
      <c r="DG11">
        <f t="shared" si="69"/>
        <v>1</v>
      </c>
      <c r="DH11">
        <f t="shared" si="70"/>
        <v>1</v>
      </c>
      <c r="DI11">
        <f t="shared" si="71"/>
        <v>1</v>
      </c>
      <c r="DJ11">
        <f t="shared" si="72"/>
        <v>1</v>
      </c>
      <c r="DK11">
        <f t="shared" si="73"/>
        <v>1</v>
      </c>
      <c r="FF11" s="1" t="s">
        <v>320</v>
      </c>
      <c r="FG11">
        <v>0.98311999999999999</v>
      </c>
      <c r="FH11">
        <v>0.81396100000000005</v>
      </c>
      <c r="FI11">
        <v>1.36524</v>
      </c>
      <c r="FJ11">
        <v>1.3652470000000001</v>
      </c>
      <c r="FK11">
        <v>1.365308</v>
      </c>
      <c r="FL11">
        <v>1.16967</v>
      </c>
      <c r="FM11">
        <v>1.1696660000000001</v>
      </c>
      <c r="FN11">
        <v>1.3653999999999999</v>
      </c>
      <c r="FO11">
        <v>1.36524</v>
      </c>
      <c r="FP11">
        <v>1.365415</v>
      </c>
      <c r="FQ11">
        <v>1.365353</v>
      </c>
      <c r="FR11">
        <v>1.3092349999999999</v>
      </c>
      <c r="FS11">
        <v>1.2108399999999999</v>
      </c>
      <c r="FT11">
        <v>1.1919569999999999</v>
      </c>
      <c r="FU11">
        <v>1.3099339999999999</v>
      </c>
      <c r="FV11">
        <v>1.333742</v>
      </c>
      <c r="FW11">
        <v>1.169673</v>
      </c>
      <c r="FX11">
        <v>1.1957150000000001</v>
      </c>
      <c r="FY11">
        <v>1.1611340000000001</v>
      </c>
      <c r="FZ11">
        <v>1.30911</v>
      </c>
      <c r="GA11">
        <v>1.323591</v>
      </c>
      <c r="GB11">
        <v>1.1961660000000001</v>
      </c>
      <c r="GC11">
        <v>1.196191</v>
      </c>
      <c r="GD11">
        <v>1.403073</v>
      </c>
      <c r="GE11">
        <v>1.347628</v>
      </c>
      <c r="GF11">
        <v>1.161289</v>
      </c>
      <c r="GG11">
        <v>1.161195</v>
      </c>
      <c r="GH11">
        <v>1.1836880000000001</v>
      </c>
      <c r="GI11">
        <v>1.323545</v>
      </c>
      <c r="GJ11">
        <v>1.385901</v>
      </c>
      <c r="GK11">
        <v>1.3234330000000001</v>
      </c>
      <c r="GL11">
        <v>1.1485050000000001</v>
      </c>
      <c r="GM11">
        <v>1.1612389999999999</v>
      </c>
      <c r="GN11">
        <v>1.309887</v>
      </c>
      <c r="GO11">
        <v>1.1485300000000001</v>
      </c>
      <c r="GP11">
        <v>1.1956800000000001</v>
      </c>
      <c r="PK11" s="1" t="s">
        <v>344</v>
      </c>
      <c r="PL11">
        <v>1.6995070000000001</v>
      </c>
      <c r="PM11">
        <v>1.590727</v>
      </c>
      <c r="PN11">
        <v>1.9259980000000001</v>
      </c>
      <c r="PO11">
        <v>1.8815850000000001</v>
      </c>
      <c r="PP11">
        <v>1.9201250000000001</v>
      </c>
      <c r="PQ11">
        <v>1.8160529999999999</v>
      </c>
      <c r="PR11">
        <v>1.816006</v>
      </c>
      <c r="PS11">
        <v>1.925916</v>
      </c>
      <c r="PT11">
        <v>1.925918</v>
      </c>
      <c r="PU11">
        <v>1.9259250000000001</v>
      </c>
      <c r="PV11">
        <v>1.926013</v>
      </c>
      <c r="PW11">
        <v>1.9100630000000001</v>
      </c>
      <c r="PX11">
        <v>1.8626339999999999</v>
      </c>
      <c r="PY11">
        <v>1.8188850000000001</v>
      </c>
      <c r="PZ11">
        <v>1.926131</v>
      </c>
      <c r="QA11">
        <v>1.9535530000000001</v>
      </c>
      <c r="QB11">
        <v>1.816079</v>
      </c>
      <c r="QC11">
        <v>1.779455</v>
      </c>
      <c r="QD11">
        <v>1.907308</v>
      </c>
      <c r="QE11">
        <v>1.9096679999999999</v>
      </c>
      <c r="QF11">
        <v>1.6430739999999999</v>
      </c>
      <c r="QG11">
        <v>1.7032320000000001</v>
      </c>
      <c r="QH11">
        <v>1.717176</v>
      </c>
      <c r="QI11">
        <v>1.6253139999999999</v>
      </c>
      <c r="QJ11">
        <v>1.6252450000000001</v>
      </c>
      <c r="QK11">
        <v>1.880304</v>
      </c>
      <c r="QL11">
        <v>1.8268139999999999</v>
      </c>
      <c r="QM11">
        <v>1.8870830000000001</v>
      </c>
      <c r="QN11">
        <v>1.8650199999999999</v>
      </c>
      <c r="QO11">
        <v>1.625265</v>
      </c>
      <c r="QP11">
        <v>1.8400479999999999</v>
      </c>
      <c r="QQ11">
        <v>1.923297</v>
      </c>
      <c r="QR11">
        <v>1.823839</v>
      </c>
      <c r="QS11">
        <v>1.9277059999999999</v>
      </c>
      <c r="QT11">
        <v>1.7981210000000001</v>
      </c>
      <c r="QU11">
        <v>1.7794080000000001</v>
      </c>
    </row>
    <row r="12" spans="1:463" x14ac:dyDescent="0.25">
      <c r="B12" t="s">
        <v>1</v>
      </c>
      <c r="C12">
        <v>0.386127</v>
      </c>
      <c r="D12">
        <v>0.54419200000000001</v>
      </c>
      <c r="E12">
        <v>0.73684400000000005</v>
      </c>
      <c r="F12">
        <v>0.74234199999999995</v>
      </c>
      <c r="G12">
        <v>0.74219199999999996</v>
      </c>
      <c r="H12">
        <v>0.59220700000000004</v>
      </c>
      <c r="I12">
        <v>0.59214199999999995</v>
      </c>
      <c r="J12">
        <v>0.732159</v>
      </c>
      <c r="K12">
        <v>0.73221099999999995</v>
      </c>
      <c r="L12">
        <v>0.73678500000000002</v>
      </c>
      <c r="M12">
        <v>0.73216800000000004</v>
      </c>
      <c r="N12">
        <v>0.66810499999999995</v>
      </c>
      <c r="O12">
        <v>0.69614699999999996</v>
      </c>
      <c r="P12">
        <v>0.58348599999999995</v>
      </c>
      <c r="Q12">
        <v>0.72219199999999995</v>
      </c>
      <c r="R12">
        <v>0.71223400000000003</v>
      </c>
      <c r="S12">
        <v>0.59220799999999996</v>
      </c>
      <c r="T12">
        <v>0.57939300000000005</v>
      </c>
      <c r="U12">
        <v>0.65604799999999996</v>
      </c>
      <c r="V12">
        <v>0.65588299999999999</v>
      </c>
      <c r="W12">
        <v>0.75486399999999998</v>
      </c>
      <c r="X12">
        <v>0.64136199999999999</v>
      </c>
      <c r="Y12">
        <v>0.64158000000000004</v>
      </c>
      <c r="Z12">
        <v>0.60855300000000001</v>
      </c>
      <c r="AA12">
        <v>0.72738899999999995</v>
      </c>
      <c r="AB12">
        <v>0.656026</v>
      </c>
      <c r="AC12">
        <v>0.65602700000000003</v>
      </c>
      <c r="AD12">
        <v>0.58972400000000003</v>
      </c>
      <c r="AE12">
        <v>0.72250300000000001</v>
      </c>
      <c r="AF12">
        <v>0.76083100000000004</v>
      </c>
      <c r="AG12">
        <v>0.72237200000000001</v>
      </c>
      <c r="AH12">
        <v>0.67363499999999998</v>
      </c>
      <c r="AI12">
        <v>0.59356699999999996</v>
      </c>
      <c r="AJ12">
        <v>0.67519200000000001</v>
      </c>
      <c r="AK12">
        <v>0.67359599999999997</v>
      </c>
      <c r="AL12">
        <v>0.57943999999999996</v>
      </c>
      <c r="AO12" t="s">
        <v>1</v>
      </c>
      <c r="AP12">
        <f t="shared" si="3"/>
        <v>0</v>
      </c>
      <c r="AQ12">
        <f t="shared" si="4"/>
        <v>0.42183963875485714</v>
      </c>
      <c r="AR12">
        <f t="shared" si="5"/>
        <v>0.93598413681199033</v>
      </c>
      <c r="AS12">
        <f t="shared" si="6"/>
        <v>0.95065705196635186</v>
      </c>
      <c r="AT12">
        <f t="shared" si="7"/>
        <v>0.95025673598360283</v>
      </c>
      <c r="AU12">
        <f t="shared" si="8"/>
        <v>0.54998078483282808</v>
      </c>
      <c r="AV12">
        <f t="shared" si="9"/>
        <v>0.54980731457363663</v>
      </c>
      <c r="AW12">
        <f t="shared" si="10"/>
        <v>0.92348093428412825</v>
      </c>
      <c r="AX12">
        <f t="shared" si="11"/>
        <v>0.92361971049148106</v>
      </c>
      <c r="AY12">
        <f t="shared" si="12"/>
        <v>0.93582667919210893</v>
      </c>
      <c r="AZ12">
        <f t="shared" si="13"/>
        <v>0.92350495324309323</v>
      </c>
      <c r="BA12">
        <f t="shared" si="14"/>
        <v>0.7525353345574104</v>
      </c>
      <c r="BB12">
        <f t="shared" si="15"/>
        <v>0.82737307314573616</v>
      </c>
      <c r="BC12">
        <f t="shared" si="16"/>
        <v>0.52670641359579806</v>
      </c>
      <c r="BD12">
        <f t="shared" si="17"/>
        <v>0.89688127161706288</v>
      </c>
      <c r="BE12">
        <f t="shared" si="18"/>
        <v>0.87030562790896282</v>
      </c>
      <c r="BF12">
        <f t="shared" si="19"/>
        <v>0.54998345360604617</v>
      </c>
      <c r="BG12">
        <f t="shared" si="20"/>
        <v>0.515783124813186</v>
      </c>
      <c r="BH12">
        <f t="shared" si="21"/>
        <v>0.72035793586404184</v>
      </c>
      <c r="BI12">
        <f t="shared" si="22"/>
        <v>0.719917588283018</v>
      </c>
      <c r="BJ12">
        <f t="shared" si="23"/>
        <v>0.98407543020624266</v>
      </c>
      <c r="BK12">
        <f t="shared" si="24"/>
        <v>0.68116433237969165</v>
      </c>
      <c r="BL12">
        <f t="shared" si="25"/>
        <v>0.68174612494128706</v>
      </c>
      <c r="BM12">
        <f t="shared" si="26"/>
        <v>0.59360455185960115</v>
      </c>
      <c r="BN12">
        <f t="shared" si="27"/>
        <v>0.91075088603270826</v>
      </c>
      <c r="BO12">
        <f t="shared" si="28"/>
        <v>0.72029922285323877</v>
      </c>
      <c r="BP12">
        <f t="shared" si="29"/>
        <v>0.72030189162645719</v>
      </c>
      <c r="BQ12">
        <f t="shared" si="30"/>
        <v>0.54335422093172214</v>
      </c>
      <c r="BR12">
        <f t="shared" si="31"/>
        <v>0.89771126008796265</v>
      </c>
      <c r="BS12">
        <f t="shared" si="32"/>
        <v>1</v>
      </c>
      <c r="BT12">
        <f t="shared" si="33"/>
        <v>0.89736165079636188</v>
      </c>
      <c r="BU12">
        <f t="shared" si="34"/>
        <v>0.76729365045475884</v>
      </c>
      <c r="BV12">
        <f t="shared" si="35"/>
        <v>0.55361031640975256</v>
      </c>
      <c r="BW12">
        <f t="shared" si="36"/>
        <v>0.77144893035569406</v>
      </c>
      <c r="BX12">
        <f t="shared" si="37"/>
        <v>0.76718956829924401</v>
      </c>
      <c r="BY12">
        <f t="shared" si="38"/>
        <v>0.51590855715444706</v>
      </c>
      <c r="CB12" t="s">
        <v>1</v>
      </c>
      <c r="CC12">
        <f t="shared" si="39"/>
        <v>1</v>
      </c>
      <c r="CD12">
        <f t="shared" si="40"/>
        <v>1</v>
      </c>
      <c r="CE12">
        <f t="shared" si="41"/>
        <v>1</v>
      </c>
      <c r="CF12">
        <f t="shared" si="42"/>
        <v>1</v>
      </c>
      <c r="CG12">
        <f t="shared" si="43"/>
        <v>1</v>
      </c>
      <c r="CH12">
        <f t="shared" si="44"/>
        <v>1</v>
      </c>
      <c r="CI12">
        <f t="shared" si="45"/>
        <v>1</v>
      </c>
      <c r="CJ12">
        <f t="shared" si="46"/>
        <v>1</v>
      </c>
      <c r="CK12">
        <f t="shared" si="47"/>
        <v>1</v>
      </c>
      <c r="CL12">
        <f t="shared" si="48"/>
        <v>1</v>
      </c>
      <c r="CM12">
        <f t="shared" si="49"/>
        <v>1</v>
      </c>
      <c r="CN12">
        <f t="shared" si="50"/>
        <v>1</v>
      </c>
      <c r="CO12">
        <f t="shared" si="51"/>
        <v>1</v>
      </c>
      <c r="CP12">
        <f t="shared" si="52"/>
        <v>1</v>
      </c>
      <c r="CQ12">
        <f t="shared" si="53"/>
        <v>1</v>
      </c>
      <c r="CR12">
        <f t="shared" si="54"/>
        <v>1</v>
      </c>
      <c r="CS12">
        <f t="shared" si="55"/>
        <v>1</v>
      </c>
      <c r="CT12">
        <f t="shared" si="56"/>
        <v>1</v>
      </c>
      <c r="CU12">
        <f t="shared" si="57"/>
        <v>1</v>
      </c>
      <c r="CV12">
        <f t="shared" si="58"/>
        <v>1</v>
      </c>
      <c r="CW12">
        <f t="shared" si="59"/>
        <v>1</v>
      </c>
      <c r="CX12">
        <f t="shared" si="60"/>
        <v>1</v>
      </c>
      <c r="CY12">
        <f t="shared" si="61"/>
        <v>1</v>
      </c>
      <c r="CZ12">
        <f t="shared" si="62"/>
        <v>1</v>
      </c>
      <c r="DA12">
        <f t="shared" si="63"/>
        <v>1</v>
      </c>
      <c r="DB12">
        <f t="shared" si="64"/>
        <v>1</v>
      </c>
      <c r="DC12">
        <f t="shared" si="65"/>
        <v>1</v>
      </c>
      <c r="DD12">
        <f t="shared" si="66"/>
        <v>1</v>
      </c>
      <c r="DE12">
        <f t="shared" si="67"/>
        <v>1</v>
      </c>
      <c r="DF12">
        <f t="shared" si="68"/>
        <v>1</v>
      </c>
      <c r="DG12">
        <f t="shared" si="69"/>
        <v>1</v>
      </c>
      <c r="DH12">
        <f t="shared" si="70"/>
        <v>1</v>
      </c>
      <c r="DI12">
        <f t="shared" si="71"/>
        <v>1</v>
      </c>
      <c r="DJ12">
        <f t="shared" si="72"/>
        <v>1</v>
      </c>
      <c r="DK12">
        <f t="shared" si="73"/>
        <v>1</v>
      </c>
      <c r="EY12" t="s">
        <v>121</v>
      </c>
      <c r="PK12"/>
    </row>
    <row r="13" spans="1:463" x14ac:dyDescent="0.25">
      <c r="B13" t="s">
        <v>2</v>
      </c>
      <c r="C13">
        <v>0.38092900000000002</v>
      </c>
      <c r="D13">
        <v>0.546045</v>
      </c>
      <c r="E13">
        <v>0.73752600000000001</v>
      </c>
      <c r="F13">
        <v>0.74294199999999999</v>
      </c>
      <c r="G13">
        <v>0.74289000000000005</v>
      </c>
      <c r="H13">
        <v>0.58536999999999995</v>
      </c>
      <c r="I13">
        <v>0.58535199999999998</v>
      </c>
      <c r="J13">
        <v>0.73273200000000005</v>
      </c>
      <c r="K13">
        <v>0.73258299999999998</v>
      </c>
      <c r="L13">
        <v>0.73738099999999995</v>
      </c>
      <c r="M13">
        <v>0.73269200000000001</v>
      </c>
      <c r="N13">
        <v>0.66796599999999995</v>
      </c>
      <c r="O13">
        <v>0.67186000000000001</v>
      </c>
      <c r="P13">
        <v>0.57221299999999997</v>
      </c>
      <c r="Q13">
        <v>0.72509800000000002</v>
      </c>
      <c r="R13">
        <v>0.71234699999999995</v>
      </c>
      <c r="S13">
        <v>0.58543500000000004</v>
      </c>
      <c r="T13">
        <v>0.56609600000000004</v>
      </c>
      <c r="U13">
        <v>0.65500400000000003</v>
      </c>
      <c r="V13">
        <v>0.655609</v>
      </c>
      <c r="W13">
        <v>0.72828800000000005</v>
      </c>
      <c r="X13">
        <v>0.63383800000000001</v>
      </c>
      <c r="Y13">
        <v>0.63395199999999996</v>
      </c>
      <c r="Z13">
        <v>0.60497000000000001</v>
      </c>
      <c r="AA13">
        <v>0.73783299999999996</v>
      </c>
      <c r="AB13">
        <v>0.65505100000000005</v>
      </c>
      <c r="AC13">
        <v>0.65509799999999996</v>
      </c>
      <c r="AD13">
        <v>0.58342099999999997</v>
      </c>
      <c r="AE13">
        <v>0.73022900000000002</v>
      </c>
      <c r="AF13">
        <v>0.74936199999999997</v>
      </c>
      <c r="AG13">
        <v>0.73013499999999998</v>
      </c>
      <c r="AH13">
        <v>0.673041</v>
      </c>
      <c r="AI13">
        <v>0.58704500000000004</v>
      </c>
      <c r="AJ13">
        <v>0.67448600000000003</v>
      </c>
      <c r="AK13">
        <v>0.67286699999999999</v>
      </c>
      <c r="AL13">
        <v>0.56607099999999999</v>
      </c>
      <c r="AO13" t="s">
        <v>2</v>
      </c>
      <c r="AP13">
        <f t="shared" si="3"/>
        <v>0</v>
      </c>
      <c r="AQ13">
        <f t="shared" si="4"/>
        <v>0.44815746689357361</v>
      </c>
      <c r="AR13">
        <f t="shared" si="5"/>
        <v>0.9678747560614821</v>
      </c>
      <c r="AS13">
        <f t="shared" si="6"/>
        <v>0.9825748507869817</v>
      </c>
      <c r="AT13">
        <f t="shared" si="7"/>
        <v>0.98243371250675182</v>
      </c>
      <c r="AU13">
        <f t="shared" si="8"/>
        <v>0.55489329131755283</v>
      </c>
      <c r="AV13">
        <f t="shared" si="9"/>
        <v>0.55484443575901177</v>
      </c>
      <c r="AW13">
        <f t="shared" si="10"/>
        <v>0.95486289230334975</v>
      </c>
      <c r="AX13">
        <f t="shared" si="11"/>
        <v>0.95445847684653662</v>
      </c>
      <c r="AY13">
        <f t="shared" si="12"/>
        <v>0.96748119739545579</v>
      </c>
      <c r="AZ13">
        <f t="shared" si="13"/>
        <v>0.95475432439548047</v>
      </c>
      <c r="BA13">
        <f t="shared" si="14"/>
        <v>0.77907516427681556</v>
      </c>
      <c r="BB13">
        <f t="shared" si="15"/>
        <v>0.78964425010788941</v>
      </c>
      <c r="BC13">
        <f t="shared" si="16"/>
        <v>0.51918259222165219</v>
      </c>
      <c r="BD13">
        <f t="shared" si="17"/>
        <v>0.93414270708649894</v>
      </c>
      <c r="BE13">
        <f t="shared" si="18"/>
        <v>0.89953397225547105</v>
      </c>
      <c r="BF13">
        <f t="shared" si="19"/>
        <v>0.55506971416784068</v>
      </c>
      <c r="BG13">
        <f t="shared" si="20"/>
        <v>0.5025798449107437</v>
      </c>
      <c r="BH13">
        <f t="shared" si="21"/>
        <v>0.7438937337317777</v>
      </c>
      <c r="BI13">
        <f t="shared" si="22"/>
        <v>0.74553582333830037</v>
      </c>
      <c r="BJ13">
        <f t="shared" si="23"/>
        <v>0.94280099773907355</v>
      </c>
      <c r="BK13">
        <f t="shared" si="24"/>
        <v>0.68644502528275164</v>
      </c>
      <c r="BL13">
        <f t="shared" si="25"/>
        <v>0.68675444382017892</v>
      </c>
      <c r="BM13">
        <f t="shared" si="26"/>
        <v>0.60809156617349702</v>
      </c>
      <c r="BN13">
        <f t="shared" si="27"/>
        <v>0.96870801475437862</v>
      </c>
      <c r="BO13">
        <f t="shared" si="28"/>
        <v>0.74402130102352415</v>
      </c>
      <c r="BP13">
        <f t="shared" si="29"/>
        <v>0.74414886831527027</v>
      </c>
      <c r="BQ13">
        <f t="shared" si="30"/>
        <v>0.5496033200066226</v>
      </c>
      <c r="BR13">
        <f t="shared" si="31"/>
        <v>0.94806925546842991</v>
      </c>
      <c r="BS13">
        <f t="shared" si="32"/>
        <v>1</v>
      </c>
      <c r="BT13">
        <f t="shared" si="33"/>
        <v>0.94781412088493699</v>
      </c>
      <c r="BU13">
        <f t="shared" si="34"/>
        <v>0.79284971758772971</v>
      </c>
      <c r="BV13">
        <f t="shared" si="35"/>
        <v>0.55943957245957898</v>
      </c>
      <c r="BW13">
        <f t="shared" si="36"/>
        <v>0.79677173325950734</v>
      </c>
      <c r="BX13">
        <f t="shared" si="37"/>
        <v>0.79237744718849834</v>
      </c>
      <c r="BY13">
        <f t="shared" si="38"/>
        <v>0.50251198996832536</v>
      </c>
      <c r="CB13" t="s">
        <v>2</v>
      </c>
      <c r="CC13">
        <f t="shared" si="39"/>
        <v>1</v>
      </c>
      <c r="CD13">
        <f t="shared" si="40"/>
        <v>1</v>
      </c>
      <c r="CE13">
        <f t="shared" si="41"/>
        <v>1</v>
      </c>
      <c r="CF13">
        <f t="shared" si="42"/>
        <v>1</v>
      </c>
      <c r="CG13">
        <f t="shared" si="43"/>
        <v>1</v>
      </c>
      <c r="CH13">
        <f t="shared" si="44"/>
        <v>1</v>
      </c>
      <c r="CI13">
        <f t="shared" si="45"/>
        <v>1</v>
      </c>
      <c r="CJ13">
        <f t="shared" si="46"/>
        <v>1</v>
      </c>
      <c r="CK13">
        <f t="shared" si="47"/>
        <v>1</v>
      </c>
      <c r="CL13">
        <f t="shared" si="48"/>
        <v>1</v>
      </c>
      <c r="CM13">
        <f t="shared" si="49"/>
        <v>1</v>
      </c>
      <c r="CN13">
        <f t="shared" si="50"/>
        <v>1</v>
      </c>
      <c r="CO13">
        <f t="shared" si="51"/>
        <v>1</v>
      </c>
      <c r="CP13">
        <f t="shared" si="52"/>
        <v>1</v>
      </c>
      <c r="CQ13">
        <f t="shared" si="53"/>
        <v>1</v>
      </c>
      <c r="CR13">
        <f t="shared" si="54"/>
        <v>1</v>
      </c>
      <c r="CS13">
        <f t="shared" si="55"/>
        <v>1</v>
      </c>
      <c r="CT13">
        <f t="shared" si="56"/>
        <v>1</v>
      </c>
      <c r="CU13">
        <f t="shared" si="57"/>
        <v>1</v>
      </c>
      <c r="CV13">
        <f t="shared" si="58"/>
        <v>1</v>
      </c>
      <c r="CW13">
        <f t="shared" si="59"/>
        <v>1</v>
      </c>
      <c r="CX13">
        <f t="shared" si="60"/>
        <v>1</v>
      </c>
      <c r="CY13">
        <f t="shared" si="61"/>
        <v>1</v>
      </c>
      <c r="CZ13">
        <f t="shared" si="62"/>
        <v>1</v>
      </c>
      <c r="DA13">
        <f t="shared" si="63"/>
        <v>1</v>
      </c>
      <c r="DB13">
        <f t="shared" si="64"/>
        <v>1</v>
      </c>
      <c r="DC13">
        <f t="shared" si="65"/>
        <v>1</v>
      </c>
      <c r="DD13">
        <f t="shared" si="66"/>
        <v>1</v>
      </c>
      <c r="DE13">
        <f t="shared" si="67"/>
        <v>1</v>
      </c>
      <c r="DF13">
        <f t="shared" si="68"/>
        <v>1</v>
      </c>
      <c r="DG13">
        <f t="shared" si="69"/>
        <v>1</v>
      </c>
      <c r="DH13">
        <f t="shared" si="70"/>
        <v>1</v>
      </c>
      <c r="DI13">
        <f t="shared" si="71"/>
        <v>1</v>
      </c>
      <c r="DJ13">
        <f t="shared" si="72"/>
        <v>1</v>
      </c>
      <c r="DK13">
        <f t="shared" si="73"/>
        <v>1</v>
      </c>
      <c r="FF13" s="1"/>
      <c r="FG13" s="1" t="s">
        <v>106</v>
      </c>
      <c r="FH13" s="1" t="s">
        <v>107</v>
      </c>
      <c r="FI13" s="1" t="s">
        <v>310</v>
      </c>
      <c r="FJ13" s="1" t="s">
        <v>276</v>
      </c>
      <c r="FK13" s="1" t="s">
        <v>277</v>
      </c>
      <c r="FL13" s="1" t="s">
        <v>278</v>
      </c>
      <c r="FM13" s="1" t="s">
        <v>251</v>
      </c>
      <c r="FN13" s="1" t="s">
        <v>279</v>
      </c>
      <c r="FO13" s="1" t="s">
        <v>304</v>
      </c>
      <c r="FP13" s="1" t="s">
        <v>305</v>
      </c>
      <c r="FQ13" s="1" t="s">
        <v>306</v>
      </c>
      <c r="FR13" s="1" t="s">
        <v>231</v>
      </c>
      <c r="FS13" s="1" t="s">
        <v>236</v>
      </c>
      <c r="FT13" s="1" t="s">
        <v>152</v>
      </c>
      <c r="FU13" s="1" t="s">
        <v>153</v>
      </c>
      <c r="FV13" s="1" t="s">
        <v>154</v>
      </c>
      <c r="FW13" s="1" t="s">
        <v>155</v>
      </c>
      <c r="FX13" s="1" t="s">
        <v>156</v>
      </c>
      <c r="FY13" s="1" t="s">
        <v>157</v>
      </c>
      <c r="FZ13" s="1" t="s">
        <v>158</v>
      </c>
      <c r="GA13" s="1" t="s">
        <v>307</v>
      </c>
      <c r="GB13" s="1" t="s">
        <v>308</v>
      </c>
      <c r="GC13" s="1" t="s">
        <v>159</v>
      </c>
      <c r="GD13" s="1" t="s">
        <v>309</v>
      </c>
      <c r="GE13" s="1" t="s">
        <v>160</v>
      </c>
      <c r="GF13" s="1" t="s">
        <v>161</v>
      </c>
      <c r="GG13" s="1" t="s">
        <v>162</v>
      </c>
      <c r="GH13" s="1" t="s">
        <v>163</v>
      </c>
      <c r="GI13" s="1" t="s">
        <v>164</v>
      </c>
      <c r="GJ13" s="1" t="s">
        <v>165</v>
      </c>
      <c r="GK13" s="1" t="s">
        <v>166</v>
      </c>
      <c r="GL13" s="1" t="s">
        <v>167</v>
      </c>
      <c r="GM13" s="1" t="s">
        <v>168</v>
      </c>
      <c r="GN13" s="1" t="s">
        <v>169</v>
      </c>
      <c r="GO13" s="1" t="s">
        <v>170</v>
      </c>
      <c r="GP13" s="1" t="s">
        <v>182</v>
      </c>
      <c r="PL13" s="1" t="s">
        <v>106</v>
      </c>
      <c r="PM13" s="1" t="s">
        <v>107</v>
      </c>
      <c r="PN13" s="1" t="s">
        <v>310</v>
      </c>
      <c r="PO13" s="1" t="s">
        <v>276</v>
      </c>
      <c r="PP13" s="1" t="s">
        <v>277</v>
      </c>
      <c r="PQ13" s="1" t="s">
        <v>278</v>
      </c>
      <c r="PR13" s="1" t="s">
        <v>251</v>
      </c>
      <c r="PS13" s="1" t="s">
        <v>279</v>
      </c>
      <c r="PT13" s="1" t="s">
        <v>304</v>
      </c>
      <c r="PU13" s="1" t="s">
        <v>305</v>
      </c>
      <c r="PV13" s="1" t="s">
        <v>306</v>
      </c>
      <c r="PW13" s="1" t="s">
        <v>231</v>
      </c>
      <c r="PX13" s="1" t="s">
        <v>236</v>
      </c>
      <c r="PY13" s="1" t="s">
        <v>152</v>
      </c>
      <c r="PZ13" s="1" t="s">
        <v>153</v>
      </c>
      <c r="QA13" s="1" t="s">
        <v>154</v>
      </c>
      <c r="QB13" s="1" t="s">
        <v>155</v>
      </c>
      <c r="QC13" s="1" t="s">
        <v>156</v>
      </c>
      <c r="QD13" s="1" t="s">
        <v>157</v>
      </c>
      <c r="QE13" s="1" t="s">
        <v>158</v>
      </c>
      <c r="QF13" s="1" t="s">
        <v>307</v>
      </c>
      <c r="QG13" s="1" t="s">
        <v>308</v>
      </c>
      <c r="QH13" s="1" t="s">
        <v>159</v>
      </c>
      <c r="QI13" s="1" t="s">
        <v>309</v>
      </c>
      <c r="QJ13" s="1" t="s">
        <v>160</v>
      </c>
      <c r="QK13" s="1" t="s">
        <v>161</v>
      </c>
      <c r="QL13" s="1" t="s">
        <v>162</v>
      </c>
      <c r="QM13" s="1" t="s">
        <v>163</v>
      </c>
      <c r="QN13" s="1" t="s">
        <v>164</v>
      </c>
      <c r="QO13" s="1" t="s">
        <v>165</v>
      </c>
      <c r="QP13" s="1" t="s">
        <v>166</v>
      </c>
      <c r="QQ13" s="1" t="s">
        <v>167</v>
      </c>
      <c r="QR13" s="1" t="s">
        <v>168</v>
      </c>
      <c r="QS13" s="1" t="s">
        <v>169</v>
      </c>
      <c r="QT13" s="1" t="s">
        <v>170</v>
      </c>
      <c r="QU13" s="1" t="s">
        <v>182</v>
      </c>
    </row>
    <row r="14" spans="1:463" x14ac:dyDescent="0.25">
      <c r="A14" s="1">
        <v>28</v>
      </c>
      <c r="B14" t="s">
        <v>0</v>
      </c>
      <c r="C14">
        <v>5.2069999999999998E-2</v>
      </c>
      <c r="D14">
        <v>5.5115999999999998E-2</v>
      </c>
      <c r="E14">
        <v>5.2179000000000003E-2</v>
      </c>
      <c r="F14">
        <v>5.2117999999999998E-2</v>
      </c>
      <c r="G14">
        <v>5.2094000000000001E-2</v>
      </c>
      <c r="H14">
        <v>5.5625000000000001E-2</v>
      </c>
      <c r="I14">
        <v>5.5579000000000003E-2</v>
      </c>
      <c r="J14">
        <v>5.1640999999999999E-2</v>
      </c>
      <c r="K14">
        <v>5.1716999999999999E-2</v>
      </c>
      <c r="L14">
        <v>5.2067000000000002E-2</v>
      </c>
      <c r="M14">
        <v>5.1698000000000001E-2</v>
      </c>
      <c r="N14">
        <v>5.5473000000000001E-2</v>
      </c>
      <c r="O14">
        <v>5.5558999999999997E-2</v>
      </c>
      <c r="P14">
        <v>5.5447000000000003E-2</v>
      </c>
      <c r="Q14">
        <v>5.5463999999999999E-2</v>
      </c>
      <c r="R14">
        <v>5.5527E-2</v>
      </c>
      <c r="S14">
        <v>5.5431000000000001E-2</v>
      </c>
      <c r="T14">
        <v>5.5488999999999997E-2</v>
      </c>
      <c r="U14">
        <v>5.5593999999999998E-2</v>
      </c>
      <c r="V14">
        <v>5.5717000000000003E-2</v>
      </c>
      <c r="W14">
        <v>5.1817000000000002E-2</v>
      </c>
      <c r="X14">
        <v>5.5492E-2</v>
      </c>
      <c r="Y14">
        <v>5.5523000000000003E-2</v>
      </c>
      <c r="Z14">
        <v>5.2056999999999999E-2</v>
      </c>
      <c r="AA14">
        <v>5.1623000000000002E-2</v>
      </c>
      <c r="AB14">
        <v>5.5476999999999999E-2</v>
      </c>
      <c r="AC14">
        <v>5.552E-2</v>
      </c>
      <c r="AD14">
        <v>5.5347E-2</v>
      </c>
      <c r="AE14">
        <v>5.2005999999999997E-2</v>
      </c>
      <c r="AF14">
        <v>5.2193999999999997E-2</v>
      </c>
      <c r="AG14">
        <v>5.2004000000000002E-2</v>
      </c>
      <c r="AH14">
        <v>5.5689000000000002E-2</v>
      </c>
      <c r="AI14">
        <v>5.5523000000000003E-2</v>
      </c>
      <c r="AJ14">
        <v>5.5689000000000002E-2</v>
      </c>
      <c r="AK14">
        <v>5.5663999999999998E-2</v>
      </c>
      <c r="AL14">
        <v>5.5441999999999998E-2</v>
      </c>
      <c r="AN14" s="1">
        <v>28</v>
      </c>
      <c r="AO14" t="s">
        <v>0</v>
      </c>
      <c r="AP14">
        <f t="shared" si="3"/>
        <v>0.10918417195896335</v>
      </c>
      <c r="AQ14">
        <f t="shared" si="4"/>
        <v>0.85319980459208489</v>
      </c>
      <c r="AR14">
        <f t="shared" si="5"/>
        <v>0.13580850024426011</v>
      </c>
      <c r="AS14">
        <f t="shared" si="6"/>
        <v>0.12090864680019428</v>
      </c>
      <c r="AT14">
        <f t="shared" si="7"/>
        <v>0.11504640937957966</v>
      </c>
      <c r="AU14">
        <f t="shared" si="8"/>
        <v>0.97752808988764006</v>
      </c>
      <c r="AV14">
        <f t="shared" si="9"/>
        <v>0.96629213483146081</v>
      </c>
      <c r="AW14">
        <f t="shared" si="10"/>
        <v>4.3966780654609633E-3</v>
      </c>
      <c r="AX14">
        <f t="shared" si="11"/>
        <v>2.2960429897410078E-2</v>
      </c>
      <c r="AY14">
        <f t="shared" si="12"/>
        <v>0.10845139228138738</v>
      </c>
      <c r="AZ14">
        <f t="shared" si="13"/>
        <v>1.8319491939423223E-2</v>
      </c>
      <c r="BA14">
        <f t="shared" si="14"/>
        <v>0.94040058622374179</v>
      </c>
      <c r="BB14">
        <f t="shared" si="15"/>
        <v>0.96140693698094637</v>
      </c>
      <c r="BC14">
        <f t="shared" si="16"/>
        <v>0.93404982901807543</v>
      </c>
      <c r="BD14">
        <f t="shared" si="17"/>
        <v>0.93820224719101042</v>
      </c>
      <c r="BE14">
        <f t="shared" si="18"/>
        <v>0.95359062042012632</v>
      </c>
      <c r="BF14">
        <f t="shared" si="19"/>
        <v>0.93014167073766452</v>
      </c>
      <c r="BG14">
        <f t="shared" si="20"/>
        <v>0.94430874450415092</v>
      </c>
      <c r="BH14">
        <f t="shared" si="21"/>
        <v>0.9699560332193442</v>
      </c>
      <c r="BI14">
        <f t="shared" si="22"/>
        <v>1</v>
      </c>
      <c r="BJ14">
        <f t="shared" si="23"/>
        <v>4.7386419149975503E-2</v>
      </c>
      <c r="BK14">
        <f t="shared" si="24"/>
        <v>0.9450415241817286</v>
      </c>
      <c r="BL14">
        <f t="shared" si="25"/>
        <v>0.95261358085002446</v>
      </c>
      <c r="BM14">
        <f t="shared" si="26"/>
        <v>0.10600879335613016</v>
      </c>
      <c r="BN14">
        <f t="shared" si="27"/>
        <v>0</v>
      </c>
      <c r="BO14">
        <f t="shared" si="28"/>
        <v>0.94137762579384365</v>
      </c>
      <c r="BP14">
        <f t="shared" si="29"/>
        <v>0.95188080117244678</v>
      </c>
      <c r="BQ14">
        <f t="shared" si="30"/>
        <v>0.90962383976550998</v>
      </c>
      <c r="BR14">
        <f t="shared" si="31"/>
        <v>9.3551538837321549E-2</v>
      </c>
      <c r="BS14">
        <f t="shared" si="32"/>
        <v>0.13947239863214339</v>
      </c>
      <c r="BT14">
        <f t="shared" si="33"/>
        <v>9.3063019052271462E-2</v>
      </c>
      <c r="BU14">
        <f t="shared" si="34"/>
        <v>0.99316072300928182</v>
      </c>
      <c r="BV14">
        <f t="shared" si="35"/>
        <v>0.95261358085002446</v>
      </c>
      <c r="BW14">
        <f t="shared" si="36"/>
        <v>0.99316072300928182</v>
      </c>
      <c r="BX14">
        <f t="shared" si="37"/>
        <v>0.98705422569613965</v>
      </c>
      <c r="BY14">
        <f t="shared" si="38"/>
        <v>0.93282852955544593</v>
      </c>
      <c r="CA14" s="1">
        <v>28</v>
      </c>
      <c r="CB14" t="s">
        <v>0</v>
      </c>
      <c r="CC14">
        <f t="shared" si="39"/>
        <v>1</v>
      </c>
      <c r="CD14">
        <f t="shared" si="40"/>
        <v>1</v>
      </c>
      <c r="CE14">
        <f t="shared" si="41"/>
        <v>1</v>
      </c>
      <c r="CF14">
        <f t="shared" si="42"/>
        <v>1</v>
      </c>
      <c r="CG14">
        <f t="shared" si="43"/>
        <v>1</v>
      </c>
      <c r="CH14">
        <f t="shared" si="44"/>
        <v>1</v>
      </c>
      <c r="CI14">
        <f t="shared" si="45"/>
        <v>0</v>
      </c>
      <c r="CJ14">
        <f t="shared" si="46"/>
        <v>0</v>
      </c>
      <c r="CK14">
        <f t="shared" si="47"/>
        <v>0</v>
      </c>
      <c r="CL14">
        <f t="shared" si="48"/>
        <v>0</v>
      </c>
      <c r="CM14">
        <f t="shared" si="49"/>
        <v>1</v>
      </c>
      <c r="CN14">
        <f t="shared" si="50"/>
        <v>1</v>
      </c>
      <c r="CO14">
        <f t="shared" si="51"/>
        <v>1</v>
      </c>
      <c r="CP14">
        <f t="shared" si="52"/>
        <v>1</v>
      </c>
      <c r="CQ14">
        <f t="shared" si="53"/>
        <v>1</v>
      </c>
      <c r="CR14">
        <f t="shared" si="54"/>
        <v>1</v>
      </c>
      <c r="CS14">
        <f t="shared" si="55"/>
        <v>1</v>
      </c>
      <c r="CT14">
        <f t="shared" si="56"/>
        <v>1</v>
      </c>
      <c r="CU14">
        <f t="shared" si="57"/>
        <v>1</v>
      </c>
      <c r="CV14">
        <f t="shared" si="58"/>
        <v>0</v>
      </c>
      <c r="CW14">
        <f t="shared" si="59"/>
        <v>1</v>
      </c>
      <c r="CX14">
        <f t="shared" si="60"/>
        <v>1</v>
      </c>
      <c r="CY14">
        <f t="shared" si="61"/>
        <v>0</v>
      </c>
      <c r="CZ14">
        <f t="shared" si="62"/>
        <v>0</v>
      </c>
      <c r="DA14">
        <f t="shared" si="63"/>
        <v>1</v>
      </c>
      <c r="DB14">
        <f t="shared" si="64"/>
        <v>1</v>
      </c>
      <c r="DC14">
        <f t="shared" si="65"/>
        <v>1</v>
      </c>
      <c r="DD14">
        <f t="shared" si="66"/>
        <v>0</v>
      </c>
      <c r="DE14">
        <f t="shared" si="67"/>
        <v>1</v>
      </c>
      <c r="DF14">
        <f t="shared" si="68"/>
        <v>0</v>
      </c>
      <c r="DG14">
        <f t="shared" si="69"/>
        <v>1</v>
      </c>
      <c r="DH14">
        <f t="shared" si="70"/>
        <v>1</v>
      </c>
      <c r="DI14">
        <f t="shared" si="71"/>
        <v>1</v>
      </c>
      <c r="DJ14">
        <f t="shared" si="72"/>
        <v>1</v>
      </c>
      <c r="DK14">
        <f t="shared" si="73"/>
        <v>1</v>
      </c>
      <c r="DM14">
        <f>SUM(CC14:CC19)</f>
        <v>5</v>
      </c>
      <c r="DN14">
        <f t="shared" ref="DN14:EU14" si="75">SUM(CD14:CD19)</f>
        <v>6</v>
      </c>
      <c r="DO14">
        <f t="shared" si="75"/>
        <v>6</v>
      </c>
      <c r="DP14">
        <f t="shared" si="75"/>
        <v>6</v>
      </c>
      <c r="DQ14">
        <f t="shared" si="75"/>
        <v>6</v>
      </c>
      <c r="DR14">
        <f t="shared" si="75"/>
        <v>6</v>
      </c>
      <c r="DS14">
        <f t="shared" si="75"/>
        <v>5</v>
      </c>
      <c r="DT14">
        <f t="shared" si="75"/>
        <v>5</v>
      </c>
      <c r="DU14">
        <f t="shared" si="75"/>
        <v>5</v>
      </c>
      <c r="DV14">
        <f t="shared" si="75"/>
        <v>5</v>
      </c>
      <c r="DW14">
        <f t="shared" si="75"/>
        <v>6</v>
      </c>
      <c r="DX14">
        <f t="shared" si="75"/>
        <v>6</v>
      </c>
      <c r="DY14">
        <f t="shared" si="75"/>
        <v>6</v>
      </c>
      <c r="DZ14">
        <f t="shared" si="75"/>
        <v>6</v>
      </c>
      <c r="EA14">
        <f t="shared" si="75"/>
        <v>6</v>
      </c>
      <c r="EB14">
        <f t="shared" si="75"/>
        <v>6</v>
      </c>
      <c r="EC14">
        <f t="shared" si="75"/>
        <v>6</v>
      </c>
      <c r="ED14">
        <f t="shared" si="75"/>
        <v>6</v>
      </c>
      <c r="EE14">
        <f t="shared" si="75"/>
        <v>6</v>
      </c>
      <c r="EF14">
        <f t="shared" si="75"/>
        <v>5</v>
      </c>
      <c r="EG14">
        <f t="shared" si="75"/>
        <v>6</v>
      </c>
      <c r="EH14">
        <f t="shared" si="75"/>
        <v>6</v>
      </c>
      <c r="EI14">
        <f t="shared" si="75"/>
        <v>5</v>
      </c>
      <c r="EJ14">
        <f t="shared" si="75"/>
        <v>5</v>
      </c>
      <c r="EK14">
        <f t="shared" si="75"/>
        <v>6</v>
      </c>
      <c r="EL14">
        <f t="shared" si="75"/>
        <v>6</v>
      </c>
      <c r="EM14">
        <f t="shared" si="75"/>
        <v>6</v>
      </c>
      <c r="EN14">
        <f t="shared" si="75"/>
        <v>5</v>
      </c>
      <c r="EO14">
        <f t="shared" si="75"/>
        <v>6</v>
      </c>
      <c r="EP14">
        <f t="shared" si="75"/>
        <v>5</v>
      </c>
      <c r="EQ14">
        <f t="shared" si="75"/>
        <v>6</v>
      </c>
      <c r="ER14">
        <f t="shared" si="75"/>
        <v>6</v>
      </c>
      <c r="ES14">
        <f t="shared" si="75"/>
        <v>6</v>
      </c>
      <c r="ET14">
        <f t="shared" si="75"/>
        <v>6</v>
      </c>
      <c r="EU14">
        <f t="shared" si="75"/>
        <v>6</v>
      </c>
      <c r="EY14" t="s">
        <v>119</v>
      </c>
      <c r="FF14" s="1" t="s">
        <v>322</v>
      </c>
      <c r="FG14">
        <v>2.8740000000000002E-2</v>
      </c>
      <c r="FH14">
        <v>3.2281999999999998E-2</v>
      </c>
      <c r="FI14">
        <v>3.1837999999999998E-2</v>
      </c>
      <c r="FJ14">
        <v>3.1835000000000002E-2</v>
      </c>
      <c r="FK14">
        <v>3.1841000000000001E-2</v>
      </c>
      <c r="FL14">
        <v>3.3241E-2</v>
      </c>
      <c r="FM14">
        <v>3.3273999999999998E-2</v>
      </c>
      <c r="FN14">
        <v>3.1794000000000003E-2</v>
      </c>
      <c r="FO14">
        <v>3.1808000000000003E-2</v>
      </c>
      <c r="FP14">
        <v>3.1857000000000003E-2</v>
      </c>
      <c r="FQ14">
        <v>3.1819E-2</v>
      </c>
      <c r="FR14">
        <v>3.3224999999999998E-2</v>
      </c>
      <c r="FS14">
        <v>3.3265999999999997E-2</v>
      </c>
      <c r="FT14">
        <v>3.3252999999999998E-2</v>
      </c>
      <c r="FU14">
        <v>3.1787999999999997E-2</v>
      </c>
      <c r="FV14">
        <v>3.1902E-2</v>
      </c>
      <c r="FW14">
        <v>3.3349999999999998E-2</v>
      </c>
      <c r="FX14">
        <v>3.3293999999999997E-2</v>
      </c>
      <c r="FY14">
        <v>3.3265999999999997E-2</v>
      </c>
      <c r="FZ14">
        <v>3.3234E-2</v>
      </c>
      <c r="GA14">
        <v>3.1786000000000002E-2</v>
      </c>
      <c r="GB14">
        <v>3.3286999999999997E-2</v>
      </c>
      <c r="GC14">
        <v>3.3347000000000002E-2</v>
      </c>
      <c r="GD14">
        <v>3.1288999999999997E-2</v>
      </c>
      <c r="GE14">
        <v>3.1261999999999998E-2</v>
      </c>
      <c r="GF14">
        <v>3.3270000000000001E-2</v>
      </c>
      <c r="GG14">
        <v>3.3242000000000001E-2</v>
      </c>
      <c r="GH14">
        <v>3.3249000000000001E-2</v>
      </c>
      <c r="GI14">
        <v>3.1308999999999997E-2</v>
      </c>
      <c r="GJ14">
        <v>3.1283999999999999E-2</v>
      </c>
      <c r="GK14">
        <v>3.1406000000000003E-2</v>
      </c>
      <c r="GL14">
        <v>3.3267999999999999E-2</v>
      </c>
      <c r="GM14">
        <v>3.3244000000000003E-2</v>
      </c>
      <c r="GN14">
        <v>3.1842000000000002E-2</v>
      </c>
      <c r="GO14">
        <v>3.3232999999999999E-2</v>
      </c>
      <c r="GP14">
        <v>3.3210999999999997E-2</v>
      </c>
      <c r="PK14" s="1" t="s">
        <v>345</v>
      </c>
      <c r="PL14">
        <v>6.6493999999999998E-2</v>
      </c>
      <c r="PM14">
        <v>7.1677000000000005E-2</v>
      </c>
      <c r="PN14">
        <v>7.2187000000000001E-2</v>
      </c>
      <c r="PO14">
        <v>7.1604000000000001E-2</v>
      </c>
      <c r="PP14">
        <v>7.1674000000000002E-2</v>
      </c>
      <c r="PQ14">
        <v>7.1304000000000006E-2</v>
      </c>
      <c r="PR14">
        <v>7.1305999999999994E-2</v>
      </c>
      <c r="PS14">
        <v>7.2090000000000001E-2</v>
      </c>
      <c r="PT14">
        <v>7.2089E-2</v>
      </c>
      <c r="PU14">
        <v>7.2030999999999998E-2</v>
      </c>
      <c r="PV14">
        <v>7.2253999999999999E-2</v>
      </c>
      <c r="PW14">
        <v>7.2488999999999998E-2</v>
      </c>
      <c r="PX14">
        <v>7.1623000000000006E-2</v>
      </c>
      <c r="PY14">
        <v>7.0097999999999994E-2</v>
      </c>
      <c r="PZ14">
        <v>7.1026000000000006E-2</v>
      </c>
      <c r="QA14">
        <v>7.2400999999999993E-2</v>
      </c>
      <c r="QB14">
        <v>7.1109000000000006E-2</v>
      </c>
      <c r="QC14">
        <v>7.0771000000000001E-2</v>
      </c>
      <c r="QD14">
        <v>7.1668999999999997E-2</v>
      </c>
      <c r="QE14">
        <v>7.2273000000000004E-2</v>
      </c>
      <c r="QF14">
        <v>7.1001999999999996E-2</v>
      </c>
      <c r="QG14">
        <v>7.1668999999999997E-2</v>
      </c>
      <c r="QH14">
        <v>7.1771000000000001E-2</v>
      </c>
      <c r="QI14">
        <v>7.1316000000000004E-2</v>
      </c>
      <c r="QJ14">
        <v>7.1322999999999998E-2</v>
      </c>
      <c r="QK14">
        <v>7.0762000000000005E-2</v>
      </c>
      <c r="QL14">
        <v>7.1423E-2</v>
      </c>
      <c r="QM14">
        <v>7.0715E-2</v>
      </c>
      <c r="QN14">
        <v>7.1040000000000006E-2</v>
      </c>
      <c r="QO14">
        <v>7.1013000000000007E-2</v>
      </c>
      <c r="QP14">
        <v>7.2651999999999994E-2</v>
      </c>
      <c r="QQ14">
        <v>7.2846999999999995E-2</v>
      </c>
      <c r="QR14">
        <v>7.1933999999999998E-2</v>
      </c>
      <c r="QS14">
        <v>7.2507000000000002E-2</v>
      </c>
      <c r="QT14">
        <v>7.2557999999999997E-2</v>
      </c>
      <c r="QU14">
        <v>7.0757E-2</v>
      </c>
    </row>
    <row r="15" spans="1:463" x14ac:dyDescent="0.25">
      <c r="B15" t="s">
        <v>1</v>
      </c>
      <c r="C15">
        <v>4.7768999999999999E-2</v>
      </c>
      <c r="D15">
        <v>5.2234000000000003E-2</v>
      </c>
      <c r="E15">
        <v>4.8945000000000002E-2</v>
      </c>
      <c r="F15">
        <v>4.9052999999999999E-2</v>
      </c>
      <c r="G15">
        <v>4.9065999999999999E-2</v>
      </c>
      <c r="H15">
        <v>5.1888999999999998E-2</v>
      </c>
      <c r="I15">
        <v>5.1874000000000003E-2</v>
      </c>
      <c r="J15">
        <v>4.8585999999999997E-2</v>
      </c>
      <c r="K15">
        <v>4.8748E-2</v>
      </c>
      <c r="L15">
        <v>4.9144E-2</v>
      </c>
      <c r="M15">
        <v>4.8920999999999999E-2</v>
      </c>
      <c r="N15">
        <v>5.2567000000000003E-2</v>
      </c>
      <c r="O15">
        <v>5.2367999999999998E-2</v>
      </c>
      <c r="P15">
        <v>5.1818000000000003E-2</v>
      </c>
      <c r="Q15">
        <v>5.2018000000000002E-2</v>
      </c>
      <c r="R15">
        <v>5.2583999999999999E-2</v>
      </c>
      <c r="S15">
        <v>5.1923999999999998E-2</v>
      </c>
      <c r="T15">
        <v>5.1691000000000001E-2</v>
      </c>
      <c r="U15">
        <v>5.2631999999999998E-2</v>
      </c>
      <c r="V15">
        <v>5.2685999999999997E-2</v>
      </c>
      <c r="W15">
        <v>4.8828999999999997E-2</v>
      </c>
      <c r="X15">
        <v>5.2497000000000002E-2</v>
      </c>
      <c r="Y15">
        <v>5.2616000000000003E-2</v>
      </c>
      <c r="Z15">
        <v>4.7856000000000003E-2</v>
      </c>
      <c r="AA15">
        <v>4.8587999999999999E-2</v>
      </c>
      <c r="AB15">
        <v>5.2561999999999998E-2</v>
      </c>
      <c r="AC15">
        <v>5.2512999999999997E-2</v>
      </c>
      <c r="AD15">
        <v>5.1934000000000001E-2</v>
      </c>
      <c r="AE15">
        <v>4.8672E-2</v>
      </c>
      <c r="AF15">
        <v>4.8819000000000001E-2</v>
      </c>
      <c r="AG15">
        <v>4.9024999999999999E-2</v>
      </c>
      <c r="AH15">
        <v>5.2557E-2</v>
      </c>
      <c r="AI15">
        <v>5.2096000000000003E-2</v>
      </c>
      <c r="AJ15">
        <v>5.2714999999999998E-2</v>
      </c>
      <c r="AK15">
        <v>5.2356E-2</v>
      </c>
      <c r="AL15">
        <v>5.1556999999999999E-2</v>
      </c>
      <c r="AO15" t="s">
        <v>1</v>
      </c>
      <c r="AP15">
        <f t="shared" si="3"/>
        <v>0</v>
      </c>
      <c r="AQ15">
        <f t="shared" si="4"/>
        <v>0.9027496967246269</v>
      </c>
      <c r="AR15">
        <f t="shared" si="5"/>
        <v>0.23776789324706907</v>
      </c>
      <c r="AS15">
        <f t="shared" si="6"/>
        <v>0.25960372017792172</v>
      </c>
      <c r="AT15">
        <f t="shared" si="7"/>
        <v>0.26223210675293163</v>
      </c>
      <c r="AU15">
        <f t="shared" si="8"/>
        <v>0.83299636069551142</v>
      </c>
      <c r="AV15">
        <f t="shared" si="9"/>
        <v>0.82996360695511628</v>
      </c>
      <c r="AW15">
        <f t="shared" si="10"/>
        <v>0.16518398706025039</v>
      </c>
      <c r="AX15">
        <f t="shared" si="11"/>
        <v>0.19793772745653071</v>
      </c>
      <c r="AY15">
        <f t="shared" si="12"/>
        <v>0.27800242620299265</v>
      </c>
      <c r="AZ15">
        <f t="shared" si="13"/>
        <v>0.23291548726243438</v>
      </c>
      <c r="BA15">
        <f t="shared" si="14"/>
        <v>0.97007682976142429</v>
      </c>
      <c r="BB15">
        <f t="shared" si="15"/>
        <v>0.92984229680549935</v>
      </c>
      <c r="BC15">
        <f t="shared" si="16"/>
        <v>0.81864132632430342</v>
      </c>
      <c r="BD15">
        <f t="shared" si="17"/>
        <v>0.85907804286292022</v>
      </c>
      <c r="BE15">
        <f t="shared" si="18"/>
        <v>0.97351395066720603</v>
      </c>
      <c r="BF15">
        <f t="shared" si="19"/>
        <v>0.84007278608976943</v>
      </c>
      <c r="BG15">
        <f t="shared" si="20"/>
        <v>0.79296401132228111</v>
      </c>
      <c r="BH15">
        <f t="shared" si="21"/>
        <v>0.98321876263647401</v>
      </c>
      <c r="BI15">
        <f t="shared" si="22"/>
        <v>0.99413667610190026</v>
      </c>
      <c r="BJ15">
        <f t="shared" si="23"/>
        <v>0.21431459765467017</v>
      </c>
      <c r="BK15">
        <f t="shared" si="24"/>
        <v>0.95592397897290815</v>
      </c>
      <c r="BL15">
        <f t="shared" si="25"/>
        <v>0.97998382531338557</v>
      </c>
      <c r="BM15">
        <f t="shared" si="26"/>
        <v>1.7589971694299184E-2</v>
      </c>
      <c r="BN15">
        <f t="shared" si="27"/>
        <v>0.16558835422563697</v>
      </c>
      <c r="BO15">
        <f t="shared" si="28"/>
        <v>0.96906591184795787</v>
      </c>
      <c r="BP15">
        <f t="shared" si="29"/>
        <v>0.95915891629599659</v>
      </c>
      <c r="BQ15">
        <f t="shared" si="30"/>
        <v>0.84209462191670093</v>
      </c>
      <c r="BR15">
        <f t="shared" si="31"/>
        <v>0.1825717751718563</v>
      </c>
      <c r="BS15">
        <f t="shared" si="32"/>
        <v>0.2122927618277401</v>
      </c>
      <c r="BT15">
        <f t="shared" si="33"/>
        <v>0.25394257986251523</v>
      </c>
      <c r="BU15">
        <f t="shared" si="34"/>
        <v>0.96805499393449279</v>
      </c>
      <c r="BV15">
        <f t="shared" si="35"/>
        <v>0.87484836231298124</v>
      </c>
      <c r="BW15">
        <f t="shared" si="36"/>
        <v>1</v>
      </c>
      <c r="BX15">
        <f t="shared" si="37"/>
        <v>0.92741609381318268</v>
      </c>
      <c r="BY15">
        <f t="shared" si="38"/>
        <v>0.76587141124140734</v>
      </c>
      <c r="CB15" t="s">
        <v>1</v>
      </c>
      <c r="CC15">
        <f t="shared" si="39"/>
        <v>1</v>
      </c>
      <c r="CD15">
        <f t="shared" si="40"/>
        <v>1</v>
      </c>
      <c r="CE15">
        <f t="shared" si="41"/>
        <v>1</v>
      </c>
      <c r="CF15">
        <f t="shared" si="42"/>
        <v>1</v>
      </c>
      <c r="CG15">
        <f t="shared" si="43"/>
        <v>1</v>
      </c>
      <c r="CH15">
        <f t="shared" si="44"/>
        <v>1</v>
      </c>
      <c r="CI15">
        <f t="shared" si="45"/>
        <v>1</v>
      </c>
      <c r="CJ15">
        <f t="shared" si="46"/>
        <v>1</v>
      </c>
      <c r="CK15">
        <f t="shared" si="47"/>
        <v>1</v>
      </c>
      <c r="CL15">
        <f t="shared" si="48"/>
        <v>1</v>
      </c>
      <c r="CM15">
        <f t="shared" si="49"/>
        <v>1</v>
      </c>
      <c r="CN15">
        <f t="shared" si="50"/>
        <v>1</v>
      </c>
      <c r="CO15">
        <f t="shared" si="51"/>
        <v>1</v>
      </c>
      <c r="CP15">
        <f t="shared" si="52"/>
        <v>1</v>
      </c>
      <c r="CQ15">
        <f t="shared" si="53"/>
        <v>1</v>
      </c>
      <c r="CR15">
        <f t="shared" si="54"/>
        <v>1</v>
      </c>
      <c r="CS15">
        <f t="shared" si="55"/>
        <v>1</v>
      </c>
      <c r="CT15">
        <f t="shared" si="56"/>
        <v>1</v>
      </c>
      <c r="CU15">
        <f t="shared" si="57"/>
        <v>1</v>
      </c>
      <c r="CV15">
        <f t="shared" si="58"/>
        <v>1</v>
      </c>
      <c r="CW15">
        <f t="shared" si="59"/>
        <v>1</v>
      </c>
      <c r="CX15">
        <f t="shared" si="60"/>
        <v>1</v>
      </c>
      <c r="CY15">
        <f t="shared" si="61"/>
        <v>1</v>
      </c>
      <c r="CZ15">
        <f t="shared" si="62"/>
        <v>1</v>
      </c>
      <c r="DA15">
        <f t="shared" si="63"/>
        <v>1</v>
      </c>
      <c r="DB15">
        <f t="shared" si="64"/>
        <v>1</v>
      </c>
      <c r="DC15">
        <f t="shared" si="65"/>
        <v>1</v>
      </c>
      <c r="DD15">
        <f t="shared" si="66"/>
        <v>1</v>
      </c>
      <c r="DE15">
        <f t="shared" si="67"/>
        <v>1</v>
      </c>
      <c r="DF15">
        <f t="shared" si="68"/>
        <v>1</v>
      </c>
      <c r="DG15">
        <f t="shared" si="69"/>
        <v>1</v>
      </c>
      <c r="DH15">
        <f t="shared" si="70"/>
        <v>1</v>
      </c>
      <c r="DI15">
        <f t="shared" si="71"/>
        <v>1</v>
      </c>
      <c r="DJ15">
        <f t="shared" si="72"/>
        <v>1</v>
      </c>
      <c r="DK15">
        <f t="shared" si="73"/>
        <v>1</v>
      </c>
      <c r="FF15" s="1" t="s">
        <v>323</v>
      </c>
      <c r="FG15">
        <v>4.1757000000000002E-2</v>
      </c>
      <c r="FH15">
        <v>4.5423999999999999E-2</v>
      </c>
      <c r="FI15">
        <v>4.2896999999999998E-2</v>
      </c>
      <c r="FJ15">
        <v>4.2985000000000002E-2</v>
      </c>
      <c r="FK15">
        <v>4.2951000000000003E-2</v>
      </c>
      <c r="FL15">
        <v>4.5260000000000002E-2</v>
      </c>
      <c r="FM15">
        <v>4.5412000000000001E-2</v>
      </c>
      <c r="FN15">
        <v>4.2623000000000001E-2</v>
      </c>
      <c r="FO15">
        <v>4.2507999999999997E-2</v>
      </c>
      <c r="FP15">
        <v>4.2759999999999999E-2</v>
      </c>
      <c r="FQ15">
        <v>4.2559E-2</v>
      </c>
      <c r="FR15">
        <v>4.5795000000000002E-2</v>
      </c>
      <c r="FS15">
        <v>4.5672999999999998E-2</v>
      </c>
      <c r="FT15">
        <v>4.5411E-2</v>
      </c>
      <c r="FU15">
        <v>4.5647E-2</v>
      </c>
      <c r="FV15">
        <v>4.5860999999999999E-2</v>
      </c>
      <c r="FW15">
        <v>4.5284999999999999E-2</v>
      </c>
      <c r="FX15">
        <v>4.5033999999999998E-2</v>
      </c>
      <c r="FY15">
        <v>4.3678000000000002E-2</v>
      </c>
      <c r="FZ15">
        <v>4.3713000000000002E-2</v>
      </c>
      <c r="GA15">
        <v>4.2544999999999999E-2</v>
      </c>
      <c r="GB15">
        <v>4.3797999999999997E-2</v>
      </c>
      <c r="GC15">
        <v>4.3801E-2</v>
      </c>
      <c r="GD15">
        <v>4.0728E-2</v>
      </c>
      <c r="GE15">
        <v>4.2559E-2</v>
      </c>
      <c r="GF15">
        <v>4.3712000000000001E-2</v>
      </c>
      <c r="GG15">
        <v>4.3799999999999999E-2</v>
      </c>
      <c r="GH15">
        <v>4.5265E-2</v>
      </c>
      <c r="GI15">
        <v>4.2708999999999997E-2</v>
      </c>
      <c r="GJ15">
        <v>4.2557999999999999E-2</v>
      </c>
      <c r="GK15">
        <v>4.2598999999999998E-2</v>
      </c>
      <c r="GL15">
        <v>4.5846999999999999E-2</v>
      </c>
      <c r="GM15">
        <v>4.5302000000000002E-2</v>
      </c>
      <c r="GN15">
        <v>4.6005999999999998E-2</v>
      </c>
      <c r="GO15">
        <v>4.5656000000000002E-2</v>
      </c>
      <c r="GP15">
        <v>4.5017000000000001E-2</v>
      </c>
      <c r="PK15" s="1" t="s">
        <v>346</v>
      </c>
      <c r="PL15">
        <v>7.9217999999999997E-2</v>
      </c>
      <c r="PM15">
        <v>8.4760000000000002E-2</v>
      </c>
      <c r="PN15">
        <v>8.6039000000000004E-2</v>
      </c>
      <c r="PO15">
        <v>8.6322999999999997E-2</v>
      </c>
      <c r="PP15">
        <v>8.5943000000000006E-2</v>
      </c>
      <c r="PQ15">
        <v>8.5532999999999998E-2</v>
      </c>
      <c r="PR15">
        <v>8.5293999999999995E-2</v>
      </c>
      <c r="PS15">
        <v>8.5192000000000004E-2</v>
      </c>
      <c r="PT15">
        <v>8.5066000000000003E-2</v>
      </c>
      <c r="PU15">
        <v>8.6374000000000006E-2</v>
      </c>
      <c r="PV15">
        <v>8.5155999999999996E-2</v>
      </c>
      <c r="PW15">
        <v>8.6647000000000002E-2</v>
      </c>
      <c r="PX15">
        <v>8.5327E-2</v>
      </c>
      <c r="PY15">
        <v>8.5050000000000001E-2</v>
      </c>
      <c r="PZ15">
        <v>8.5962999999999998E-2</v>
      </c>
      <c r="QA15">
        <v>8.7113999999999997E-2</v>
      </c>
      <c r="QB15">
        <v>8.5361999999999993E-2</v>
      </c>
      <c r="QC15">
        <v>8.4671999999999997E-2</v>
      </c>
      <c r="QD15">
        <v>8.6204000000000003E-2</v>
      </c>
      <c r="QE15">
        <v>8.6682999999999996E-2</v>
      </c>
      <c r="QF15">
        <v>8.5310999999999998E-2</v>
      </c>
      <c r="QG15">
        <v>8.6291000000000007E-2</v>
      </c>
      <c r="QH15">
        <v>8.6503999999999998E-2</v>
      </c>
      <c r="QI15">
        <v>8.5723999999999995E-2</v>
      </c>
      <c r="QJ15">
        <v>8.5638000000000006E-2</v>
      </c>
      <c r="QK15">
        <v>8.5383000000000001E-2</v>
      </c>
      <c r="QL15">
        <v>8.5744000000000001E-2</v>
      </c>
      <c r="QM15">
        <v>8.4763000000000005E-2</v>
      </c>
      <c r="QN15">
        <v>8.4332000000000004E-2</v>
      </c>
      <c r="QO15">
        <v>8.5764999999999994E-2</v>
      </c>
      <c r="QP15">
        <v>8.7225999999999998E-2</v>
      </c>
      <c r="QQ15">
        <v>8.7267999999999998E-2</v>
      </c>
      <c r="QR15">
        <v>8.5979E-2</v>
      </c>
      <c r="QS15">
        <v>8.6481000000000002E-2</v>
      </c>
      <c r="QT15">
        <v>8.6432999999999996E-2</v>
      </c>
      <c r="QU15">
        <v>8.5039000000000003E-2</v>
      </c>
    </row>
    <row r="16" spans="1:463" x14ac:dyDescent="0.25">
      <c r="B16" t="s">
        <v>2</v>
      </c>
      <c r="C16">
        <v>4.7645E-2</v>
      </c>
      <c r="D16">
        <v>5.2639999999999999E-2</v>
      </c>
      <c r="E16">
        <v>4.8857999999999999E-2</v>
      </c>
      <c r="F16">
        <v>4.9003999999999999E-2</v>
      </c>
      <c r="G16">
        <v>4.9009999999999998E-2</v>
      </c>
      <c r="H16">
        <v>5.1763999999999998E-2</v>
      </c>
      <c r="I16">
        <v>5.1554999999999997E-2</v>
      </c>
      <c r="J16">
        <v>4.8660000000000002E-2</v>
      </c>
      <c r="K16">
        <v>4.8577000000000002E-2</v>
      </c>
      <c r="L16">
        <v>4.8756000000000001E-2</v>
      </c>
      <c r="M16">
        <v>4.8719999999999999E-2</v>
      </c>
      <c r="N16">
        <v>5.2631999999999998E-2</v>
      </c>
      <c r="O16">
        <v>5.2143000000000002E-2</v>
      </c>
      <c r="P16">
        <v>5.1527000000000003E-2</v>
      </c>
      <c r="Q16">
        <v>5.2143000000000002E-2</v>
      </c>
      <c r="R16">
        <v>5.2399000000000001E-2</v>
      </c>
      <c r="S16">
        <v>5.1678000000000002E-2</v>
      </c>
      <c r="T16">
        <v>5.1553000000000002E-2</v>
      </c>
      <c r="U16">
        <v>5.2363E-2</v>
      </c>
      <c r="V16">
        <v>5.2271999999999999E-2</v>
      </c>
      <c r="W16">
        <v>4.8908E-2</v>
      </c>
      <c r="X16">
        <v>5.2436999999999998E-2</v>
      </c>
      <c r="Y16">
        <v>5.2335E-2</v>
      </c>
      <c r="Z16">
        <v>4.7947999999999998E-2</v>
      </c>
      <c r="AA16">
        <v>4.8519E-2</v>
      </c>
      <c r="AB16">
        <v>5.2526000000000003E-2</v>
      </c>
      <c r="AC16">
        <v>5.2354999999999999E-2</v>
      </c>
      <c r="AD16">
        <v>5.1602000000000002E-2</v>
      </c>
      <c r="AE16">
        <v>4.8695000000000002E-2</v>
      </c>
      <c r="AF16">
        <v>4.8873E-2</v>
      </c>
      <c r="AG16">
        <v>4.8673000000000001E-2</v>
      </c>
      <c r="AH16">
        <v>5.2356E-2</v>
      </c>
      <c r="AI16">
        <v>5.1837000000000001E-2</v>
      </c>
      <c r="AJ16">
        <v>5.2338999999999997E-2</v>
      </c>
      <c r="AK16">
        <v>5.2351000000000002E-2</v>
      </c>
      <c r="AL16">
        <v>5.1418999999999999E-2</v>
      </c>
      <c r="AO16" t="s">
        <v>2</v>
      </c>
      <c r="AP16">
        <f t="shared" si="3"/>
        <v>0</v>
      </c>
      <c r="AQ16">
        <f t="shared" si="4"/>
        <v>1</v>
      </c>
      <c r="AR16">
        <f t="shared" si="5"/>
        <v>0.24284284284284263</v>
      </c>
      <c r="AS16">
        <f t="shared" si="6"/>
        <v>0.2720720720720719</v>
      </c>
      <c r="AT16">
        <f t="shared" si="7"/>
        <v>0.27327327327327294</v>
      </c>
      <c r="AU16">
        <f t="shared" si="8"/>
        <v>0.82462462462462427</v>
      </c>
      <c r="AV16">
        <f t="shared" si="9"/>
        <v>0.78278278278278224</v>
      </c>
      <c r="AW16">
        <f t="shared" si="10"/>
        <v>0.20320320320320362</v>
      </c>
      <c r="AX16">
        <f t="shared" si="11"/>
        <v>0.18658658658658706</v>
      </c>
      <c r="AY16">
        <f t="shared" si="12"/>
        <v>0.22242242242242263</v>
      </c>
      <c r="AZ16">
        <f t="shared" si="13"/>
        <v>0.21521521521521517</v>
      </c>
      <c r="BA16">
        <f t="shared" si="14"/>
        <v>0.99839839839839817</v>
      </c>
      <c r="BB16">
        <f t="shared" si="15"/>
        <v>0.90050050050050101</v>
      </c>
      <c r="BC16">
        <f t="shared" si="16"/>
        <v>0.77717717717717794</v>
      </c>
      <c r="BD16">
        <f t="shared" si="17"/>
        <v>0.90050050050050101</v>
      </c>
      <c r="BE16">
        <f t="shared" si="18"/>
        <v>0.95175175175175208</v>
      </c>
      <c r="BF16">
        <f t="shared" si="19"/>
        <v>0.80740740740740791</v>
      </c>
      <c r="BG16">
        <f t="shared" si="20"/>
        <v>0.78238238238238278</v>
      </c>
      <c r="BH16">
        <f t="shared" si="21"/>
        <v>0.94454454454454462</v>
      </c>
      <c r="BI16">
        <f t="shared" si="22"/>
        <v>0.92632632632632628</v>
      </c>
      <c r="BJ16">
        <f t="shared" si="23"/>
        <v>0.25285285285285292</v>
      </c>
      <c r="BK16">
        <f t="shared" si="24"/>
        <v>0.95935935935935901</v>
      </c>
      <c r="BL16">
        <f t="shared" si="25"/>
        <v>0.93893893893893898</v>
      </c>
      <c r="BM16">
        <f t="shared" si="26"/>
        <v>6.0660660660660212E-2</v>
      </c>
      <c r="BN16">
        <f t="shared" si="27"/>
        <v>0.17497497497497494</v>
      </c>
      <c r="BO16">
        <f t="shared" si="28"/>
        <v>0.977177177177178</v>
      </c>
      <c r="BP16">
        <f t="shared" si="29"/>
        <v>0.94294294294294279</v>
      </c>
      <c r="BQ16">
        <f t="shared" si="30"/>
        <v>0.79219219219219272</v>
      </c>
      <c r="BR16">
        <f t="shared" si="31"/>
        <v>0.21021021021021069</v>
      </c>
      <c r="BS16">
        <f t="shared" si="32"/>
        <v>0.24584584584584585</v>
      </c>
      <c r="BT16">
        <f t="shared" si="33"/>
        <v>0.20580580580580607</v>
      </c>
      <c r="BU16">
        <f t="shared" si="34"/>
        <v>0.94314314314314318</v>
      </c>
      <c r="BV16">
        <f t="shared" si="35"/>
        <v>0.8392392392392396</v>
      </c>
      <c r="BW16">
        <f t="shared" si="36"/>
        <v>0.93973973973973923</v>
      </c>
      <c r="BX16">
        <f t="shared" si="37"/>
        <v>0.94214214214214265</v>
      </c>
      <c r="BY16">
        <f t="shared" si="38"/>
        <v>0.75555555555555554</v>
      </c>
      <c r="CB16" t="s">
        <v>2</v>
      </c>
      <c r="CC16">
        <f t="shared" si="39"/>
        <v>1</v>
      </c>
      <c r="CD16">
        <f t="shared" si="40"/>
        <v>1</v>
      </c>
      <c r="CE16">
        <f t="shared" si="41"/>
        <v>1</v>
      </c>
      <c r="CF16">
        <f t="shared" si="42"/>
        <v>1</v>
      </c>
      <c r="CG16">
        <f t="shared" si="43"/>
        <v>1</v>
      </c>
      <c r="CH16">
        <f t="shared" si="44"/>
        <v>1</v>
      </c>
      <c r="CI16">
        <f t="shared" si="45"/>
        <v>1</v>
      </c>
      <c r="CJ16">
        <f t="shared" si="46"/>
        <v>1</v>
      </c>
      <c r="CK16">
        <f t="shared" si="47"/>
        <v>1</v>
      </c>
      <c r="CL16">
        <f t="shared" si="48"/>
        <v>1</v>
      </c>
      <c r="CM16">
        <f t="shared" si="49"/>
        <v>1</v>
      </c>
      <c r="CN16">
        <f t="shared" si="50"/>
        <v>1</v>
      </c>
      <c r="CO16">
        <f t="shared" si="51"/>
        <v>1</v>
      </c>
      <c r="CP16">
        <f t="shared" si="52"/>
        <v>1</v>
      </c>
      <c r="CQ16">
        <f t="shared" si="53"/>
        <v>1</v>
      </c>
      <c r="CR16">
        <f t="shared" si="54"/>
        <v>1</v>
      </c>
      <c r="CS16">
        <f t="shared" si="55"/>
        <v>1</v>
      </c>
      <c r="CT16">
        <f t="shared" si="56"/>
        <v>1</v>
      </c>
      <c r="CU16">
        <f t="shared" si="57"/>
        <v>1</v>
      </c>
      <c r="CV16">
        <f t="shared" si="58"/>
        <v>1</v>
      </c>
      <c r="CW16">
        <f t="shared" si="59"/>
        <v>1</v>
      </c>
      <c r="CX16">
        <f t="shared" si="60"/>
        <v>1</v>
      </c>
      <c r="CY16">
        <f t="shared" si="61"/>
        <v>1</v>
      </c>
      <c r="CZ16">
        <f t="shared" si="62"/>
        <v>1</v>
      </c>
      <c r="DA16">
        <f t="shared" si="63"/>
        <v>1</v>
      </c>
      <c r="DB16">
        <f t="shared" si="64"/>
        <v>1</v>
      </c>
      <c r="DC16">
        <f t="shared" si="65"/>
        <v>1</v>
      </c>
      <c r="DD16">
        <f t="shared" si="66"/>
        <v>1</v>
      </c>
      <c r="DE16">
        <f t="shared" si="67"/>
        <v>1</v>
      </c>
      <c r="DF16">
        <f t="shared" si="68"/>
        <v>1</v>
      </c>
      <c r="DG16">
        <f t="shared" si="69"/>
        <v>1</v>
      </c>
      <c r="DH16">
        <f t="shared" si="70"/>
        <v>1</v>
      </c>
      <c r="DI16">
        <f t="shared" si="71"/>
        <v>1</v>
      </c>
      <c r="DJ16">
        <f t="shared" si="72"/>
        <v>1</v>
      </c>
      <c r="DK16">
        <f t="shared" si="73"/>
        <v>1</v>
      </c>
      <c r="EY16" t="s">
        <v>103</v>
      </c>
      <c r="EZ16">
        <v>31.571180999999999</v>
      </c>
      <c r="FA16">
        <v>3.1674000000000001E-2</v>
      </c>
      <c r="FB16">
        <v>737098678073</v>
      </c>
      <c r="FC16">
        <v>23347200000</v>
      </c>
      <c r="FF16" s="1" t="s">
        <v>324</v>
      </c>
      <c r="FG16">
        <v>4.7768999999999999E-2</v>
      </c>
      <c r="FH16">
        <v>5.2234000000000003E-2</v>
      </c>
      <c r="FI16">
        <v>4.8945000000000002E-2</v>
      </c>
      <c r="FJ16">
        <v>4.9052999999999999E-2</v>
      </c>
      <c r="FK16">
        <v>4.9065999999999999E-2</v>
      </c>
      <c r="FL16">
        <v>5.1888999999999998E-2</v>
      </c>
      <c r="FM16">
        <v>5.1874000000000003E-2</v>
      </c>
      <c r="FN16">
        <v>4.8585999999999997E-2</v>
      </c>
      <c r="FO16">
        <v>4.8748E-2</v>
      </c>
      <c r="FP16">
        <v>4.9144E-2</v>
      </c>
      <c r="FQ16">
        <v>4.8920999999999999E-2</v>
      </c>
      <c r="FR16">
        <v>5.2567000000000003E-2</v>
      </c>
      <c r="FS16">
        <v>5.2367999999999998E-2</v>
      </c>
      <c r="FT16">
        <v>5.1818000000000003E-2</v>
      </c>
      <c r="FU16">
        <v>5.2018000000000002E-2</v>
      </c>
      <c r="FV16">
        <v>5.2583999999999999E-2</v>
      </c>
      <c r="FW16">
        <v>5.1923999999999998E-2</v>
      </c>
      <c r="FX16">
        <v>5.1691000000000001E-2</v>
      </c>
      <c r="FY16">
        <v>5.2631999999999998E-2</v>
      </c>
      <c r="FZ16">
        <v>5.2685999999999997E-2</v>
      </c>
      <c r="GA16">
        <v>4.8828999999999997E-2</v>
      </c>
      <c r="GB16">
        <v>5.2497000000000002E-2</v>
      </c>
      <c r="GC16">
        <v>5.2616000000000003E-2</v>
      </c>
      <c r="GD16">
        <v>4.7856000000000003E-2</v>
      </c>
      <c r="GE16">
        <v>4.8587999999999999E-2</v>
      </c>
      <c r="GF16">
        <v>5.2561999999999998E-2</v>
      </c>
      <c r="GG16">
        <v>5.2512999999999997E-2</v>
      </c>
      <c r="GH16">
        <v>5.1934000000000001E-2</v>
      </c>
      <c r="GI16">
        <v>4.8672E-2</v>
      </c>
      <c r="GJ16">
        <v>4.8819000000000001E-2</v>
      </c>
      <c r="GK16">
        <v>4.9024999999999999E-2</v>
      </c>
      <c r="GL16">
        <v>5.2557E-2</v>
      </c>
      <c r="GM16">
        <v>5.2096000000000003E-2</v>
      </c>
      <c r="GN16">
        <v>5.2714999999999998E-2</v>
      </c>
      <c r="GO16">
        <v>5.2356E-2</v>
      </c>
      <c r="GP16">
        <v>5.1556999999999999E-2</v>
      </c>
      <c r="PK16" s="1" t="s">
        <v>347</v>
      </c>
      <c r="PL16">
        <v>8.9178999999999994E-2</v>
      </c>
      <c r="PM16">
        <v>9.5019999999999993E-2</v>
      </c>
      <c r="PN16">
        <v>9.6347000000000002E-2</v>
      </c>
      <c r="PO16">
        <v>9.7195000000000004E-2</v>
      </c>
      <c r="PP16">
        <v>9.6658999999999995E-2</v>
      </c>
      <c r="PQ16">
        <v>9.3568999999999999E-2</v>
      </c>
      <c r="PR16">
        <v>9.3719999999999998E-2</v>
      </c>
      <c r="PS16">
        <v>9.7032999999999994E-2</v>
      </c>
      <c r="PT16">
        <v>9.6765000000000004E-2</v>
      </c>
      <c r="PU16">
        <v>9.6503000000000005E-2</v>
      </c>
      <c r="PV16">
        <v>9.6969E-2</v>
      </c>
      <c r="PW16">
        <v>9.7208000000000003E-2</v>
      </c>
      <c r="PX16">
        <v>9.4742999999999994E-2</v>
      </c>
      <c r="PY16">
        <v>9.3146999999999994E-2</v>
      </c>
      <c r="PZ16">
        <v>9.6271999999999996E-2</v>
      </c>
      <c r="QA16">
        <v>9.7475999999999993E-2</v>
      </c>
      <c r="QB16">
        <v>9.3507000000000007E-2</v>
      </c>
      <c r="QC16">
        <v>9.4061000000000006E-2</v>
      </c>
      <c r="QD16">
        <v>9.1664999999999996E-2</v>
      </c>
      <c r="QE16">
        <v>9.7216999999999998E-2</v>
      </c>
      <c r="QF16">
        <v>9.2025999999999997E-2</v>
      </c>
      <c r="QG16">
        <v>9.1814000000000007E-2</v>
      </c>
      <c r="QH16">
        <v>9.2101000000000002E-2</v>
      </c>
      <c r="QI16">
        <v>9.2462000000000003E-2</v>
      </c>
      <c r="QJ16">
        <v>9.2495999999999995E-2</v>
      </c>
      <c r="QK16">
        <v>9.4686000000000006E-2</v>
      </c>
      <c r="QL16">
        <v>9.4687999999999994E-2</v>
      </c>
      <c r="QM16">
        <v>9.3481999999999996E-2</v>
      </c>
      <c r="QN16">
        <v>9.3218999999999996E-2</v>
      </c>
      <c r="QO16">
        <v>9.2952999999999994E-2</v>
      </c>
      <c r="QP16">
        <v>9.5215999999999995E-2</v>
      </c>
      <c r="QQ16">
        <v>9.7701999999999997E-2</v>
      </c>
      <c r="QR16">
        <v>9.5064999999999997E-2</v>
      </c>
      <c r="QS16">
        <v>9.6972000000000003E-2</v>
      </c>
      <c r="QT16">
        <v>9.8234000000000002E-2</v>
      </c>
      <c r="QU16">
        <v>9.3717999999999996E-2</v>
      </c>
    </row>
    <row r="17" spans="1:463" x14ac:dyDescent="0.25">
      <c r="A17" s="1" t="s">
        <v>11</v>
      </c>
      <c r="B17" t="s">
        <v>0</v>
      </c>
      <c r="C17">
        <v>0.79463700000000004</v>
      </c>
      <c r="D17">
        <v>0.71349200000000002</v>
      </c>
      <c r="E17">
        <v>1.1942330000000001</v>
      </c>
      <c r="F17">
        <v>1.194707</v>
      </c>
      <c r="G17">
        <v>1.194609</v>
      </c>
      <c r="H17">
        <v>1.0232019999999999</v>
      </c>
      <c r="I17">
        <v>1.0232429999999999</v>
      </c>
      <c r="J17">
        <v>1.19438</v>
      </c>
      <c r="K17">
        <v>1.1942349999999999</v>
      </c>
      <c r="L17">
        <v>1.194293</v>
      </c>
      <c r="M17">
        <v>1.1942569999999999</v>
      </c>
      <c r="N17">
        <v>1.063107</v>
      </c>
      <c r="O17">
        <v>1.059169</v>
      </c>
      <c r="P17">
        <v>0.87129100000000004</v>
      </c>
      <c r="Q17">
        <v>0.95435000000000003</v>
      </c>
      <c r="R17">
        <v>1.0497380000000001</v>
      </c>
      <c r="S17">
        <v>1.0233099999999999</v>
      </c>
      <c r="T17">
        <v>0.88655700000000004</v>
      </c>
      <c r="U17">
        <v>1.0630679999999999</v>
      </c>
      <c r="V17">
        <v>1.024321</v>
      </c>
      <c r="W17">
        <v>1.1577539999999999</v>
      </c>
      <c r="X17">
        <v>0.99071699999999996</v>
      </c>
      <c r="Y17">
        <v>0.99077199999999999</v>
      </c>
      <c r="Z17">
        <v>1.2277530000000001</v>
      </c>
      <c r="AA17">
        <v>1.1789179999999999</v>
      </c>
      <c r="AB17">
        <v>1.063169</v>
      </c>
      <c r="AC17">
        <v>1.063188</v>
      </c>
      <c r="AD17">
        <v>1.035525</v>
      </c>
      <c r="AE17">
        <v>1.1577059999999999</v>
      </c>
      <c r="AF17">
        <v>1.212326</v>
      </c>
      <c r="AG17">
        <v>1.157718</v>
      </c>
      <c r="AH17">
        <v>1.063763</v>
      </c>
      <c r="AI17">
        <v>1.0592140000000001</v>
      </c>
      <c r="AJ17">
        <v>1.0638030000000001</v>
      </c>
      <c r="AK17">
        <v>1.0637099999999999</v>
      </c>
      <c r="AL17">
        <v>0.88655200000000001</v>
      </c>
      <c r="AN17" s="1" t="s">
        <v>11</v>
      </c>
      <c r="AO17" t="s">
        <v>0</v>
      </c>
      <c r="AP17">
        <f t="shared" si="3"/>
        <v>0.15778952710783048</v>
      </c>
      <c r="AQ17">
        <f t="shared" si="4"/>
        <v>0</v>
      </c>
      <c r="AR17">
        <f t="shared" si="5"/>
        <v>0.93481908991737661</v>
      </c>
      <c r="AS17">
        <f t="shared" si="6"/>
        <v>0.93574080087737521</v>
      </c>
      <c r="AT17">
        <f t="shared" si="7"/>
        <v>0.93555023616412669</v>
      </c>
      <c r="AU17">
        <f t="shared" si="8"/>
        <v>0.60224283000266376</v>
      </c>
      <c r="AV17">
        <f t="shared" si="9"/>
        <v>0.60232255605616569</v>
      </c>
      <c r="AW17">
        <f t="shared" si="10"/>
        <v>0.9351049369872495</v>
      </c>
      <c r="AX17">
        <f t="shared" si="11"/>
        <v>0.93482297899315692</v>
      </c>
      <c r="AY17">
        <f t="shared" si="12"/>
        <v>0.93493576219079411</v>
      </c>
      <c r="AZ17">
        <f t="shared" si="13"/>
        <v>0.93486575882674328</v>
      </c>
      <c r="BA17">
        <f t="shared" si="14"/>
        <v>0.67983961451480857</v>
      </c>
      <c r="BB17">
        <f t="shared" si="15"/>
        <v>0.67218202430283447</v>
      </c>
      <c r="BC17">
        <f t="shared" si="16"/>
        <v>0.30684613455035475</v>
      </c>
      <c r="BD17">
        <f t="shared" si="17"/>
        <v>0.46835750718020613</v>
      </c>
      <c r="BE17">
        <f t="shared" si="18"/>
        <v>0.65384308745948072</v>
      </c>
      <c r="BF17">
        <f t="shared" si="19"/>
        <v>0.60245284009481548</v>
      </c>
      <c r="BG17">
        <f t="shared" si="20"/>
        <v>0.33653144998356865</v>
      </c>
      <c r="BH17">
        <f t="shared" si="21"/>
        <v>0.67976377753708683</v>
      </c>
      <c r="BI17">
        <f t="shared" si="22"/>
        <v>0.60441876790190185</v>
      </c>
      <c r="BJ17">
        <f t="shared" si="23"/>
        <v>0.86388429221737573</v>
      </c>
      <c r="BK17">
        <f t="shared" si="24"/>
        <v>0.53907451663649375</v>
      </c>
      <c r="BL17">
        <f t="shared" si="25"/>
        <v>0.53918146622045993</v>
      </c>
      <c r="BM17">
        <f t="shared" si="26"/>
        <v>1</v>
      </c>
      <c r="BN17">
        <f t="shared" si="27"/>
        <v>0.90503849212753806</v>
      </c>
      <c r="BO17">
        <f t="shared" si="28"/>
        <v>0.6799601758640067</v>
      </c>
      <c r="BP17">
        <f t="shared" si="29"/>
        <v>0.67999712208392227</v>
      </c>
      <c r="BQ17">
        <f t="shared" si="30"/>
        <v>0.62620537042474533</v>
      </c>
      <c r="BR17">
        <f t="shared" si="31"/>
        <v>0.86379095439864162</v>
      </c>
      <c r="BS17">
        <f t="shared" si="32"/>
        <v>0.97000161396644879</v>
      </c>
      <c r="BT17">
        <f t="shared" si="33"/>
        <v>0.86381428885332534</v>
      </c>
      <c r="BU17">
        <f t="shared" si="34"/>
        <v>0.68111523137084073</v>
      </c>
      <c r="BV17">
        <f t="shared" si="35"/>
        <v>0.67226952850789778</v>
      </c>
      <c r="BW17">
        <f t="shared" si="36"/>
        <v>0.68119301288645262</v>
      </c>
      <c r="BX17">
        <f t="shared" si="37"/>
        <v>0.68101217086265509</v>
      </c>
      <c r="BY17">
        <f t="shared" si="38"/>
        <v>0.33652172729411711</v>
      </c>
      <c r="CA17" s="1" t="s">
        <v>11</v>
      </c>
      <c r="CB17" t="s">
        <v>0</v>
      </c>
      <c r="CC17">
        <f t="shared" si="39"/>
        <v>0</v>
      </c>
      <c r="CD17">
        <f t="shared" si="40"/>
        <v>1</v>
      </c>
      <c r="CE17">
        <f t="shared" si="41"/>
        <v>1</v>
      </c>
      <c r="CF17">
        <f t="shared" si="42"/>
        <v>1</v>
      </c>
      <c r="CG17">
        <f t="shared" si="43"/>
        <v>1</v>
      </c>
      <c r="CH17">
        <f t="shared" si="44"/>
        <v>1</v>
      </c>
      <c r="CI17">
        <f t="shared" si="45"/>
        <v>1</v>
      </c>
      <c r="CJ17">
        <f t="shared" si="46"/>
        <v>1</v>
      </c>
      <c r="CK17">
        <f t="shared" si="47"/>
        <v>1</v>
      </c>
      <c r="CL17">
        <f t="shared" si="48"/>
        <v>1</v>
      </c>
      <c r="CM17">
        <f t="shared" si="49"/>
        <v>1</v>
      </c>
      <c r="CN17">
        <f t="shared" si="50"/>
        <v>1</v>
      </c>
      <c r="CO17">
        <f t="shared" si="51"/>
        <v>1</v>
      </c>
      <c r="CP17">
        <f t="shared" si="52"/>
        <v>1</v>
      </c>
      <c r="CQ17">
        <f t="shared" si="53"/>
        <v>1</v>
      </c>
      <c r="CR17">
        <f t="shared" si="54"/>
        <v>1</v>
      </c>
      <c r="CS17">
        <f t="shared" si="55"/>
        <v>1</v>
      </c>
      <c r="CT17">
        <f t="shared" si="56"/>
        <v>1</v>
      </c>
      <c r="CU17">
        <f t="shared" si="57"/>
        <v>1</v>
      </c>
      <c r="CV17">
        <f t="shared" si="58"/>
        <v>1</v>
      </c>
      <c r="CW17">
        <f t="shared" si="59"/>
        <v>1</v>
      </c>
      <c r="CX17">
        <f t="shared" si="60"/>
        <v>1</v>
      </c>
      <c r="CY17">
        <f t="shared" si="61"/>
        <v>1</v>
      </c>
      <c r="CZ17">
        <f t="shared" si="62"/>
        <v>1</v>
      </c>
      <c r="DA17">
        <f t="shared" si="63"/>
        <v>1</v>
      </c>
      <c r="DB17">
        <f t="shared" si="64"/>
        <v>1</v>
      </c>
      <c r="DC17">
        <f t="shared" si="65"/>
        <v>1</v>
      </c>
      <c r="DD17">
        <f t="shared" si="66"/>
        <v>1</v>
      </c>
      <c r="DE17">
        <f t="shared" si="67"/>
        <v>1</v>
      </c>
      <c r="DF17">
        <f t="shared" si="68"/>
        <v>1</v>
      </c>
      <c r="DG17">
        <f t="shared" si="69"/>
        <v>1</v>
      </c>
      <c r="DH17">
        <f t="shared" si="70"/>
        <v>1</v>
      </c>
      <c r="DI17">
        <f t="shared" si="71"/>
        <v>1</v>
      </c>
      <c r="DJ17">
        <f t="shared" si="72"/>
        <v>1</v>
      </c>
      <c r="DK17">
        <f t="shared" si="73"/>
        <v>1</v>
      </c>
      <c r="EY17" t="s">
        <v>104</v>
      </c>
      <c r="EZ17">
        <v>30.471395999999999</v>
      </c>
      <c r="FA17">
        <v>3.2818E-2</v>
      </c>
      <c r="FB17">
        <v>711421781416</v>
      </c>
      <c r="FC17">
        <v>23347200000</v>
      </c>
      <c r="FF17" s="1" t="s">
        <v>325</v>
      </c>
      <c r="FG17">
        <v>5.4030000000000002E-2</v>
      </c>
      <c r="FH17">
        <v>5.7195999999999997E-2</v>
      </c>
      <c r="FI17">
        <v>5.5022000000000001E-2</v>
      </c>
      <c r="FJ17">
        <v>5.4795000000000003E-2</v>
      </c>
      <c r="FK17">
        <v>5.4870000000000002E-2</v>
      </c>
      <c r="FL17">
        <v>5.8174999999999998E-2</v>
      </c>
      <c r="FM17">
        <v>5.8161999999999998E-2</v>
      </c>
      <c r="FN17">
        <v>5.4599000000000002E-2</v>
      </c>
      <c r="FO17">
        <v>5.4884000000000002E-2</v>
      </c>
      <c r="FP17">
        <v>5.5334000000000001E-2</v>
      </c>
      <c r="FQ17">
        <v>5.4762999999999999E-2</v>
      </c>
      <c r="FR17">
        <v>5.9080000000000001E-2</v>
      </c>
      <c r="FS17">
        <v>5.9091999999999999E-2</v>
      </c>
      <c r="FT17">
        <v>5.7724999999999999E-2</v>
      </c>
      <c r="FU17">
        <v>5.8502999999999999E-2</v>
      </c>
      <c r="FV17">
        <v>5.8973999999999999E-2</v>
      </c>
      <c r="FW17">
        <v>5.7992000000000002E-2</v>
      </c>
      <c r="FX17">
        <v>5.7495999999999998E-2</v>
      </c>
      <c r="FY17">
        <v>5.8369999999999998E-2</v>
      </c>
      <c r="FZ17">
        <v>5.8792999999999998E-2</v>
      </c>
      <c r="GA17">
        <v>5.4906999999999997E-2</v>
      </c>
      <c r="GB17">
        <v>5.8094E-2</v>
      </c>
      <c r="GC17">
        <v>5.7831E-2</v>
      </c>
      <c r="GD17">
        <v>5.4420000000000003E-2</v>
      </c>
      <c r="GE17">
        <v>5.4406000000000003E-2</v>
      </c>
      <c r="GF17">
        <v>5.8231999999999999E-2</v>
      </c>
      <c r="GG17">
        <v>5.8318000000000002E-2</v>
      </c>
      <c r="GH17">
        <v>5.8368999999999997E-2</v>
      </c>
      <c r="GI17">
        <v>5.5084000000000001E-2</v>
      </c>
      <c r="GJ17">
        <v>5.5048E-2</v>
      </c>
      <c r="GK17">
        <v>5.5016000000000002E-2</v>
      </c>
      <c r="GL17">
        <v>5.8068000000000002E-2</v>
      </c>
      <c r="GM17">
        <v>5.8344E-2</v>
      </c>
      <c r="GN17">
        <v>5.8879000000000001E-2</v>
      </c>
      <c r="GO17">
        <v>5.8108E-2</v>
      </c>
      <c r="GP17">
        <v>5.7367000000000001E-2</v>
      </c>
      <c r="PK17" s="1" t="s">
        <v>348</v>
      </c>
      <c r="PL17">
        <v>9.7538E-2</v>
      </c>
      <c r="PM17">
        <v>0.103431</v>
      </c>
      <c r="PN17">
        <v>0.108419</v>
      </c>
      <c r="PO17">
        <v>0.108213</v>
      </c>
      <c r="PP17">
        <v>0.10752399999999999</v>
      </c>
      <c r="PQ17">
        <v>0.10353800000000001</v>
      </c>
      <c r="PR17">
        <v>0.102905</v>
      </c>
      <c r="PS17">
        <v>0.107554</v>
      </c>
      <c r="PT17">
        <v>0.107525</v>
      </c>
      <c r="PU17">
        <v>0.10777100000000001</v>
      </c>
      <c r="PV17">
        <v>0.108276</v>
      </c>
      <c r="PW17">
        <v>0.108269</v>
      </c>
      <c r="PX17">
        <v>0.104975</v>
      </c>
      <c r="PY17">
        <v>0.101731</v>
      </c>
      <c r="PZ17">
        <v>0.106742</v>
      </c>
      <c r="QA17">
        <v>0.107908</v>
      </c>
      <c r="QB17">
        <v>0.10309699999999999</v>
      </c>
      <c r="QC17">
        <v>0.103353</v>
      </c>
      <c r="QD17">
        <v>0.10173500000000001</v>
      </c>
      <c r="QE17">
        <v>0.10846600000000001</v>
      </c>
      <c r="QF17">
        <v>0.101609</v>
      </c>
      <c r="QG17">
        <v>0.10108399999999999</v>
      </c>
      <c r="QH17">
        <v>0.10099</v>
      </c>
      <c r="QI17">
        <v>0.101757</v>
      </c>
      <c r="QJ17">
        <v>0.10206899999999999</v>
      </c>
      <c r="QK17">
        <v>0.103479</v>
      </c>
      <c r="QL17">
        <v>0.103811</v>
      </c>
      <c r="QM17">
        <v>0.10353</v>
      </c>
      <c r="QN17">
        <v>0.104327</v>
      </c>
      <c r="QO17">
        <v>0.10222000000000001</v>
      </c>
      <c r="QP17">
        <v>0.105227</v>
      </c>
      <c r="QQ17">
        <v>0.109671</v>
      </c>
      <c r="QR17">
        <v>0.10345500000000001</v>
      </c>
      <c r="QS17">
        <v>0.10845399999999999</v>
      </c>
      <c r="QT17">
        <v>0.103437</v>
      </c>
      <c r="QU17">
        <v>0.103161</v>
      </c>
    </row>
    <row r="18" spans="1:463" x14ac:dyDescent="0.25">
      <c r="B18" t="s">
        <v>1</v>
      </c>
      <c r="C18">
        <v>0.45741300000000001</v>
      </c>
      <c r="D18">
        <v>0.61085199999999995</v>
      </c>
      <c r="E18">
        <v>0.795628</v>
      </c>
      <c r="F18">
        <v>0.78188400000000002</v>
      </c>
      <c r="G18">
        <v>0.78179100000000001</v>
      </c>
      <c r="H18">
        <v>0.66311100000000001</v>
      </c>
      <c r="I18">
        <v>0.66303400000000001</v>
      </c>
      <c r="J18">
        <v>0.79082699999999995</v>
      </c>
      <c r="K18">
        <v>0.79076900000000006</v>
      </c>
      <c r="L18">
        <v>0.79548099999999999</v>
      </c>
      <c r="M18">
        <v>0.79069800000000001</v>
      </c>
      <c r="N18">
        <v>0.73395100000000002</v>
      </c>
      <c r="O18">
        <v>0.75568000000000002</v>
      </c>
      <c r="P18">
        <v>0.63910500000000003</v>
      </c>
      <c r="Q18">
        <v>0.69244499999999998</v>
      </c>
      <c r="R18">
        <v>0.68362199999999995</v>
      </c>
      <c r="S18">
        <v>0.66317300000000001</v>
      </c>
      <c r="T18">
        <v>0.63593100000000002</v>
      </c>
      <c r="U18">
        <v>0.72443400000000002</v>
      </c>
      <c r="V18">
        <v>0.68137899999999996</v>
      </c>
      <c r="W18">
        <v>0.81167900000000004</v>
      </c>
      <c r="X18">
        <v>0.71367400000000003</v>
      </c>
      <c r="Y18">
        <v>0.71405300000000005</v>
      </c>
      <c r="Z18">
        <v>0.69930400000000004</v>
      </c>
      <c r="AA18">
        <v>0.77919099999999997</v>
      </c>
      <c r="AB18">
        <v>0.72435099999999997</v>
      </c>
      <c r="AC18">
        <v>0.72440599999999999</v>
      </c>
      <c r="AD18">
        <v>0.66067200000000004</v>
      </c>
      <c r="AE18">
        <v>0.78206100000000001</v>
      </c>
      <c r="AF18">
        <v>0.81819500000000001</v>
      </c>
      <c r="AG18">
        <v>0.78203100000000003</v>
      </c>
      <c r="AH18">
        <v>0.73261100000000001</v>
      </c>
      <c r="AI18">
        <v>0.666134</v>
      </c>
      <c r="AJ18">
        <v>0.73546800000000001</v>
      </c>
      <c r="AK18">
        <v>0.73260700000000001</v>
      </c>
      <c r="AL18">
        <v>0.63596900000000001</v>
      </c>
      <c r="AO18" t="s">
        <v>1</v>
      </c>
      <c r="AP18">
        <f t="shared" si="3"/>
        <v>0</v>
      </c>
      <c r="AQ18">
        <f t="shared" si="4"/>
        <v>0.42529560787400683</v>
      </c>
      <c r="AR18">
        <f t="shared" si="5"/>
        <v>0.93744976190608176</v>
      </c>
      <c r="AS18">
        <f t="shared" si="6"/>
        <v>0.89935473499232232</v>
      </c>
      <c r="AT18">
        <f t="shared" si="7"/>
        <v>0.89909696160007979</v>
      </c>
      <c r="AU18">
        <f t="shared" si="8"/>
        <v>0.57014485201589882</v>
      </c>
      <c r="AV18">
        <f t="shared" si="9"/>
        <v>0.56993142673414976</v>
      </c>
      <c r="AW18">
        <f t="shared" si="10"/>
        <v>0.92414255700118064</v>
      </c>
      <c r="AX18">
        <f t="shared" si="11"/>
        <v>0.9239817951006426</v>
      </c>
      <c r="AY18">
        <f t="shared" si="12"/>
        <v>0.93704231364092438</v>
      </c>
      <c r="AZ18">
        <f t="shared" si="13"/>
        <v>0.9237850003603284</v>
      </c>
      <c r="BA18">
        <f t="shared" si="14"/>
        <v>0.76649611122506112</v>
      </c>
      <c r="BB18">
        <f t="shared" si="15"/>
        <v>0.8267236170318919</v>
      </c>
      <c r="BC18">
        <f t="shared" si="16"/>
        <v>0.50360605573448791</v>
      </c>
      <c r="BD18">
        <f t="shared" si="17"/>
        <v>0.6514515690915843</v>
      </c>
      <c r="BE18">
        <f t="shared" si="18"/>
        <v>0.62699635791142561</v>
      </c>
      <c r="BF18">
        <f t="shared" si="19"/>
        <v>0.5703167009440604</v>
      </c>
      <c r="BG18">
        <f t="shared" si="20"/>
        <v>0.49480849931537607</v>
      </c>
      <c r="BH18">
        <f t="shared" si="21"/>
        <v>0.7401173007522549</v>
      </c>
      <c r="BI18">
        <f t="shared" si="22"/>
        <v>0.62077930717164365</v>
      </c>
      <c r="BJ18">
        <f t="shared" si="23"/>
        <v>0.98193923200159661</v>
      </c>
      <c r="BK18">
        <f t="shared" si="24"/>
        <v>0.71029319644549904</v>
      </c>
      <c r="BL18">
        <f t="shared" si="25"/>
        <v>0.71134369231280947</v>
      </c>
      <c r="BM18">
        <f t="shared" si="26"/>
        <v>0.67046304970868842</v>
      </c>
      <c r="BN18">
        <f t="shared" si="27"/>
        <v>0.89189039364491562</v>
      </c>
      <c r="BO18">
        <f t="shared" si="28"/>
        <v>0.73988724492907065</v>
      </c>
      <c r="BP18">
        <f t="shared" si="29"/>
        <v>0.74003969155889149</v>
      </c>
      <c r="BQ18">
        <f t="shared" si="30"/>
        <v>0.56338453692257384</v>
      </c>
      <c r="BR18">
        <f t="shared" si="31"/>
        <v>0.89984533596465455</v>
      </c>
      <c r="BS18">
        <f t="shared" si="32"/>
        <v>1</v>
      </c>
      <c r="BT18">
        <f t="shared" si="33"/>
        <v>0.8997621832574797</v>
      </c>
      <c r="BU18">
        <f t="shared" si="34"/>
        <v>0.76278195697124584</v>
      </c>
      <c r="BV18">
        <f t="shared" si="35"/>
        <v>0.57852387314222997</v>
      </c>
      <c r="BW18">
        <f t="shared" si="36"/>
        <v>0.77070086645120872</v>
      </c>
      <c r="BX18">
        <f t="shared" si="37"/>
        <v>0.76277086994362242</v>
      </c>
      <c r="BY18">
        <f t="shared" si="38"/>
        <v>0.49491382607779766</v>
      </c>
      <c r="CB18" t="s">
        <v>1</v>
      </c>
      <c r="CC18">
        <f t="shared" si="39"/>
        <v>1</v>
      </c>
      <c r="CD18">
        <f t="shared" si="40"/>
        <v>1</v>
      </c>
      <c r="CE18">
        <f t="shared" si="41"/>
        <v>1</v>
      </c>
      <c r="CF18">
        <f t="shared" si="42"/>
        <v>1</v>
      </c>
      <c r="CG18">
        <f t="shared" si="43"/>
        <v>1</v>
      </c>
      <c r="CH18">
        <f t="shared" si="44"/>
        <v>1</v>
      </c>
      <c r="CI18">
        <f t="shared" si="45"/>
        <v>1</v>
      </c>
      <c r="CJ18">
        <f t="shared" si="46"/>
        <v>1</v>
      </c>
      <c r="CK18">
        <f t="shared" si="47"/>
        <v>1</v>
      </c>
      <c r="CL18">
        <f t="shared" si="48"/>
        <v>1</v>
      </c>
      <c r="CM18">
        <f t="shared" si="49"/>
        <v>1</v>
      </c>
      <c r="CN18">
        <f t="shared" si="50"/>
        <v>1</v>
      </c>
      <c r="CO18">
        <f t="shared" si="51"/>
        <v>1</v>
      </c>
      <c r="CP18">
        <f t="shared" si="52"/>
        <v>1</v>
      </c>
      <c r="CQ18">
        <f t="shared" si="53"/>
        <v>1</v>
      </c>
      <c r="CR18">
        <f t="shared" si="54"/>
        <v>1</v>
      </c>
      <c r="CS18">
        <f t="shared" si="55"/>
        <v>1</v>
      </c>
      <c r="CT18">
        <f t="shared" si="56"/>
        <v>1</v>
      </c>
      <c r="CU18">
        <f t="shared" si="57"/>
        <v>1</v>
      </c>
      <c r="CV18">
        <f t="shared" si="58"/>
        <v>1</v>
      </c>
      <c r="CW18">
        <f t="shared" si="59"/>
        <v>1</v>
      </c>
      <c r="CX18">
        <f t="shared" si="60"/>
        <v>1</v>
      </c>
      <c r="CY18">
        <f t="shared" si="61"/>
        <v>1</v>
      </c>
      <c r="CZ18">
        <f t="shared" si="62"/>
        <v>1</v>
      </c>
      <c r="DA18">
        <f t="shared" si="63"/>
        <v>1</v>
      </c>
      <c r="DB18">
        <f t="shared" si="64"/>
        <v>1</v>
      </c>
      <c r="DC18">
        <f t="shared" si="65"/>
        <v>1</v>
      </c>
      <c r="DD18">
        <f t="shared" si="66"/>
        <v>1</v>
      </c>
      <c r="DE18">
        <f t="shared" si="67"/>
        <v>1</v>
      </c>
      <c r="DF18">
        <f t="shared" si="68"/>
        <v>1</v>
      </c>
      <c r="DG18">
        <f t="shared" si="69"/>
        <v>1</v>
      </c>
      <c r="DH18">
        <f t="shared" si="70"/>
        <v>1</v>
      </c>
      <c r="DI18">
        <f t="shared" si="71"/>
        <v>1</v>
      </c>
      <c r="DJ18">
        <f t="shared" si="72"/>
        <v>1</v>
      </c>
      <c r="DK18">
        <f t="shared" si="73"/>
        <v>1</v>
      </c>
      <c r="EY18" t="s">
        <v>296</v>
      </c>
      <c r="EZ18">
        <v>31.447671</v>
      </c>
      <c r="FA18">
        <v>3.1799000000000001E-2</v>
      </c>
      <c r="FB18">
        <v>734215063624</v>
      </c>
      <c r="FC18">
        <v>23347200000</v>
      </c>
      <c r="PK18"/>
    </row>
    <row r="19" spans="1:463" x14ac:dyDescent="0.25">
      <c r="B19" t="s">
        <v>2</v>
      </c>
      <c r="C19">
        <v>0.43994100000000003</v>
      </c>
      <c r="D19">
        <v>0.60873299999999997</v>
      </c>
      <c r="E19">
        <v>0.79639700000000002</v>
      </c>
      <c r="F19">
        <v>0.78198699999999999</v>
      </c>
      <c r="G19">
        <v>0.78193199999999996</v>
      </c>
      <c r="H19">
        <v>0.65350900000000001</v>
      </c>
      <c r="I19">
        <v>0.65349299999999999</v>
      </c>
      <c r="J19">
        <v>0.79136799999999996</v>
      </c>
      <c r="K19">
        <v>0.79138799999999998</v>
      </c>
      <c r="L19">
        <v>0.79627899999999996</v>
      </c>
      <c r="M19">
        <v>0.79130699999999998</v>
      </c>
      <c r="N19">
        <v>0.73441199999999995</v>
      </c>
      <c r="O19">
        <v>0.73158199999999995</v>
      </c>
      <c r="P19">
        <v>0.62417800000000001</v>
      </c>
      <c r="Q19">
        <v>0.692998</v>
      </c>
      <c r="R19">
        <v>0.68286599999999997</v>
      </c>
      <c r="S19">
        <v>0.65362299999999995</v>
      </c>
      <c r="T19">
        <v>0.62185699999999999</v>
      </c>
      <c r="U19">
        <v>0.72339699999999996</v>
      </c>
      <c r="V19">
        <v>0.68155699999999997</v>
      </c>
      <c r="W19">
        <v>0.78770399999999996</v>
      </c>
      <c r="X19">
        <v>0.70790699999999995</v>
      </c>
      <c r="Y19">
        <v>0.70830099999999996</v>
      </c>
      <c r="Z19">
        <v>0.69981300000000002</v>
      </c>
      <c r="AA19">
        <v>0.78496200000000005</v>
      </c>
      <c r="AB19">
        <v>0.72334399999999999</v>
      </c>
      <c r="AC19">
        <v>0.72341</v>
      </c>
      <c r="AD19">
        <v>0.65296299999999996</v>
      </c>
      <c r="AE19">
        <v>0.79014600000000002</v>
      </c>
      <c r="AF19">
        <v>0.80763300000000005</v>
      </c>
      <c r="AG19">
        <v>0.79011399999999998</v>
      </c>
      <c r="AH19">
        <v>0.73188399999999998</v>
      </c>
      <c r="AI19">
        <v>0.65833299999999995</v>
      </c>
      <c r="AJ19">
        <v>0.73438099999999995</v>
      </c>
      <c r="AK19">
        <v>0.73175100000000004</v>
      </c>
      <c r="AL19">
        <v>0.62185100000000004</v>
      </c>
      <c r="AO19" t="s">
        <v>2</v>
      </c>
      <c r="AP19">
        <f t="shared" si="3"/>
        <v>0</v>
      </c>
      <c r="AQ19">
        <f t="shared" si="4"/>
        <v>0.45905812473483221</v>
      </c>
      <c r="AR19">
        <f t="shared" si="5"/>
        <v>0.96944181543248142</v>
      </c>
      <c r="AS19">
        <f t="shared" si="6"/>
        <v>0.93025140606812207</v>
      </c>
      <c r="AT19">
        <f t="shared" si="7"/>
        <v>0.93010182435299082</v>
      </c>
      <c r="AU19">
        <f t="shared" si="8"/>
        <v>0.58083395885686928</v>
      </c>
      <c r="AV19">
        <f t="shared" si="9"/>
        <v>0.58079044417610382</v>
      </c>
      <c r="AW19">
        <f t="shared" si="10"/>
        <v>0.95576460733439916</v>
      </c>
      <c r="AX19">
        <f t="shared" si="11"/>
        <v>0.95581900068535608</v>
      </c>
      <c r="AY19">
        <f t="shared" si="12"/>
        <v>0.96912089466183626</v>
      </c>
      <c r="AZ19">
        <f t="shared" si="13"/>
        <v>0.95559870761398114</v>
      </c>
      <c r="BA19">
        <f t="shared" si="14"/>
        <v>0.80086322247968389</v>
      </c>
      <c r="BB19">
        <f t="shared" si="15"/>
        <v>0.79316656331929958</v>
      </c>
      <c r="BC19">
        <f t="shared" si="16"/>
        <v>0.50106339001120492</v>
      </c>
      <c r="BD19">
        <f t="shared" si="17"/>
        <v>0.68823091065348163</v>
      </c>
      <c r="BE19">
        <f t="shared" si="18"/>
        <v>0.66067523905877723</v>
      </c>
      <c r="BF19">
        <f t="shared" si="19"/>
        <v>0.58114400095732277</v>
      </c>
      <c r="BG19">
        <f t="shared" si="20"/>
        <v>0.4947510416326707</v>
      </c>
      <c r="BH19">
        <f t="shared" si="21"/>
        <v>0.77090608444023778</v>
      </c>
      <c r="BI19">
        <f t="shared" si="22"/>
        <v>0.65711519423865605</v>
      </c>
      <c r="BJ19">
        <f t="shared" si="23"/>
        <v>0.94579974543911727</v>
      </c>
      <c r="BK19">
        <f t="shared" si="24"/>
        <v>0.72877843412421239</v>
      </c>
      <c r="BL19">
        <f t="shared" si="25"/>
        <v>0.72984998313806093</v>
      </c>
      <c r="BM19">
        <f t="shared" si="26"/>
        <v>0.70676544499200411</v>
      </c>
      <c r="BN19">
        <f t="shared" si="27"/>
        <v>0.93834241702294308</v>
      </c>
      <c r="BO19">
        <f t="shared" si="28"/>
        <v>0.77076194206020243</v>
      </c>
      <c r="BP19">
        <f t="shared" si="29"/>
        <v>0.77094144011835986</v>
      </c>
      <c r="BQ19">
        <f t="shared" si="30"/>
        <v>0.57934902037574909</v>
      </c>
      <c r="BR19">
        <f t="shared" si="31"/>
        <v>0.95244117359094016</v>
      </c>
      <c r="BS19">
        <f t="shared" si="32"/>
        <v>1</v>
      </c>
      <c r="BT19">
        <f t="shared" si="33"/>
        <v>0.95235414422940923</v>
      </c>
      <c r="BU19">
        <f t="shared" si="34"/>
        <v>0.79398790291874699</v>
      </c>
      <c r="BV19">
        <f t="shared" si="35"/>
        <v>0.59395363510764421</v>
      </c>
      <c r="BW19">
        <f t="shared" si="36"/>
        <v>0.80077891278570079</v>
      </c>
      <c r="BX19">
        <f t="shared" si="37"/>
        <v>0.79362618713488464</v>
      </c>
      <c r="BY19">
        <f t="shared" si="38"/>
        <v>0.4947347236273838</v>
      </c>
      <c r="CB19" t="s">
        <v>2</v>
      </c>
      <c r="CC19">
        <f t="shared" si="39"/>
        <v>1</v>
      </c>
      <c r="CD19">
        <f t="shared" si="40"/>
        <v>1</v>
      </c>
      <c r="CE19">
        <f t="shared" si="41"/>
        <v>1</v>
      </c>
      <c r="CF19">
        <f t="shared" si="42"/>
        <v>1</v>
      </c>
      <c r="CG19">
        <f t="shared" si="43"/>
        <v>1</v>
      </c>
      <c r="CH19">
        <f t="shared" si="44"/>
        <v>1</v>
      </c>
      <c r="CI19">
        <f t="shared" si="45"/>
        <v>1</v>
      </c>
      <c r="CJ19">
        <f t="shared" si="46"/>
        <v>1</v>
      </c>
      <c r="CK19">
        <f t="shared" si="47"/>
        <v>1</v>
      </c>
      <c r="CL19">
        <f t="shared" si="48"/>
        <v>1</v>
      </c>
      <c r="CM19">
        <f t="shared" si="49"/>
        <v>1</v>
      </c>
      <c r="CN19">
        <f t="shared" si="50"/>
        <v>1</v>
      </c>
      <c r="CO19">
        <f t="shared" si="51"/>
        <v>1</v>
      </c>
      <c r="CP19">
        <f t="shared" si="52"/>
        <v>1</v>
      </c>
      <c r="CQ19">
        <f t="shared" si="53"/>
        <v>1</v>
      </c>
      <c r="CR19">
        <f t="shared" si="54"/>
        <v>1</v>
      </c>
      <c r="CS19">
        <f t="shared" si="55"/>
        <v>1</v>
      </c>
      <c r="CT19">
        <f t="shared" si="56"/>
        <v>1</v>
      </c>
      <c r="CU19">
        <f t="shared" si="57"/>
        <v>1</v>
      </c>
      <c r="CV19">
        <f t="shared" si="58"/>
        <v>1</v>
      </c>
      <c r="CW19">
        <f t="shared" si="59"/>
        <v>1</v>
      </c>
      <c r="CX19">
        <f t="shared" si="60"/>
        <v>1</v>
      </c>
      <c r="CY19">
        <f t="shared" si="61"/>
        <v>1</v>
      </c>
      <c r="CZ19">
        <f t="shared" si="62"/>
        <v>1</v>
      </c>
      <c r="DA19">
        <f t="shared" si="63"/>
        <v>1</v>
      </c>
      <c r="DB19">
        <f t="shared" si="64"/>
        <v>1</v>
      </c>
      <c r="DC19">
        <f t="shared" si="65"/>
        <v>1</v>
      </c>
      <c r="DD19">
        <f t="shared" si="66"/>
        <v>1</v>
      </c>
      <c r="DE19">
        <f t="shared" si="67"/>
        <v>1</v>
      </c>
      <c r="DF19">
        <f t="shared" si="68"/>
        <v>1</v>
      </c>
      <c r="DG19">
        <f t="shared" si="69"/>
        <v>1</v>
      </c>
      <c r="DH19">
        <f t="shared" si="70"/>
        <v>1</v>
      </c>
      <c r="DI19">
        <f t="shared" si="71"/>
        <v>1</v>
      </c>
      <c r="DJ19">
        <f t="shared" si="72"/>
        <v>1</v>
      </c>
      <c r="DK19">
        <f t="shared" si="73"/>
        <v>1</v>
      </c>
      <c r="EY19" t="s">
        <v>272</v>
      </c>
      <c r="EZ19">
        <v>31.474764</v>
      </c>
      <c r="FA19">
        <v>3.1771000000000001E-2</v>
      </c>
      <c r="FB19">
        <v>734847619947</v>
      </c>
      <c r="FC19">
        <v>23347200000</v>
      </c>
      <c r="FF19" s="1"/>
      <c r="FG19" s="1" t="s">
        <v>106</v>
      </c>
      <c r="FH19" s="1" t="s">
        <v>107</v>
      </c>
      <c r="FI19" s="1" t="s">
        <v>310</v>
      </c>
      <c r="FJ19" s="1" t="s">
        <v>276</v>
      </c>
      <c r="FK19" s="1" t="s">
        <v>277</v>
      </c>
      <c r="FL19" s="1" t="s">
        <v>278</v>
      </c>
      <c r="FM19" s="1" t="s">
        <v>251</v>
      </c>
      <c r="FN19" s="1" t="s">
        <v>279</v>
      </c>
      <c r="FO19" s="1" t="s">
        <v>304</v>
      </c>
      <c r="FP19" s="1" t="s">
        <v>305</v>
      </c>
      <c r="FQ19" s="1" t="s">
        <v>306</v>
      </c>
      <c r="FR19" s="1" t="s">
        <v>231</v>
      </c>
      <c r="FS19" s="1" t="s">
        <v>236</v>
      </c>
      <c r="FT19" s="1" t="s">
        <v>152</v>
      </c>
      <c r="FU19" s="1" t="s">
        <v>153</v>
      </c>
      <c r="FV19" s="1" t="s">
        <v>154</v>
      </c>
      <c r="FW19" s="1" t="s">
        <v>155</v>
      </c>
      <c r="FX19" s="1" t="s">
        <v>156</v>
      </c>
      <c r="FY19" s="1" t="s">
        <v>157</v>
      </c>
      <c r="FZ19" s="1" t="s">
        <v>158</v>
      </c>
      <c r="GA19" s="1" t="s">
        <v>307</v>
      </c>
      <c r="GB19" s="1" t="s">
        <v>308</v>
      </c>
      <c r="GC19" s="1" t="s">
        <v>159</v>
      </c>
      <c r="GD19" s="1" t="s">
        <v>309</v>
      </c>
      <c r="GE19" s="1" t="s">
        <v>160</v>
      </c>
      <c r="GF19" s="1" t="s">
        <v>161</v>
      </c>
      <c r="GG19" s="1" t="s">
        <v>162</v>
      </c>
      <c r="GH19" s="1" t="s">
        <v>163</v>
      </c>
      <c r="GI19" s="1" t="s">
        <v>164</v>
      </c>
      <c r="GJ19" s="1" t="s">
        <v>165</v>
      </c>
      <c r="GK19" s="1" t="s">
        <v>166</v>
      </c>
      <c r="GL19" s="1" t="s">
        <v>167</v>
      </c>
      <c r="GM19" s="1" t="s">
        <v>168</v>
      </c>
      <c r="GN19" s="1" t="s">
        <v>169</v>
      </c>
      <c r="GO19" s="1" t="s">
        <v>170</v>
      </c>
      <c r="GP19" s="1" t="s">
        <v>182</v>
      </c>
      <c r="PL19" s="1" t="s">
        <v>106</v>
      </c>
      <c r="PM19" s="1" t="s">
        <v>107</v>
      </c>
      <c r="PN19" s="1" t="s">
        <v>310</v>
      </c>
      <c r="PO19" s="1" t="s">
        <v>276</v>
      </c>
      <c r="PP19" s="1" t="s">
        <v>277</v>
      </c>
      <c r="PQ19" s="1" t="s">
        <v>278</v>
      </c>
      <c r="PR19" s="1" t="s">
        <v>251</v>
      </c>
      <c r="PS19" s="1" t="s">
        <v>279</v>
      </c>
      <c r="PT19" s="1" t="s">
        <v>304</v>
      </c>
      <c r="PU19" s="1" t="s">
        <v>305</v>
      </c>
      <c r="PV19" s="1" t="s">
        <v>306</v>
      </c>
      <c r="PW19" s="1" t="s">
        <v>231</v>
      </c>
      <c r="PX19" s="1" t="s">
        <v>236</v>
      </c>
      <c r="PY19" s="1" t="s">
        <v>152</v>
      </c>
      <c r="PZ19" s="1" t="s">
        <v>153</v>
      </c>
      <c r="QA19" s="1" t="s">
        <v>154</v>
      </c>
      <c r="QB19" s="1" t="s">
        <v>155</v>
      </c>
      <c r="QC19" s="1" t="s">
        <v>156</v>
      </c>
      <c r="QD19" s="1" t="s">
        <v>157</v>
      </c>
      <c r="QE19" s="1" t="s">
        <v>158</v>
      </c>
      <c r="QF19" s="1" t="s">
        <v>307</v>
      </c>
      <c r="QG19" s="1" t="s">
        <v>308</v>
      </c>
      <c r="QH19" s="1" t="s">
        <v>159</v>
      </c>
      <c r="QI19" s="1" t="s">
        <v>309</v>
      </c>
      <c r="QJ19" s="1" t="s">
        <v>160</v>
      </c>
      <c r="QK19" s="1" t="s">
        <v>161</v>
      </c>
      <c r="QL19" s="1" t="s">
        <v>162</v>
      </c>
      <c r="QM19" s="1" t="s">
        <v>163</v>
      </c>
      <c r="QN19" s="1" t="s">
        <v>164</v>
      </c>
      <c r="QO19" s="1" t="s">
        <v>165</v>
      </c>
      <c r="QP19" s="1" t="s">
        <v>166</v>
      </c>
      <c r="QQ19" s="1" t="s">
        <v>167</v>
      </c>
      <c r="QR19" s="1" t="s">
        <v>168</v>
      </c>
      <c r="QS19" s="1" t="s">
        <v>169</v>
      </c>
      <c r="QT19" s="1" t="s">
        <v>170</v>
      </c>
      <c r="QU19" s="1" t="s">
        <v>182</v>
      </c>
    </row>
    <row r="20" spans="1:463" x14ac:dyDescent="0.25">
      <c r="A20" s="1">
        <v>32</v>
      </c>
      <c r="B20" t="s">
        <v>0</v>
      </c>
      <c r="C20">
        <v>5.901E-2</v>
      </c>
      <c r="D20">
        <v>6.2398000000000002E-2</v>
      </c>
      <c r="E20">
        <v>5.9652999999999998E-2</v>
      </c>
      <c r="F20">
        <v>5.9537E-2</v>
      </c>
      <c r="G20">
        <v>5.9528999999999999E-2</v>
      </c>
      <c r="H20">
        <v>6.3412999999999997E-2</v>
      </c>
      <c r="I20">
        <v>6.3369999999999996E-2</v>
      </c>
      <c r="J20">
        <v>5.9104999999999998E-2</v>
      </c>
      <c r="K20">
        <v>5.9041000000000003E-2</v>
      </c>
      <c r="L20">
        <v>5.9369999999999999E-2</v>
      </c>
      <c r="M20">
        <v>5.9174999999999998E-2</v>
      </c>
      <c r="N20">
        <v>6.3412999999999997E-2</v>
      </c>
      <c r="O20">
        <v>6.3614000000000004E-2</v>
      </c>
      <c r="P20">
        <v>6.3334000000000001E-2</v>
      </c>
      <c r="Q20">
        <v>6.3634999999999997E-2</v>
      </c>
      <c r="R20">
        <v>6.3437999999999994E-2</v>
      </c>
      <c r="S20">
        <v>6.3396999999999995E-2</v>
      </c>
      <c r="T20">
        <v>6.3385999999999998E-2</v>
      </c>
      <c r="U20">
        <v>6.3389000000000001E-2</v>
      </c>
      <c r="V20">
        <v>6.3572000000000004E-2</v>
      </c>
      <c r="W20">
        <v>5.9340999999999998E-2</v>
      </c>
      <c r="X20">
        <v>6.3395000000000007E-2</v>
      </c>
      <c r="Y20">
        <v>6.3436999999999993E-2</v>
      </c>
      <c r="Z20">
        <v>5.9508999999999999E-2</v>
      </c>
      <c r="AA20">
        <v>5.8944000000000003E-2</v>
      </c>
      <c r="AB20">
        <v>6.3328999999999996E-2</v>
      </c>
      <c r="AC20">
        <v>6.3442999999999999E-2</v>
      </c>
      <c r="AD20">
        <v>6.3399999999999998E-2</v>
      </c>
      <c r="AE20">
        <v>5.9484000000000002E-2</v>
      </c>
      <c r="AF20">
        <v>5.9590999999999998E-2</v>
      </c>
      <c r="AG20">
        <v>5.9443000000000003E-2</v>
      </c>
      <c r="AH20">
        <v>6.3422000000000006E-2</v>
      </c>
      <c r="AI20">
        <v>6.3444E-2</v>
      </c>
      <c r="AJ20">
        <v>6.3518000000000005E-2</v>
      </c>
      <c r="AK20">
        <v>6.3574000000000006E-2</v>
      </c>
      <c r="AL20">
        <v>6.343E-2</v>
      </c>
      <c r="AN20" s="1">
        <v>32</v>
      </c>
      <c r="AO20" t="s">
        <v>0</v>
      </c>
      <c r="AP20">
        <f t="shared" si="3"/>
        <v>1.4069494777232296E-2</v>
      </c>
      <c r="AQ20">
        <f t="shared" si="4"/>
        <v>0.7363035600085277</v>
      </c>
      <c r="AR20">
        <f t="shared" si="5"/>
        <v>0.15114048177360803</v>
      </c>
      <c r="AS20">
        <f t="shared" si="6"/>
        <v>0.12641227883180498</v>
      </c>
      <c r="AT20">
        <f t="shared" si="7"/>
        <v>0.12470688552547346</v>
      </c>
      <c r="AU20">
        <f t="shared" si="8"/>
        <v>0.95267533574930707</v>
      </c>
      <c r="AV20">
        <f t="shared" si="9"/>
        <v>0.94350884672777624</v>
      </c>
      <c r="AW20">
        <f t="shared" si="10"/>
        <v>3.4321040289915734E-2</v>
      </c>
      <c r="AX20">
        <f t="shared" si="11"/>
        <v>2.067789383926668E-2</v>
      </c>
      <c r="AY20">
        <f t="shared" si="12"/>
        <v>9.0812193562139501E-2</v>
      </c>
      <c r="AZ20">
        <f t="shared" si="13"/>
        <v>4.9243231720314515E-2</v>
      </c>
      <c r="BA20">
        <f t="shared" si="14"/>
        <v>0.95267533574930707</v>
      </c>
      <c r="BB20">
        <f t="shared" si="15"/>
        <v>0.99552334257088182</v>
      </c>
      <c r="BC20">
        <f t="shared" si="16"/>
        <v>0.93583457684928673</v>
      </c>
      <c r="BD20">
        <f t="shared" si="17"/>
        <v>1</v>
      </c>
      <c r="BE20">
        <f t="shared" si="18"/>
        <v>0.95800468983159182</v>
      </c>
      <c r="BF20">
        <f t="shared" si="19"/>
        <v>0.94926454913664415</v>
      </c>
      <c r="BG20">
        <f t="shared" si="20"/>
        <v>0.94691963334043927</v>
      </c>
      <c r="BH20">
        <f t="shared" si="21"/>
        <v>0.94755915583031414</v>
      </c>
      <c r="BI20">
        <f t="shared" si="22"/>
        <v>0.98657002771264257</v>
      </c>
      <c r="BJ20">
        <f t="shared" si="23"/>
        <v>8.4630142826688362E-2</v>
      </c>
      <c r="BK20">
        <f t="shared" si="24"/>
        <v>0.94883820081006387</v>
      </c>
      <c r="BL20">
        <f t="shared" si="25"/>
        <v>0.95779151566830012</v>
      </c>
      <c r="BM20">
        <f t="shared" si="26"/>
        <v>0.12044340225964545</v>
      </c>
      <c r="BN20">
        <f t="shared" si="27"/>
        <v>0</v>
      </c>
      <c r="BO20">
        <f t="shared" si="28"/>
        <v>0.93476870603282858</v>
      </c>
      <c r="BP20">
        <f t="shared" si="29"/>
        <v>0.95907056064804985</v>
      </c>
      <c r="BQ20">
        <f t="shared" si="30"/>
        <v>0.94990407162651902</v>
      </c>
      <c r="BR20">
        <f t="shared" si="31"/>
        <v>0.1151140481773608</v>
      </c>
      <c r="BS20">
        <f t="shared" si="32"/>
        <v>0.13792368364954075</v>
      </c>
      <c r="BT20">
        <f t="shared" si="33"/>
        <v>0.10637390748241315</v>
      </c>
      <c r="BU20">
        <f t="shared" si="34"/>
        <v>0.95459390321893178</v>
      </c>
      <c r="BV20">
        <f t="shared" si="35"/>
        <v>0.95928373481134155</v>
      </c>
      <c r="BW20">
        <f t="shared" si="36"/>
        <v>0.97505862289490675</v>
      </c>
      <c r="BX20">
        <f t="shared" si="37"/>
        <v>0.98699637603922585</v>
      </c>
      <c r="BY20">
        <f t="shared" si="38"/>
        <v>0.9562992965252618</v>
      </c>
      <c r="CA20" s="1">
        <v>32</v>
      </c>
      <c r="CB20" t="s">
        <v>0</v>
      </c>
      <c r="CC20">
        <f t="shared" si="39"/>
        <v>1</v>
      </c>
      <c r="CD20">
        <f t="shared" si="40"/>
        <v>1</v>
      </c>
      <c r="CE20">
        <f t="shared" si="41"/>
        <v>1</v>
      </c>
      <c r="CF20">
        <f t="shared" si="42"/>
        <v>1</v>
      </c>
      <c r="CG20">
        <f t="shared" si="43"/>
        <v>1</v>
      </c>
      <c r="CH20">
        <f t="shared" si="44"/>
        <v>1</v>
      </c>
      <c r="CI20">
        <f t="shared" si="45"/>
        <v>1</v>
      </c>
      <c r="CJ20">
        <f t="shared" si="46"/>
        <v>1</v>
      </c>
      <c r="CK20">
        <f t="shared" si="47"/>
        <v>1</v>
      </c>
      <c r="CL20">
        <f t="shared" si="48"/>
        <v>1</v>
      </c>
      <c r="CM20">
        <f t="shared" si="49"/>
        <v>1</v>
      </c>
      <c r="CN20">
        <f t="shared" si="50"/>
        <v>1</v>
      </c>
      <c r="CO20">
        <f t="shared" si="51"/>
        <v>1</v>
      </c>
      <c r="CP20">
        <f t="shared" si="52"/>
        <v>1</v>
      </c>
      <c r="CQ20">
        <f t="shared" si="53"/>
        <v>1</v>
      </c>
      <c r="CR20">
        <f t="shared" si="54"/>
        <v>1</v>
      </c>
      <c r="CS20">
        <f t="shared" si="55"/>
        <v>1</v>
      </c>
      <c r="CT20">
        <f t="shared" si="56"/>
        <v>1</v>
      </c>
      <c r="CU20">
        <f t="shared" si="57"/>
        <v>1</v>
      </c>
      <c r="CV20">
        <f t="shared" si="58"/>
        <v>1</v>
      </c>
      <c r="CW20">
        <f t="shared" si="59"/>
        <v>1</v>
      </c>
      <c r="CX20">
        <f t="shared" si="60"/>
        <v>1</v>
      </c>
      <c r="CY20">
        <f t="shared" si="61"/>
        <v>1</v>
      </c>
      <c r="CZ20">
        <f t="shared" si="62"/>
        <v>0</v>
      </c>
      <c r="DA20">
        <f t="shared" si="63"/>
        <v>1</v>
      </c>
      <c r="DB20">
        <f t="shared" si="64"/>
        <v>1</v>
      </c>
      <c r="DC20">
        <f t="shared" si="65"/>
        <v>1</v>
      </c>
      <c r="DD20">
        <f t="shared" si="66"/>
        <v>1</v>
      </c>
      <c r="DE20">
        <f t="shared" si="67"/>
        <v>1</v>
      </c>
      <c r="DF20">
        <f t="shared" si="68"/>
        <v>1</v>
      </c>
      <c r="DG20">
        <f t="shared" si="69"/>
        <v>1</v>
      </c>
      <c r="DH20">
        <f t="shared" si="70"/>
        <v>1</v>
      </c>
      <c r="DI20">
        <f t="shared" si="71"/>
        <v>1</v>
      </c>
      <c r="DJ20">
        <f t="shared" si="72"/>
        <v>1</v>
      </c>
      <c r="DK20">
        <f t="shared" si="73"/>
        <v>1</v>
      </c>
      <c r="DM20">
        <f>SUM(CC20:CC25)</f>
        <v>5</v>
      </c>
      <c r="DN20">
        <f t="shared" ref="DN20:EU20" si="76">SUM(CD20:CD25)</f>
        <v>6</v>
      </c>
      <c r="DO20">
        <f t="shared" si="76"/>
        <v>6</v>
      </c>
      <c r="DP20">
        <f t="shared" si="76"/>
        <v>6</v>
      </c>
      <c r="DQ20">
        <f t="shared" si="76"/>
        <v>6</v>
      </c>
      <c r="DR20">
        <f t="shared" si="76"/>
        <v>6</v>
      </c>
      <c r="DS20">
        <f t="shared" si="76"/>
        <v>6</v>
      </c>
      <c r="DT20">
        <f t="shared" si="76"/>
        <v>6</v>
      </c>
      <c r="DU20">
        <f t="shared" si="76"/>
        <v>6</v>
      </c>
      <c r="DV20">
        <f t="shared" si="76"/>
        <v>6</v>
      </c>
      <c r="DW20">
        <f t="shared" si="76"/>
        <v>6</v>
      </c>
      <c r="DX20">
        <f t="shared" si="76"/>
        <v>6</v>
      </c>
      <c r="DY20">
        <f t="shared" si="76"/>
        <v>6</v>
      </c>
      <c r="DZ20">
        <f t="shared" si="76"/>
        <v>6</v>
      </c>
      <c r="EA20">
        <f t="shared" si="76"/>
        <v>6</v>
      </c>
      <c r="EB20">
        <f t="shared" si="76"/>
        <v>6</v>
      </c>
      <c r="EC20">
        <f t="shared" si="76"/>
        <v>6</v>
      </c>
      <c r="ED20">
        <f t="shared" si="76"/>
        <v>6</v>
      </c>
      <c r="EE20">
        <f t="shared" si="76"/>
        <v>6</v>
      </c>
      <c r="EF20">
        <f t="shared" si="76"/>
        <v>6</v>
      </c>
      <c r="EG20">
        <f t="shared" si="76"/>
        <v>6</v>
      </c>
      <c r="EH20">
        <f t="shared" si="76"/>
        <v>6</v>
      </c>
      <c r="EI20">
        <f t="shared" si="76"/>
        <v>6</v>
      </c>
      <c r="EJ20">
        <f t="shared" si="76"/>
        <v>5</v>
      </c>
      <c r="EK20">
        <f t="shared" si="76"/>
        <v>6</v>
      </c>
      <c r="EL20">
        <f t="shared" si="76"/>
        <v>6</v>
      </c>
      <c r="EM20">
        <f t="shared" si="76"/>
        <v>6</v>
      </c>
      <c r="EN20">
        <f t="shared" si="76"/>
        <v>6</v>
      </c>
      <c r="EO20">
        <f t="shared" si="76"/>
        <v>6</v>
      </c>
      <c r="EP20">
        <f t="shared" si="76"/>
        <v>6</v>
      </c>
      <c r="EQ20">
        <f t="shared" si="76"/>
        <v>6</v>
      </c>
      <c r="ER20">
        <f t="shared" si="76"/>
        <v>6</v>
      </c>
      <c r="ES20">
        <f t="shared" si="76"/>
        <v>6</v>
      </c>
      <c r="ET20">
        <f t="shared" si="76"/>
        <v>6</v>
      </c>
      <c r="EU20">
        <f t="shared" si="76"/>
        <v>6</v>
      </c>
      <c r="EY20" t="s">
        <v>273</v>
      </c>
      <c r="EZ20">
        <v>31.474819</v>
      </c>
      <c r="FA20">
        <v>3.1771000000000001E-2</v>
      </c>
      <c r="FB20">
        <v>734848894289</v>
      </c>
      <c r="FC20">
        <v>23347200000</v>
      </c>
      <c r="FF20" s="1" t="s">
        <v>321</v>
      </c>
      <c r="FG20">
        <v>0.28585700000000003</v>
      </c>
      <c r="FH20">
        <v>0.41334700000000002</v>
      </c>
      <c r="FI20">
        <v>0.69219200000000003</v>
      </c>
      <c r="FJ20">
        <v>0.69223199999999996</v>
      </c>
      <c r="FK20">
        <v>0.69219600000000003</v>
      </c>
      <c r="FL20">
        <v>0.62234999999999996</v>
      </c>
      <c r="FM20">
        <v>0.62239599999999995</v>
      </c>
      <c r="FN20">
        <v>0.69228599999999996</v>
      </c>
      <c r="FO20">
        <v>0.69221699999999997</v>
      </c>
      <c r="FP20">
        <v>0.69225700000000001</v>
      </c>
      <c r="FQ20">
        <v>0.69217200000000001</v>
      </c>
      <c r="FR20">
        <v>0.62241900000000006</v>
      </c>
      <c r="FS20">
        <v>0.62234599999999995</v>
      </c>
      <c r="FT20">
        <v>0.60190900000000003</v>
      </c>
      <c r="FU20">
        <v>0.69206999999999996</v>
      </c>
      <c r="FV20">
        <v>0.66959400000000002</v>
      </c>
      <c r="FW20">
        <v>0.62248199999999998</v>
      </c>
      <c r="FX20">
        <v>0.60713700000000004</v>
      </c>
      <c r="FY20">
        <v>0.62246199999999996</v>
      </c>
      <c r="FZ20">
        <v>0.62246100000000004</v>
      </c>
      <c r="GA20">
        <v>0.68214399999999997</v>
      </c>
      <c r="GB20">
        <v>0.62246599999999996</v>
      </c>
      <c r="GC20">
        <v>0.62248700000000001</v>
      </c>
      <c r="GD20">
        <v>0.68203599999999998</v>
      </c>
      <c r="GE20">
        <v>0.68200300000000003</v>
      </c>
      <c r="GF20">
        <v>0.62241599999999997</v>
      </c>
      <c r="GG20">
        <v>0.62244699999999997</v>
      </c>
      <c r="GH20">
        <v>0.622448</v>
      </c>
      <c r="GI20">
        <v>0.66141099999999997</v>
      </c>
      <c r="GJ20">
        <v>0.69772599999999996</v>
      </c>
      <c r="GK20">
        <v>0.66145500000000002</v>
      </c>
      <c r="GL20">
        <v>0.62248199999999998</v>
      </c>
      <c r="GM20">
        <v>0.62236599999999997</v>
      </c>
      <c r="GN20">
        <v>0.66037400000000002</v>
      </c>
      <c r="GO20">
        <v>0.622448</v>
      </c>
      <c r="GP20">
        <v>0.607047</v>
      </c>
      <c r="PK20" s="1" t="s">
        <v>349</v>
      </c>
      <c r="PL20">
        <v>0.60185999999999995</v>
      </c>
      <c r="PM20">
        <v>0.701936</v>
      </c>
      <c r="PN20">
        <v>0.73478600000000005</v>
      </c>
      <c r="PO20">
        <v>0.73221599999999998</v>
      </c>
      <c r="PP20">
        <v>0.73233199999999998</v>
      </c>
      <c r="PQ20">
        <v>0.71067100000000005</v>
      </c>
      <c r="PR20">
        <v>0.71067400000000003</v>
      </c>
      <c r="PS20">
        <v>0.73510900000000001</v>
      </c>
      <c r="PT20">
        <v>0.73508700000000005</v>
      </c>
      <c r="PU20">
        <v>0.735016</v>
      </c>
      <c r="PV20">
        <v>0.73512900000000003</v>
      </c>
      <c r="PW20">
        <v>0.75125200000000003</v>
      </c>
      <c r="PX20">
        <v>0.77906500000000001</v>
      </c>
      <c r="PY20">
        <v>0.70219200000000004</v>
      </c>
      <c r="PZ20">
        <v>0.749502</v>
      </c>
      <c r="QA20">
        <v>0.74420600000000003</v>
      </c>
      <c r="QB20">
        <v>0.71056799999999998</v>
      </c>
      <c r="QC20">
        <v>0.59450400000000003</v>
      </c>
      <c r="QD20">
        <v>0.71889499999999995</v>
      </c>
      <c r="QE20">
        <v>0.74407500000000004</v>
      </c>
      <c r="QF20">
        <v>0.79038299999999995</v>
      </c>
      <c r="QG20">
        <v>0.72215399999999996</v>
      </c>
      <c r="QH20">
        <v>0.72279199999999999</v>
      </c>
      <c r="QI20">
        <v>0.83065900000000004</v>
      </c>
      <c r="QJ20">
        <v>0.83060500000000004</v>
      </c>
      <c r="QK20">
        <v>0.708704</v>
      </c>
      <c r="QL20">
        <v>0.71754399999999996</v>
      </c>
      <c r="QM20">
        <v>0.60441500000000004</v>
      </c>
      <c r="QN20">
        <v>0.67520800000000003</v>
      </c>
      <c r="QO20">
        <v>0.83059099999999997</v>
      </c>
      <c r="QP20">
        <v>0.81677599999999995</v>
      </c>
      <c r="QQ20">
        <v>0.746973</v>
      </c>
      <c r="QR20">
        <v>0.72053599999999995</v>
      </c>
      <c r="QS20">
        <v>0.74328399999999994</v>
      </c>
      <c r="QT20">
        <v>0.75079799999999997</v>
      </c>
      <c r="QU20">
        <v>0.59448500000000004</v>
      </c>
    </row>
    <row r="21" spans="1:463" x14ac:dyDescent="0.25">
      <c r="B21" t="s">
        <v>1</v>
      </c>
      <c r="C21">
        <v>5.4030000000000002E-2</v>
      </c>
      <c r="D21">
        <v>5.7195999999999997E-2</v>
      </c>
      <c r="E21">
        <v>5.5022000000000001E-2</v>
      </c>
      <c r="F21">
        <v>5.4795000000000003E-2</v>
      </c>
      <c r="G21">
        <v>5.4870000000000002E-2</v>
      </c>
      <c r="H21">
        <v>5.8174999999999998E-2</v>
      </c>
      <c r="I21">
        <v>5.8161999999999998E-2</v>
      </c>
      <c r="J21">
        <v>5.4599000000000002E-2</v>
      </c>
      <c r="K21">
        <v>5.4884000000000002E-2</v>
      </c>
      <c r="L21">
        <v>5.5334000000000001E-2</v>
      </c>
      <c r="M21">
        <v>5.4762999999999999E-2</v>
      </c>
      <c r="N21">
        <v>5.9080000000000001E-2</v>
      </c>
      <c r="O21">
        <v>5.9091999999999999E-2</v>
      </c>
      <c r="P21">
        <v>5.7724999999999999E-2</v>
      </c>
      <c r="Q21">
        <v>5.8502999999999999E-2</v>
      </c>
      <c r="R21">
        <v>5.8973999999999999E-2</v>
      </c>
      <c r="S21">
        <v>5.7992000000000002E-2</v>
      </c>
      <c r="T21">
        <v>5.7495999999999998E-2</v>
      </c>
      <c r="U21">
        <v>5.8369999999999998E-2</v>
      </c>
      <c r="V21">
        <v>5.8792999999999998E-2</v>
      </c>
      <c r="W21">
        <v>5.4906999999999997E-2</v>
      </c>
      <c r="X21">
        <v>5.8094E-2</v>
      </c>
      <c r="Y21">
        <v>5.7831E-2</v>
      </c>
      <c r="Z21">
        <v>5.4420000000000003E-2</v>
      </c>
      <c r="AA21">
        <v>5.4406000000000003E-2</v>
      </c>
      <c r="AB21">
        <v>5.8231999999999999E-2</v>
      </c>
      <c r="AC21">
        <v>5.8318000000000002E-2</v>
      </c>
      <c r="AD21">
        <v>5.8368999999999997E-2</v>
      </c>
      <c r="AE21">
        <v>5.5084000000000001E-2</v>
      </c>
      <c r="AF21">
        <v>5.5048E-2</v>
      </c>
      <c r="AG21">
        <v>5.5016000000000002E-2</v>
      </c>
      <c r="AH21">
        <v>5.8068000000000002E-2</v>
      </c>
      <c r="AI21">
        <v>5.8344E-2</v>
      </c>
      <c r="AJ21">
        <v>5.8879000000000001E-2</v>
      </c>
      <c r="AK21">
        <v>5.8108E-2</v>
      </c>
      <c r="AL21">
        <v>5.7367000000000001E-2</v>
      </c>
      <c r="AO21" t="s">
        <v>1</v>
      </c>
      <c r="AP21">
        <f t="shared" si="3"/>
        <v>0</v>
      </c>
      <c r="AQ21">
        <f t="shared" si="4"/>
        <v>0.62544448834452726</v>
      </c>
      <c r="AR21">
        <f t="shared" si="5"/>
        <v>0.19596997234294752</v>
      </c>
      <c r="AS21">
        <f t="shared" si="6"/>
        <v>0.15112603713947101</v>
      </c>
      <c r="AT21">
        <f t="shared" si="7"/>
        <v>0.16594231529039924</v>
      </c>
      <c r="AU21">
        <f t="shared" si="8"/>
        <v>0.81884630580798068</v>
      </c>
      <c r="AV21">
        <f t="shared" si="9"/>
        <v>0.81627815092848666</v>
      </c>
      <c r="AW21">
        <f t="shared" si="10"/>
        <v>0.11240616357171086</v>
      </c>
      <c r="AX21">
        <f t="shared" si="11"/>
        <v>0.16870802054523926</v>
      </c>
      <c r="AY21">
        <f t="shared" si="12"/>
        <v>0.25760568945081003</v>
      </c>
      <c r="AZ21">
        <f t="shared" si="13"/>
        <v>0.14480442512840735</v>
      </c>
      <c r="BA21">
        <f t="shared" si="14"/>
        <v>0.99762939549585183</v>
      </c>
      <c r="BB21">
        <f t="shared" si="15"/>
        <v>1</v>
      </c>
      <c r="BC21">
        <f t="shared" si="16"/>
        <v>0.72994863690240996</v>
      </c>
      <c r="BD21">
        <f t="shared" si="17"/>
        <v>0.88364282892137502</v>
      </c>
      <c r="BE21">
        <f t="shared" si="18"/>
        <v>0.97668905570920583</v>
      </c>
      <c r="BF21">
        <f t="shared" si="19"/>
        <v>0.78269458711971607</v>
      </c>
      <c r="BG21">
        <f t="shared" si="20"/>
        <v>0.68470960094824163</v>
      </c>
      <c r="BH21">
        <f t="shared" si="21"/>
        <v>0.8573686290003949</v>
      </c>
      <c r="BI21">
        <f t="shared" si="22"/>
        <v>0.9409324377716316</v>
      </c>
      <c r="BJ21">
        <f t="shared" si="23"/>
        <v>0.1732516791781897</v>
      </c>
      <c r="BK21">
        <f t="shared" si="24"/>
        <v>0.80284472540497842</v>
      </c>
      <c r="BL21">
        <f t="shared" si="25"/>
        <v>0.75088897668905596</v>
      </c>
      <c r="BM21">
        <f t="shared" si="26"/>
        <v>7.7044646384828469E-2</v>
      </c>
      <c r="BN21">
        <f t="shared" si="27"/>
        <v>7.4278941129988452E-2</v>
      </c>
      <c r="BO21">
        <f t="shared" si="28"/>
        <v>0.8301066772026866</v>
      </c>
      <c r="BP21">
        <f t="shared" si="29"/>
        <v>0.84709600948241859</v>
      </c>
      <c r="BQ21">
        <f t="shared" si="30"/>
        <v>0.85717107862504904</v>
      </c>
      <c r="BR21">
        <f t="shared" si="31"/>
        <v>0.20821809561438168</v>
      </c>
      <c r="BS21">
        <f t="shared" si="32"/>
        <v>0.20110628210193573</v>
      </c>
      <c r="BT21">
        <f t="shared" si="33"/>
        <v>0.19478467009087344</v>
      </c>
      <c r="BU21">
        <f t="shared" si="34"/>
        <v>0.79770841564599015</v>
      </c>
      <c r="BV21">
        <f t="shared" si="35"/>
        <v>0.85223231924140674</v>
      </c>
      <c r="BW21">
        <f t="shared" si="36"/>
        <v>0.95792177005136347</v>
      </c>
      <c r="BX21">
        <f t="shared" si="37"/>
        <v>0.80561043065981841</v>
      </c>
      <c r="BY21">
        <f t="shared" si="38"/>
        <v>0.65922560252864515</v>
      </c>
      <c r="CB21" t="s">
        <v>1</v>
      </c>
      <c r="CC21">
        <f t="shared" si="39"/>
        <v>1</v>
      </c>
      <c r="CD21">
        <f t="shared" si="40"/>
        <v>1</v>
      </c>
      <c r="CE21">
        <f t="shared" si="41"/>
        <v>1</v>
      </c>
      <c r="CF21">
        <f t="shared" si="42"/>
        <v>1</v>
      </c>
      <c r="CG21">
        <f t="shared" si="43"/>
        <v>1</v>
      </c>
      <c r="CH21">
        <f t="shared" si="44"/>
        <v>1</v>
      </c>
      <c r="CI21">
        <f t="shared" si="45"/>
        <v>1</v>
      </c>
      <c r="CJ21">
        <f t="shared" si="46"/>
        <v>1</v>
      </c>
      <c r="CK21">
        <f t="shared" si="47"/>
        <v>1</v>
      </c>
      <c r="CL21">
        <f t="shared" si="48"/>
        <v>1</v>
      </c>
      <c r="CM21">
        <f t="shared" si="49"/>
        <v>1</v>
      </c>
      <c r="CN21">
        <f t="shared" si="50"/>
        <v>1</v>
      </c>
      <c r="CO21">
        <f t="shared" si="51"/>
        <v>1</v>
      </c>
      <c r="CP21">
        <f t="shared" si="52"/>
        <v>1</v>
      </c>
      <c r="CQ21">
        <f t="shared" si="53"/>
        <v>1</v>
      </c>
      <c r="CR21">
        <f t="shared" si="54"/>
        <v>1</v>
      </c>
      <c r="CS21">
        <f t="shared" si="55"/>
        <v>1</v>
      </c>
      <c r="CT21">
        <f t="shared" si="56"/>
        <v>1</v>
      </c>
      <c r="CU21">
        <f t="shared" si="57"/>
        <v>1</v>
      </c>
      <c r="CV21">
        <f t="shared" si="58"/>
        <v>1</v>
      </c>
      <c r="CW21">
        <f t="shared" si="59"/>
        <v>1</v>
      </c>
      <c r="CX21">
        <f t="shared" si="60"/>
        <v>1</v>
      </c>
      <c r="CY21">
        <f t="shared" si="61"/>
        <v>1</v>
      </c>
      <c r="CZ21">
        <f t="shared" si="62"/>
        <v>1</v>
      </c>
      <c r="DA21">
        <f t="shared" si="63"/>
        <v>1</v>
      </c>
      <c r="DB21">
        <f t="shared" si="64"/>
        <v>1</v>
      </c>
      <c r="DC21">
        <f t="shared" si="65"/>
        <v>1</v>
      </c>
      <c r="DD21">
        <f t="shared" si="66"/>
        <v>1</v>
      </c>
      <c r="DE21">
        <f t="shared" si="67"/>
        <v>1</v>
      </c>
      <c r="DF21">
        <f t="shared" si="68"/>
        <v>1</v>
      </c>
      <c r="DG21">
        <f t="shared" si="69"/>
        <v>1</v>
      </c>
      <c r="DH21">
        <f t="shared" si="70"/>
        <v>1</v>
      </c>
      <c r="DI21">
        <f t="shared" si="71"/>
        <v>1</v>
      </c>
      <c r="DJ21">
        <f t="shared" si="72"/>
        <v>1</v>
      </c>
      <c r="DK21">
        <f t="shared" si="73"/>
        <v>1</v>
      </c>
      <c r="EY21" t="s">
        <v>274</v>
      </c>
      <c r="EZ21">
        <v>29.683052</v>
      </c>
      <c r="FA21">
        <v>3.3688999999999997E-2</v>
      </c>
      <c r="FB21">
        <v>693016162948</v>
      </c>
      <c r="FC21">
        <v>23347200000</v>
      </c>
      <c r="FF21" s="1" t="s">
        <v>326</v>
      </c>
      <c r="FG21">
        <v>0.386127</v>
      </c>
      <c r="FH21">
        <v>0.54419200000000001</v>
      </c>
      <c r="FI21">
        <v>0.73684400000000005</v>
      </c>
      <c r="FJ21">
        <v>0.74234199999999995</v>
      </c>
      <c r="FK21">
        <v>0.74219199999999996</v>
      </c>
      <c r="FL21">
        <v>0.59220700000000004</v>
      </c>
      <c r="FM21">
        <v>0.59214199999999995</v>
      </c>
      <c r="FN21">
        <v>0.732159</v>
      </c>
      <c r="FO21">
        <v>0.73221099999999995</v>
      </c>
      <c r="FP21">
        <v>0.73678500000000002</v>
      </c>
      <c r="FQ21">
        <v>0.73216800000000004</v>
      </c>
      <c r="FR21">
        <v>0.66810499999999995</v>
      </c>
      <c r="FS21">
        <v>0.69614699999999996</v>
      </c>
      <c r="FT21">
        <v>0.58348599999999995</v>
      </c>
      <c r="FU21">
        <v>0.72219199999999995</v>
      </c>
      <c r="FV21">
        <v>0.71223400000000003</v>
      </c>
      <c r="FW21">
        <v>0.59220799999999996</v>
      </c>
      <c r="FX21">
        <v>0.57939300000000005</v>
      </c>
      <c r="FY21">
        <v>0.65604799999999996</v>
      </c>
      <c r="FZ21">
        <v>0.65588299999999999</v>
      </c>
      <c r="GA21">
        <v>0.75486399999999998</v>
      </c>
      <c r="GB21">
        <v>0.64136199999999999</v>
      </c>
      <c r="GC21">
        <v>0.64158000000000004</v>
      </c>
      <c r="GD21">
        <v>0.60855300000000001</v>
      </c>
      <c r="GE21">
        <v>0.72738899999999995</v>
      </c>
      <c r="GF21">
        <v>0.656026</v>
      </c>
      <c r="GG21">
        <v>0.65602700000000003</v>
      </c>
      <c r="GH21">
        <v>0.58972400000000003</v>
      </c>
      <c r="GI21">
        <v>0.72250300000000001</v>
      </c>
      <c r="GJ21">
        <v>0.76083100000000004</v>
      </c>
      <c r="GK21">
        <v>0.72237200000000001</v>
      </c>
      <c r="GL21">
        <v>0.67363499999999998</v>
      </c>
      <c r="GM21">
        <v>0.59356699999999996</v>
      </c>
      <c r="GN21">
        <v>0.67519200000000001</v>
      </c>
      <c r="GO21">
        <v>0.67359599999999997</v>
      </c>
      <c r="GP21">
        <v>0.57943999999999996</v>
      </c>
      <c r="PK21" s="1" t="s">
        <v>350</v>
      </c>
      <c r="PL21">
        <v>0.714167</v>
      </c>
      <c r="PM21">
        <v>0.818909</v>
      </c>
      <c r="PN21">
        <v>0.96424399999999999</v>
      </c>
      <c r="PO21">
        <v>0.910408</v>
      </c>
      <c r="PP21">
        <v>0.91058600000000001</v>
      </c>
      <c r="PQ21">
        <v>0.99869300000000005</v>
      </c>
      <c r="PR21">
        <v>0.99868500000000004</v>
      </c>
      <c r="PS21">
        <v>0.96450499999999995</v>
      </c>
      <c r="PT21">
        <v>0.96453999999999995</v>
      </c>
      <c r="PU21">
        <v>0.96446600000000005</v>
      </c>
      <c r="PV21">
        <v>0.96455500000000005</v>
      </c>
      <c r="PW21">
        <v>1.0135700000000001</v>
      </c>
      <c r="PX21">
        <v>1.0378179999999999</v>
      </c>
      <c r="PY21">
        <v>0.99324900000000005</v>
      </c>
      <c r="PZ21">
        <v>0.998969</v>
      </c>
      <c r="QA21">
        <v>1.0198719999999999</v>
      </c>
      <c r="QB21">
        <v>0.99844999999999995</v>
      </c>
      <c r="QC21">
        <v>0.74294800000000005</v>
      </c>
      <c r="QD21">
        <v>1.026335</v>
      </c>
      <c r="QE21">
        <v>1.015741</v>
      </c>
      <c r="QF21">
        <v>1.070746</v>
      </c>
      <c r="QG21">
        <v>1.0278350000000001</v>
      </c>
      <c r="QH21">
        <v>1.028599</v>
      </c>
      <c r="QI21">
        <v>1.1373740000000001</v>
      </c>
      <c r="QJ21">
        <v>1.137399</v>
      </c>
      <c r="QK21">
        <v>1.0052399999999999</v>
      </c>
      <c r="QL21">
        <v>1.0194129999999999</v>
      </c>
      <c r="QM21">
        <v>0.75635300000000005</v>
      </c>
      <c r="QN21">
        <v>0.80319499999999999</v>
      </c>
      <c r="QO21">
        <v>1.13748</v>
      </c>
      <c r="QP21">
        <v>1.1459109999999999</v>
      </c>
      <c r="QQ21">
        <v>1.015261</v>
      </c>
      <c r="QR21">
        <v>1.0197130000000001</v>
      </c>
      <c r="QS21">
        <v>1.013039</v>
      </c>
      <c r="QT21">
        <v>1.0122310000000001</v>
      </c>
      <c r="QU21">
        <v>0.74295599999999995</v>
      </c>
    </row>
    <row r="22" spans="1:463" x14ac:dyDescent="0.25">
      <c r="B22" t="s">
        <v>2</v>
      </c>
      <c r="C22">
        <v>5.3670000000000002E-2</v>
      </c>
      <c r="D22">
        <v>5.7311000000000001E-2</v>
      </c>
      <c r="E22">
        <v>5.4855000000000001E-2</v>
      </c>
      <c r="F22">
        <v>5.4961000000000003E-2</v>
      </c>
      <c r="G22">
        <v>5.4768999999999998E-2</v>
      </c>
      <c r="H22">
        <v>5.7965000000000003E-2</v>
      </c>
      <c r="I22">
        <v>5.8033000000000001E-2</v>
      </c>
      <c r="J22">
        <v>5.4583E-2</v>
      </c>
      <c r="K22">
        <v>5.4475000000000003E-2</v>
      </c>
      <c r="L22">
        <v>5.4836000000000003E-2</v>
      </c>
      <c r="M22">
        <v>5.4557000000000001E-2</v>
      </c>
      <c r="N22">
        <v>5.9025000000000001E-2</v>
      </c>
      <c r="O22">
        <v>5.8853000000000003E-2</v>
      </c>
      <c r="P22">
        <v>5.7537999999999999E-2</v>
      </c>
      <c r="Q22">
        <v>5.8346000000000002E-2</v>
      </c>
      <c r="R22">
        <v>5.8682999999999999E-2</v>
      </c>
      <c r="S22">
        <v>5.8206000000000001E-2</v>
      </c>
      <c r="T22">
        <v>5.7553E-2</v>
      </c>
      <c r="U22">
        <v>5.7907E-2</v>
      </c>
      <c r="V22">
        <v>5.8687000000000003E-2</v>
      </c>
      <c r="W22">
        <v>5.4914999999999999E-2</v>
      </c>
      <c r="X22">
        <v>5.7799999999999997E-2</v>
      </c>
      <c r="Y22">
        <v>5.8203999999999999E-2</v>
      </c>
      <c r="Z22">
        <v>5.4672999999999999E-2</v>
      </c>
      <c r="AA22">
        <v>5.4400999999999998E-2</v>
      </c>
      <c r="AB22">
        <v>5.7854000000000003E-2</v>
      </c>
      <c r="AC22">
        <v>5.8076999999999997E-2</v>
      </c>
      <c r="AD22">
        <v>5.7779999999999998E-2</v>
      </c>
      <c r="AE22">
        <v>5.4567999999999998E-2</v>
      </c>
      <c r="AF22">
        <v>5.5014E-2</v>
      </c>
      <c r="AG22">
        <v>5.4780000000000002E-2</v>
      </c>
      <c r="AH22">
        <v>5.8207000000000002E-2</v>
      </c>
      <c r="AI22">
        <v>5.8129E-2</v>
      </c>
      <c r="AJ22">
        <v>5.8597000000000003E-2</v>
      </c>
      <c r="AK22">
        <v>5.7921E-2</v>
      </c>
      <c r="AL22">
        <v>5.7575000000000001E-2</v>
      </c>
      <c r="AO22" t="s">
        <v>2</v>
      </c>
      <c r="AP22">
        <f t="shared" si="3"/>
        <v>0</v>
      </c>
      <c r="AQ22">
        <f t="shared" si="4"/>
        <v>0.67992530345471514</v>
      </c>
      <c r="AR22">
        <f t="shared" si="5"/>
        <v>0.22128851540616226</v>
      </c>
      <c r="AS22">
        <f t="shared" si="6"/>
        <v>0.24108309990662946</v>
      </c>
      <c r="AT22">
        <f t="shared" si="7"/>
        <v>0.20522875816993391</v>
      </c>
      <c r="AU22">
        <f t="shared" si="8"/>
        <v>0.80205415499533173</v>
      </c>
      <c r="AV22">
        <f t="shared" si="9"/>
        <v>0.81475256769374416</v>
      </c>
      <c r="AW22">
        <f t="shared" si="10"/>
        <v>0.17049486461251118</v>
      </c>
      <c r="AX22">
        <f t="shared" si="11"/>
        <v>0.15032679738562099</v>
      </c>
      <c r="AY22">
        <f t="shared" si="12"/>
        <v>0.2177404295051355</v>
      </c>
      <c r="AZ22">
        <f t="shared" si="13"/>
        <v>0.16563958916900076</v>
      </c>
      <c r="BA22">
        <f t="shared" si="14"/>
        <v>1</v>
      </c>
      <c r="BB22">
        <f t="shared" si="15"/>
        <v>0.96788048552754458</v>
      </c>
      <c r="BC22">
        <f t="shared" si="16"/>
        <v>0.72231559290382774</v>
      </c>
      <c r="BD22">
        <f t="shared" si="17"/>
        <v>0.87320261437908508</v>
      </c>
      <c r="BE22">
        <f t="shared" si="18"/>
        <v>0.93613445378151217</v>
      </c>
      <c r="BF22">
        <f t="shared" si="19"/>
        <v>0.84705882352941164</v>
      </c>
      <c r="BG22">
        <f t="shared" si="20"/>
        <v>0.72511671335200722</v>
      </c>
      <c r="BH22">
        <f t="shared" si="21"/>
        <v>0.79122315592903802</v>
      </c>
      <c r="BI22">
        <f t="shared" si="22"/>
        <v>0.93688141923436075</v>
      </c>
      <c r="BJ22">
        <f t="shared" si="23"/>
        <v>0.23249299719887889</v>
      </c>
      <c r="BK22">
        <f t="shared" si="24"/>
        <v>0.77124183006535874</v>
      </c>
      <c r="BL22">
        <f t="shared" si="25"/>
        <v>0.84668534080298741</v>
      </c>
      <c r="BM22">
        <f t="shared" si="26"/>
        <v>0.18730158730158677</v>
      </c>
      <c r="BN22">
        <f t="shared" si="27"/>
        <v>0.13650793650793572</v>
      </c>
      <c r="BO22">
        <f t="shared" si="28"/>
        <v>0.78132586367880508</v>
      </c>
      <c r="BP22">
        <f t="shared" si="29"/>
        <v>0.82296918767506921</v>
      </c>
      <c r="BQ22">
        <f t="shared" si="30"/>
        <v>0.76750700280111983</v>
      </c>
      <c r="BR22">
        <f t="shared" si="31"/>
        <v>0.16769374416433169</v>
      </c>
      <c r="BS22">
        <f t="shared" si="32"/>
        <v>0.25098039215686241</v>
      </c>
      <c r="BT22">
        <f t="shared" si="33"/>
        <v>0.20728291316526615</v>
      </c>
      <c r="BU22">
        <f t="shared" si="34"/>
        <v>0.84724556489262381</v>
      </c>
      <c r="BV22">
        <f t="shared" si="35"/>
        <v>0.83267973856209132</v>
      </c>
      <c r="BW22">
        <f t="shared" si="36"/>
        <v>0.92007469654528518</v>
      </c>
      <c r="BX22">
        <f t="shared" si="37"/>
        <v>0.79383753501400545</v>
      </c>
      <c r="BY22">
        <f t="shared" si="38"/>
        <v>0.72922502334267036</v>
      </c>
      <c r="CB22" t="s">
        <v>2</v>
      </c>
      <c r="CC22">
        <f t="shared" si="39"/>
        <v>1</v>
      </c>
      <c r="CD22">
        <f t="shared" si="40"/>
        <v>1</v>
      </c>
      <c r="CE22">
        <f t="shared" si="41"/>
        <v>1</v>
      </c>
      <c r="CF22">
        <f t="shared" si="42"/>
        <v>1</v>
      </c>
      <c r="CG22">
        <f t="shared" si="43"/>
        <v>1</v>
      </c>
      <c r="CH22">
        <f t="shared" si="44"/>
        <v>1</v>
      </c>
      <c r="CI22">
        <f t="shared" si="45"/>
        <v>1</v>
      </c>
      <c r="CJ22">
        <f t="shared" si="46"/>
        <v>1</v>
      </c>
      <c r="CK22">
        <f t="shared" si="47"/>
        <v>1</v>
      </c>
      <c r="CL22">
        <f t="shared" si="48"/>
        <v>1</v>
      </c>
      <c r="CM22">
        <f t="shared" si="49"/>
        <v>1</v>
      </c>
      <c r="CN22">
        <f t="shared" si="50"/>
        <v>1</v>
      </c>
      <c r="CO22">
        <f t="shared" si="51"/>
        <v>1</v>
      </c>
      <c r="CP22">
        <f t="shared" si="52"/>
        <v>1</v>
      </c>
      <c r="CQ22">
        <f t="shared" si="53"/>
        <v>1</v>
      </c>
      <c r="CR22">
        <f t="shared" si="54"/>
        <v>1</v>
      </c>
      <c r="CS22">
        <f t="shared" si="55"/>
        <v>1</v>
      </c>
      <c r="CT22">
        <f t="shared" si="56"/>
        <v>1</v>
      </c>
      <c r="CU22">
        <f t="shared" si="57"/>
        <v>1</v>
      </c>
      <c r="CV22">
        <f t="shared" si="58"/>
        <v>1</v>
      </c>
      <c r="CW22">
        <f t="shared" si="59"/>
        <v>1</v>
      </c>
      <c r="CX22">
        <f t="shared" si="60"/>
        <v>1</v>
      </c>
      <c r="CY22">
        <f t="shared" si="61"/>
        <v>1</v>
      </c>
      <c r="CZ22">
        <f t="shared" si="62"/>
        <v>1</v>
      </c>
      <c r="DA22">
        <f t="shared" si="63"/>
        <v>1</v>
      </c>
      <c r="DB22">
        <f t="shared" si="64"/>
        <v>1</v>
      </c>
      <c r="DC22">
        <f t="shared" si="65"/>
        <v>1</v>
      </c>
      <c r="DD22">
        <f t="shared" si="66"/>
        <v>1</v>
      </c>
      <c r="DE22">
        <f t="shared" si="67"/>
        <v>1</v>
      </c>
      <c r="DF22">
        <f t="shared" si="68"/>
        <v>1</v>
      </c>
      <c r="DG22">
        <f t="shared" si="69"/>
        <v>1</v>
      </c>
      <c r="DH22">
        <f t="shared" si="70"/>
        <v>1</v>
      </c>
      <c r="DI22">
        <f t="shared" si="71"/>
        <v>1</v>
      </c>
      <c r="DJ22">
        <f t="shared" si="72"/>
        <v>1</v>
      </c>
      <c r="DK22">
        <f t="shared" si="73"/>
        <v>1</v>
      </c>
      <c r="EY22" t="s">
        <v>248</v>
      </c>
      <c r="EZ22">
        <v>29.677876999999999</v>
      </c>
      <c r="FA22">
        <v>3.3695000000000003E-2</v>
      </c>
      <c r="FB22">
        <v>692895340999</v>
      </c>
      <c r="FC22">
        <v>23347200000</v>
      </c>
      <c r="FF22" s="1" t="s">
        <v>327</v>
      </c>
      <c r="FG22">
        <v>0.45741300000000001</v>
      </c>
      <c r="FH22">
        <v>0.61085199999999995</v>
      </c>
      <c r="FI22">
        <v>0.795628</v>
      </c>
      <c r="FJ22">
        <v>0.78188400000000002</v>
      </c>
      <c r="FK22">
        <v>0.78179100000000001</v>
      </c>
      <c r="FL22">
        <v>0.66311100000000001</v>
      </c>
      <c r="FM22">
        <v>0.66303400000000001</v>
      </c>
      <c r="FN22">
        <v>0.79082699999999995</v>
      </c>
      <c r="FO22">
        <v>0.79076900000000006</v>
      </c>
      <c r="FP22">
        <v>0.79548099999999999</v>
      </c>
      <c r="FQ22">
        <v>0.79069800000000001</v>
      </c>
      <c r="FR22">
        <v>0.73395100000000002</v>
      </c>
      <c r="FS22">
        <v>0.75568000000000002</v>
      </c>
      <c r="FT22">
        <v>0.63910500000000003</v>
      </c>
      <c r="FU22">
        <v>0.69244499999999998</v>
      </c>
      <c r="FV22">
        <v>0.68362199999999995</v>
      </c>
      <c r="FW22">
        <v>0.66317300000000001</v>
      </c>
      <c r="FX22">
        <v>0.63593100000000002</v>
      </c>
      <c r="FY22">
        <v>0.72443400000000002</v>
      </c>
      <c r="FZ22">
        <v>0.68137899999999996</v>
      </c>
      <c r="GA22">
        <v>0.81167900000000004</v>
      </c>
      <c r="GB22">
        <v>0.71367400000000003</v>
      </c>
      <c r="GC22">
        <v>0.71405300000000005</v>
      </c>
      <c r="GD22">
        <v>0.69930400000000004</v>
      </c>
      <c r="GE22">
        <v>0.77919099999999997</v>
      </c>
      <c r="GF22">
        <v>0.72435099999999997</v>
      </c>
      <c r="GG22">
        <v>0.72440599999999999</v>
      </c>
      <c r="GH22">
        <v>0.66067200000000004</v>
      </c>
      <c r="GI22">
        <v>0.78206100000000001</v>
      </c>
      <c r="GJ22">
        <v>0.81819500000000001</v>
      </c>
      <c r="GK22">
        <v>0.78203100000000003</v>
      </c>
      <c r="GL22">
        <v>0.73261100000000001</v>
      </c>
      <c r="GM22">
        <v>0.666134</v>
      </c>
      <c r="GN22">
        <v>0.73546800000000001</v>
      </c>
      <c r="GO22">
        <v>0.73260700000000001</v>
      </c>
      <c r="GP22">
        <v>0.63596900000000001</v>
      </c>
      <c r="PK22" s="1" t="s">
        <v>351</v>
      </c>
      <c r="PL22">
        <v>0.79037900000000005</v>
      </c>
      <c r="PM22">
        <v>0.84821400000000002</v>
      </c>
      <c r="PN22">
        <v>0.97335199999999999</v>
      </c>
      <c r="PO22">
        <v>0.95871700000000004</v>
      </c>
      <c r="PP22">
        <v>0.97170999999999996</v>
      </c>
      <c r="PQ22">
        <v>0.86914499999999995</v>
      </c>
      <c r="PR22">
        <v>0.86916300000000002</v>
      </c>
      <c r="PS22">
        <v>0.97336699999999998</v>
      </c>
      <c r="PT22">
        <v>0.97342899999999999</v>
      </c>
      <c r="PU22">
        <v>0.97321800000000003</v>
      </c>
      <c r="PV22">
        <v>0.97341299999999997</v>
      </c>
      <c r="PW22">
        <v>0.98233099999999995</v>
      </c>
      <c r="PX22">
        <v>0.99882800000000005</v>
      </c>
      <c r="PY22">
        <v>0.85591300000000003</v>
      </c>
      <c r="PZ22">
        <v>0.972387</v>
      </c>
      <c r="QA22">
        <v>0.98947700000000005</v>
      </c>
      <c r="QB22">
        <v>0.869085</v>
      </c>
      <c r="QC22">
        <v>0.77993100000000004</v>
      </c>
      <c r="QD22">
        <v>0.87763800000000003</v>
      </c>
      <c r="QE22">
        <v>0.97398399999999996</v>
      </c>
      <c r="QF22">
        <v>0.944631</v>
      </c>
      <c r="QG22">
        <v>0.86772400000000005</v>
      </c>
      <c r="QH22">
        <v>0.87415200000000004</v>
      </c>
      <c r="QI22">
        <v>0.92824899999999999</v>
      </c>
      <c r="QJ22">
        <v>0.93254099999999995</v>
      </c>
      <c r="QK22">
        <v>0.88294700000000004</v>
      </c>
      <c r="QL22">
        <v>0.87023300000000003</v>
      </c>
      <c r="QM22">
        <v>0.79199399999999998</v>
      </c>
      <c r="QN22">
        <v>0.91349999999999998</v>
      </c>
      <c r="QO22">
        <v>0.93256099999999997</v>
      </c>
      <c r="QP22">
        <v>0.99809099999999995</v>
      </c>
      <c r="QQ22">
        <v>0.98764600000000002</v>
      </c>
      <c r="QR22">
        <v>0.86662499999999998</v>
      </c>
      <c r="QS22">
        <v>0.98806899999999998</v>
      </c>
      <c r="QT22">
        <v>0.98355400000000004</v>
      </c>
      <c r="QU22">
        <v>0.77992399999999995</v>
      </c>
    </row>
    <row r="23" spans="1:463" x14ac:dyDescent="0.25">
      <c r="A23" s="1" t="s">
        <v>12</v>
      </c>
      <c r="B23" t="s">
        <v>0</v>
      </c>
      <c r="C23">
        <v>0.98311999999999999</v>
      </c>
      <c r="D23">
        <v>0.81396100000000005</v>
      </c>
      <c r="E23">
        <v>1.36524</v>
      </c>
      <c r="F23">
        <v>1.3652470000000001</v>
      </c>
      <c r="G23">
        <v>1.365308</v>
      </c>
      <c r="H23">
        <v>1.16967</v>
      </c>
      <c r="I23">
        <v>1.1696660000000001</v>
      </c>
      <c r="J23">
        <v>1.3653999999999999</v>
      </c>
      <c r="K23">
        <v>1.36524</v>
      </c>
      <c r="L23">
        <v>1.365415</v>
      </c>
      <c r="M23">
        <v>1.365353</v>
      </c>
      <c r="N23">
        <v>1.3092349999999999</v>
      </c>
      <c r="O23">
        <v>1.2108399999999999</v>
      </c>
      <c r="P23">
        <v>1.1919569999999999</v>
      </c>
      <c r="Q23">
        <v>1.3099339999999999</v>
      </c>
      <c r="R23">
        <v>1.333742</v>
      </c>
      <c r="S23">
        <v>1.169673</v>
      </c>
      <c r="T23">
        <v>1.1957150000000001</v>
      </c>
      <c r="U23">
        <v>1.1611340000000001</v>
      </c>
      <c r="V23">
        <v>1.30911</v>
      </c>
      <c r="W23">
        <v>1.323591</v>
      </c>
      <c r="X23">
        <v>1.1961660000000001</v>
      </c>
      <c r="Y23">
        <v>1.196191</v>
      </c>
      <c r="Z23">
        <v>1.403073</v>
      </c>
      <c r="AA23">
        <v>1.347628</v>
      </c>
      <c r="AB23">
        <v>1.161289</v>
      </c>
      <c r="AC23">
        <v>1.161195</v>
      </c>
      <c r="AD23">
        <v>1.1836880000000001</v>
      </c>
      <c r="AE23">
        <v>1.323545</v>
      </c>
      <c r="AF23">
        <v>1.385901</v>
      </c>
      <c r="AG23">
        <v>1.3234330000000001</v>
      </c>
      <c r="AH23">
        <v>1.1485050000000001</v>
      </c>
      <c r="AI23">
        <v>1.1612389999999999</v>
      </c>
      <c r="AJ23">
        <v>1.309887</v>
      </c>
      <c r="AK23">
        <v>1.1485300000000001</v>
      </c>
      <c r="AL23">
        <v>1.1956800000000001</v>
      </c>
      <c r="AN23" s="1" t="s">
        <v>12</v>
      </c>
      <c r="AO23" t="s">
        <v>0</v>
      </c>
      <c r="AP23">
        <f t="shared" si="3"/>
        <v>0.28714234305191533</v>
      </c>
      <c r="AQ23">
        <f t="shared" si="4"/>
        <v>0</v>
      </c>
      <c r="AR23">
        <f t="shared" si="5"/>
        <v>0.9357796140632002</v>
      </c>
      <c r="AS23">
        <f t="shared" si="6"/>
        <v>0.93579149635383441</v>
      </c>
      <c r="AT23">
        <f t="shared" si="7"/>
        <v>0.93589504202935936</v>
      </c>
      <c r="AU23">
        <f t="shared" si="8"/>
        <v>0.60380538844905551</v>
      </c>
      <c r="AV23">
        <f t="shared" si="9"/>
        <v>0.60379859856869333</v>
      </c>
      <c r="AW23">
        <f t="shared" si="10"/>
        <v>0.93605120927769236</v>
      </c>
      <c r="AX23">
        <f t="shared" si="11"/>
        <v>0.9357796140632002</v>
      </c>
      <c r="AY23">
        <f t="shared" si="12"/>
        <v>0.93607667132905126</v>
      </c>
      <c r="AZ23">
        <f t="shared" si="13"/>
        <v>0.93597142818343548</v>
      </c>
      <c r="BA23">
        <f t="shared" si="14"/>
        <v>0.84071280164043494</v>
      </c>
      <c r="BB23">
        <f t="shared" si="15"/>
        <v>0.67369023207811063</v>
      </c>
      <c r="BC23">
        <f t="shared" si="16"/>
        <v>0.64163690435774501</v>
      </c>
      <c r="BD23">
        <f t="shared" si="17"/>
        <v>0.84189933323374833</v>
      </c>
      <c r="BE23">
        <f t="shared" si="18"/>
        <v>0.88231270115020566</v>
      </c>
      <c r="BF23">
        <f t="shared" si="19"/>
        <v>0.6038104808593272</v>
      </c>
      <c r="BG23">
        <f t="shared" si="20"/>
        <v>0.64801599695813372</v>
      </c>
      <c r="BH23">
        <f t="shared" si="21"/>
        <v>0.58931578375589033</v>
      </c>
      <c r="BI23">
        <f t="shared" si="22"/>
        <v>0.8405006178791129</v>
      </c>
      <c r="BJ23">
        <f t="shared" si="23"/>
        <v>0.86508168226075843</v>
      </c>
      <c r="BK23">
        <f t="shared" si="24"/>
        <v>0.6487815559689839</v>
      </c>
      <c r="BL23">
        <f t="shared" si="25"/>
        <v>0.64882399272124824</v>
      </c>
      <c r="BM23">
        <f t="shared" si="26"/>
        <v>1</v>
      </c>
      <c r="BN23">
        <f t="shared" si="27"/>
        <v>0.90588377082795801</v>
      </c>
      <c r="BO23">
        <f t="shared" si="28"/>
        <v>0.5895788916199296</v>
      </c>
      <c r="BP23">
        <f t="shared" si="29"/>
        <v>0.58941932943141528</v>
      </c>
      <c r="BQ23">
        <f t="shared" si="30"/>
        <v>0.627600524178764</v>
      </c>
      <c r="BR23">
        <f t="shared" si="31"/>
        <v>0.86500359863659193</v>
      </c>
      <c r="BS23">
        <f t="shared" si="32"/>
        <v>0.97085104360461172</v>
      </c>
      <c r="BT23">
        <f t="shared" si="33"/>
        <v>0.86481348198644747</v>
      </c>
      <c r="BU23">
        <f t="shared" si="34"/>
        <v>0.56787843398199334</v>
      </c>
      <c r="BV23">
        <f t="shared" si="35"/>
        <v>0.58949401811540059</v>
      </c>
      <c r="BW23">
        <f t="shared" si="36"/>
        <v>0.84181955213949133</v>
      </c>
      <c r="BX23">
        <f t="shared" si="37"/>
        <v>0.56792087073425768</v>
      </c>
      <c r="BY23">
        <f t="shared" si="38"/>
        <v>0.64795658550496349</v>
      </c>
      <c r="CA23" s="1" t="s">
        <v>12</v>
      </c>
      <c r="CB23" t="s">
        <v>0</v>
      </c>
      <c r="CC23">
        <f t="shared" si="39"/>
        <v>0</v>
      </c>
      <c r="CD23">
        <f t="shared" si="40"/>
        <v>1</v>
      </c>
      <c r="CE23">
        <f t="shared" si="41"/>
        <v>1</v>
      </c>
      <c r="CF23">
        <f t="shared" si="42"/>
        <v>1</v>
      </c>
      <c r="CG23">
        <f t="shared" si="43"/>
        <v>1</v>
      </c>
      <c r="CH23">
        <f t="shared" si="44"/>
        <v>1</v>
      </c>
      <c r="CI23">
        <f t="shared" si="45"/>
        <v>1</v>
      </c>
      <c r="CJ23">
        <f t="shared" si="46"/>
        <v>1</v>
      </c>
      <c r="CK23">
        <f t="shared" si="47"/>
        <v>1</v>
      </c>
      <c r="CL23">
        <f t="shared" si="48"/>
        <v>1</v>
      </c>
      <c r="CM23">
        <f t="shared" si="49"/>
        <v>1</v>
      </c>
      <c r="CN23">
        <f t="shared" si="50"/>
        <v>1</v>
      </c>
      <c r="CO23">
        <f t="shared" si="51"/>
        <v>1</v>
      </c>
      <c r="CP23">
        <f t="shared" si="52"/>
        <v>1</v>
      </c>
      <c r="CQ23">
        <f t="shared" si="53"/>
        <v>1</v>
      </c>
      <c r="CR23">
        <f t="shared" si="54"/>
        <v>1</v>
      </c>
      <c r="CS23">
        <f t="shared" si="55"/>
        <v>1</v>
      </c>
      <c r="CT23">
        <f t="shared" si="56"/>
        <v>1</v>
      </c>
      <c r="CU23">
        <f t="shared" si="57"/>
        <v>1</v>
      </c>
      <c r="CV23">
        <f t="shared" si="58"/>
        <v>1</v>
      </c>
      <c r="CW23">
        <f t="shared" si="59"/>
        <v>1</v>
      </c>
      <c r="CX23">
        <f t="shared" si="60"/>
        <v>1</v>
      </c>
      <c r="CY23">
        <f t="shared" si="61"/>
        <v>1</v>
      </c>
      <c r="CZ23">
        <f t="shared" si="62"/>
        <v>1</v>
      </c>
      <c r="DA23">
        <f t="shared" si="63"/>
        <v>1</v>
      </c>
      <c r="DB23">
        <f t="shared" si="64"/>
        <v>1</v>
      </c>
      <c r="DC23">
        <f t="shared" si="65"/>
        <v>1</v>
      </c>
      <c r="DD23">
        <f t="shared" si="66"/>
        <v>1</v>
      </c>
      <c r="DE23">
        <f t="shared" si="67"/>
        <v>1</v>
      </c>
      <c r="DF23">
        <f t="shared" si="68"/>
        <v>1</v>
      </c>
      <c r="DG23">
        <f t="shared" si="69"/>
        <v>1</v>
      </c>
      <c r="DH23">
        <f t="shared" si="70"/>
        <v>1</v>
      </c>
      <c r="DI23">
        <f t="shared" si="71"/>
        <v>1</v>
      </c>
      <c r="DJ23">
        <f t="shared" si="72"/>
        <v>1</v>
      </c>
      <c r="DK23">
        <f t="shared" si="73"/>
        <v>1</v>
      </c>
      <c r="EY23" t="s">
        <v>275</v>
      </c>
      <c r="EZ23">
        <v>31.385560999999999</v>
      </c>
      <c r="FA23">
        <v>3.1862000000000001E-2</v>
      </c>
      <c r="FB23">
        <v>732764974656</v>
      </c>
      <c r="FC23">
        <v>23347200000</v>
      </c>
      <c r="FF23" s="1" t="s">
        <v>328</v>
      </c>
      <c r="FG23">
        <v>0.487263</v>
      </c>
      <c r="FH23">
        <v>0.55764899999999995</v>
      </c>
      <c r="FI23">
        <v>0.83140800000000004</v>
      </c>
      <c r="FJ23">
        <v>0.79637400000000003</v>
      </c>
      <c r="FK23">
        <v>0.79624399999999995</v>
      </c>
      <c r="FL23">
        <v>0.71079700000000001</v>
      </c>
      <c r="FM23">
        <v>0.710843</v>
      </c>
      <c r="FN23">
        <v>0.82659800000000005</v>
      </c>
      <c r="FO23">
        <v>0.82658900000000002</v>
      </c>
      <c r="FP23">
        <v>0.83122600000000002</v>
      </c>
      <c r="FQ23">
        <v>0.82662100000000005</v>
      </c>
      <c r="FR23">
        <v>0.78374999999999995</v>
      </c>
      <c r="FS23">
        <v>0.79311299999999996</v>
      </c>
      <c r="FT23">
        <v>0.67712300000000003</v>
      </c>
      <c r="FU23">
        <v>0.723051</v>
      </c>
      <c r="FV23">
        <v>0.71656299999999995</v>
      </c>
      <c r="FW23">
        <v>0.71109199999999995</v>
      </c>
      <c r="FX23">
        <v>0.67426799999999998</v>
      </c>
      <c r="FY23">
        <v>0.698766</v>
      </c>
      <c r="FZ23">
        <v>0.71559099999999998</v>
      </c>
      <c r="GA23">
        <v>0.84357899999999997</v>
      </c>
      <c r="GB23">
        <v>0.69832399999999994</v>
      </c>
      <c r="GC23">
        <v>0.69885699999999995</v>
      </c>
      <c r="GD23">
        <v>0.77379399999999998</v>
      </c>
      <c r="GE23">
        <v>0.81079900000000005</v>
      </c>
      <c r="GF23">
        <v>0.69876799999999994</v>
      </c>
      <c r="GG23">
        <v>0.69880500000000001</v>
      </c>
      <c r="GH23">
        <v>0.70833400000000002</v>
      </c>
      <c r="GI23">
        <v>0.82044899999999998</v>
      </c>
      <c r="GJ23">
        <v>0.85215700000000005</v>
      </c>
      <c r="GK23">
        <v>0.82047199999999998</v>
      </c>
      <c r="GL23">
        <v>0.70406800000000003</v>
      </c>
      <c r="GM23">
        <v>0.69880699999999996</v>
      </c>
      <c r="GN23">
        <v>0.77838300000000005</v>
      </c>
      <c r="GO23">
        <v>0.70425599999999999</v>
      </c>
      <c r="GP23">
        <v>0.674288</v>
      </c>
      <c r="PK23" s="1" t="s">
        <v>352</v>
      </c>
      <c r="PL23">
        <v>0.84838899999999995</v>
      </c>
      <c r="PM23">
        <v>0.78133600000000003</v>
      </c>
      <c r="PN23">
        <v>1.008273</v>
      </c>
      <c r="PO23">
        <v>0.93958299999999995</v>
      </c>
      <c r="PP23">
        <v>0.99676900000000002</v>
      </c>
      <c r="PQ23">
        <v>0.93755699999999997</v>
      </c>
      <c r="PR23">
        <v>0.93750999999999995</v>
      </c>
      <c r="PS23">
        <v>1.008508</v>
      </c>
      <c r="PT23">
        <v>1.008408</v>
      </c>
      <c r="PU23">
        <v>1.008197</v>
      </c>
      <c r="PV23">
        <v>1.0083690000000001</v>
      </c>
      <c r="PW23">
        <v>1.0103839999999999</v>
      </c>
      <c r="PX23">
        <v>1.0195970000000001</v>
      </c>
      <c r="PY23">
        <v>0.918624</v>
      </c>
      <c r="PZ23">
        <v>0.963947</v>
      </c>
      <c r="QA23">
        <v>0.98872000000000004</v>
      </c>
      <c r="QB23">
        <v>0.93747199999999997</v>
      </c>
      <c r="QC23">
        <v>0.94125300000000001</v>
      </c>
      <c r="QD23">
        <v>0.87981500000000001</v>
      </c>
      <c r="QE23">
        <v>1.0004850000000001</v>
      </c>
      <c r="QF23">
        <v>0.96814100000000003</v>
      </c>
      <c r="QG23">
        <v>0.87617900000000004</v>
      </c>
      <c r="QH23">
        <v>0.87111899999999998</v>
      </c>
      <c r="QI23">
        <v>0.97545599999999999</v>
      </c>
      <c r="QJ23">
        <v>0.97601300000000002</v>
      </c>
      <c r="QK23">
        <v>0.95972100000000005</v>
      </c>
      <c r="QL23">
        <v>0.94575500000000001</v>
      </c>
      <c r="QM23">
        <v>0.95457700000000001</v>
      </c>
      <c r="QN23">
        <v>1.0299430000000001</v>
      </c>
      <c r="QO23">
        <v>0.97613300000000003</v>
      </c>
      <c r="QP23">
        <v>1.0119689999999999</v>
      </c>
      <c r="QQ23">
        <v>1.014507</v>
      </c>
      <c r="QR23">
        <v>0.93567999999999996</v>
      </c>
      <c r="QS23">
        <v>1.0062679999999999</v>
      </c>
      <c r="QT23">
        <v>0.93693700000000002</v>
      </c>
      <c r="QU23">
        <v>0.94118599999999997</v>
      </c>
    </row>
    <row r="24" spans="1:463" x14ac:dyDescent="0.25">
      <c r="B24" t="s">
        <v>1</v>
      </c>
      <c r="C24">
        <v>0.487263</v>
      </c>
      <c r="D24">
        <v>0.55764899999999995</v>
      </c>
      <c r="E24">
        <v>0.83140800000000004</v>
      </c>
      <c r="F24">
        <v>0.79637400000000003</v>
      </c>
      <c r="G24">
        <v>0.79624399999999995</v>
      </c>
      <c r="H24">
        <v>0.71079700000000001</v>
      </c>
      <c r="I24">
        <v>0.710843</v>
      </c>
      <c r="J24">
        <v>0.82659800000000005</v>
      </c>
      <c r="K24">
        <v>0.82658900000000002</v>
      </c>
      <c r="L24">
        <v>0.83122600000000002</v>
      </c>
      <c r="M24">
        <v>0.82662100000000005</v>
      </c>
      <c r="N24">
        <v>0.78374999999999995</v>
      </c>
      <c r="O24">
        <v>0.79311299999999996</v>
      </c>
      <c r="P24">
        <v>0.67712300000000003</v>
      </c>
      <c r="Q24">
        <v>0.723051</v>
      </c>
      <c r="R24">
        <v>0.71656299999999995</v>
      </c>
      <c r="S24">
        <v>0.71109199999999995</v>
      </c>
      <c r="T24">
        <v>0.67426799999999998</v>
      </c>
      <c r="U24">
        <v>0.698766</v>
      </c>
      <c r="V24">
        <v>0.71559099999999998</v>
      </c>
      <c r="W24">
        <v>0.84357899999999997</v>
      </c>
      <c r="X24">
        <v>0.69832399999999994</v>
      </c>
      <c r="Y24">
        <v>0.69885699999999995</v>
      </c>
      <c r="Z24">
        <v>0.77379399999999998</v>
      </c>
      <c r="AA24">
        <v>0.81079900000000005</v>
      </c>
      <c r="AB24">
        <v>0.69876799999999994</v>
      </c>
      <c r="AC24">
        <v>0.69880500000000001</v>
      </c>
      <c r="AD24">
        <v>0.70833400000000002</v>
      </c>
      <c r="AE24">
        <v>0.82044899999999998</v>
      </c>
      <c r="AF24">
        <v>0.85215700000000005</v>
      </c>
      <c r="AG24">
        <v>0.82047199999999998</v>
      </c>
      <c r="AH24">
        <v>0.70406800000000003</v>
      </c>
      <c r="AI24">
        <v>0.69880699999999996</v>
      </c>
      <c r="AJ24">
        <v>0.77838300000000005</v>
      </c>
      <c r="AK24">
        <v>0.70425599999999999</v>
      </c>
      <c r="AL24">
        <v>0.674288</v>
      </c>
      <c r="AO24" t="s">
        <v>1</v>
      </c>
      <c r="AP24">
        <f t="shared" si="3"/>
        <v>0</v>
      </c>
      <c r="AQ24">
        <f t="shared" si="4"/>
        <v>0.19289437480473764</v>
      </c>
      <c r="AR24">
        <f t="shared" si="5"/>
        <v>0.94313691099332952</v>
      </c>
      <c r="AS24">
        <f t="shared" si="6"/>
        <v>0.84712546657385424</v>
      </c>
      <c r="AT24">
        <f t="shared" si="7"/>
        <v>0.84676919872620515</v>
      </c>
      <c r="AU24">
        <f t="shared" si="8"/>
        <v>0.61259982351038922</v>
      </c>
      <c r="AV24">
        <f t="shared" si="9"/>
        <v>0.61272588751801882</v>
      </c>
      <c r="AW24">
        <f t="shared" si="10"/>
        <v>0.92995500063032011</v>
      </c>
      <c r="AX24">
        <f t="shared" si="11"/>
        <v>0.92993033593317498</v>
      </c>
      <c r="AY24">
        <f t="shared" si="12"/>
        <v>0.94263813600662105</v>
      </c>
      <c r="AZ24">
        <f t="shared" si="13"/>
        <v>0.93001803263413485</v>
      </c>
      <c r="BA24">
        <f t="shared" si="14"/>
        <v>0.81252911804524031</v>
      </c>
      <c r="BB24">
        <f t="shared" si="15"/>
        <v>0.83818862464167654</v>
      </c>
      <c r="BC24">
        <f t="shared" si="16"/>
        <v>0.52031548888170265</v>
      </c>
      <c r="BD24">
        <f t="shared" si="17"/>
        <v>0.64618217893415608</v>
      </c>
      <c r="BE24">
        <f t="shared" si="18"/>
        <v>0.6284016728145706</v>
      </c>
      <c r="BF24">
        <f t="shared" si="19"/>
        <v>0.6134082774723616</v>
      </c>
      <c r="BG24">
        <f t="shared" si="20"/>
        <v>0.51249129884295153</v>
      </c>
      <c r="BH24">
        <f t="shared" si="21"/>
        <v>0.57962860447143549</v>
      </c>
      <c r="BI24">
        <f t="shared" si="22"/>
        <v>0.62573788552291887</v>
      </c>
      <c r="BJ24">
        <f t="shared" si="23"/>
        <v>0.97649180309898198</v>
      </c>
      <c r="BK24">
        <f t="shared" si="24"/>
        <v>0.57841729378942897</v>
      </c>
      <c r="BL24">
        <f t="shared" si="25"/>
        <v>0.57987799196478951</v>
      </c>
      <c r="BM24">
        <f t="shared" si="26"/>
        <v>0.78524448195914409</v>
      </c>
      <c r="BN24">
        <f t="shared" si="27"/>
        <v>0.886657495053358</v>
      </c>
      <c r="BO24">
        <f t="shared" si="28"/>
        <v>0.57963408551524531</v>
      </c>
      <c r="BP24">
        <f t="shared" si="29"/>
        <v>0.57973548482573012</v>
      </c>
      <c r="BQ24">
        <f t="shared" si="30"/>
        <v>0.60584991805839505</v>
      </c>
      <c r="BR24">
        <f t="shared" si="31"/>
        <v>0.91310353143652656</v>
      </c>
      <c r="BS24">
        <f t="shared" si="32"/>
        <v>1</v>
      </c>
      <c r="BT24">
        <f t="shared" si="33"/>
        <v>0.91316656344034142</v>
      </c>
      <c r="BU24">
        <f t="shared" si="34"/>
        <v>0.5941588516117009</v>
      </c>
      <c r="BV24">
        <f t="shared" si="35"/>
        <v>0.57974096586953994</v>
      </c>
      <c r="BW24">
        <f t="shared" si="36"/>
        <v>0.79782073698115075</v>
      </c>
      <c r="BX24">
        <f t="shared" si="37"/>
        <v>0.59467406972983927</v>
      </c>
      <c r="BY24">
        <f t="shared" si="38"/>
        <v>0.51254610928105138</v>
      </c>
      <c r="CB24" t="s">
        <v>1</v>
      </c>
      <c r="CC24">
        <f t="shared" si="39"/>
        <v>1</v>
      </c>
      <c r="CD24">
        <f t="shared" si="40"/>
        <v>1</v>
      </c>
      <c r="CE24">
        <f t="shared" si="41"/>
        <v>1</v>
      </c>
      <c r="CF24">
        <f t="shared" si="42"/>
        <v>1</v>
      </c>
      <c r="CG24">
        <f t="shared" si="43"/>
        <v>1</v>
      </c>
      <c r="CH24">
        <f t="shared" si="44"/>
        <v>1</v>
      </c>
      <c r="CI24">
        <f t="shared" si="45"/>
        <v>1</v>
      </c>
      <c r="CJ24">
        <f t="shared" si="46"/>
        <v>1</v>
      </c>
      <c r="CK24">
        <f t="shared" si="47"/>
        <v>1</v>
      </c>
      <c r="CL24">
        <f t="shared" si="48"/>
        <v>1</v>
      </c>
      <c r="CM24">
        <f t="shared" si="49"/>
        <v>1</v>
      </c>
      <c r="CN24">
        <f t="shared" si="50"/>
        <v>1</v>
      </c>
      <c r="CO24">
        <f t="shared" si="51"/>
        <v>1</v>
      </c>
      <c r="CP24">
        <f t="shared" si="52"/>
        <v>1</v>
      </c>
      <c r="CQ24">
        <f t="shared" si="53"/>
        <v>1</v>
      </c>
      <c r="CR24">
        <f t="shared" si="54"/>
        <v>1</v>
      </c>
      <c r="CS24">
        <f t="shared" si="55"/>
        <v>1</v>
      </c>
      <c r="CT24">
        <f t="shared" si="56"/>
        <v>1</v>
      </c>
      <c r="CU24">
        <f t="shared" si="57"/>
        <v>1</v>
      </c>
      <c r="CV24">
        <f t="shared" si="58"/>
        <v>1</v>
      </c>
      <c r="CW24">
        <f t="shared" si="59"/>
        <v>1</v>
      </c>
      <c r="CX24">
        <f t="shared" si="60"/>
        <v>1</v>
      </c>
      <c r="CY24">
        <f t="shared" si="61"/>
        <v>1</v>
      </c>
      <c r="CZ24">
        <f t="shared" si="62"/>
        <v>1</v>
      </c>
      <c r="DA24">
        <f t="shared" si="63"/>
        <v>1</v>
      </c>
      <c r="DB24">
        <f t="shared" si="64"/>
        <v>1</v>
      </c>
      <c r="DC24">
        <f t="shared" si="65"/>
        <v>1</v>
      </c>
      <c r="DD24">
        <f t="shared" si="66"/>
        <v>1</v>
      </c>
      <c r="DE24">
        <f t="shared" si="67"/>
        <v>1</v>
      </c>
      <c r="DF24">
        <f t="shared" si="68"/>
        <v>1</v>
      </c>
      <c r="DG24">
        <f t="shared" si="69"/>
        <v>1</v>
      </c>
      <c r="DH24">
        <f t="shared" si="70"/>
        <v>1</v>
      </c>
      <c r="DI24">
        <f t="shared" si="71"/>
        <v>1</v>
      </c>
      <c r="DJ24">
        <f t="shared" si="72"/>
        <v>1</v>
      </c>
      <c r="DK24">
        <f t="shared" si="73"/>
        <v>1</v>
      </c>
      <c r="EY24" t="s">
        <v>297</v>
      </c>
      <c r="EZ24">
        <v>31.405664000000002</v>
      </c>
      <c r="FA24">
        <v>3.1841000000000001E-2</v>
      </c>
      <c r="FB24">
        <v>733234326625</v>
      </c>
      <c r="FC24">
        <v>23347200000</v>
      </c>
      <c r="PK24"/>
    </row>
    <row r="25" spans="1:463" x14ac:dyDescent="0.25">
      <c r="B25" t="s">
        <v>2</v>
      </c>
      <c r="C25">
        <v>0.46450200000000003</v>
      </c>
      <c r="D25">
        <v>0.56787100000000001</v>
      </c>
      <c r="E25">
        <v>0.83185500000000001</v>
      </c>
      <c r="F25">
        <v>0.79651499999999997</v>
      </c>
      <c r="G25">
        <v>0.79644400000000004</v>
      </c>
      <c r="H25">
        <v>0.70006599999999997</v>
      </c>
      <c r="I25">
        <v>0.70009600000000005</v>
      </c>
      <c r="J25">
        <v>0.82700600000000002</v>
      </c>
      <c r="K25">
        <v>0.82702600000000004</v>
      </c>
      <c r="L25">
        <v>0.83167400000000002</v>
      </c>
      <c r="M25">
        <v>0.82696599999999998</v>
      </c>
      <c r="N25">
        <v>0.78513699999999997</v>
      </c>
      <c r="O25">
        <v>0.77083699999999999</v>
      </c>
      <c r="P25">
        <v>0.66041899999999998</v>
      </c>
      <c r="Q25">
        <v>0.72355199999999997</v>
      </c>
      <c r="R25">
        <v>0.71701199999999998</v>
      </c>
      <c r="S25">
        <v>0.70027300000000003</v>
      </c>
      <c r="T25">
        <v>0.66065099999999999</v>
      </c>
      <c r="U25">
        <v>0.69333199999999995</v>
      </c>
      <c r="V25">
        <v>0.71632099999999999</v>
      </c>
      <c r="W25">
        <v>0.82286700000000002</v>
      </c>
      <c r="X25">
        <v>0.69845199999999996</v>
      </c>
      <c r="Y25">
        <v>0.698994</v>
      </c>
      <c r="Z25">
        <v>0.77735799999999999</v>
      </c>
      <c r="AA25">
        <v>0.81577599999999995</v>
      </c>
      <c r="AB25">
        <v>0.69335100000000005</v>
      </c>
      <c r="AC25">
        <v>0.69345599999999996</v>
      </c>
      <c r="AD25">
        <v>0.70021</v>
      </c>
      <c r="AE25">
        <v>0.827596</v>
      </c>
      <c r="AF25">
        <v>0.84097500000000003</v>
      </c>
      <c r="AG25">
        <v>0.82759499999999997</v>
      </c>
      <c r="AH25">
        <v>0.69386899999999996</v>
      </c>
      <c r="AI25">
        <v>0.69349300000000003</v>
      </c>
      <c r="AJ25">
        <v>0.77731899999999998</v>
      </c>
      <c r="AK25">
        <v>0.69384999999999997</v>
      </c>
      <c r="AL25">
        <v>0.66068300000000002</v>
      </c>
      <c r="AO25" t="s">
        <v>2</v>
      </c>
      <c r="AP25">
        <f t="shared" si="3"/>
        <v>0</v>
      </c>
      <c r="AQ25">
        <f t="shared" si="4"/>
        <v>0.27457214727218149</v>
      </c>
      <c r="AR25">
        <f t="shared" si="5"/>
        <v>0.97577515519041202</v>
      </c>
      <c r="AS25">
        <f t="shared" si="6"/>
        <v>0.88190388155325861</v>
      </c>
      <c r="AT25">
        <f t="shared" si="7"/>
        <v>0.88171528901142981</v>
      </c>
      <c r="AU25">
        <f t="shared" si="8"/>
        <v>0.62571286652694869</v>
      </c>
      <c r="AV25">
        <f t="shared" si="9"/>
        <v>0.62579255351645413</v>
      </c>
      <c r="AW25">
        <f t="shared" si="10"/>
        <v>0.96289508145338443</v>
      </c>
      <c r="AX25">
        <f t="shared" si="11"/>
        <v>0.96294820611305465</v>
      </c>
      <c r="AY25">
        <f t="shared" si="12"/>
        <v>0.97529437702039723</v>
      </c>
      <c r="AZ25">
        <f t="shared" si="13"/>
        <v>0.96278883213404398</v>
      </c>
      <c r="BA25">
        <f t="shared" si="14"/>
        <v>0.85168126266691091</v>
      </c>
      <c r="BB25">
        <f t="shared" si="15"/>
        <v>0.81369713100275443</v>
      </c>
      <c r="BC25">
        <f t="shared" si="16"/>
        <v>0.52040119742982882</v>
      </c>
      <c r="BD25">
        <f t="shared" si="17"/>
        <v>0.68809715437760466</v>
      </c>
      <c r="BE25">
        <f t="shared" si="18"/>
        <v>0.67072539066546588</v>
      </c>
      <c r="BF25">
        <f t="shared" si="19"/>
        <v>0.62626270675453488</v>
      </c>
      <c r="BG25">
        <f t="shared" si="20"/>
        <v>0.52101744348200263</v>
      </c>
      <c r="BH25">
        <f t="shared" si="21"/>
        <v>0.60782579361600941</v>
      </c>
      <c r="BI25">
        <f t="shared" si="22"/>
        <v>0.66888993367386229</v>
      </c>
      <c r="BJ25">
        <f t="shared" si="23"/>
        <v>0.95190093313464708</v>
      </c>
      <c r="BK25">
        <f t="shared" si="24"/>
        <v>0.62142570649156759</v>
      </c>
      <c r="BL25">
        <f t="shared" si="25"/>
        <v>0.62286538476862874</v>
      </c>
      <c r="BM25">
        <f t="shared" si="26"/>
        <v>0.83101842628820655</v>
      </c>
      <c r="BN25">
        <f t="shared" si="27"/>
        <v>0.9330655850485956</v>
      </c>
      <c r="BO25">
        <f t="shared" si="28"/>
        <v>0.6078762620426964</v>
      </c>
      <c r="BP25">
        <f t="shared" si="29"/>
        <v>0.60815516650596435</v>
      </c>
      <c r="BQ25">
        <f t="shared" si="30"/>
        <v>0.62609536407657385</v>
      </c>
      <c r="BR25">
        <f t="shared" si="31"/>
        <v>0.96446225891365378</v>
      </c>
      <c r="BS25">
        <f t="shared" si="32"/>
        <v>1</v>
      </c>
      <c r="BT25">
        <f t="shared" si="33"/>
        <v>0.96445960268067021</v>
      </c>
      <c r="BU25">
        <f t="shared" si="34"/>
        <v>0.60925219072815295</v>
      </c>
      <c r="BV25">
        <f t="shared" si="35"/>
        <v>0.60825344712635432</v>
      </c>
      <c r="BW25">
        <f t="shared" si="36"/>
        <v>0.83091483320184967</v>
      </c>
      <c r="BX25">
        <f t="shared" si="37"/>
        <v>0.6092017223014663</v>
      </c>
      <c r="BY25">
        <f t="shared" si="38"/>
        <v>0.52110244293747487</v>
      </c>
      <c r="CB25" t="s">
        <v>2</v>
      </c>
      <c r="CC25">
        <f t="shared" si="39"/>
        <v>1</v>
      </c>
      <c r="CD25">
        <f t="shared" si="40"/>
        <v>1</v>
      </c>
      <c r="CE25">
        <f t="shared" si="41"/>
        <v>1</v>
      </c>
      <c r="CF25">
        <f t="shared" si="42"/>
        <v>1</v>
      </c>
      <c r="CG25">
        <f t="shared" si="43"/>
        <v>1</v>
      </c>
      <c r="CH25">
        <f t="shared" si="44"/>
        <v>1</v>
      </c>
      <c r="CI25">
        <f t="shared" si="45"/>
        <v>1</v>
      </c>
      <c r="CJ25">
        <f t="shared" si="46"/>
        <v>1</v>
      </c>
      <c r="CK25">
        <f t="shared" si="47"/>
        <v>1</v>
      </c>
      <c r="CL25">
        <f t="shared" si="48"/>
        <v>1</v>
      </c>
      <c r="CM25">
        <f t="shared" si="49"/>
        <v>1</v>
      </c>
      <c r="CN25">
        <f t="shared" si="50"/>
        <v>1</v>
      </c>
      <c r="CO25">
        <f t="shared" si="51"/>
        <v>1</v>
      </c>
      <c r="CP25">
        <f t="shared" si="52"/>
        <v>1</v>
      </c>
      <c r="CQ25">
        <f t="shared" si="53"/>
        <v>1</v>
      </c>
      <c r="CR25">
        <f t="shared" si="54"/>
        <v>1</v>
      </c>
      <c r="CS25">
        <f t="shared" si="55"/>
        <v>1</v>
      </c>
      <c r="CT25">
        <f t="shared" si="56"/>
        <v>1</v>
      </c>
      <c r="CU25">
        <f t="shared" si="57"/>
        <v>1</v>
      </c>
      <c r="CV25">
        <f t="shared" si="58"/>
        <v>1</v>
      </c>
      <c r="CW25">
        <f t="shared" si="59"/>
        <v>1</v>
      </c>
      <c r="CX25">
        <f t="shared" si="60"/>
        <v>1</v>
      </c>
      <c r="CY25">
        <f t="shared" si="61"/>
        <v>1</v>
      </c>
      <c r="CZ25">
        <f t="shared" si="62"/>
        <v>1</v>
      </c>
      <c r="DA25">
        <f t="shared" si="63"/>
        <v>1</v>
      </c>
      <c r="DB25">
        <f t="shared" si="64"/>
        <v>1</v>
      </c>
      <c r="DC25">
        <f t="shared" si="65"/>
        <v>1</v>
      </c>
      <c r="DD25">
        <f t="shared" si="66"/>
        <v>1</v>
      </c>
      <c r="DE25">
        <f t="shared" si="67"/>
        <v>1</v>
      </c>
      <c r="DF25">
        <f t="shared" si="68"/>
        <v>1</v>
      </c>
      <c r="DG25">
        <f t="shared" si="69"/>
        <v>1</v>
      </c>
      <c r="DH25">
        <f t="shared" si="70"/>
        <v>1</v>
      </c>
      <c r="DI25">
        <f t="shared" si="71"/>
        <v>1</v>
      </c>
      <c r="DJ25">
        <f t="shared" si="72"/>
        <v>1</v>
      </c>
      <c r="DK25">
        <f t="shared" si="73"/>
        <v>1</v>
      </c>
      <c r="EY25" t="s">
        <v>298</v>
      </c>
      <c r="EZ25">
        <v>31.438447</v>
      </c>
      <c r="FA25">
        <v>3.1808000000000003E-2</v>
      </c>
      <c r="FB25">
        <v>733999703580</v>
      </c>
      <c r="FC25">
        <v>23347200000</v>
      </c>
      <c r="FF25" s="1"/>
      <c r="FG25" s="1" t="s">
        <v>106</v>
      </c>
      <c r="FH25" s="1" t="s">
        <v>107</v>
      </c>
      <c r="FI25" s="1" t="s">
        <v>310</v>
      </c>
      <c r="FJ25" s="1" t="s">
        <v>276</v>
      </c>
      <c r="FK25" s="1" t="s">
        <v>277</v>
      </c>
      <c r="FL25" s="1" t="s">
        <v>278</v>
      </c>
      <c r="FM25" s="1" t="s">
        <v>251</v>
      </c>
      <c r="FN25" s="1" t="s">
        <v>279</v>
      </c>
      <c r="FO25" s="1" t="s">
        <v>304</v>
      </c>
      <c r="FP25" s="1" t="s">
        <v>305</v>
      </c>
      <c r="FQ25" s="1" t="s">
        <v>306</v>
      </c>
      <c r="FR25" s="1" t="s">
        <v>231</v>
      </c>
      <c r="FS25" s="1" t="s">
        <v>236</v>
      </c>
      <c r="FT25" s="1" t="s">
        <v>152</v>
      </c>
      <c r="FU25" s="1" t="s">
        <v>153</v>
      </c>
      <c r="FV25" s="1" t="s">
        <v>154</v>
      </c>
      <c r="FW25" s="1" t="s">
        <v>155</v>
      </c>
      <c r="FX25" s="1" t="s">
        <v>156</v>
      </c>
      <c r="FY25" s="1" t="s">
        <v>157</v>
      </c>
      <c r="FZ25" s="1" t="s">
        <v>158</v>
      </c>
      <c r="GA25" s="1" t="s">
        <v>307</v>
      </c>
      <c r="GB25" s="1" t="s">
        <v>308</v>
      </c>
      <c r="GC25" s="1" t="s">
        <v>159</v>
      </c>
      <c r="GD25" s="1" t="s">
        <v>309</v>
      </c>
      <c r="GE25" s="1" t="s">
        <v>160</v>
      </c>
      <c r="GF25" s="1" t="s">
        <v>161</v>
      </c>
      <c r="GG25" s="1" t="s">
        <v>162</v>
      </c>
      <c r="GH25" s="1" t="s">
        <v>163</v>
      </c>
      <c r="GI25" s="1" t="s">
        <v>164</v>
      </c>
      <c r="GJ25" s="1" t="s">
        <v>165</v>
      </c>
      <c r="GK25" s="1" t="s">
        <v>166</v>
      </c>
      <c r="GL25" s="1" t="s">
        <v>167</v>
      </c>
      <c r="GM25" s="1" t="s">
        <v>168</v>
      </c>
      <c r="GN25" s="1" t="s">
        <v>169</v>
      </c>
      <c r="GO25" s="1" t="s">
        <v>170</v>
      </c>
      <c r="GP25" s="1" t="s">
        <v>182</v>
      </c>
      <c r="PL25" s="1" t="s">
        <v>106</v>
      </c>
      <c r="PM25" s="1" t="s">
        <v>107</v>
      </c>
      <c r="PN25" s="1" t="s">
        <v>310</v>
      </c>
      <c r="PO25" s="1" t="s">
        <v>276</v>
      </c>
      <c r="PP25" s="1" t="s">
        <v>277</v>
      </c>
      <c r="PQ25" s="1" t="s">
        <v>278</v>
      </c>
      <c r="PR25" s="1" t="s">
        <v>251</v>
      </c>
      <c r="PS25" s="1" t="s">
        <v>279</v>
      </c>
      <c r="PT25" s="1" t="s">
        <v>304</v>
      </c>
      <c r="PU25" s="1" t="s">
        <v>305</v>
      </c>
      <c r="PV25" s="1" t="s">
        <v>306</v>
      </c>
      <c r="PW25" s="1" t="s">
        <v>231</v>
      </c>
      <c r="PX25" s="1" t="s">
        <v>236</v>
      </c>
      <c r="PY25" s="1" t="s">
        <v>152</v>
      </c>
      <c r="PZ25" s="1" t="s">
        <v>153</v>
      </c>
      <c r="QA25" s="1" t="s">
        <v>154</v>
      </c>
      <c r="QB25" s="1" t="s">
        <v>155</v>
      </c>
      <c r="QC25" s="1" t="s">
        <v>156</v>
      </c>
      <c r="QD25" s="1" t="s">
        <v>157</v>
      </c>
      <c r="QE25" s="1" t="s">
        <v>158</v>
      </c>
      <c r="QF25" s="1" t="s">
        <v>307</v>
      </c>
      <c r="QG25" s="1" t="s">
        <v>308</v>
      </c>
      <c r="QH25" s="1" t="s">
        <v>159</v>
      </c>
      <c r="QI25" s="1" t="s">
        <v>309</v>
      </c>
      <c r="QJ25" s="1" t="s">
        <v>160</v>
      </c>
      <c r="QK25" s="1" t="s">
        <v>161</v>
      </c>
      <c r="QL25" s="1" t="s">
        <v>162</v>
      </c>
      <c r="QM25" s="1" t="s">
        <v>163</v>
      </c>
      <c r="QN25" s="1" t="s">
        <v>164</v>
      </c>
      <c r="QO25" s="1" t="s">
        <v>165</v>
      </c>
      <c r="QP25" s="1" t="s">
        <v>166</v>
      </c>
      <c r="QQ25" s="1" t="s">
        <v>167</v>
      </c>
      <c r="QR25" s="1" t="s">
        <v>168</v>
      </c>
      <c r="QS25" s="1" t="s">
        <v>169</v>
      </c>
      <c r="QT25" s="1" t="s">
        <v>170</v>
      </c>
      <c r="QU25" s="1" t="s">
        <v>182</v>
      </c>
    </row>
    <row r="26" spans="1:463" x14ac:dyDescent="0.25">
      <c r="A26" s="1">
        <v>40</v>
      </c>
      <c r="B26" t="s">
        <v>0</v>
      </c>
      <c r="C26">
        <v>6.9061999999999998E-2</v>
      </c>
      <c r="D26">
        <v>7.3691999999999994E-2</v>
      </c>
      <c r="E26">
        <v>7.5254000000000001E-2</v>
      </c>
      <c r="F26">
        <v>7.5523000000000007E-2</v>
      </c>
      <c r="G26">
        <v>7.5684000000000001E-2</v>
      </c>
      <c r="H26">
        <v>7.3605000000000004E-2</v>
      </c>
      <c r="I26">
        <v>7.3342000000000004E-2</v>
      </c>
      <c r="J26">
        <v>7.4955999999999995E-2</v>
      </c>
      <c r="K26">
        <v>7.5105000000000005E-2</v>
      </c>
      <c r="L26">
        <v>7.5023000000000006E-2</v>
      </c>
      <c r="M26">
        <v>7.4949000000000002E-2</v>
      </c>
      <c r="N26">
        <v>7.5227000000000002E-2</v>
      </c>
      <c r="O26">
        <v>7.2998999999999994E-2</v>
      </c>
      <c r="P26">
        <v>7.3386999999999994E-2</v>
      </c>
      <c r="Q26">
        <v>7.3622000000000007E-2</v>
      </c>
      <c r="R26">
        <v>7.5244000000000005E-2</v>
      </c>
      <c r="S26">
        <v>7.3617000000000002E-2</v>
      </c>
      <c r="T26">
        <v>7.1666999999999995E-2</v>
      </c>
      <c r="U26">
        <v>7.3719999999999994E-2</v>
      </c>
      <c r="V26">
        <v>7.5428999999999996E-2</v>
      </c>
      <c r="W26">
        <v>6.5545000000000006E-2</v>
      </c>
      <c r="X26">
        <v>7.3422000000000001E-2</v>
      </c>
      <c r="Y26">
        <v>7.3803999999999995E-2</v>
      </c>
      <c r="Z26">
        <v>6.9785E-2</v>
      </c>
      <c r="AA26">
        <v>6.9709999999999994E-2</v>
      </c>
      <c r="AB26">
        <v>7.1853E-2</v>
      </c>
      <c r="AC26">
        <v>7.3771000000000003E-2</v>
      </c>
      <c r="AD26">
        <v>7.2699E-2</v>
      </c>
      <c r="AE26">
        <v>7.3245000000000005E-2</v>
      </c>
      <c r="AF26">
        <v>6.9598999999999994E-2</v>
      </c>
      <c r="AG26">
        <v>7.4125999999999997E-2</v>
      </c>
      <c r="AH26">
        <v>7.5244000000000005E-2</v>
      </c>
      <c r="AI26">
        <v>7.3347999999999997E-2</v>
      </c>
      <c r="AJ26">
        <v>7.5295000000000001E-2</v>
      </c>
      <c r="AK26">
        <v>7.5499999999999998E-2</v>
      </c>
      <c r="AL26">
        <v>7.1506E-2</v>
      </c>
      <c r="AN26" s="1">
        <v>40</v>
      </c>
      <c r="AO26" t="s">
        <v>0</v>
      </c>
      <c r="AP26">
        <f t="shared" si="3"/>
        <v>0.34687839037380352</v>
      </c>
      <c r="AQ26">
        <f t="shared" si="4"/>
        <v>0.80353092020909278</v>
      </c>
      <c r="AR26">
        <f t="shared" si="5"/>
        <v>0.95758950586842884</v>
      </c>
      <c r="AS26">
        <f t="shared" si="6"/>
        <v>0.98412072196469136</v>
      </c>
      <c r="AT26">
        <f t="shared" si="7"/>
        <v>1</v>
      </c>
      <c r="AU26">
        <f t="shared" si="8"/>
        <v>0.79495019232665953</v>
      </c>
      <c r="AV26">
        <f t="shared" si="9"/>
        <v>0.76901075056711732</v>
      </c>
      <c r="AW26">
        <f t="shared" si="10"/>
        <v>0.92819804714468812</v>
      </c>
      <c r="AX26">
        <f t="shared" si="11"/>
        <v>0.94289377650655914</v>
      </c>
      <c r="AY26">
        <f t="shared" si="12"/>
        <v>0.93480619390472475</v>
      </c>
      <c r="AZ26">
        <f t="shared" si="13"/>
        <v>0.92750764375184935</v>
      </c>
      <c r="BA26">
        <f t="shared" si="14"/>
        <v>0.95492652135319067</v>
      </c>
      <c r="BB26">
        <f t="shared" si="15"/>
        <v>0.73518098431797929</v>
      </c>
      <c r="BC26">
        <f t="shared" si="16"/>
        <v>0.77344905809251319</v>
      </c>
      <c r="BD26">
        <f t="shared" si="17"/>
        <v>0.79662688628069878</v>
      </c>
      <c r="BE26">
        <f t="shared" si="18"/>
        <v>0.95660321530722991</v>
      </c>
      <c r="BF26">
        <f t="shared" si="19"/>
        <v>0.79613374100009859</v>
      </c>
      <c r="BG26">
        <f t="shared" si="20"/>
        <v>0.60380708156622853</v>
      </c>
      <c r="BH26">
        <f t="shared" si="21"/>
        <v>0.80629253378045085</v>
      </c>
      <c r="BI26">
        <f t="shared" si="22"/>
        <v>0.97484959068941657</v>
      </c>
      <c r="BJ26">
        <f t="shared" si="23"/>
        <v>0</v>
      </c>
      <c r="BK26">
        <f t="shared" si="24"/>
        <v>0.77690107505671158</v>
      </c>
      <c r="BL26">
        <f t="shared" si="25"/>
        <v>0.81457737449452539</v>
      </c>
      <c r="BM26">
        <f t="shared" si="26"/>
        <v>0.41818719794851522</v>
      </c>
      <c r="BN26">
        <f t="shared" si="27"/>
        <v>0.4107900187395197</v>
      </c>
      <c r="BO26">
        <f t="shared" si="28"/>
        <v>0.62215208600453664</v>
      </c>
      <c r="BP26">
        <f t="shared" si="29"/>
        <v>0.81132261564256836</v>
      </c>
      <c r="BQ26">
        <f t="shared" si="30"/>
        <v>0.70559226748199988</v>
      </c>
      <c r="BR26">
        <f t="shared" si="31"/>
        <v>0.75944373212348382</v>
      </c>
      <c r="BS26">
        <f t="shared" si="32"/>
        <v>0.39984219351020711</v>
      </c>
      <c r="BT26">
        <f t="shared" si="33"/>
        <v>0.846335930565144</v>
      </c>
      <c r="BU26">
        <f t="shared" si="34"/>
        <v>0.95660321530722991</v>
      </c>
      <c r="BV26">
        <f t="shared" si="35"/>
        <v>0.76960252490383607</v>
      </c>
      <c r="BW26">
        <f t="shared" si="36"/>
        <v>0.96163329716934598</v>
      </c>
      <c r="BX26">
        <f t="shared" si="37"/>
        <v>0.98185225367393203</v>
      </c>
      <c r="BY26">
        <f t="shared" si="38"/>
        <v>0.58792780353091989</v>
      </c>
      <c r="CA26" s="1">
        <v>40</v>
      </c>
      <c r="CB26" t="s">
        <v>0</v>
      </c>
      <c r="CC26">
        <f t="shared" si="39"/>
        <v>1</v>
      </c>
      <c r="CD26">
        <f t="shared" si="40"/>
        <v>1</v>
      </c>
      <c r="CE26">
        <f t="shared" si="41"/>
        <v>1</v>
      </c>
      <c r="CF26">
        <f t="shared" si="42"/>
        <v>1</v>
      </c>
      <c r="CG26">
        <f t="shared" si="43"/>
        <v>1</v>
      </c>
      <c r="CH26">
        <f t="shared" si="44"/>
        <v>1</v>
      </c>
      <c r="CI26">
        <f t="shared" si="45"/>
        <v>1</v>
      </c>
      <c r="CJ26">
        <f t="shared" si="46"/>
        <v>1</v>
      </c>
      <c r="CK26">
        <f t="shared" si="47"/>
        <v>1</v>
      </c>
      <c r="CL26">
        <f t="shared" si="48"/>
        <v>1</v>
      </c>
      <c r="CM26">
        <f t="shared" si="49"/>
        <v>1</v>
      </c>
      <c r="CN26">
        <f t="shared" si="50"/>
        <v>1</v>
      </c>
      <c r="CO26">
        <f t="shared" si="51"/>
        <v>1</v>
      </c>
      <c r="CP26">
        <f t="shared" si="52"/>
        <v>1</v>
      </c>
      <c r="CQ26">
        <f t="shared" si="53"/>
        <v>1</v>
      </c>
      <c r="CR26">
        <f t="shared" si="54"/>
        <v>1</v>
      </c>
      <c r="CS26">
        <f t="shared" si="55"/>
        <v>1</v>
      </c>
      <c r="CT26">
        <f t="shared" si="56"/>
        <v>1</v>
      </c>
      <c r="CU26">
        <f t="shared" si="57"/>
        <v>1</v>
      </c>
      <c r="CV26">
        <f t="shared" si="58"/>
        <v>0</v>
      </c>
      <c r="CW26">
        <f t="shared" si="59"/>
        <v>1</v>
      </c>
      <c r="CX26">
        <f t="shared" si="60"/>
        <v>1</v>
      </c>
      <c r="CY26">
        <f t="shared" si="61"/>
        <v>1</v>
      </c>
      <c r="CZ26">
        <f t="shared" si="62"/>
        <v>1</v>
      </c>
      <c r="DA26">
        <f t="shared" si="63"/>
        <v>1</v>
      </c>
      <c r="DB26">
        <f t="shared" si="64"/>
        <v>1</v>
      </c>
      <c r="DC26">
        <f t="shared" si="65"/>
        <v>1</v>
      </c>
      <c r="DD26">
        <f t="shared" si="66"/>
        <v>1</v>
      </c>
      <c r="DE26">
        <f t="shared" si="67"/>
        <v>1</v>
      </c>
      <c r="DF26">
        <f t="shared" si="68"/>
        <v>1</v>
      </c>
      <c r="DG26">
        <f t="shared" si="69"/>
        <v>1</v>
      </c>
      <c r="DH26">
        <f t="shared" si="70"/>
        <v>1</v>
      </c>
      <c r="DI26">
        <f t="shared" si="71"/>
        <v>1</v>
      </c>
      <c r="DJ26">
        <f t="shared" si="72"/>
        <v>1</v>
      </c>
      <c r="DK26">
        <f t="shared" si="73"/>
        <v>1</v>
      </c>
      <c r="DM26">
        <f>SUM(CC26:CC31)</f>
        <v>5</v>
      </c>
      <c r="DN26">
        <f t="shared" ref="DN26:EU26" si="77">SUM(CD26:CD31)</f>
        <v>6</v>
      </c>
      <c r="DO26">
        <f t="shared" si="77"/>
        <v>6</v>
      </c>
      <c r="DP26">
        <f t="shared" si="77"/>
        <v>6</v>
      </c>
      <c r="DQ26">
        <f t="shared" si="77"/>
        <v>6</v>
      </c>
      <c r="DR26">
        <f t="shared" si="77"/>
        <v>6</v>
      </c>
      <c r="DS26">
        <f t="shared" si="77"/>
        <v>6</v>
      </c>
      <c r="DT26">
        <f t="shared" si="77"/>
        <v>6</v>
      </c>
      <c r="DU26">
        <f t="shared" si="77"/>
        <v>6</v>
      </c>
      <c r="DV26">
        <f t="shared" si="77"/>
        <v>6</v>
      </c>
      <c r="DW26">
        <f t="shared" si="77"/>
        <v>6</v>
      </c>
      <c r="DX26">
        <f t="shared" si="77"/>
        <v>6</v>
      </c>
      <c r="DY26">
        <f t="shared" si="77"/>
        <v>6</v>
      </c>
      <c r="DZ26">
        <f t="shared" si="77"/>
        <v>6</v>
      </c>
      <c r="EA26">
        <f t="shared" si="77"/>
        <v>6</v>
      </c>
      <c r="EB26">
        <f t="shared" si="77"/>
        <v>6</v>
      </c>
      <c r="EC26">
        <f t="shared" si="77"/>
        <v>4</v>
      </c>
      <c r="ED26">
        <f t="shared" si="77"/>
        <v>6</v>
      </c>
      <c r="EE26">
        <f t="shared" si="77"/>
        <v>6</v>
      </c>
      <c r="EF26">
        <f t="shared" si="77"/>
        <v>4</v>
      </c>
      <c r="EG26">
        <f t="shared" si="77"/>
        <v>6</v>
      </c>
      <c r="EH26">
        <f t="shared" si="77"/>
        <v>6</v>
      </c>
      <c r="EI26">
        <f t="shared" si="77"/>
        <v>5</v>
      </c>
      <c r="EJ26">
        <f t="shared" si="77"/>
        <v>5</v>
      </c>
      <c r="EK26">
        <f t="shared" si="77"/>
        <v>6</v>
      </c>
      <c r="EL26">
        <f t="shared" si="77"/>
        <v>6</v>
      </c>
      <c r="EM26">
        <f t="shared" si="77"/>
        <v>6</v>
      </c>
      <c r="EN26">
        <f t="shared" si="77"/>
        <v>6</v>
      </c>
      <c r="EO26">
        <f t="shared" si="77"/>
        <v>5</v>
      </c>
      <c r="EP26">
        <f t="shared" si="77"/>
        <v>6</v>
      </c>
      <c r="EQ26">
        <f t="shared" si="77"/>
        <v>6</v>
      </c>
      <c r="ER26">
        <f t="shared" si="77"/>
        <v>6</v>
      </c>
      <c r="ES26">
        <f t="shared" si="77"/>
        <v>6</v>
      </c>
      <c r="ET26">
        <f t="shared" si="77"/>
        <v>6</v>
      </c>
      <c r="EU26">
        <f t="shared" si="77"/>
        <v>4</v>
      </c>
      <c r="EY26" t="s">
        <v>299</v>
      </c>
      <c r="EZ26">
        <v>31.481635000000001</v>
      </c>
      <c r="FA26">
        <v>3.1765000000000002E-2</v>
      </c>
      <c r="FB26">
        <v>735008021744</v>
      </c>
      <c r="FC26">
        <v>23347200000</v>
      </c>
      <c r="FF26" s="1" t="s">
        <v>329</v>
      </c>
      <c r="FG26">
        <v>2.8636000000000002E-2</v>
      </c>
      <c r="FH26">
        <v>3.2682000000000003E-2</v>
      </c>
      <c r="FI26">
        <v>3.1406000000000003E-2</v>
      </c>
      <c r="FJ26">
        <v>3.1417E-2</v>
      </c>
      <c r="FK26">
        <v>3.1433000000000003E-2</v>
      </c>
      <c r="FL26">
        <v>3.2813000000000002E-2</v>
      </c>
      <c r="FM26">
        <v>3.2825E-2</v>
      </c>
      <c r="FN26">
        <v>3.1455999999999998E-2</v>
      </c>
      <c r="FO26">
        <v>3.1461999999999997E-2</v>
      </c>
      <c r="FP26">
        <v>3.1428999999999999E-2</v>
      </c>
      <c r="FQ26">
        <v>3.1455999999999998E-2</v>
      </c>
      <c r="FR26">
        <v>3.2829999999999998E-2</v>
      </c>
      <c r="FS26">
        <v>3.2832E-2</v>
      </c>
      <c r="FT26">
        <v>3.2798000000000001E-2</v>
      </c>
      <c r="FU26">
        <v>3.1451E-2</v>
      </c>
      <c r="FV26">
        <v>3.1552999999999998E-2</v>
      </c>
      <c r="FW26">
        <v>3.2832E-2</v>
      </c>
      <c r="FX26">
        <v>3.2731000000000003E-2</v>
      </c>
      <c r="FY26">
        <v>3.2830999999999999E-2</v>
      </c>
      <c r="FZ26">
        <v>3.2785000000000002E-2</v>
      </c>
      <c r="GA26">
        <v>3.1421999999999999E-2</v>
      </c>
      <c r="GB26">
        <v>3.2730000000000002E-2</v>
      </c>
      <c r="GC26">
        <v>3.2784000000000001E-2</v>
      </c>
      <c r="GD26">
        <v>3.1459000000000001E-2</v>
      </c>
      <c r="GE26">
        <v>3.1448999999999998E-2</v>
      </c>
      <c r="GF26">
        <v>3.2823999999999999E-2</v>
      </c>
      <c r="GG26">
        <v>3.2784000000000001E-2</v>
      </c>
      <c r="GH26">
        <v>3.2849000000000003E-2</v>
      </c>
      <c r="GI26">
        <v>3.1475000000000003E-2</v>
      </c>
      <c r="GJ26">
        <v>3.1454000000000003E-2</v>
      </c>
      <c r="GK26">
        <v>3.1476999999999998E-2</v>
      </c>
      <c r="GL26">
        <v>3.2818E-2</v>
      </c>
      <c r="GM26">
        <v>3.2861000000000001E-2</v>
      </c>
      <c r="GN26">
        <v>3.1444E-2</v>
      </c>
      <c r="GO26">
        <v>3.2799000000000002E-2</v>
      </c>
      <c r="GP26">
        <v>3.2771000000000002E-2</v>
      </c>
      <c r="PK26" s="1" t="s">
        <v>353</v>
      </c>
      <c r="PL26">
        <v>6.5870999999999999E-2</v>
      </c>
      <c r="PM26">
        <v>7.1873999999999993E-2</v>
      </c>
      <c r="PN26">
        <v>7.1873000000000006E-2</v>
      </c>
      <c r="PO26">
        <v>7.1448999999999999E-2</v>
      </c>
      <c r="PP26">
        <v>7.1304000000000006E-2</v>
      </c>
      <c r="PQ26">
        <v>7.0924000000000001E-2</v>
      </c>
      <c r="PR26">
        <v>7.0790000000000006E-2</v>
      </c>
      <c r="PS26">
        <v>7.1551000000000003E-2</v>
      </c>
      <c r="PT26">
        <v>7.1675000000000003E-2</v>
      </c>
      <c r="PU26">
        <v>7.1309999999999998E-2</v>
      </c>
      <c r="PV26">
        <v>7.1268999999999999E-2</v>
      </c>
      <c r="PW26">
        <v>7.2482000000000005E-2</v>
      </c>
      <c r="PX26">
        <v>7.1434999999999998E-2</v>
      </c>
      <c r="PY26">
        <v>7.0252999999999996E-2</v>
      </c>
      <c r="PZ26">
        <v>7.1290999999999993E-2</v>
      </c>
      <c r="QA26">
        <v>7.2723999999999997E-2</v>
      </c>
      <c r="QB26">
        <v>7.1142999999999998E-2</v>
      </c>
      <c r="QC26">
        <v>7.0424E-2</v>
      </c>
      <c r="QD26">
        <v>7.1429999999999993E-2</v>
      </c>
      <c r="QE26">
        <v>7.2582999999999995E-2</v>
      </c>
      <c r="QF26">
        <v>7.0665000000000006E-2</v>
      </c>
      <c r="QG26">
        <v>7.1420999999999998E-2</v>
      </c>
      <c r="QH26">
        <v>7.1341000000000002E-2</v>
      </c>
      <c r="QI26">
        <v>7.1298E-2</v>
      </c>
      <c r="QJ26">
        <v>7.1235000000000007E-2</v>
      </c>
      <c r="QK26">
        <v>7.0888000000000007E-2</v>
      </c>
      <c r="QL26">
        <v>7.1250999999999995E-2</v>
      </c>
      <c r="QM26">
        <v>7.0184999999999997E-2</v>
      </c>
      <c r="QN26">
        <v>7.0924000000000001E-2</v>
      </c>
      <c r="QO26">
        <v>7.1030999999999997E-2</v>
      </c>
      <c r="QP26">
        <v>7.2388999999999995E-2</v>
      </c>
      <c r="QQ26">
        <v>7.2607000000000005E-2</v>
      </c>
      <c r="QR26">
        <v>7.1734000000000006E-2</v>
      </c>
      <c r="QS26">
        <v>7.2302000000000005E-2</v>
      </c>
      <c r="QT26">
        <v>7.2803000000000007E-2</v>
      </c>
      <c r="QU26">
        <v>7.0784E-2</v>
      </c>
    </row>
    <row r="27" spans="1:463" x14ac:dyDescent="0.25">
      <c r="B27" t="s">
        <v>1</v>
      </c>
      <c r="C27">
        <v>6.6493999999999998E-2</v>
      </c>
      <c r="D27">
        <v>7.1677000000000005E-2</v>
      </c>
      <c r="E27">
        <v>7.2187000000000001E-2</v>
      </c>
      <c r="F27">
        <v>7.1604000000000001E-2</v>
      </c>
      <c r="G27">
        <v>7.1674000000000002E-2</v>
      </c>
      <c r="H27">
        <v>7.1304000000000006E-2</v>
      </c>
      <c r="I27">
        <v>7.1305999999999994E-2</v>
      </c>
      <c r="J27">
        <v>7.2090000000000001E-2</v>
      </c>
      <c r="K27">
        <v>7.2089E-2</v>
      </c>
      <c r="L27">
        <v>7.2030999999999998E-2</v>
      </c>
      <c r="M27">
        <v>7.2253999999999999E-2</v>
      </c>
      <c r="N27">
        <v>7.2488999999999998E-2</v>
      </c>
      <c r="O27">
        <v>7.1623000000000006E-2</v>
      </c>
      <c r="P27">
        <v>7.0097999999999994E-2</v>
      </c>
      <c r="Q27">
        <v>7.1026000000000006E-2</v>
      </c>
      <c r="R27">
        <v>7.2400999999999993E-2</v>
      </c>
      <c r="S27">
        <v>7.1109000000000006E-2</v>
      </c>
      <c r="T27">
        <v>7.0771000000000001E-2</v>
      </c>
      <c r="U27">
        <v>7.1668999999999997E-2</v>
      </c>
      <c r="V27">
        <v>7.2273000000000004E-2</v>
      </c>
      <c r="W27">
        <v>7.1001999999999996E-2</v>
      </c>
      <c r="X27">
        <v>7.1668999999999997E-2</v>
      </c>
      <c r="Y27">
        <v>7.1771000000000001E-2</v>
      </c>
      <c r="Z27">
        <v>7.1316000000000004E-2</v>
      </c>
      <c r="AA27">
        <v>7.1322999999999998E-2</v>
      </c>
      <c r="AB27">
        <v>7.0762000000000005E-2</v>
      </c>
      <c r="AC27">
        <v>7.1423E-2</v>
      </c>
      <c r="AD27">
        <v>7.0715E-2</v>
      </c>
      <c r="AE27">
        <v>7.1040000000000006E-2</v>
      </c>
      <c r="AF27">
        <v>7.1013000000000007E-2</v>
      </c>
      <c r="AG27">
        <v>7.2651999999999994E-2</v>
      </c>
      <c r="AH27">
        <v>7.2846999999999995E-2</v>
      </c>
      <c r="AI27">
        <v>7.1933999999999998E-2</v>
      </c>
      <c r="AJ27">
        <v>7.2507000000000002E-2</v>
      </c>
      <c r="AK27">
        <v>7.2557999999999997E-2</v>
      </c>
      <c r="AL27">
        <v>7.0757E-2</v>
      </c>
      <c r="AO27" t="s">
        <v>1</v>
      </c>
      <c r="AP27">
        <f t="shared" si="3"/>
        <v>0</v>
      </c>
      <c r="AQ27">
        <f t="shared" si="4"/>
        <v>0.81583503856445916</v>
      </c>
      <c r="AR27">
        <f t="shared" si="5"/>
        <v>0.89611207303636164</v>
      </c>
      <c r="AS27">
        <f t="shared" si="6"/>
        <v>0.8043444042184803</v>
      </c>
      <c r="AT27">
        <f t="shared" si="7"/>
        <v>0.81536282071462396</v>
      </c>
      <c r="AU27">
        <f t="shared" si="8"/>
        <v>0.75712261923500879</v>
      </c>
      <c r="AV27">
        <f t="shared" si="9"/>
        <v>0.7574374311348967</v>
      </c>
      <c r="AW27">
        <f t="shared" si="10"/>
        <v>0.88084369589170564</v>
      </c>
      <c r="AX27">
        <f t="shared" si="11"/>
        <v>0.88068628994176057</v>
      </c>
      <c r="AY27">
        <f t="shared" si="12"/>
        <v>0.87155674484495549</v>
      </c>
      <c r="AZ27">
        <f t="shared" si="13"/>
        <v>0.9066582716826701</v>
      </c>
      <c r="BA27">
        <f t="shared" si="14"/>
        <v>0.9436486699197234</v>
      </c>
      <c r="BB27">
        <f t="shared" si="15"/>
        <v>0.80733511726743434</v>
      </c>
      <c r="BC27">
        <f t="shared" si="16"/>
        <v>0.56729104360144778</v>
      </c>
      <c r="BD27">
        <f t="shared" si="17"/>
        <v>0.71336376515032429</v>
      </c>
      <c r="BE27">
        <f t="shared" si="18"/>
        <v>0.92979694632457077</v>
      </c>
      <c r="BF27">
        <f t="shared" si="19"/>
        <v>0.72642845899575159</v>
      </c>
      <c r="BG27">
        <f t="shared" si="20"/>
        <v>0.67322524791437188</v>
      </c>
      <c r="BH27">
        <f t="shared" si="21"/>
        <v>0.81457579096489863</v>
      </c>
      <c r="BI27">
        <f t="shared" si="22"/>
        <v>0.90964898473162425</v>
      </c>
      <c r="BJ27">
        <f t="shared" si="23"/>
        <v>0.70958602235164492</v>
      </c>
      <c r="BK27">
        <f t="shared" si="24"/>
        <v>0.81457579096489863</v>
      </c>
      <c r="BL27">
        <f t="shared" si="25"/>
        <v>0.83063119785927997</v>
      </c>
      <c r="BM27">
        <f t="shared" si="26"/>
        <v>0.75901149063434736</v>
      </c>
      <c r="BN27">
        <f t="shared" si="27"/>
        <v>0.76011333228396061</v>
      </c>
      <c r="BO27">
        <f t="shared" si="28"/>
        <v>0.67180859436486851</v>
      </c>
      <c r="BP27">
        <f t="shared" si="29"/>
        <v>0.77585392727845182</v>
      </c>
      <c r="BQ27">
        <f t="shared" si="30"/>
        <v>0.66441051471745693</v>
      </c>
      <c r="BR27">
        <f t="shared" si="31"/>
        <v>0.715567448449553</v>
      </c>
      <c r="BS27">
        <f t="shared" si="32"/>
        <v>0.71131748780104054</v>
      </c>
      <c r="BT27">
        <f t="shared" si="33"/>
        <v>0.9693058397607428</v>
      </c>
      <c r="BU27">
        <f t="shared" si="34"/>
        <v>1</v>
      </c>
      <c r="BV27">
        <f t="shared" si="35"/>
        <v>0.85628836770029948</v>
      </c>
      <c r="BW27">
        <f t="shared" si="36"/>
        <v>0.94648197701873238</v>
      </c>
      <c r="BX27">
        <f t="shared" si="37"/>
        <v>0.95450968046592199</v>
      </c>
      <c r="BY27">
        <f t="shared" si="38"/>
        <v>0.67102156461514317</v>
      </c>
      <c r="CB27" t="s">
        <v>1</v>
      </c>
      <c r="CC27">
        <f t="shared" si="39"/>
        <v>1</v>
      </c>
      <c r="CD27">
        <f t="shared" si="40"/>
        <v>1</v>
      </c>
      <c r="CE27">
        <f t="shared" si="41"/>
        <v>1</v>
      </c>
      <c r="CF27">
        <f t="shared" si="42"/>
        <v>1</v>
      </c>
      <c r="CG27">
        <f t="shared" si="43"/>
        <v>1</v>
      </c>
      <c r="CH27">
        <f t="shared" si="44"/>
        <v>1</v>
      </c>
      <c r="CI27">
        <f t="shared" si="45"/>
        <v>1</v>
      </c>
      <c r="CJ27">
        <f t="shared" si="46"/>
        <v>1</v>
      </c>
      <c r="CK27">
        <f t="shared" si="47"/>
        <v>1</v>
      </c>
      <c r="CL27">
        <f t="shared" si="48"/>
        <v>1</v>
      </c>
      <c r="CM27">
        <f t="shared" si="49"/>
        <v>1</v>
      </c>
      <c r="CN27">
        <f t="shared" si="50"/>
        <v>1</v>
      </c>
      <c r="CO27">
        <f t="shared" si="51"/>
        <v>1</v>
      </c>
      <c r="CP27">
        <f t="shared" si="52"/>
        <v>1</v>
      </c>
      <c r="CQ27">
        <f t="shared" si="53"/>
        <v>1</v>
      </c>
      <c r="CR27">
        <f t="shared" si="54"/>
        <v>1</v>
      </c>
      <c r="CS27">
        <f t="shared" si="55"/>
        <v>1</v>
      </c>
      <c r="CT27">
        <f t="shared" si="56"/>
        <v>1</v>
      </c>
      <c r="CU27">
        <f t="shared" si="57"/>
        <v>1</v>
      </c>
      <c r="CV27">
        <f t="shared" si="58"/>
        <v>1</v>
      </c>
      <c r="CW27">
        <f t="shared" si="59"/>
        <v>1</v>
      </c>
      <c r="CX27">
        <f t="shared" si="60"/>
        <v>1</v>
      </c>
      <c r="CY27">
        <f t="shared" si="61"/>
        <v>1</v>
      </c>
      <c r="CZ27">
        <f t="shared" si="62"/>
        <v>1</v>
      </c>
      <c r="DA27">
        <f t="shared" si="63"/>
        <v>1</v>
      </c>
      <c r="DB27">
        <f t="shared" si="64"/>
        <v>1</v>
      </c>
      <c r="DC27">
        <f t="shared" si="65"/>
        <v>1</v>
      </c>
      <c r="DD27">
        <f t="shared" si="66"/>
        <v>1</v>
      </c>
      <c r="DE27">
        <f t="shared" si="67"/>
        <v>1</v>
      </c>
      <c r="DF27">
        <f t="shared" si="68"/>
        <v>1</v>
      </c>
      <c r="DG27">
        <f t="shared" si="69"/>
        <v>1</v>
      </c>
      <c r="DH27">
        <f t="shared" si="70"/>
        <v>1</v>
      </c>
      <c r="DI27">
        <f t="shared" si="71"/>
        <v>1</v>
      </c>
      <c r="DJ27">
        <f t="shared" si="72"/>
        <v>1</v>
      </c>
      <c r="DK27">
        <f t="shared" si="73"/>
        <v>1</v>
      </c>
      <c r="EY27" t="s">
        <v>225</v>
      </c>
      <c r="EZ27">
        <v>29.733667000000001</v>
      </c>
      <c r="FA27">
        <v>3.3632000000000002E-2</v>
      </c>
      <c r="FB27">
        <v>694197863628</v>
      </c>
      <c r="FC27">
        <v>23347200000</v>
      </c>
      <c r="FF27" s="1" t="s">
        <v>330</v>
      </c>
      <c r="FG27">
        <v>4.1565999999999999E-2</v>
      </c>
      <c r="FH27">
        <v>4.5727999999999998E-2</v>
      </c>
      <c r="FI27">
        <v>4.2567000000000001E-2</v>
      </c>
      <c r="FJ27">
        <v>4.2764000000000003E-2</v>
      </c>
      <c r="FK27">
        <v>4.2770000000000002E-2</v>
      </c>
      <c r="FL27">
        <v>4.5143000000000003E-2</v>
      </c>
      <c r="FM27">
        <v>4.5085E-2</v>
      </c>
      <c r="FN27">
        <v>4.2611000000000003E-2</v>
      </c>
      <c r="FO27">
        <v>4.258E-2</v>
      </c>
      <c r="FP27">
        <v>4.2567000000000001E-2</v>
      </c>
      <c r="FQ27">
        <v>4.2507000000000003E-2</v>
      </c>
      <c r="FR27">
        <v>4.5481000000000001E-2</v>
      </c>
      <c r="FS27">
        <v>4.5457999999999998E-2</v>
      </c>
      <c r="FT27">
        <v>4.5152999999999999E-2</v>
      </c>
      <c r="FU27">
        <v>4.546E-2</v>
      </c>
      <c r="FV27">
        <v>4.5726999999999997E-2</v>
      </c>
      <c r="FW27">
        <v>4.4984000000000003E-2</v>
      </c>
      <c r="FX27">
        <v>4.5057E-2</v>
      </c>
      <c r="FY27">
        <v>4.3589999999999997E-2</v>
      </c>
      <c r="FZ27">
        <v>4.3443000000000002E-2</v>
      </c>
      <c r="GA27">
        <v>4.2631000000000002E-2</v>
      </c>
      <c r="GB27">
        <v>4.3555999999999997E-2</v>
      </c>
      <c r="GC27">
        <v>4.3567000000000002E-2</v>
      </c>
      <c r="GD27">
        <v>4.0883999999999997E-2</v>
      </c>
      <c r="GE27">
        <v>4.2624000000000002E-2</v>
      </c>
      <c r="GF27">
        <v>4.3431999999999998E-2</v>
      </c>
      <c r="GG27">
        <v>4.3601000000000001E-2</v>
      </c>
      <c r="GH27">
        <v>4.5097999999999999E-2</v>
      </c>
      <c r="GI27">
        <v>4.2485000000000002E-2</v>
      </c>
      <c r="GJ27">
        <v>4.2645000000000002E-2</v>
      </c>
      <c r="GK27">
        <v>4.2321999999999999E-2</v>
      </c>
      <c r="GL27">
        <v>4.5619E-2</v>
      </c>
      <c r="GM27">
        <v>4.5012999999999997E-2</v>
      </c>
      <c r="GN27">
        <v>4.5562999999999999E-2</v>
      </c>
      <c r="GO27">
        <v>4.5629000000000003E-2</v>
      </c>
      <c r="GP27">
        <v>4.5085E-2</v>
      </c>
      <c r="PK27" s="1" t="s">
        <v>354</v>
      </c>
      <c r="PL27">
        <v>7.8928999999999999E-2</v>
      </c>
      <c r="PM27">
        <v>8.4903000000000006E-2</v>
      </c>
      <c r="PN27">
        <v>8.5633000000000001E-2</v>
      </c>
      <c r="PO27">
        <v>8.5151000000000004E-2</v>
      </c>
      <c r="PP27">
        <v>8.5572999999999996E-2</v>
      </c>
      <c r="PQ27">
        <v>8.5713999999999999E-2</v>
      </c>
      <c r="PR27">
        <v>8.5689000000000001E-2</v>
      </c>
      <c r="PS27">
        <v>8.5176000000000002E-2</v>
      </c>
      <c r="PT27">
        <v>8.5472000000000006E-2</v>
      </c>
      <c r="PU27">
        <v>8.4878999999999996E-2</v>
      </c>
      <c r="PV27">
        <v>8.5292999999999994E-2</v>
      </c>
      <c r="PW27">
        <v>8.6864999999999998E-2</v>
      </c>
      <c r="PX27">
        <v>8.5885000000000003E-2</v>
      </c>
      <c r="PY27">
        <v>8.4933999999999996E-2</v>
      </c>
      <c r="PZ27">
        <v>8.6517999999999998E-2</v>
      </c>
      <c r="QA27">
        <v>8.7330000000000005E-2</v>
      </c>
      <c r="QB27">
        <v>8.5737999999999995E-2</v>
      </c>
      <c r="QC27">
        <v>8.4843000000000002E-2</v>
      </c>
      <c r="QD27">
        <v>8.6189000000000002E-2</v>
      </c>
      <c r="QE27">
        <v>8.6904999999999996E-2</v>
      </c>
      <c r="QF27">
        <v>8.4824999999999998E-2</v>
      </c>
      <c r="QG27">
        <v>8.6374999999999993E-2</v>
      </c>
      <c r="QH27">
        <v>8.6291999999999994E-2</v>
      </c>
      <c r="QI27">
        <v>8.5800000000000001E-2</v>
      </c>
      <c r="QJ27">
        <v>8.5503999999999997E-2</v>
      </c>
      <c r="QK27">
        <v>8.5498000000000005E-2</v>
      </c>
      <c r="QL27">
        <v>8.6022000000000001E-2</v>
      </c>
      <c r="QM27">
        <v>8.4489999999999996E-2</v>
      </c>
      <c r="QN27">
        <v>8.4404999999999994E-2</v>
      </c>
      <c r="QO27">
        <v>8.5868E-2</v>
      </c>
      <c r="QP27">
        <v>8.7162000000000003E-2</v>
      </c>
      <c r="QQ27">
        <v>8.7434999999999999E-2</v>
      </c>
      <c r="QR27">
        <v>8.6265999999999995E-2</v>
      </c>
      <c r="QS27">
        <v>8.6766999999999997E-2</v>
      </c>
      <c r="QT27">
        <v>8.6259000000000002E-2</v>
      </c>
      <c r="QU27">
        <v>8.4286E-2</v>
      </c>
    </row>
    <row r="28" spans="1:463" x14ac:dyDescent="0.25">
      <c r="B28" t="s">
        <v>2</v>
      </c>
      <c r="C28">
        <v>6.5870999999999999E-2</v>
      </c>
      <c r="D28">
        <v>7.1873999999999993E-2</v>
      </c>
      <c r="E28">
        <v>7.1873000000000006E-2</v>
      </c>
      <c r="F28">
        <v>7.1448999999999999E-2</v>
      </c>
      <c r="G28">
        <v>7.1304000000000006E-2</v>
      </c>
      <c r="H28">
        <v>7.0924000000000001E-2</v>
      </c>
      <c r="I28">
        <v>7.0790000000000006E-2</v>
      </c>
      <c r="J28">
        <v>7.1551000000000003E-2</v>
      </c>
      <c r="K28">
        <v>7.1675000000000003E-2</v>
      </c>
      <c r="L28">
        <v>7.1309999999999998E-2</v>
      </c>
      <c r="M28">
        <v>7.1268999999999999E-2</v>
      </c>
      <c r="N28">
        <v>7.2482000000000005E-2</v>
      </c>
      <c r="O28">
        <v>7.1434999999999998E-2</v>
      </c>
      <c r="P28">
        <v>7.0252999999999996E-2</v>
      </c>
      <c r="Q28">
        <v>7.1290999999999993E-2</v>
      </c>
      <c r="R28">
        <v>7.2723999999999997E-2</v>
      </c>
      <c r="S28">
        <v>7.1142999999999998E-2</v>
      </c>
      <c r="T28">
        <v>7.0424E-2</v>
      </c>
      <c r="U28">
        <v>7.1429999999999993E-2</v>
      </c>
      <c r="V28">
        <v>7.2582999999999995E-2</v>
      </c>
      <c r="W28">
        <v>7.0665000000000006E-2</v>
      </c>
      <c r="X28">
        <v>7.1420999999999998E-2</v>
      </c>
      <c r="Y28">
        <v>7.1341000000000002E-2</v>
      </c>
      <c r="Z28">
        <v>7.1298E-2</v>
      </c>
      <c r="AA28">
        <v>7.1235000000000007E-2</v>
      </c>
      <c r="AB28">
        <v>7.0888000000000007E-2</v>
      </c>
      <c r="AC28">
        <v>7.1250999999999995E-2</v>
      </c>
      <c r="AD28">
        <v>7.0184999999999997E-2</v>
      </c>
      <c r="AE28">
        <v>7.0924000000000001E-2</v>
      </c>
      <c r="AF28">
        <v>7.1030999999999997E-2</v>
      </c>
      <c r="AG28">
        <v>7.2388999999999995E-2</v>
      </c>
      <c r="AH28">
        <v>7.2607000000000005E-2</v>
      </c>
      <c r="AI28">
        <v>7.1734000000000006E-2</v>
      </c>
      <c r="AJ28">
        <v>7.2302000000000005E-2</v>
      </c>
      <c r="AK28">
        <v>7.2803000000000007E-2</v>
      </c>
      <c r="AL28">
        <v>7.0784E-2</v>
      </c>
      <c r="AO28" t="s">
        <v>2</v>
      </c>
      <c r="AP28">
        <f t="shared" si="3"/>
        <v>0</v>
      </c>
      <c r="AQ28">
        <f t="shared" si="4"/>
        <v>0.86598384304673803</v>
      </c>
      <c r="AR28">
        <f t="shared" si="5"/>
        <v>0.86583958453548771</v>
      </c>
      <c r="AS28">
        <f t="shared" si="6"/>
        <v>0.80467397576456923</v>
      </c>
      <c r="AT28">
        <f t="shared" si="7"/>
        <v>0.78375649163300654</v>
      </c>
      <c r="AU28">
        <f t="shared" si="8"/>
        <v>0.72893825735718354</v>
      </c>
      <c r="AV28">
        <f t="shared" si="9"/>
        <v>0.70960761684939433</v>
      </c>
      <c r="AW28">
        <f t="shared" si="10"/>
        <v>0.81938834391229054</v>
      </c>
      <c r="AX28">
        <f t="shared" si="11"/>
        <v>0.83727639930755871</v>
      </c>
      <c r="AY28">
        <f t="shared" si="12"/>
        <v>0.78462204270051839</v>
      </c>
      <c r="AZ28">
        <f t="shared" si="13"/>
        <v>0.77870744373917977</v>
      </c>
      <c r="BA28">
        <f t="shared" si="14"/>
        <v>0.95369301788805516</v>
      </c>
      <c r="BB28">
        <f t="shared" si="15"/>
        <v>0.80265435660703888</v>
      </c>
      <c r="BC28">
        <f t="shared" si="16"/>
        <v>0.63214079630698095</v>
      </c>
      <c r="BD28">
        <f t="shared" si="17"/>
        <v>0.78188113098672651</v>
      </c>
      <c r="BE28">
        <f t="shared" si="18"/>
        <v>0.98860357761107764</v>
      </c>
      <c r="BF28">
        <f t="shared" si="19"/>
        <v>0.76053087132140695</v>
      </c>
      <c r="BG28">
        <f t="shared" si="20"/>
        <v>0.65680900173110168</v>
      </c>
      <c r="BH28">
        <f t="shared" si="21"/>
        <v>0.80193306405077736</v>
      </c>
      <c r="BI28">
        <f t="shared" si="22"/>
        <v>0.96826312752452226</v>
      </c>
      <c r="BJ28">
        <f t="shared" si="23"/>
        <v>0.69157530294287384</v>
      </c>
      <c r="BK28">
        <f t="shared" si="24"/>
        <v>0.80063473744950853</v>
      </c>
      <c r="BL28">
        <f t="shared" si="25"/>
        <v>0.78909405654933595</v>
      </c>
      <c r="BM28">
        <f t="shared" si="26"/>
        <v>0.78289094056549269</v>
      </c>
      <c r="BN28">
        <f t="shared" si="27"/>
        <v>0.77380265435660733</v>
      </c>
      <c r="BO28">
        <f t="shared" si="28"/>
        <v>0.72374495095210645</v>
      </c>
      <c r="BP28">
        <f t="shared" si="29"/>
        <v>0.77611079053664023</v>
      </c>
      <c r="BQ28">
        <f t="shared" si="30"/>
        <v>0.62233121754183407</v>
      </c>
      <c r="BR28">
        <f t="shared" si="31"/>
        <v>0.72893825735718354</v>
      </c>
      <c r="BS28">
        <f t="shared" si="32"/>
        <v>0.74437391806116449</v>
      </c>
      <c r="BT28">
        <f t="shared" si="33"/>
        <v>0.94027697634160257</v>
      </c>
      <c r="BU28">
        <f t="shared" si="34"/>
        <v>0.97172533179457565</v>
      </c>
      <c r="BV28">
        <f t="shared" si="35"/>
        <v>0.84578765147143686</v>
      </c>
      <c r="BW28">
        <f t="shared" si="36"/>
        <v>0.92772648586266582</v>
      </c>
      <c r="BX28">
        <f t="shared" si="37"/>
        <v>1</v>
      </c>
      <c r="BY28">
        <f t="shared" si="38"/>
        <v>0.70874206578188048</v>
      </c>
      <c r="CB28" t="s">
        <v>2</v>
      </c>
      <c r="CC28">
        <f t="shared" si="39"/>
        <v>1</v>
      </c>
      <c r="CD28">
        <f t="shared" si="40"/>
        <v>1</v>
      </c>
      <c r="CE28">
        <f t="shared" si="41"/>
        <v>1</v>
      </c>
      <c r="CF28">
        <f t="shared" si="42"/>
        <v>1</v>
      </c>
      <c r="CG28">
        <f t="shared" si="43"/>
        <v>1</v>
      </c>
      <c r="CH28">
        <f t="shared" si="44"/>
        <v>1</v>
      </c>
      <c r="CI28">
        <f t="shared" si="45"/>
        <v>1</v>
      </c>
      <c r="CJ28">
        <f t="shared" si="46"/>
        <v>1</v>
      </c>
      <c r="CK28">
        <f t="shared" si="47"/>
        <v>1</v>
      </c>
      <c r="CL28">
        <f t="shared" si="48"/>
        <v>1</v>
      </c>
      <c r="CM28">
        <f t="shared" si="49"/>
        <v>1</v>
      </c>
      <c r="CN28">
        <f t="shared" si="50"/>
        <v>1</v>
      </c>
      <c r="CO28">
        <f t="shared" si="51"/>
        <v>1</v>
      </c>
      <c r="CP28">
        <f t="shared" si="52"/>
        <v>1</v>
      </c>
      <c r="CQ28">
        <f t="shared" si="53"/>
        <v>1</v>
      </c>
      <c r="CR28">
        <f t="shared" si="54"/>
        <v>1</v>
      </c>
      <c r="CS28">
        <f t="shared" si="55"/>
        <v>1</v>
      </c>
      <c r="CT28">
        <f t="shared" si="56"/>
        <v>1</v>
      </c>
      <c r="CU28">
        <f t="shared" si="57"/>
        <v>1</v>
      </c>
      <c r="CV28">
        <f t="shared" si="58"/>
        <v>1</v>
      </c>
      <c r="CW28">
        <f t="shared" si="59"/>
        <v>1</v>
      </c>
      <c r="CX28">
        <f t="shared" si="60"/>
        <v>1</v>
      </c>
      <c r="CY28">
        <f t="shared" si="61"/>
        <v>1</v>
      </c>
      <c r="CZ28">
        <f t="shared" si="62"/>
        <v>1</v>
      </c>
      <c r="DA28">
        <f t="shared" si="63"/>
        <v>1</v>
      </c>
      <c r="DB28">
        <f t="shared" si="64"/>
        <v>1</v>
      </c>
      <c r="DC28">
        <f t="shared" si="65"/>
        <v>1</v>
      </c>
      <c r="DD28">
        <f t="shared" si="66"/>
        <v>1</v>
      </c>
      <c r="DE28">
        <f t="shared" si="67"/>
        <v>1</v>
      </c>
      <c r="DF28">
        <f t="shared" si="68"/>
        <v>1</v>
      </c>
      <c r="DG28">
        <f t="shared" si="69"/>
        <v>1</v>
      </c>
      <c r="DH28">
        <f t="shared" si="70"/>
        <v>1</v>
      </c>
      <c r="DI28">
        <f t="shared" si="71"/>
        <v>1</v>
      </c>
      <c r="DJ28">
        <f t="shared" si="72"/>
        <v>1</v>
      </c>
      <c r="DK28">
        <f t="shared" si="73"/>
        <v>1</v>
      </c>
      <c r="EY28" t="s">
        <v>226</v>
      </c>
      <c r="EZ28">
        <v>29.775106000000001</v>
      </c>
      <c r="FA28">
        <v>3.3584999999999997E-2</v>
      </c>
      <c r="FB28">
        <v>695165343517</v>
      </c>
      <c r="FC28">
        <v>23347200000</v>
      </c>
      <c r="FF28" s="1" t="s">
        <v>331</v>
      </c>
      <c r="FG28">
        <v>4.7645E-2</v>
      </c>
      <c r="FH28">
        <v>5.2639999999999999E-2</v>
      </c>
      <c r="FI28">
        <v>4.8857999999999999E-2</v>
      </c>
      <c r="FJ28">
        <v>4.9003999999999999E-2</v>
      </c>
      <c r="FK28">
        <v>4.9009999999999998E-2</v>
      </c>
      <c r="FL28">
        <v>5.1763999999999998E-2</v>
      </c>
      <c r="FM28">
        <v>5.1554999999999997E-2</v>
      </c>
      <c r="FN28">
        <v>4.8660000000000002E-2</v>
      </c>
      <c r="FO28">
        <v>4.8577000000000002E-2</v>
      </c>
      <c r="FP28">
        <v>4.8756000000000001E-2</v>
      </c>
      <c r="FQ28">
        <v>4.8719999999999999E-2</v>
      </c>
      <c r="FR28">
        <v>5.2631999999999998E-2</v>
      </c>
      <c r="FS28">
        <v>5.2143000000000002E-2</v>
      </c>
      <c r="FT28">
        <v>5.1527000000000003E-2</v>
      </c>
      <c r="FU28">
        <v>5.2143000000000002E-2</v>
      </c>
      <c r="FV28">
        <v>5.2399000000000001E-2</v>
      </c>
      <c r="FW28">
        <v>5.1678000000000002E-2</v>
      </c>
      <c r="FX28">
        <v>5.1553000000000002E-2</v>
      </c>
      <c r="FY28">
        <v>5.2363E-2</v>
      </c>
      <c r="FZ28">
        <v>5.2271999999999999E-2</v>
      </c>
      <c r="GA28">
        <v>4.8908E-2</v>
      </c>
      <c r="GB28">
        <v>5.2436999999999998E-2</v>
      </c>
      <c r="GC28">
        <v>5.2335E-2</v>
      </c>
      <c r="GD28">
        <v>4.7947999999999998E-2</v>
      </c>
      <c r="GE28">
        <v>4.8519E-2</v>
      </c>
      <c r="GF28">
        <v>5.2526000000000003E-2</v>
      </c>
      <c r="GG28">
        <v>5.2354999999999999E-2</v>
      </c>
      <c r="GH28">
        <v>5.1602000000000002E-2</v>
      </c>
      <c r="GI28">
        <v>4.8695000000000002E-2</v>
      </c>
      <c r="GJ28">
        <v>4.8873E-2</v>
      </c>
      <c r="GK28">
        <v>4.8673000000000001E-2</v>
      </c>
      <c r="GL28">
        <v>5.2356E-2</v>
      </c>
      <c r="GM28">
        <v>5.1837000000000001E-2</v>
      </c>
      <c r="GN28">
        <v>5.2338999999999997E-2</v>
      </c>
      <c r="GO28">
        <v>5.2351000000000002E-2</v>
      </c>
      <c r="GP28">
        <v>5.1418999999999999E-2</v>
      </c>
      <c r="PK28" s="1" t="s">
        <v>355</v>
      </c>
      <c r="PL28">
        <v>8.7634000000000004E-2</v>
      </c>
      <c r="PM28">
        <v>9.5752000000000004E-2</v>
      </c>
      <c r="PN28">
        <v>9.6709000000000003E-2</v>
      </c>
      <c r="PO28">
        <v>9.6654000000000004E-2</v>
      </c>
      <c r="PP28">
        <v>9.6839999999999996E-2</v>
      </c>
      <c r="PQ28">
        <v>9.3501000000000001E-2</v>
      </c>
      <c r="PR28">
        <v>9.4089999999999993E-2</v>
      </c>
      <c r="PS28">
        <v>9.6958000000000003E-2</v>
      </c>
      <c r="PT28">
        <v>9.6234E-2</v>
      </c>
      <c r="PU28">
        <v>9.6439999999999998E-2</v>
      </c>
      <c r="PV28">
        <v>9.6225000000000005E-2</v>
      </c>
      <c r="PW28">
        <v>9.7143999999999994E-2</v>
      </c>
      <c r="PX28">
        <v>9.4793000000000002E-2</v>
      </c>
      <c r="PY28">
        <v>9.3122999999999997E-2</v>
      </c>
      <c r="PZ28">
        <v>9.6282000000000006E-2</v>
      </c>
      <c r="QA28">
        <v>9.8276000000000002E-2</v>
      </c>
      <c r="QB28">
        <v>9.3655000000000002E-2</v>
      </c>
      <c r="QC28">
        <v>9.3174000000000007E-2</v>
      </c>
      <c r="QD28">
        <v>9.1225000000000001E-2</v>
      </c>
      <c r="QE28">
        <v>9.7059000000000006E-2</v>
      </c>
      <c r="QF28">
        <v>9.178E-2</v>
      </c>
      <c r="QG28">
        <v>9.1336000000000001E-2</v>
      </c>
      <c r="QH28">
        <v>9.1350000000000001E-2</v>
      </c>
      <c r="QI28">
        <v>9.1662999999999994E-2</v>
      </c>
      <c r="QJ28">
        <v>9.1687000000000005E-2</v>
      </c>
      <c r="QK28">
        <v>9.4953999999999997E-2</v>
      </c>
      <c r="QL28">
        <v>9.4464000000000006E-2</v>
      </c>
      <c r="QM28">
        <v>9.2993000000000006E-2</v>
      </c>
      <c r="QN28">
        <v>9.2821000000000001E-2</v>
      </c>
      <c r="QO28">
        <v>9.2124999999999999E-2</v>
      </c>
      <c r="QP28">
        <v>9.5859E-2</v>
      </c>
      <c r="QQ28">
        <v>9.7661999999999999E-2</v>
      </c>
      <c r="QR28">
        <v>9.5221E-2</v>
      </c>
      <c r="QS28">
        <v>9.7249000000000002E-2</v>
      </c>
      <c r="QT28">
        <v>9.8474000000000006E-2</v>
      </c>
      <c r="QU28">
        <v>9.3809000000000003E-2</v>
      </c>
    </row>
    <row r="29" spans="1:463" x14ac:dyDescent="0.25">
      <c r="A29" s="1" t="s">
        <v>13</v>
      </c>
      <c r="B29" t="s">
        <v>0</v>
      </c>
      <c r="C29">
        <v>1.1013839999999999</v>
      </c>
      <c r="D29">
        <v>0.95890200000000003</v>
      </c>
      <c r="E29">
        <v>1.3069660000000001</v>
      </c>
      <c r="F29">
        <v>1.2801169999999999</v>
      </c>
      <c r="G29">
        <v>1.2801750000000001</v>
      </c>
      <c r="H29">
        <v>1.2330749999999999</v>
      </c>
      <c r="I29">
        <v>1.232996</v>
      </c>
      <c r="J29">
        <v>1.3069930000000001</v>
      </c>
      <c r="K29">
        <v>1.3069740000000001</v>
      </c>
      <c r="L29">
        <v>1.3069809999999999</v>
      </c>
      <c r="M29">
        <v>1.3069409999999999</v>
      </c>
      <c r="N29">
        <v>1.261776</v>
      </c>
      <c r="O29">
        <v>1.254902</v>
      </c>
      <c r="P29">
        <v>1.223239</v>
      </c>
      <c r="Q29">
        <v>1.305164</v>
      </c>
      <c r="R29">
        <v>1.308643</v>
      </c>
      <c r="S29">
        <v>1.2330829999999999</v>
      </c>
      <c r="T29">
        <v>1.0973619999999999</v>
      </c>
      <c r="U29">
        <v>1.269881</v>
      </c>
      <c r="V29">
        <v>1.295175</v>
      </c>
      <c r="W29">
        <v>1.0825089999999999</v>
      </c>
      <c r="X29">
        <v>1.2545440000000001</v>
      </c>
      <c r="Y29">
        <v>1.2546079999999999</v>
      </c>
      <c r="Z29">
        <v>1.056317</v>
      </c>
      <c r="AA29">
        <v>1.05633</v>
      </c>
      <c r="AB29">
        <v>1.181772</v>
      </c>
      <c r="AC29">
        <v>1.2378070000000001</v>
      </c>
      <c r="AD29">
        <v>1.1576109999999999</v>
      </c>
      <c r="AE29">
        <v>1.1573519999999999</v>
      </c>
      <c r="AF29">
        <v>1.056322</v>
      </c>
      <c r="AG29">
        <v>1.243549</v>
      </c>
      <c r="AH29">
        <v>1.2734449999999999</v>
      </c>
      <c r="AI29">
        <v>1.249449</v>
      </c>
      <c r="AJ29">
        <v>1.2657210000000001</v>
      </c>
      <c r="AK29">
        <v>1.293366</v>
      </c>
      <c r="AL29">
        <v>1.0974429999999999</v>
      </c>
      <c r="AN29" s="1" t="s">
        <v>13</v>
      </c>
      <c r="AO29" t="s">
        <v>0</v>
      </c>
      <c r="AP29">
        <f t="shared" si="3"/>
        <v>0.4073928993169228</v>
      </c>
      <c r="AQ29">
        <f t="shared" si="4"/>
        <v>0</v>
      </c>
      <c r="AR29">
        <f t="shared" si="5"/>
        <v>0.99520502314569947</v>
      </c>
      <c r="AS29">
        <f t="shared" si="6"/>
        <v>0.91843678607884105</v>
      </c>
      <c r="AT29">
        <f t="shared" si="7"/>
        <v>0.91860262308393947</v>
      </c>
      <c r="AU29">
        <f t="shared" si="8"/>
        <v>0.78393153790948134</v>
      </c>
      <c r="AV29">
        <f t="shared" si="9"/>
        <v>0.78370565647150314</v>
      </c>
      <c r="AW29">
        <f t="shared" si="10"/>
        <v>0.99528222313083126</v>
      </c>
      <c r="AX29">
        <f t="shared" si="11"/>
        <v>0.9952278972153682</v>
      </c>
      <c r="AY29">
        <f t="shared" si="12"/>
        <v>0.9952479120263279</v>
      </c>
      <c r="AZ29">
        <f t="shared" si="13"/>
        <v>0.99513354167798429</v>
      </c>
      <c r="BA29">
        <f t="shared" si="14"/>
        <v>0.86599512210464313</v>
      </c>
      <c r="BB29">
        <f t="shared" si="15"/>
        <v>0.84634057774181448</v>
      </c>
      <c r="BC29">
        <f t="shared" si="16"/>
        <v>0.75580786925181764</v>
      </c>
      <c r="BD29">
        <f t="shared" si="17"/>
        <v>0.99005263895282503</v>
      </c>
      <c r="BE29">
        <f t="shared" si="18"/>
        <v>1</v>
      </c>
      <c r="BF29">
        <f t="shared" si="19"/>
        <v>0.78395441197915006</v>
      </c>
      <c r="BG29">
        <f t="shared" si="20"/>
        <v>0.39589296079098513</v>
      </c>
      <c r="BH29">
        <f t="shared" si="21"/>
        <v>0.88916941393774263</v>
      </c>
      <c r="BI29">
        <f t="shared" si="22"/>
        <v>0.96149150371274728</v>
      </c>
      <c r="BJ29">
        <f t="shared" si="23"/>
        <v>0.35342439119233926</v>
      </c>
      <c r="BK29">
        <f t="shared" si="24"/>
        <v>0.84531696312414073</v>
      </c>
      <c r="BL29">
        <f t="shared" si="25"/>
        <v>0.84549995568148983</v>
      </c>
      <c r="BM29">
        <f t="shared" si="26"/>
        <v>0.278534687097023</v>
      </c>
      <c r="BN29">
        <f t="shared" si="27"/>
        <v>0.27857185746023477</v>
      </c>
      <c r="BO29">
        <f t="shared" si="28"/>
        <v>0.637242988382832</v>
      </c>
      <c r="BP29">
        <f t="shared" si="29"/>
        <v>0.79746155011851649</v>
      </c>
      <c r="BQ29">
        <f t="shared" si="30"/>
        <v>0.56816043872465605</v>
      </c>
      <c r="BR29">
        <f t="shared" si="31"/>
        <v>0.5674198907191319</v>
      </c>
      <c r="BS29">
        <f t="shared" si="32"/>
        <v>0.27854898339056605</v>
      </c>
      <c r="BT29">
        <f t="shared" si="33"/>
        <v>0.81387941362322402</v>
      </c>
      <c r="BU29">
        <f t="shared" si="34"/>
        <v>0.89935981197514714</v>
      </c>
      <c r="BV29">
        <f t="shared" si="35"/>
        <v>0.83074904000388872</v>
      </c>
      <c r="BW29">
        <f t="shared" si="36"/>
        <v>0.87727489771001999</v>
      </c>
      <c r="BX29">
        <f t="shared" si="37"/>
        <v>0.95631910470891324</v>
      </c>
      <c r="BY29">
        <f t="shared" si="38"/>
        <v>0.39612456074638069</v>
      </c>
      <c r="CA29" s="1" t="s">
        <v>13</v>
      </c>
      <c r="CB29" t="s">
        <v>0</v>
      </c>
      <c r="CC29">
        <f t="shared" si="39"/>
        <v>0</v>
      </c>
      <c r="CD29">
        <f t="shared" si="40"/>
        <v>1</v>
      </c>
      <c r="CE29">
        <f t="shared" si="41"/>
        <v>1</v>
      </c>
      <c r="CF29">
        <f t="shared" si="42"/>
        <v>1</v>
      </c>
      <c r="CG29">
        <f t="shared" si="43"/>
        <v>1</v>
      </c>
      <c r="CH29">
        <f t="shared" si="44"/>
        <v>1</v>
      </c>
      <c r="CI29">
        <f t="shared" si="45"/>
        <v>1</v>
      </c>
      <c r="CJ29">
        <f t="shared" si="46"/>
        <v>1</v>
      </c>
      <c r="CK29">
        <f t="shared" si="47"/>
        <v>1</v>
      </c>
      <c r="CL29">
        <f t="shared" si="48"/>
        <v>1</v>
      </c>
      <c r="CM29">
        <f t="shared" si="49"/>
        <v>1</v>
      </c>
      <c r="CN29">
        <f t="shared" si="50"/>
        <v>1</v>
      </c>
      <c r="CO29">
        <f t="shared" si="51"/>
        <v>1</v>
      </c>
      <c r="CP29">
        <f t="shared" si="52"/>
        <v>1</v>
      </c>
      <c r="CQ29">
        <f t="shared" si="53"/>
        <v>1</v>
      </c>
      <c r="CR29">
        <f t="shared" si="54"/>
        <v>1</v>
      </c>
      <c r="CS29">
        <f t="shared" si="55"/>
        <v>0</v>
      </c>
      <c r="CT29">
        <f t="shared" si="56"/>
        <v>1</v>
      </c>
      <c r="CU29">
        <f t="shared" si="57"/>
        <v>1</v>
      </c>
      <c r="CV29">
        <f t="shared" si="58"/>
        <v>0</v>
      </c>
      <c r="CW29">
        <f t="shared" si="59"/>
        <v>1</v>
      </c>
      <c r="CX29">
        <f t="shared" si="60"/>
        <v>1</v>
      </c>
      <c r="CY29">
        <f t="shared" si="61"/>
        <v>0</v>
      </c>
      <c r="CZ29">
        <f t="shared" si="62"/>
        <v>0</v>
      </c>
      <c r="DA29">
        <f t="shared" si="63"/>
        <v>1</v>
      </c>
      <c r="DB29">
        <f t="shared" si="64"/>
        <v>1</v>
      </c>
      <c r="DC29">
        <f t="shared" si="65"/>
        <v>1</v>
      </c>
      <c r="DD29">
        <f t="shared" si="66"/>
        <v>1</v>
      </c>
      <c r="DE29">
        <f t="shared" si="67"/>
        <v>0</v>
      </c>
      <c r="DF29">
        <f t="shared" si="68"/>
        <v>1</v>
      </c>
      <c r="DG29">
        <f t="shared" si="69"/>
        <v>1</v>
      </c>
      <c r="DH29">
        <f t="shared" si="70"/>
        <v>1</v>
      </c>
      <c r="DI29">
        <f t="shared" si="71"/>
        <v>1</v>
      </c>
      <c r="DJ29">
        <f t="shared" si="72"/>
        <v>1</v>
      </c>
      <c r="DK29">
        <f t="shared" si="73"/>
        <v>0</v>
      </c>
      <c r="EY29" t="s">
        <v>132</v>
      </c>
      <c r="EZ29">
        <v>29.964637</v>
      </c>
      <c r="FA29">
        <v>3.3373E-2</v>
      </c>
      <c r="FB29">
        <v>699590377661</v>
      </c>
      <c r="FC29">
        <v>23347200000</v>
      </c>
      <c r="FF29" s="1" t="s">
        <v>332</v>
      </c>
      <c r="FG29">
        <v>5.3670000000000002E-2</v>
      </c>
      <c r="FH29">
        <v>5.7311000000000001E-2</v>
      </c>
      <c r="FI29">
        <v>5.4855000000000001E-2</v>
      </c>
      <c r="FJ29">
        <v>5.4961000000000003E-2</v>
      </c>
      <c r="FK29">
        <v>5.4768999999999998E-2</v>
      </c>
      <c r="FL29">
        <v>5.7965000000000003E-2</v>
      </c>
      <c r="FM29">
        <v>5.8033000000000001E-2</v>
      </c>
      <c r="FN29">
        <v>5.4583E-2</v>
      </c>
      <c r="FO29">
        <v>5.4475000000000003E-2</v>
      </c>
      <c r="FP29">
        <v>5.4836000000000003E-2</v>
      </c>
      <c r="FQ29">
        <v>5.4557000000000001E-2</v>
      </c>
      <c r="FR29">
        <v>5.9025000000000001E-2</v>
      </c>
      <c r="FS29">
        <v>5.8853000000000003E-2</v>
      </c>
      <c r="FT29">
        <v>5.7537999999999999E-2</v>
      </c>
      <c r="FU29">
        <v>5.8346000000000002E-2</v>
      </c>
      <c r="FV29">
        <v>5.8682999999999999E-2</v>
      </c>
      <c r="FW29">
        <v>5.8206000000000001E-2</v>
      </c>
      <c r="FX29">
        <v>5.7553E-2</v>
      </c>
      <c r="FY29">
        <v>5.7907E-2</v>
      </c>
      <c r="FZ29">
        <v>5.8687000000000003E-2</v>
      </c>
      <c r="GA29">
        <v>5.4914999999999999E-2</v>
      </c>
      <c r="GB29">
        <v>5.7799999999999997E-2</v>
      </c>
      <c r="GC29">
        <v>5.8203999999999999E-2</v>
      </c>
      <c r="GD29">
        <v>5.4672999999999999E-2</v>
      </c>
      <c r="GE29">
        <v>5.4400999999999998E-2</v>
      </c>
      <c r="GF29">
        <v>5.7854000000000003E-2</v>
      </c>
      <c r="GG29">
        <v>5.8076999999999997E-2</v>
      </c>
      <c r="GH29">
        <v>5.7779999999999998E-2</v>
      </c>
      <c r="GI29">
        <v>5.4567999999999998E-2</v>
      </c>
      <c r="GJ29">
        <v>5.5014E-2</v>
      </c>
      <c r="GK29">
        <v>5.4780000000000002E-2</v>
      </c>
      <c r="GL29">
        <v>5.8207000000000002E-2</v>
      </c>
      <c r="GM29">
        <v>5.8129E-2</v>
      </c>
      <c r="GN29">
        <v>5.8597000000000003E-2</v>
      </c>
      <c r="GO29">
        <v>5.7921E-2</v>
      </c>
      <c r="GP29">
        <v>5.7575000000000001E-2</v>
      </c>
      <c r="PK29" s="1" t="s">
        <v>356</v>
      </c>
      <c r="PL29">
        <v>9.5824000000000006E-2</v>
      </c>
      <c r="PM29">
        <v>9.9987999999999994E-2</v>
      </c>
      <c r="PN29">
        <v>0.10778600000000001</v>
      </c>
      <c r="PO29">
        <v>0.10822</v>
      </c>
      <c r="PP29">
        <v>0.10771699999999999</v>
      </c>
      <c r="PQ29">
        <v>0.103371</v>
      </c>
      <c r="PR29">
        <v>0.10332</v>
      </c>
      <c r="PS29">
        <v>0.10732800000000001</v>
      </c>
      <c r="PT29">
        <v>0.107419</v>
      </c>
      <c r="PU29">
        <v>0.108418</v>
      </c>
      <c r="PV29">
        <v>0.10793999999999999</v>
      </c>
      <c r="PW29">
        <v>0.108515</v>
      </c>
      <c r="PX29">
        <v>0.104383</v>
      </c>
      <c r="PY29">
        <v>0.102286</v>
      </c>
      <c r="PZ29">
        <v>0.10725800000000001</v>
      </c>
      <c r="QA29">
        <v>0.108849</v>
      </c>
      <c r="QB29">
        <v>0.102975</v>
      </c>
      <c r="QC29">
        <v>0.10319399999999999</v>
      </c>
      <c r="QD29">
        <v>9.9110000000000004E-2</v>
      </c>
      <c r="QE29">
        <v>0.10785599999999999</v>
      </c>
      <c r="QF29">
        <v>0.100366</v>
      </c>
      <c r="QG29">
        <v>9.9961999999999995E-2</v>
      </c>
      <c r="QH29">
        <v>9.9585999999999994E-2</v>
      </c>
      <c r="QI29">
        <v>0.10044699999999999</v>
      </c>
      <c r="QJ29">
        <v>9.8283999999999996E-2</v>
      </c>
      <c r="QK29">
        <v>0.103717</v>
      </c>
      <c r="QL29">
        <v>0.103713</v>
      </c>
      <c r="QM29">
        <v>0.103617</v>
      </c>
      <c r="QN29">
        <v>0.103807</v>
      </c>
      <c r="QO29">
        <v>0.100297</v>
      </c>
      <c r="QP29">
        <v>0.10508000000000001</v>
      </c>
      <c r="QQ29">
        <v>0.10953599999999999</v>
      </c>
      <c r="QR29">
        <v>0.103739</v>
      </c>
      <c r="QS29">
        <v>0.107586</v>
      </c>
      <c r="QT29">
        <v>0.10329099999999999</v>
      </c>
      <c r="QU29">
        <v>0.102756</v>
      </c>
    </row>
    <row r="30" spans="1:463" x14ac:dyDescent="0.25">
      <c r="B30" t="s">
        <v>1</v>
      </c>
      <c r="C30">
        <v>0.60185999999999995</v>
      </c>
      <c r="D30">
        <v>0.701936</v>
      </c>
      <c r="E30">
        <v>0.73478600000000005</v>
      </c>
      <c r="F30">
        <v>0.73221599999999998</v>
      </c>
      <c r="G30">
        <v>0.73233199999999998</v>
      </c>
      <c r="H30">
        <v>0.71067100000000005</v>
      </c>
      <c r="I30">
        <v>0.71067400000000003</v>
      </c>
      <c r="J30">
        <v>0.73510900000000001</v>
      </c>
      <c r="K30">
        <v>0.73508700000000005</v>
      </c>
      <c r="L30">
        <v>0.735016</v>
      </c>
      <c r="M30">
        <v>0.73512900000000003</v>
      </c>
      <c r="N30">
        <v>0.75125200000000003</v>
      </c>
      <c r="O30">
        <v>0.77906500000000001</v>
      </c>
      <c r="P30">
        <v>0.70219200000000004</v>
      </c>
      <c r="Q30">
        <v>0.749502</v>
      </c>
      <c r="R30">
        <v>0.74420600000000003</v>
      </c>
      <c r="S30">
        <v>0.71056799999999998</v>
      </c>
      <c r="T30">
        <v>0.59450400000000003</v>
      </c>
      <c r="U30">
        <v>0.71889499999999995</v>
      </c>
      <c r="V30">
        <v>0.74407500000000004</v>
      </c>
      <c r="W30">
        <v>0.79038299999999995</v>
      </c>
      <c r="X30">
        <v>0.72215399999999996</v>
      </c>
      <c r="Y30">
        <v>0.72279199999999999</v>
      </c>
      <c r="Z30">
        <v>0.83065900000000004</v>
      </c>
      <c r="AA30">
        <v>0.83060500000000004</v>
      </c>
      <c r="AB30">
        <v>0.708704</v>
      </c>
      <c r="AC30">
        <v>0.71754399999999996</v>
      </c>
      <c r="AD30">
        <v>0.60441500000000004</v>
      </c>
      <c r="AE30">
        <v>0.67520800000000003</v>
      </c>
      <c r="AF30">
        <v>0.83059099999999997</v>
      </c>
      <c r="AG30">
        <v>0.81677599999999995</v>
      </c>
      <c r="AH30">
        <v>0.746973</v>
      </c>
      <c r="AI30">
        <v>0.72053599999999995</v>
      </c>
      <c r="AJ30">
        <v>0.74328399999999994</v>
      </c>
      <c r="AK30">
        <v>0.75079799999999997</v>
      </c>
      <c r="AL30">
        <v>0.59448500000000004</v>
      </c>
      <c r="AO30" t="s">
        <v>1</v>
      </c>
      <c r="AP30">
        <f t="shared" si="3"/>
        <v>3.1226976720553107E-2</v>
      </c>
      <c r="AQ30">
        <f t="shared" si="4"/>
        <v>0.45496540686104298</v>
      </c>
      <c r="AR30">
        <f t="shared" si="5"/>
        <v>0.59405777096547463</v>
      </c>
      <c r="AS30">
        <f t="shared" si="6"/>
        <v>0.58317596348454925</v>
      </c>
      <c r="AT30">
        <f t="shared" si="7"/>
        <v>0.58366712677940813</v>
      </c>
      <c r="AU30">
        <f t="shared" si="8"/>
        <v>0.49195084979718351</v>
      </c>
      <c r="AV30">
        <f t="shared" si="9"/>
        <v>0.49196355229618838</v>
      </c>
      <c r="AW30">
        <f t="shared" si="10"/>
        <v>0.59542540669167632</v>
      </c>
      <c r="AX30">
        <f t="shared" si="11"/>
        <v>0.59533225503230669</v>
      </c>
      <c r="AY30">
        <f t="shared" si="12"/>
        <v>0.59503162922252217</v>
      </c>
      <c r="AZ30">
        <f t="shared" si="13"/>
        <v>0.59551009001837629</v>
      </c>
      <c r="BA30">
        <f t="shared" si="14"/>
        <v>0.66377755383742487</v>
      </c>
      <c r="BB30">
        <f t="shared" si="15"/>
        <v>0.78154242211251013</v>
      </c>
      <c r="BC30">
        <f t="shared" si="16"/>
        <v>0.45604935344280062</v>
      </c>
      <c r="BD30">
        <f t="shared" si="17"/>
        <v>0.6563677627511918</v>
      </c>
      <c r="BE30">
        <f t="shared" si="18"/>
        <v>0.63394361784108322</v>
      </c>
      <c r="BF30">
        <f t="shared" si="19"/>
        <v>0.49151473066467916</v>
      </c>
      <c r="BG30">
        <f t="shared" si="20"/>
        <v>8.0449160364778709E-5</v>
      </c>
      <c r="BH30">
        <f t="shared" si="21"/>
        <v>0.52677263373614336</v>
      </c>
      <c r="BI30">
        <f t="shared" si="22"/>
        <v>0.63338894205119955</v>
      </c>
      <c r="BJ30">
        <f t="shared" si="23"/>
        <v>0.82946471669193012</v>
      </c>
      <c r="BK30">
        <f t="shared" si="24"/>
        <v>0.54057178182187682</v>
      </c>
      <c r="BL30">
        <f t="shared" si="25"/>
        <v>0.54327317994360069</v>
      </c>
      <c r="BM30">
        <f t="shared" si="26"/>
        <v>1</v>
      </c>
      <c r="BN30">
        <f t="shared" si="27"/>
        <v>0.99977135501791048</v>
      </c>
      <c r="BO30">
        <f t="shared" si="28"/>
        <v>0.48362224461625736</v>
      </c>
      <c r="BP30">
        <f t="shared" si="29"/>
        <v>0.52105227501757145</v>
      </c>
      <c r="BQ30">
        <f t="shared" si="30"/>
        <v>4.2045271706453696E-2</v>
      </c>
      <c r="BR30">
        <f t="shared" si="31"/>
        <v>0.34179460905942227</v>
      </c>
      <c r="BS30">
        <f t="shared" si="32"/>
        <v>0.99971207668922035</v>
      </c>
      <c r="BT30">
        <f t="shared" si="33"/>
        <v>0.94121706877132927</v>
      </c>
      <c r="BU30">
        <f t="shared" si="34"/>
        <v>0.64565955609000125</v>
      </c>
      <c r="BV30">
        <f t="shared" si="35"/>
        <v>0.5337209006918624</v>
      </c>
      <c r="BW30">
        <f t="shared" si="36"/>
        <v>0.63003971648022183</v>
      </c>
      <c r="BX30">
        <f t="shared" si="37"/>
        <v>0.66185524232133908</v>
      </c>
      <c r="BY30">
        <f t="shared" si="38"/>
        <v>0</v>
      </c>
      <c r="CB30" t="s">
        <v>1</v>
      </c>
      <c r="CC30">
        <f t="shared" si="39"/>
        <v>1</v>
      </c>
      <c r="CD30">
        <f t="shared" si="40"/>
        <v>1</v>
      </c>
      <c r="CE30">
        <f t="shared" si="41"/>
        <v>1</v>
      </c>
      <c r="CF30">
        <f t="shared" si="42"/>
        <v>1</v>
      </c>
      <c r="CG30">
        <f t="shared" si="43"/>
        <v>1</v>
      </c>
      <c r="CH30">
        <f t="shared" si="44"/>
        <v>1</v>
      </c>
      <c r="CI30">
        <f t="shared" si="45"/>
        <v>1</v>
      </c>
      <c r="CJ30">
        <f t="shared" si="46"/>
        <v>1</v>
      </c>
      <c r="CK30">
        <f t="shared" si="47"/>
        <v>1</v>
      </c>
      <c r="CL30">
        <f t="shared" si="48"/>
        <v>1</v>
      </c>
      <c r="CM30">
        <f t="shared" si="49"/>
        <v>1</v>
      </c>
      <c r="CN30">
        <f t="shared" si="50"/>
        <v>1</v>
      </c>
      <c r="CO30">
        <f t="shared" si="51"/>
        <v>1</v>
      </c>
      <c r="CP30">
        <f t="shared" si="52"/>
        <v>1</v>
      </c>
      <c r="CQ30">
        <f t="shared" si="53"/>
        <v>1</v>
      </c>
      <c r="CR30">
        <f t="shared" si="54"/>
        <v>1</v>
      </c>
      <c r="CS30">
        <f t="shared" si="55"/>
        <v>0</v>
      </c>
      <c r="CT30">
        <f t="shared" si="56"/>
        <v>1</v>
      </c>
      <c r="CU30">
        <f t="shared" si="57"/>
        <v>1</v>
      </c>
      <c r="CV30">
        <f t="shared" si="58"/>
        <v>1</v>
      </c>
      <c r="CW30">
        <f t="shared" si="59"/>
        <v>1</v>
      </c>
      <c r="CX30">
        <f t="shared" si="60"/>
        <v>1</v>
      </c>
      <c r="CY30">
        <f t="shared" si="61"/>
        <v>1</v>
      </c>
      <c r="CZ30">
        <f t="shared" si="62"/>
        <v>1</v>
      </c>
      <c r="DA30">
        <f t="shared" si="63"/>
        <v>1</v>
      </c>
      <c r="DB30">
        <f t="shared" si="64"/>
        <v>1</v>
      </c>
      <c r="DC30">
        <f t="shared" si="65"/>
        <v>1</v>
      </c>
      <c r="DD30">
        <f t="shared" si="66"/>
        <v>1</v>
      </c>
      <c r="DE30">
        <f t="shared" si="67"/>
        <v>1</v>
      </c>
      <c r="DF30">
        <f t="shared" si="68"/>
        <v>1</v>
      </c>
      <c r="DG30">
        <f t="shared" si="69"/>
        <v>1</v>
      </c>
      <c r="DH30">
        <f t="shared" si="70"/>
        <v>1</v>
      </c>
      <c r="DI30">
        <f t="shared" si="71"/>
        <v>1</v>
      </c>
      <c r="DJ30">
        <f t="shared" si="72"/>
        <v>1</v>
      </c>
      <c r="DK30">
        <f t="shared" si="73"/>
        <v>0</v>
      </c>
      <c r="EY30" t="s">
        <v>115</v>
      </c>
      <c r="EZ30">
        <v>31.500523000000001</v>
      </c>
      <c r="FA30">
        <v>3.1746000000000003E-2</v>
      </c>
      <c r="FB30">
        <v>735449015351</v>
      </c>
      <c r="FC30">
        <v>23347200000</v>
      </c>
      <c r="FF30" s="1"/>
      <c r="PK30"/>
    </row>
    <row r="31" spans="1:463" x14ac:dyDescent="0.25">
      <c r="B31" t="s">
        <v>2</v>
      </c>
      <c r="C31">
        <v>0.56545900000000004</v>
      </c>
      <c r="D31">
        <v>0.72042399999999995</v>
      </c>
      <c r="E31">
        <v>0.73547600000000002</v>
      </c>
      <c r="F31">
        <v>0.73196300000000003</v>
      </c>
      <c r="G31">
        <v>0.732074</v>
      </c>
      <c r="H31">
        <v>0.69931600000000005</v>
      </c>
      <c r="I31">
        <v>0.69930300000000001</v>
      </c>
      <c r="J31">
        <v>0.73570500000000005</v>
      </c>
      <c r="K31">
        <v>0.735734</v>
      </c>
      <c r="L31">
        <v>0.73566900000000002</v>
      </c>
      <c r="M31">
        <v>0.73572599999999999</v>
      </c>
      <c r="N31">
        <v>0.75188100000000002</v>
      </c>
      <c r="O31">
        <v>0.770895</v>
      </c>
      <c r="P31">
        <v>0.69115499999999996</v>
      </c>
      <c r="Q31">
        <v>0.75025600000000003</v>
      </c>
      <c r="R31">
        <v>0.74372199999999999</v>
      </c>
      <c r="S31">
        <v>0.69920700000000002</v>
      </c>
      <c r="T31">
        <v>0.59240899999999996</v>
      </c>
      <c r="U31">
        <v>0.719225</v>
      </c>
      <c r="V31">
        <v>0.74387300000000001</v>
      </c>
      <c r="W31">
        <v>0.778644</v>
      </c>
      <c r="X31">
        <v>0.72223400000000004</v>
      </c>
      <c r="Y31">
        <v>0.72287000000000001</v>
      </c>
      <c r="Z31">
        <v>0.81794299999999998</v>
      </c>
      <c r="AA31">
        <v>0.81788000000000005</v>
      </c>
      <c r="AB31">
        <v>0.70542400000000005</v>
      </c>
      <c r="AC31">
        <v>0.70655400000000002</v>
      </c>
      <c r="AD31">
        <v>0.60258500000000004</v>
      </c>
      <c r="AE31">
        <v>0.67536200000000002</v>
      </c>
      <c r="AF31">
        <v>0.81785300000000005</v>
      </c>
      <c r="AG31">
        <v>0.80264999999999997</v>
      </c>
      <c r="AH31">
        <v>0.74843199999999999</v>
      </c>
      <c r="AI31">
        <v>0.70961300000000005</v>
      </c>
      <c r="AJ31">
        <v>0.74388299999999996</v>
      </c>
      <c r="AK31">
        <v>0.74968500000000005</v>
      </c>
      <c r="AL31">
        <v>0.59241699999999997</v>
      </c>
      <c r="AO31" t="s">
        <v>2</v>
      </c>
      <c r="AP31">
        <f t="shared" si="3"/>
        <v>0</v>
      </c>
      <c r="AQ31">
        <f t="shared" si="4"/>
        <v>0.61376166410544808</v>
      </c>
      <c r="AR31">
        <f t="shared" si="5"/>
        <v>0.67337732291947217</v>
      </c>
      <c r="AS31">
        <f t="shared" si="6"/>
        <v>0.65946356996879019</v>
      </c>
      <c r="AT31">
        <f t="shared" si="7"/>
        <v>0.65990320178704398</v>
      </c>
      <c r="AU31">
        <f t="shared" si="8"/>
        <v>0.53016032699101745</v>
      </c>
      <c r="AV31">
        <f t="shared" si="9"/>
        <v>0.53010883857987046</v>
      </c>
      <c r="AW31">
        <f t="shared" si="10"/>
        <v>0.67428431108505904</v>
      </c>
      <c r="AX31">
        <f t="shared" si="11"/>
        <v>0.67439916984838644</v>
      </c>
      <c r="AY31">
        <f t="shared" si="12"/>
        <v>0.67414172779265225</v>
      </c>
      <c r="AZ31">
        <f t="shared" si="13"/>
        <v>0.67436748467229601</v>
      </c>
      <c r="BA31">
        <f t="shared" si="14"/>
        <v>0.73835173713977931</v>
      </c>
      <c r="BB31">
        <f t="shared" si="15"/>
        <v>0.8136594794125569</v>
      </c>
      <c r="BC31">
        <f t="shared" si="16"/>
        <v>0.49783748673183231</v>
      </c>
      <c r="BD31">
        <f t="shared" si="17"/>
        <v>0.73191568574642374</v>
      </c>
      <c r="BE31">
        <f t="shared" si="18"/>
        <v>0.70603681817461705</v>
      </c>
      <c r="BF31">
        <f t="shared" si="19"/>
        <v>0.52972861646678604</v>
      </c>
      <c r="BG31">
        <f t="shared" si="20"/>
        <v>0.10673943695442058</v>
      </c>
      <c r="BH31">
        <f t="shared" si="21"/>
        <v>0.60901284833890468</v>
      </c>
      <c r="BI31">
        <f t="shared" si="22"/>
        <v>0.70663487587332274</v>
      </c>
      <c r="BJ31">
        <f t="shared" si="23"/>
        <v>0.84435053310308783</v>
      </c>
      <c r="BK31">
        <f t="shared" si="24"/>
        <v>0.62093043519589375</v>
      </c>
      <c r="BL31">
        <f t="shared" si="25"/>
        <v>0.62344940669507776</v>
      </c>
      <c r="BM31">
        <f t="shared" si="26"/>
        <v>1</v>
      </c>
      <c r="BN31">
        <f t="shared" si="27"/>
        <v>0.99975047923828864</v>
      </c>
      <c r="BO31">
        <f t="shared" si="28"/>
        <v>0.55435195893601197</v>
      </c>
      <c r="BP31">
        <f t="shared" si="29"/>
        <v>0.55882749005877608</v>
      </c>
      <c r="BQ31">
        <f t="shared" si="30"/>
        <v>0.14704298094136659</v>
      </c>
      <c r="BR31">
        <f t="shared" si="31"/>
        <v>0.43528698848243852</v>
      </c>
      <c r="BS31">
        <f t="shared" si="32"/>
        <v>0.99964354176898373</v>
      </c>
      <c r="BT31">
        <f t="shared" si="33"/>
        <v>0.93942982525625385</v>
      </c>
      <c r="BU31">
        <f t="shared" si="34"/>
        <v>0.72469146559782005</v>
      </c>
      <c r="BV31">
        <f t="shared" si="35"/>
        <v>0.57094310926632996</v>
      </c>
      <c r="BW31">
        <f t="shared" si="36"/>
        <v>0.70667448234343544</v>
      </c>
      <c r="BX31">
        <f t="shared" si="37"/>
        <v>0.72965415630297381</v>
      </c>
      <c r="BY31">
        <f t="shared" si="38"/>
        <v>0.10677112213051097</v>
      </c>
      <c r="CB31" t="s">
        <v>2</v>
      </c>
      <c r="CC31">
        <f t="shared" si="39"/>
        <v>1</v>
      </c>
      <c r="CD31">
        <f t="shared" si="40"/>
        <v>1</v>
      </c>
      <c r="CE31">
        <f t="shared" si="41"/>
        <v>1</v>
      </c>
      <c r="CF31">
        <f t="shared" si="42"/>
        <v>1</v>
      </c>
      <c r="CG31">
        <f t="shared" si="43"/>
        <v>1</v>
      </c>
      <c r="CH31">
        <f t="shared" si="44"/>
        <v>1</v>
      </c>
      <c r="CI31">
        <f t="shared" si="45"/>
        <v>1</v>
      </c>
      <c r="CJ31">
        <f t="shared" si="46"/>
        <v>1</v>
      </c>
      <c r="CK31">
        <f t="shared" si="47"/>
        <v>1</v>
      </c>
      <c r="CL31">
        <f t="shared" si="48"/>
        <v>1</v>
      </c>
      <c r="CM31">
        <f t="shared" si="49"/>
        <v>1</v>
      </c>
      <c r="CN31">
        <f t="shared" si="50"/>
        <v>1</v>
      </c>
      <c r="CO31">
        <f t="shared" si="51"/>
        <v>1</v>
      </c>
      <c r="CP31">
        <f t="shared" si="52"/>
        <v>1</v>
      </c>
      <c r="CQ31">
        <f t="shared" si="53"/>
        <v>1</v>
      </c>
      <c r="CR31">
        <f t="shared" si="54"/>
        <v>1</v>
      </c>
      <c r="CS31">
        <f t="shared" si="55"/>
        <v>1</v>
      </c>
      <c r="CT31">
        <f t="shared" si="56"/>
        <v>1</v>
      </c>
      <c r="CU31">
        <f t="shared" si="57"/>
        <v>1</v>
      </c>
      <c r="CV31">
        <f t="shared" si="58"/>
        <v>1</v>
      </c>
      <c r="CW31">
        <f t="shared" si="59"/>
        <v>1</v>
      </c>
      <c r="CX31">
        <f t="shared" si="60"/>
        <v>1</v>
      </c>
      <c r="CY31">
        <f t="shared" si="61"/>
        <v>1</v>
      </c>
      <c r="CZ31">
        <f t="shared" si="62"/>
        <v>1</v>
      </c>
      <c r="DA31">
        <f t="shared" si="63"/>
        <v>1</v>
      </c>
      <c r="DB31">
        <f t="shared" si="64"/>
        <v>1</v>
      </c>
      <c r="DC31">
        <f t="shared" si="65"/>
        <v>1</v>
      </c>
      <c r="DD31">
        <f t="shared" si="66"/>
        <v>1</v>
      </c>
      <c r="DE31">
        <f t="shared" si="67"/>
        <v>1</v>
      </c>
      <c r="DF31">
        <f t="shared" si="68"/>
        <v>1</v>
      </c>
      <c r="DG31">
        <f t="shared" si="69"/>
        <v>1</v>
      </c>
      <c r="DH31">
        <f t="shared" si="70"/>
        <v>1</v>
      </c>
      <c r="DI31">
        <f t="shared" si="71"/>
        <v>1</v>
      </c>
      <c r="DJ31">
        <f t="shared" si="72"/>
        <v>1</v>
      </c>
      <c r="DK31">
        <f t="shared" si="73"/>
        <v>1</v>
      </c>
      <c r="EY31" t="s">
        <v>133</v>
      </c>
      <c r="EZ31">
        <v>31.527764000000001</v>
      </c>
      <c r="FA31">
        <v>3.1718000000000003E-2</v>
      </c>
      <c r="FB31">
        <v>736085022956</v>
      </c>
      <c r="FC31">
        <v>23347200000</v>
      </c>
      <c r="FF31" s="1"/>
      <c r="FG31" s="1" t="s">
        <v>106</v>
      </c>
      <c r="FH31" s="1" t="s">
        <v>107</v>
      </c>
      <c r="FI31" s="1" t="s">
        <v>310</v>
      </c>
      <c r="FJ31" s="1" t="s">
        <v>276</v>
      </c>
      <c r="FK31" s="1" t="s">
        <v>277</v>
      </c>
      <c r="FL31" s="1" t="s">
        <v>278</v>
      </c>
      <c r="FM31" s="1" t="s">
        <v>251</v>
      </c>
      <c r="FN31" s="1" t="s">
        <v>279</v>
      </c>
      <c r="FO31" s="1" t="s">
        <v>304</v>
      </c>
      <c r="FP31" s="1" t="s">
        <v>305</v>
      </c>
      <c r="FQ31" s="1" t="s">
        <v>306</v>
      </c>
      <c r="FR31" s="1" t="s">
        <v>231</v>
      </c>
      <c r="FS31" s="1" t="s">
        <v>236</v>
      </c>
      <c r="FT31" s="1" t="s">
        <v>152</v>
      </c>
      <c r="FU31" s="1" t="s">
        <v>153</v>
      </c>
      <c r="FV31" s="1" t="s">
        <v>154</v>
      </c>
      <c r="FW31" s="1" t="s">
        <v>155</v>
      </c>
      <c r="FX31" s="1" t="s">
        <v>156</v>
      </c>
      <c r="FY31" s="1" t="s">
        <v>157</v>
      </c>
      <c r="FZ31" s="1" t="s">
        <v>158</v>
      </c>
      <c r="GA31" s="1" t="s">
        <v>307</v>
      </c>
      <c r="GB31" s="1" t="s">
        <v>308</v>
      </c>
      <c r="GC31" s="1" t="s">
        <v>159</v>
      </c>
      <c r="GD31" s="1" t="s">
        <v>309</v>
      </c>
      <c r="GE31" s="1" t="s">
        <v>160</v>
      </c>
      <c r="GF31" s="1" t="s">
        <v>161</v>
      </c>
      <c r="GG31" s="1" t="s">
        <v>162</v>
      </c>
      <c r="GH31" s="1" t="s">
        <v>163</v>
      </c>
      <c r="GI31" s="1" t="s">
        <v>164</v>
      </c>
      <c r="GJ31" s="1" t="s">
        <v>165</v>
      </c>
      <c r="GK31" s="1" t="s">
        <v>166</v>
      </c>
      <c r="GL31" s="1" t="s">
        <v>167</v>
      </c>
      <c r="GM31" s="1" t="s">
        <v>168</v>
      </c>
      <c r="GN31" s="1" t="s">
        <v>169</v>
      </c>
      <c r="GO31" s="1" t="s">
        <v>170</v>
      </c>
      <c r="GP31" s="1" t="s">
        <v>182</v>
      </c>
      <c r="PL31" s="1" t="s">
        <v>106</v>
      </c>
      <c r="PM31" s="1" t="s">
        <v>107</v>
      </c>
      <c r="PN31" s="1" t="s">
        <v>310</v>
      </c>
      <c r="PO31" s="1" t="s">
        <v>276</v>
      </c>
      <c r="PP31" s="1" t="s">
        <v>277</v>
      </c>
      <c r="PQ31" s="1" t="s">
        <v>278</v>
      </c>
      <c r="PR31" s="1" t="s">
        <v>251</v>
      </c>
      <c r="PS31" s="1" t="s">
        <v>279</v>
      </c>
      <c r="PT31" s="1" t="s">
        <v>304</v>
      </c>
      <c r="PU31" s="1" t="s">
        <v>305</v>
      </c>
      <c r="PV31" s="1" t="s">
        <v>306</v>
      </c>
      <c r="PW31" s="1" t="s">
        <v>231</v>
      </c>
      <c r="PX31" s="1" t="s">
        <v>236</v>
      </c>
      <c r="PY31" s="1" t="s">
        <v>152</v>
      </c>
      <c r="PZ31" s="1" t="s">
        <v>153</v>
      </c>
      <c r="QA31" s="1" t="s">
        <v>154</v>
      </c>
      <c r="QB31" s="1" t="s">
        <v>155</v>
      </c>
      <c r="QC31" s="1" t="s">
        <v>156</v>
      </c>
      <c r="QD31" s="1" t="s">
        <v>157</v>
      </c>
      <c r="QE31" s="1" t="s">
        <v>158</v>
      </c>
      <c r="QF31" s="1" t="s">
        <v>307</v>
      </c>
      <c r="QG31" s="1" t="s">
        <v>308</v>
      </c>
      <c r="QH31" s="1" t="s">
        <v>159</v>
      </c>
      <c r="QI31" s="1" t="s">
        <v>309</v>
      </c>
      <c r="QJ31" s="1" t="s">
        <v>160</v>
      </c>
      <c r="QK31" s="1" t="s">
        <v>161</v>
      </c>
      <c r="QL31" s="1" t="s">
        <v>162</v>
      </c>
      <c r="QM31" s="1" t="s">
        <v>163</v>
      </c>
      <c r="QN31" s="1" t="s">
        <v>164</v>
      </c>
      <c r="QO31" s="1" t="s">
        <v>165</v>
      </c>
      <c r="QP31" s="1" t="s">
        <v>166</v>
      </c>
      <c r="QQ31" s="1" t="s">
        <v>167</v>
      </c>
      <c r="QR31" s="1" t="s">
        <v>168</v>
      </c>
      <c r="QS31" s="1" t="s">
        <v>169</v>
      </c>
      <c r="QT31" s="1" t="s">
        <v>170</v>
      </c>
      <c r="QU31" s="1" t="s">
        <v>182</v>
      </c>
    </row>
    <row r="32" spans="1:463" x14ac:dyDescent="0.25">
      <c r="A32" s="1">
        <v>48</v>
      </c>
      <c r="B32" t="s">
        <v>0</v>
      </c>
      <c r="C32">
        <v>8.2918000000000006E-2</v>
      </c>
      <c r="D32">
        <v>8.7258000000000002E-2</v>
      </c>
      <c r="E32">
        <v>8.8718000000000005E-2</v>
      </c>
      <c r="F32">
        <v>8.8756000000000002E-2</v>
      </c>
      <c r="G32">
        <v>8.8914000000000007E-2</v>
      </c>
      <c r="H32">
        <v>8.7730000000000002E-2</v>
      </c>
      <c r="I32">
        <v>8.7253999999999998E-2</v>
      </c>
      <c r="J32">
        <v>8.9054999999999995E-2</v>
      </c>
      <c r="K32">
        <v>8.9012999999999995E-2</v>
      </c>
      <c r="L32">
        <v>8.8939000000000004E-2</v>
      </c>
      <c r="M32">
        <v>8.8926000000000005E-2</v>
      </c>
      <c r="N32">
        <v>8.8928999999999994E-2</v>
      </c>
      <c r="O32">
        <v>8.7833999999999995E-2</v>
      </c>
      <c r="P32">
        <v>8.6435999999999999E-2</v>
      </c>
      <c r="Q32">
        <v>8.8224999999999998E-2</v>
      </c>
      <c r="R32">
        <v>8.9404999999999998E-2</v>
      </c>
      <c r="S32">
        <v>8.788E-2</v>
      </c>
      <c r="T32">
        <v>8.5741999999999999E-2</v>
      </c>
      <c r="U32">
        <v>8.7979000000000002E-2</v>
      </c>
      <c r="V32">
        <v>8.9282E-2</v>
      </c>
      <c r="W32">
        <v>7.8845999999999999E-2</v>
      </c>
      <c r="X32">
        <v>8.7808999999999998E-2</v>
      </c>
      <c r="Y32">
        <v>8.7665999999999994E-2</v>
      </c>
      <c r="Z32">
        <v>8.3583000000000005E-2</v>
      </c>
      <c r="AA32">
        <v>8.3262000000000003E-2</v>
      </c>
      <c r="AB32">
        <v>8.6348999999999995E-2</v>
      </c>
      <c r="AC32">
        <v>8.7601999999999999E-2</v>
      </c>
      <c r="AD32">
        <v>8.6641999999999997E-2</v>
      </c>
      <c r="AE32">
        <v>8.6627999999999997E-2</v>
      </c>
      <c r="AF32">
        <v>8.3548999999999998E-2</v>
      </c>
      <c r="AG32">
        <v>8.7869000000000003E-2</v>
      </c>
      <c r="AH32">
        <v>8.8863999999999999E-2</v>
      </c>
      <c r="AI32">
        <v>8.7717000000000003E-2</v>
      </c>
      <c r="AJ32">
        <v>8.8807999999999998E-2</v>
      </c>
      <c r="AK32">
        <v>8.7622000000000005E-2</v>
      </c>
      <c r="AL32">
        <v>8.5151000000000004E-2</v>
      </c>
      <c r="AN32" s="1">
        <v>48</v>
      </c>
      <c r="AO32" t="s">
        <v>0</v>
      </c>
      <c r="AP32">
        <f t="shared" si="3"/>
        <v>0.38564257978975341</v>
      </c>
      <c r="AQ32">
        <f t="shared" si="4"/>
        <v>0.79666635098020677</v>
      </c>
      <c r="AR32">
        <f t="shared" si="5"/>
        <v>0.93493702055118921</v>
      </c>
      <c r="AS32">
        <f t="shared" si="6"/>
        <v>0.93853584619755692</v>
      </c>
      <c r="AT32">
        <f t="shared" si="7"/>
        <v>0.95349938441140336</v>
      </c>
      <c r="AU32">
        <f t="shared" si="8"/>
        <v>0.84136755374562022</v>
      </c>
      <c r="AV32">
        <f t="shared" si="9"/>
        <v>0.79628752722795715</v>
      </c>
      <c r="AW32">
        <f t="shared" si="10"/>
        <v>0.96685292167818893</v>
      </c>
      <c r="AX32">
        <f t="shared" si="11"/>
        <v>0.96287527227957159</v>
      </c>
      <c r="AY32">
        <f t="shared" si="12"/>
        <v>0.95586703286296104</v>
      </c>
      <c r="AZ32">
        <f t="shared" si="13"/>
        <v>0.95463585566815101</v>
      </c>
      <c r="BA32">
        <f t="shared" si="14"/>
        <v>0.95491997348233693</v>
      </c>
      <c r="BB32">
        <f t="shared" si="15"/>
        <v>0.85121697130410046</v>
      </c>
      <c r="BC32">
        <f t="shared" si="16"/>
        <v>0.71881806989298236</v>
      </c>
      <c r="BD32">
        <f t="shared" si="17"/>
        <v>0.88824699308646649</v>
      </c>
      <c r="BE32">
        <f t="shared" si="18"/>
        <v>1</v>
      </c>
      <c r="BF32">
        <f t="shared" si="19"/>
        <v>0.85557344445496741</v>
      </c>
      <c r="BG32">
        <f t="shared" si="20"/>
        <v>0.65309214887773459</v>
      </c>
      <c r="BH32">
        <f t="shared" si="21"/>
        <v>0.86494933232313698</v>
      </c>
      <c r="BI32">
        <f t="shared" si="22"/>
        <v>0.98835116961833525</v>
      </c>
      <c r="BJ32">
        <f t="shared" si="23"/>
        <v>0</v>
      </c>
      <c r="BK32">
        <f t="shared" si="24"/>
        <v>0.84884932285254278</v>
      </c>
      <c r="BL32">
        <f t="shared" si="25"/>
        <v>0.83530637370963112</v>
      </c>
      <c r="BM32">
        <f t="shared" si="26"/>
        <v>0.44862202860119382</v>
      </c>
      <c r="BN32">
        <f t="shared" si="27"/>
        <v>0.41822142248319005</v>
      </c>
      <c r="BO32">
        <f t="shared" si="28"/>
        <v>0.71057865328156045</v>
      </c>
      <c r="BP32">
        <f t="shared" si="29"/>
        <v>0.82924519367364347</v>
      </c>
      <c r="BQ32">
        <f t="shared" si="30"/>
        <v>0.73832749313381929</v>
      </c>
      <c r="BR32">
        <f t="shared" si="31"/>
        <v>0.73700161000094688</v>
      </c>
      <c r="BS32">
        <f t="shared" si="32"/>
        <v>0.44540202670707446</v>
      </c>
      <c r="BT32">
        <f t="shared" si="33"/>
        <v>0.85453167913628225</v>
      </c>
      <c r="BU32">
        <f t="shared" si="34"/>
        <v>0.94876408750828678</v>
      </c>
      <c r="BV32">
        <f t="shared" si="35"/>
        <v>0.84013637655081019</v>
      </c>
      <c r="BW32">
        <f t="shared" si="36"/>
        <v>0.94346055497679704</v>
      </c>
      <c r="BX32">
        <f t="shared" si="37"/>
        <v>0.83113931243489036</v>
      </c>
      <c r="BY32">
        <f t="shared" si="38"/>
        <v>0.59712093948290612</v>
      </c>
      <c r="CA32" s="1">
        <v>48</v>
      </c>
      <c r="CB32" t="s">
        <v>0</v>
      </c>
      <c r="CC32">
        <f t="shared" si="39"/>
        <v>1</v>
      </c>
      <c r="CD32">
        <f t="shared" si="40"/>
        <v>1</v>
      </c>
      <c r="CE32">
        <f t="shared" si="41"/>
        <v>1</v>
      </c>
      <c r="CF32">
        <f t="shared" si="42"/>
        <v>1</v>
      </c>
      <c r="CG32">
        <f t="shared" si="43"/>
        <v>1</v>
      </c>
      <c r="CH32">
        <f t="shared" si="44"/>
        <v>1</v>
      </c>
      <c r="CI32">
        <f t="shared" si="45"/>
        <v>1</v>
      </c>
      <c r="CJ32">
        <f t="shared" si="46"/>
        <v>1</v>
      </c>
      <c r="CK32">
        <f t="shared" si="47"/>
        <v>1</v>
      </c>
      <c r="CL32">
        <f t="shared" si="48"/>
        <v>1</v>
      </c>
      <c r="CM32">
        <f t="shared" si="49"/>
        <v>1</v>
      </c>
      <c r="CN32">
        <f t="shared" si="50"/>
        <v>1</v>
      </c>
      <c r="CO32">
        <f t="shared" si="51"/>
        <v>1</v>
      </c>
      <c r="CP32">
        <f t="shared" si="52"/>
        <v>1</v>
      </c>
      <c r="CQ32">
        <f t="shared" si="53"/>
        <v>1</v>
      </c>
      <c r="CR32">
        <f t="shared" si="54"/>
        <v>1</v>
      </c>
      <c r="CS32">
        <f t="shared" si="55"/>
        <v>1</v>
      </c>
      <c r="CT32">
        <f t="shared" si="56"/>
        <v>1</v>
      </c>
      <c r="CU32">
        <f t="shared" si="57"/>
        <v>1</v>
      </c>
      <c r="CV32">
        <f t="shared" si="58"/>
        <v>0</v>
      </c>
      <c r="CW32">
        <f t="shared" si="59"/>
        <v>1</v>
      </c>
      <c r="CX32">
        <f t="shared" si="60"/>
        <v>1</v>
      </c>
      <c r="CY32">
        <f t="shared" si="61"/>
        <v>1</v>
      </c>
      <c r="CZ32">
        <f t="shared" si="62"/>
        <v>1</v>
      </c>
      <c r="DA32">
        <f t="shared" si="63"/>
        <v>1</v>
      </c>
      <c r="DB32">
        <f t="shared" si="64"/>
        <v>1</v>
      </c>
      <c r="DC32">
        <f t="shared" si="65"/>
        <v>1</v>
      </c>
      <c r="DD32">
        <f t="shared" si="66"/>
        <v>1</v>
      </c>
      <c r="DE32">
        <f t="shared" si="67"/>
        <v>1</v>
      </c>
      <c r="DF32">
        <f t="shared" si="68"/>
        <v>1</v>
      </c>
      <c r="DG32">
        <f t="shared" si="69"/>
        <v>1</v>
      </c>
      <c r="DH32">
        <f t="shared" si="70"/>
        <v>1</v>
      </c>
      <c r="DI32">
        <f t="shared" si="71"/>
        <v>1</v>
      </c>
      <c r="DJ32">
        <f t="shared" si="72"/>
        <v>1</v>
      </c>
      <c r="DK32">
        <f t="shared" si="73"/>
        <v>1</v>
      </c>
      <c r="DM32">
        <f>SUM(CC32:CC37)</f>
        <v>5</v>
      </c>
      <c r="DN32">
        <f t="shared" ref="DN32:EU32" si="78">SUM(CD32:CD37)</f>
        <v>6</v>
      </c>
      <c r="DO32">
        <f t="shared" si="78"/>
        <v>6</v>
      </c>
      <c r="DP32">
        <f t="shared" si="78"/>
        <v>6</v>
      </c>
      <c r="DQ32">
        <f t="shared" si="78"/>
        <v>6</v>
      </c>
      <c r="DR32">
        <f t="shared" si="78"/>
        <v>6</v>
      </c>
      <c r="DS32">
        <f t="shared" si="78"/>
        <v>6</v>
      </c>
      <c r="DT32">
        <f t="shared" si="78"/>
        <v>6</v>
      </c>
      <c r="DU32">
        <f t="shared" si="78"/>
        <v>6</v>
      </c>
      <c r="DV32">
        <f t="shared" si="78"/>
        <v>6</v>
      </c>
      <c r="DW32">
        <f t="shared" si="78"/>
        <v>6</v>
      </c>
      <c r="DX32">
        <f t="shared" si="78"/>
        <v>6</v>
      </c>
      <c r="DY32">
        <f t="shared" si="78"/>
        <v>6</v>
      </c>
      <c r="DZ32">
        <f t="shared" si="78"/>
        <v>6</v>
      </c>
      <c r="EA32">
        <f t="shared" si="78"/>
        <v>6</v>
      </c>
      <c r="EB32">
        <f t="shared" si="78"/>
        <v>6</v>
      </c>
      <c r="EC32">
        <f t="shared" si="78"/>
        <v>6</v>
      </c>
      <c r="ED32">
        <f t="shared" si="78"/>
        <v>6</v>
      </c>
      <c r="EE32">
        <f t="shared" si="78"/>
        <v>6</v>
      </c>
      <c r="EF32">
        <f t="shared" si="78"/>
        <v>5</v>
      </c>
      <c r="EG32">
        <f t="shared" si="78"/>
        <v>6</v>
      </c>
      <c r="EH32">
        <f t="shared" si="78"/>
        <v>6</v>
      </c>
      <c r="EI32">
        <f t="shared" si="78"/>
        <v>5</v>
      </c>
      <c r="EJ32">
        <f t="shared" si="78"/>
        <v>5</v>
      </c>
      <c r="EK32">
        <f t="shared" si="78"/>
        <v>6</v>
      </c>
      <c r="EL32">
        <f t="shared" si="78"/>
        <v>6</v>
      </c>
      <c r="EM32">
        <f t="shared" si="78"/>
        <v>6</v>
      </c>
      <c r="EN32">
        <f t="shared" si="78"/>
        <v>6</v>
      </c>
      <c r="EO32">
        <f t="shared" si="78"/>
        <v>5</v>
      </c>
      <c r="EP32">
        <f t="shared" si="78"/>
        <v>6</v>
      </c>
      <c r="EQ32">
        <f t="shared" si="78"/>
        <v>6</v>
      </c>
      <c r="ER32">
        <f t="shared" si="78"/>
        <v>6</v>
      </c>
      <c r="ES32">
        <f t="shared" si="78"/>
        <v>6</v>
      </c>
      <c r="ET32">
        <f t="shared" si="78"/>
        <v>6</v>
      </c>
      <c r="EU32">
        <f t="shared" si="78"/>
        <v>6</v>
      </c>
      <c r="EY32" t="s">
        <v>134</v>
      </c>
      <c r="EZ32">
        <v>29.766459999999999</v>
      </c>
      <c r="FA32">
        <v>3.3595E-2</v>
      </c>
      <c r="FB32">
        <v>694963498183</v>
      </c>
      <c r="FC32">
        <v>23347200000</v>
      </c>
      <c r="FF32" s="1" t="s">
        <v>333</v>
      </c>
      <c r="FG32">
        <v>0.28632299999999999</v>
      </c>
      <c r="FH32">
        <v>0.41702499999999998</v>
      </c>
      <c r="FI32">
        <v>0.69317399999999996</v>
      </c>
      <c r="FJ32">
        <v>0.69321699999999997</v>
      </c>
      <c r="FK32">
        <v>0.69319200000000003</v>
      </c>
      <c r="FL32">
        <v>0.60726500000000005</v>
      </c>
      <c r="FM32">
        <v>0.60732299999999995</v>
      </c>
      <c r="FN32">
        <v>0.69323900000000005</v>
      </c>
      <c r="FO32">
        <v>0.69317899999999999</v>
      </c>
      <c r="FP32">
        <v>0.693272</v>
      </c>
      <c r="FQ32">
        <v>0.693106</v>
      </c>
      <c r="FR32">
        <v>0.60719900000000004</v>
      </c>
      <c r="FS32">
        <v>0.60724599999999995</v>
      </c>
      <c r="FT32">
        <v>0.602715</v>
      </c>
      <c r="FU32">
        <v>0.69306299999999998</v>
      </c>
      <c r="FV32">
        <v>0.670655</v>
      </c>
      <c r="FW32">
        <v>0.60716599999999998</v>
      </c>
      <c r="FX32">
        <v>0.60264399999999996</v>
      </c>
      <c r="FY32">
        <v>0.60724599999999995</v>
      </c>
      <c r="FZ32">
        <v>0.60719199999999995</v>
      </c>
      <c r="GA32">
        <v>0.64638200000000001</v>
      </c>
      <c r="GB32">
        <v>0.62320200000000003</v>
      </c>
      <c r="GC32">
        <v>0.62319400000000003</v>
      </c>
      <c r="GD32">
        <v>0.682917</v>
      </c>
      <c r="GE32">
        <v>0.68304399999999998</v>
      </c>
      <c r="GF32">
        <v>0.60734999999999995</v>
      </c>
      <c r="GG32">
        <v>0.60723300000000002</v>
      </c>
      <c r="GH32">
        <v>0.60726500000000005</v>
      </c>
      <c r="GI32">
        <v>0.67052900000000004</v>
      </c>
      <c r="GJ32">
        <v>0.68293599999999999</v>
      </c>
      <c r="GK32">
        <v>0.67058799999999996</v>
      </c>
      <c r="GL32">
        <v>0.60733999999999999</v>
      </c>
      <c r="GM32">
        <v>0.60730099999999998</v>
      </c>
      <c r="GN32">
        <v>0.66124300000000003</v>
      </c>
      <c r="GO32">
        <v>0.60730200000000001</v>
      </c>
      <c r="GP32">
        <v>0.60266299999999995</v>
      </c>
      <c r="PK32" s="1" t="s">
        <v>357</v>
      </c>
      <c r="PL32">
        <v>0.56545900000000004</v>
      </c>
      <c r="PM32">
        <v>0.72042399999999995</v>
      </c>
      <c r="PN32">
        <v>0.73547600000000002</v>
      </c>
      <c r="PO32">
        <v>0.73196300000000003</v>
      </c>
      <c r="PP32">
        <v>0.732074</v>
      </c>
      <c r="PQ32">
        <v>0.69931600000000005</v>
      </c>
      <c r="PR32">
        <v>0.69930300000000001</v>
      </c>
      <c r="PS32">
        <v>0.73570500000000005</v>
      </c>
      <c r="PT32">
        <v>0.735734</v>
      </c>
      <c r="PU32">
        <v>0.73566900000000002</v>
      </c>
      <c r="PV32">
        <v>0.73572599999999999</v>
      </c>
      <c r="PW32">
        <v>0.75188100000000002</v>
      </c>
      <c r="PX32">
        <v>0.770895</v>
      </c>
      <c r="PY32">
        <v>0.69115499999999996</v>
      </c>
      <c r="PZ32">
        <v>0.75025600000000003</v>
      </c>
      <c r="QA32">
        <v>0.74372199999999999</v>
      </c>
      <c r="QB32">
        <v>0.69920700000000002</v>
      </c>
      <c r="QC32">
        <v>0.59240899999999996</v>
      </c>
      <c r="QD32">
        <v>0.719225</v>
      </c>
      <c r="QE32">
        <v>0.74387300000000001</v>
      </c>
      <c r="QF32">
        <v>0.778644</v>
      </c>
      <c r="QG32">
        <v>0.72223400000000004</v>
      </c>
      <c r="QH32">
        <v>0.72287000000000001</v>
      </c>
      <c r="QI32">
        <v>0.81794299999999998</v>
      </c>
      <c r="QJ32">
        <v>0.81788000000000005</v>
      </c>
      <c r="QK32">
        <v>0.70542400000000005</v>
      </c>
      <c r="QL32">
        <v>0.70655400000000002</v>
      </c>
      <c r="QM32">
        <v>0.60258500000000004</v>
      </c>
      <c r="QN32">
        <v>0.67536200000000002</v>
      </c>
      <c r="QO32">
        <v>0.81785300000000005</v>
      </c>
      <c r="QP32">
        <v>0.80264999999999997</v>
      </c>
      <c r="QQ32">
        <v>0.74843199999999999</v>
      </c>
      <c r="QR32">
        <v>0.70961300000000005</v>
      </c>
      <c r="QS32">
        <v>0.74388299999999996</v>
      </c>
      <c r="QT32">
        <v>0.74968500000000005</v>
      </c>
      <c r="QU32">
        <v>0.59241699999999997</v>
      </c>
    </row>
    <row r="33" spans="1:463" x14ac:dyDescent="0.25">
      <c r="B33" t="s">
        <v>1</v>
      </c>
      <c r="C33">
        <v>7.9217999999999997E-2</v>
      </c>
      <c r="D33">
        <v>8.4760000000000002E-2</v>
      </c>
      <c r="E33">
        <v>8.6039000000000004E-2</v>
      </c>
      <c r="F33">
        <v>8.6322999999999997E-2</v>
      </c>
      <c r="G33">
        <v>8.5943000000000006E-2</v>
      </c>
      <c r="H33">
        <v>8.5532999999999998E-2</v>
      </c>
      <c r="I33">
        <v>8.5293999999999995E-2</v>
      </c>
      <c r="J33">
        <v>8.5192000000000004E-2</v>
      </c>
      <c r="K33">
        <v>8.5066000000000003E-2</v>
      </c>
      <c r="L33">
        <v>8.6374000000000006E-2</v>
      </c>
      <c r="M33">
        <v>8.5155999999999996E-2</v>
      </c>
      <c r="N33">
        <v>8.6647000000000002E-2</v>
      </c>
      <c r="O33">
        <v>8.5327E-2</v>
      </c>
      <c r="P33">
        <v>8.5050000000000001E-2</v>
      </c>
      <c r="Q33">
        <v>8.5962999999999998E-2</v>
      </c>
      <c r="R33">
        <v>8.7113999999999997E-2</v>
      </c>
      <c r="S33">
        <v>8.5361999999999993E-2</v>
      </c>
      <c r="T33">
        <v>8.4671999999999997E-2</v>
      </c>
      <c r="U33">
        <v>8.6204000000000003E-2</v>
      </c>
      <c r="V33">
        <v>8.6682999999999996E-2</v>
      </c>
      <c r="W33">
        <v>8.5310999999999998E-2</v>
      </c>
      <c r="X33">
        <v>8.6291000000000007E-2</v>
      </c>
      <c r="Y33">
        <v>8.6503999999999998E-2</v>
      </c>
      <c r="Z33">
        <v>8.5723999999999995E-2</v>
      </c>
      <c r="AA33">
        <v>8.5638000000000006E-2</v>
      </c>
      <c r="AB33">
        <v>8.5383000000000001E-2</v>
      </c>
      <c r="AC33">
        <v>8.5744000000000001E-2</v>
      </c>
      <c r="AD33">
        <v>8.4763000000000005E-2</v>
      </c>
      <c r="AE33">
        <v>8.4332000000000004E-2</v>
      </c>
      <c r="AF33">
        <v>8.5764999999999994E-2</v>
      </c>
      <c r="AG33">
        <v>8.7225999999999998E-2</v>
      </c>
      <c r="AH33">
        <v>8.7267999999999998E-2</v>
      </c>
      <c r="AI33">
        <v>8.5979E-2</v>
      </c>
      <c r="AJ33">
        <v>8.6481000000000002E-2</v>
      </c>
      <c r="AK33">
        <v>8.6432999999999996E-2</v>
      </c>
      <c r="AL33">
        <v>8.5039000000000003E-2</v>
      </c>
      <c r="AO33" t="s">
        <v>1</v>
      </c>
      <c r="AP33">
        <f t="shared" si="3"/>
        <v>0</v>
      </c>
      <c r="AQ33">
        <f t="shared" si="4"/>
        <v>0.68844720496894463</v>
      </c>
      <c r="AR33">
        <f t="shared" si="5"/>
        <v>0.84732919254658468</v>
      </c>
      <c r="AS33">
        <f t="shared" si="6"/>
        <v>0.88260869565217381</v>
      </c>
      <c r="AT33">
        <f t="shared" si="7"/>
        <v>0.8354037267080755</v>
      </c>
      <c r="AU33">
        <f t="shared" si="8"/>
        <v>0.78447204968944095</v>
      </c>
      <c r="AV33">
        <f t="shared" si="9"/>
        <v>0.75478260869565184</v>
      </c>
      <c r="AW33">
        <f t="shared" si="10"/>
        <v>0.74211180124223675</v>
      </c>
      <c r="AX33">
        <f t="shared" si="11"/>
        <v>0.72645962732919311</v>
      </c>
      <c r="AY33">
        <f t="shared" si="12"/>
        <v>0.88894409937888297</v>
      </c>
      <c r="AZ33">
        <f t="shared" si="13"/>
        <v>0.73763975155279471</v>
      </c>
      <c r="BA33">
        <f t="shared" si="14"/>
        <v>0.92285714285714326</v>
      </c>
      <c r="BB33">
        <f t="shared" si="15"/>
        <v>0.75888198757764003</v>
      </c>
      <c r="BC33">
        <f t="shared" si="16"/>
        <v>0.72447204968944134</v>
      </c>
      <c r="BD33">
        <f t="shared" si="17"/>
        <v>0.83788819875776388</v>
      </c>
      <c r="BE33">
        <f t="shared" si="18"/>
        <v>0.9808695652173911</v>
      </c>
      <c r="BF33">
        <f t="shared" si="19"/>
        <v>0.76322981366459575</v>
      </c>
      <c r="BG33">
        <f t="shared" si="20"/>
        <v>0.67751552795031045</v>
      </c>
      <c r="BH33">
        <f t="shared" si="21"/>
        <v>0.8678260869565223</v>
      </c>
      <c r="BI33">
        <f t="shared" si="22"/>
        <v>0.92732919254658364</v>
      </c>
      <c r="BJ33">
        <f t="shared" si="23"/>
        <v>0.75689440993788815</v>
      </c>
      <c r="BK33">
        <f t="shared" si="24"/>
        <v>0.87863354037267183</v>
      </c>
      <c r="BL33">
        <f t="shared" si="25"/>
        <v>0.90509316770186332</v>
      </c>
      <c r="BM33">
        <f t="shared" si="26"/>
        <v>0.80819875776397476</v>
      </c>
      <c r="BN33">
        <f t="shared" si="27"/>
        <v>0.79751552795031155</v>
      </c>
      <c r="BO33">
        <f t="shared" si="28"/>
        <v>0.76583850931677055</v>
      </c>
      <c r="BP33">
        <f t="shared" si="29"/>
        <v>0.81068322981366492</v>
      </c>
      <c r="BQ33">
        <f t="shared" si="30"/>
        <v>0.68881987577639836</v>
      </c>
      <c r="BR33">
        <f t="shared" si="31"/>
        <v>0.63527950310559089</v>
      </c>
      <c r="BS33">
        <f t="shared" si="32"/>
        <v>0.81329192546583806</v>
      </c>
      <c r="BT33">
        <f t="shared" si="33"/>
        <v>0.99478260869565216</v>
      </c>
      <c r="BU33">
        <f t="shared" si="34"/>
        <v>1</v>
      </c>
      <c r="BV33">
        <f t="shared" si="35"/>
        <v>0.83987577639751576</v>
      </c>
      <c r="BW33">
        <f t="shared" si="36"/>
        <v>0.90223602484472099</v>
      </c>
      <c r="BX33">
        <f t="shared" si="37"/>
        <v>0.89627329192546557</v>
      </c>
      <c r="BY33">
        <f t="shared" si="38"/>
        <v>0.7231055900621125</v>
      </c>
      <c r="CB33" t="s">
        <v>1</v>
      </c>
      <c r="CC33">
        <f t="shared" si="39"/>
        <v>1</v>
      </c>
      <c r="CD33">
        <f t="shared" si="40"/>
        <v>1</v>
      </c>
      <c r="CE33">
        <f t="shared" si="41"/>
        <v>1</v>
      </c>
      <c r="CF33">
        <f t="shared" si="42"/>
        <v>1</v>
      </c>
      <c r="CG33">
        <f t="shared" si="43"/>
        <v>1</v>
      </c>
      <c r="CH33">
        <f t="shared" si="44"/>
        <v>1</v>
      </c>
      <c r="CI33">
        <f t="shared" si="45"/>
        <v>1</v>
      </c>
      <c r="CJ33">
        <f t="shared" si="46"/>
        <v>1</v>
      </c>
      <c r="CK33">
        <f t="shared" si="47"/>
        <v>1</v>
      </c>
      <c r="CL33">
        <f t="shared" si="48"/>
        <v>1</v>
      </c>
      <c r="CM33">
        <f t="shared" si="49"/>
        <v>1</v>
      </c>
      <c r="CN33">
        <f t="shared" si="50"/>
        <v>1</v>
      </c>
      <c r="CO33">
        <f t="shared" si="51"/>
        <v>1</v>
      </c>
      <c r="CP33">
        <f t="shared" si="52"/>
        <v>1</v>
      </c>
      <c r="CQ33">
        <f t="shared" si="53"/>
        <v>1</v>
      </c>
      <c r="CR33">
        <f t="shared" si="54"/>
        <v>1</v>
      </c>
      <c r="CS33">
        <f t="shared" si="55"/>
        <v>1</v>
      </c>
      <c r="CT33">
        <f t="shared" si="56"/>
        <v>1</v>
      </c>
      <c r="CU33">
        <f t="shared" si="57"/>
        <v>1</v>
      </c>
      <c r="CV33">
        <f t="shared" si="58"/>
        <v>1</v>
      </c>
      <c r="CW33">
        <f t="shared" si="59"/>
        <v>1</v>
      </c>
      <c r="CX33">
        <f t="shared" si="60"/>
        <v>1</v>
      </c>
      <c r="CY33">
        <f t="shared" si="61"/>
        <v>1</v>
      </c>
      <c r="CZ33">
        <f t="shared" si="62"/>
        <v>1</v>
      </c>
      <c r="DA33">
        <f t="shared" si="63"/>
        <v>1</v>
      </c>
      <c r="DB33">
        <f t="shared" si="64"/>
        <v>1</v>
      </c>
      <c r="DC33">
        <f t="shared" si="65"/>
        <v>1</v>
      </c>
      <c r="DD33">
        <f t="shared" si="66"/>
        <v>1</v>
      </c>
      <c r="DE33">
        <f t="shared" si="67"/>
        <v>1</v>
      </c>
      <c r="DF33">
        <f t="shared" si="68"/>
        <v>1</v>
      </c>
      <c r="DG33">
        <f t="shared" si="69"/>
        <v>1</v>
      </c>
      <c r="DH33">
        <f t="shared" si="70"/>
        <v>1</v>
      </c>
      <c r="DI33">
        <f t="shared" si="71"/>
        <v>1</v>
      </c>
      <c r="DJ33">
        <f t="shared" si="72"/>
        <v>1</v>
      </c>
      <c r="DK33">
        <f t="shared" si="73"/>
        <v>1</v>
      </c>
      <c r="EY33" t="s">
        <v>135</v>
      </c>
      <c r="EZ33">
        <v>29.923476999999998</v>
      </c>
      <c r="FA33">
        <v>3.3418999999999997E-2</v>
      </c>
      <c r="FB33">
        <v>698629406349</v>
      </c>
      <c r="FC33">
        <v>23347200000</v>
      </c>
      <c r="FF33" s="1" t="s">
        <v>334</v>
      </c>
      <c r="FG33">
        <v>0.38092900000000002</v>
      </c>
      <c r="FH33">
        <v>0.546045</v>
      </c>
      <c r="FI33">
        <v>0.73752600000000001</v>
      </c>
      <c r="FJ33">
        <v>0.74294199999999999</v>
      </c>
      <c r="FK33">
        <v>0.74289000000000005</v>
      </c>
      <c r="FL33">
        <v>0.58536999999999995</v>
      </c>
      <c r="FM33">
        <v>0.58535199999999998</v>
      </c>
      <c r="FN33">
        <v>0.73273200000000005</v>
      </c>
      <c r="FO33">
        <v>0.73258299999999998</v>
      </c>
      <c r="FP33">
        <v>0.73738099999999995</v>
      </c>
      <c r="FQ33">
        <v>0.73269200000000001</v>
      </c>
      <c r="FR33">
        <v>0.66796599999999995</v>
      </c>
      <c r="FS33">
        <v>0.67186000000000001</v>
      </c>
      <c r="FT33">
        <v>0.57221299999999997</v>
      </c>
      <c r="FU33">
        <v>0.72509800000000002</v>
      </c>
      <c r="FV33">
        <v>0.71234699999999995</v>
      </c>
      <c r="FW33">
        <v>0.58543500000000004</v>
      </c>
      <c r="FX33">
        <v>0.56609600000000004</v>
      </c>
      <c r="FY33">
        <v>0.65500400000000003</v>
      </c>
      <c r="FZ33">
        <v>0.655609</v>
      </c>
      <c r="GA33">
        <v>0.72828800000000005</v>
      </c>
      <c r="GB33">
        <v>0.63383800000000001</v>
      </c>
      <c r="GC33">
        <v>0.63395199999999996</v>
      </c>
      <c r="GD33">
        <v>0.60497000000000001</v>
      </c>
      <c r="GE33">
        <v>0.73783299999999996</v>
      </c>
      <c r="GF33">
        <v>0.65505100000000005</v>
      </c>
      <c r="GG33">
        <v>0.65509799999999996</v>
      </c>
      <c r="GH33">
        <v>0.58342099999999997</v>
      </c>
      <c r="GI33">
        <v>0.73022900000000002</v>
      </c>
      <c r="GJ33">
        <v>0.74936199999999997</v>
      </c>
      <c r="GK33">
        <v>0.73013499999999998</v>
      </c>
      <c r="GL33">
        <v>0.673041</v>
      </c>
      <c r="GM33">
        <v>0.58704500000000004</v>
      </c>
      <c r="GN33">
        <v>0.67448600000000003</v>
      </c>
      <c r="GO33">
        <v>0.67286699999999999</v>
      </c>
      <c r="GP33">
        <v>0.56607099999999999</v>
      </c>
      <c r="PK33" s="1" t="s">
        <v>358</v>
      </c>
      <c r="PL33">
        <v>0.66750399999999999</v>
      </c>
      <c r="PM33">
        <v>0.83966600000000002</v>
      </c>
      <c r="PN33">
        <v>0.96536100000000002</v>
      </c>
      <c r="PO33">
        <v>0.91034000000000004</v>
      </c>
      <c r="PP33">
        <v>0.91052699999999998</v>
      </c>
      <c r="PQ33">
        <v>0.99173</v>
      </c>
      <c r="PR33">
        <v>0.99172000000000005</v>
      </c>
      <c r="PS33">
        <v>0.96560100000000004</v>
      </c>
      <c r="PT33">
        <v>0.96559700000000004</v>
      </c>
      <c r="PU33">
        <v>0.96556900000000001</v>
      </c>
      <c r="PV33">
        <v>0.96556200000000003</v>
      </c>
      <c r="PW33">
        <v>1.0143660000000001</v>
      </c>
      <c r="PX33">
        <v>1.0283359999999999</v>
      </c>
      <c r="PY33">
        <v>0.98539200000000005</v>
      </c>
      <c r="PZ33">
        <v>0.99979700000000005</v>
      </c>
      <c r="QA33">
        <v>1.0198750000000001</v>
      </c>
      <c r="QB33">
        <v>0.99155199999999999</v>
      </c>
      <c r="QC33">
        <v>0.73684300000000003</v>
      </c>
      <c r="QD33">
        <v>1.0321549999999999</v>
      </c>
      <c r="QE33">
        <v>1.016594</v>
      </c>
      <c r="QF33">
        <v>1.0528420000000001</v>
      </c>
      <c r="QG33">
        <v>1.027558</v>
      </c>
      <c r="QH33">
        <v>1.028359</v>
      </c>
      <c r="QI33">
        <v>1.116743</v>
      </c>
      <c r="QJ33">
        <v>1.116692</v>
      </c>
      <c r="QK33">
        <v>1.006167</v>
      </c>
      <c r="QL33">
        <v>1.0093319999999999</v>
      </c>
      <c r="QM33">
        <v>0.75017800000000001</v>
      </c>
      <c r="QN33">
        <v>0.80372399999999999</v>
      </c>
      <c r="QO33">
        <v>1.1167290000000001</v>
      </c>
      <c r="QP33">
        <v>1.1302190000000001</v>
      </c>
      <c r="QQ33">
        <v>1.014184</v>
      </c>
      <c r="QR33">
        <v>1.009663</v>
      </c>
      <c r="QS33">
        <v>1.013933</v>
      </c>
      <c r="QT33">
        <v>1.001012</v>
      </c>
      <c r="QU33">
        <v>0.73683799999999999</v>
      </c>
    </row>
    <row r="34" spans="1:463" x14ac:dyDescent="0.25">
      <c r="B34" t="s">
        <v>2</v>
      </c>
      <c r="C34">
        <v>7.8928999999999999E-2</v>
      </c>
      <c r="D34">
        <v>8.4903000000000006E-2</v>
      </c>
      <c r="E34">
        <v>8.5633000000000001E-2</v>
      </c>
      <c r="F34">
        <v>8.5151000000000004E-2</v>
      </c>
      <c r="G34">
        <v>8.5572999999999996E-2</v>
      </c>
      <c r="H34">
        <v>8.5713999999999999E-2</v>
      </c>
      <c r="I34">
        <v>8.5689000000000001E-2</v>
      </c>
      <c r="J34">
        <v>8.5176000000000002E-2</v>
      </c>
      <c r="K34">
        <v>8.5472000000000006E-2</v>
      </c>
      <c r="L34">
        <v>8.4878999999999996E-2</v>
      </c>
      <c r="M34">
        <v>8.5292999999999994E-2</v>
      </c>
      <c r="N34">
        <v>8.6864999999999998E-2</v>
      </c>
      <c r="O34">
        <v>8.5885000000000003E-2</v>
      </c>
      <c r="P34">
        <v>8.4933999999999996E-2</v>
      </c>
      <c r="Q34">
        <v>8.6517999999999998E-2</v>
      </c>
      <c r="R34">
        <v>8.7330000000000005E-2</v>
      </c>
      <c r="S34">
        <v>8.5737999999999995E-2</v>
      </c>
      <c r="T34">
        <v>8.4843000000000002E-2</v>
      </c>
      <c r="U34">
        <v>8.6189000000000002E-2</v>
      </c>
      <c r="V34">
        <v>8.6904999999999996E-2</v>
      </c>
      <c r="W34">
        <v>8.4824999999999998E-2</v>
      </c>
      <c r="X34">
        <v>8.6374999999999993E-2</v>
      </c>
      <c r="Y34">
        <v>8.6291999999999994E-2</v>
      </c>
      <c r="Z34">
        <v>8.5800000000000001E-2</v>
      </c>
      <c r="AA34">
        <v>8.5503999999999997E-2</v>
      </c>
      <c r="AB34">
        <v>8.5498000000000005E-2</v>
      </c>
      <c r="AC34">
        <v>8.6022000000000001E-2</v>
      </c>
      <c r="AD34">
        <v>8.4489999999999996E-2</v>
      </c>
      <c r="AE34">
        <v>8.4404999999999994E-2</v>
      </c>
      <c r="AF34">
        <v>8.5868E-2</v>
      </c>
      <c r="AG34">
        <v>8.7162000000000003E-2</v>
      </c>
      <c r="AH34">
        <v>8.7434999999999999E-2</v>
      </c>
      <c r="AI34">
        <v>8.6265999999999995E-2</v>
      </c>
      <c r="AJ34">
        <v>8.6766999999999997E-2</v>
      </c>
      <c r="AK34">
        <v>8.6259000000000002E-2</v>
      </c>
      <c r="AL34">
        <v>8.4286E-2</v>
      </c>
      <c r="AO34" t="s">
        <v>2</v>
      </c>
      <c r="AP34">
        <f t="shared" si="3"/>
        <v>0</v>
      </c>
      <c r="AQ34">
        <f t="shared" si="4"/>
        <v>0.70232776863390634</v>
      </c>
      <c r="AR34">
        <f t="shared" si="5"/>
        <v>0.78814954150011773</v>
      </c>
      <c r="AS34">
        <f t="shared" si="6"/>
        <v>0.73148365859393438</v>
      </c>
      <c r="AT34">
        <f t="shared" si="7"/>
        <v>0.78109569715494909</v>
      </c>
      <c r="AU34">
        <f t="shared" si="8"/>
        <v>0.79767223136609444</v>
      </c>
      <c r="AV34">
        <f t="shared" si="9"/>
        <v>0.79473312955560804</v>
      </c>
      <c r="AW34">
        <f t="shared" si="10"/>
        <v>0.73442276040442078</v>
      </c>
      <c r="AX34">
        <f t="shared" si="11"/>
        <v>0.76922172584058401</v>
      </c>
      <c r="AY34">
        <f t="shared" si="12"/>
        <v>0.69950623089583785</v>
      </c>
      <c r="AZ34">
        <f t="shared" si="13"/>
        <v>0.74817775687749766</v>
      </c>
      <c r="BA34">
        <f t="shared" si="14"/>
        <v>0.93298847872090274</v>
      </c>
      <c r="BB34">
        <f t="shared" si="15"/>
        <v>0.81777568774982412</v>
      </c>
      <c r="BC34">
        <f t="shared" si="16"/>
        <v>0.70597225487890858</v>
      </c>
      <c r="BD34">
        <f t="shared" si="17"/>
        <v>0.89219374559134712</v>
      </c>
      <c r="BE34">
        <f t="shared" si="18"/>
        <v>0.98765577239595648</v>
      </c>
      <c r="BF34">
        <f t="shared" si="19"/>
        <v>0.80049376910416126</v>
      </c>
      <c r="BG34">
        <f t="shared" si="20"/>
        <v>0.69527392428873769</v>
      </c>
      <c r="BH34">
        <f t="shared" si="21"/>
        <v>0.85351516576534248</v>
      </c>
      <c r="BI34">
        <f t="shared" si="22"/>
        <v>0.93769104161768135</v>
      </c>
      <c r="BJ34">
        <f t="shared" si="23"/>
        <v>0.69315777098518683</v>
      </c>
      <c r="BK34">
        <f t="shared" si="24"/>
        <v>0.8753820832353626</v>
      </c>
      <c r="BL34">
        <f t="shared" si="25"/>
        <v>0.86562426522454672</v>
      </c>
      <c r="BM34">
        <f t="shared" si="26"/>
        <v>0.80778274159416907</v>
      </c>
      <c r="BN34">
        <f t="shared" si="27"/>
        <v>0.77298377615800584</v>
      </c>
      <c r="BO34">
        <f t="shared" si="28"/>
        <v>0.77227839172349</v>
      </c>
      <c r="BP34">
        <f t="shared" si="29"/>
        <v>0.83388196567129114</v>
      </c>
      <c r="BQ34">
        <f t="shared" si="30"/>
        <v>0.65377380672466456</v>
      </c>
      <c r="BR34">
        <f t="shared" si="31"/>
        <v>0.64378086056900952</v>
      </c>
      <c r="BS34">
        <f t="shared" si="32"/>
        <v>0.81577709851869284</v>
      </c>
      <c r="BT34">
        <f t="shared" si="33"/>
        <v>0.96790500822948555</v>
      </c>
      <c r="BU34">
        <f t="shared" si="34"/>
        <v>1</v>
      </c>
      <c r="BV34">
        <f t="shared" si="35"/>
        <v>0.86256759934164084</v>
      </c>
      <c r="BW34">
        <f t="shared" si="36"/>
        <v>0.92146719962379475</v>
      </c>
      <c r="BX34">
        <f t="shared" si="37"/>
        <v>0.86174465083470531</v>
      </c>
      <c r="BY34">
        <f t="shared" si="38"/>
        <v>0.62979073595109347</v>
      </c>
      <c r="CB34" t="s">
        <v>2</v>
      </c>
      <c r="CC34">
        <f t="shared" si="39"/>
        <v>1</v>
      </c>
      <c r="CD34">
        <f t="shared" si="40"/>
        <v>1</v>
      </c>
      <c r="CE34">
        <f t="shared" si="41"/>
        <v>1</v>
      </c>
      <c r="CF34">
        <f t="shared" si="42"/>
        <v>1</v>
      </c>
      <c r="CG34">
        <f t="shared" si="43"/>
        <v>1</v>
      </c>
      <c r="CH34">
        <f t="shared" si="44"/>
        <v>1</v>
      </c>
      <c r="CI34">
        <f t="shared" si="45"/>
        <v>1</v>
      </c>
      <c r="CJ34">
        <f t="shared" si="46"/>
        <v>1</v>
      </c>
      <c r="CK34">
        <f t="shared" si="47"/>
        <v>1</v>
      </c>
      <c r="CL34">
        <f t="shared" si="48"/>
        <v>1</v>
      </c>
      <c r="CM34">
        <f t="shared" si="49"/>
        <v>1</v>
      </c>
      <c r="CN34">
        <f t="shared" si="50"/>
        <v>1</v>
      </c>
      <c r="CO34">
        <f t="shared" si="51"/>
        <v>1</v>
      </c>
      <c r="CP34">
        <f t="shared" si="52"/>
        <v>1</v>
      </c>
      <c r="CQ34">
        <f t="shared" si="53"/>
        <v>1</v>
      </c>
      <c r="CR34">
        <f t="shared" si="54"/>
        <v>1</v>
      </c>
      <c r="CS34">
        <f t="shared" si="55"/>
        <v>1</v>
      </c>
      <c r="CT34">
        <f t="shared" si="56"/>
        <v>1</v>
      </c>
      <c r="CU34">
        <f t="shared" si="57"/>
        <v>1</v>
      </c>
      <c r="CV34">
        <f t="shared" si="58"/>
        <v>1</v>
      </c>
      <c r="CW34">
        <f t="shared" si="59"/>
        <v>1</v>
      </c>
      <c r="CX34">
        <f t="shared" si="60"/>
        <v>1</v>
      </c>
      <c r="CY34">
        <f t="shared" si="61"/>
        <v>1</v>
      </c>
      <c r="CZ34">
        <f t="shared" si="62"/>
        <v>1</v>
      </c>
      <c r="DA34">
        <f t="shared" si="63"/>
        <v>1</v>
      </c>
      <c r="DB34">
        <f t="shared" si="64"/>
        <v>1</v>
      </c>
      <c r="DC34">
        <f t="shared" si="65"/>
        <v>1</v>
      </c>
      <c r="DD34">
        <f t="shared" si="66"/>
        <v>1</v>
      </c>
      <c r="DE34">
        <f t="shared" si="67"/>
        <v>1</v>
      </c>
      <c r="DF34">
        <f t="shared" si="68"/>
        <v>1</v>
      </c>
      <c r="DG34">
        <f t="shared" si="69"/>
        <v>1</v>
      </c>
      <c r="DH34">
        <f t="shared" si="70"/>
        <v>1</v>
      </c>
      <c r="DI34">
        <f t="shared" si="71"/>
        <v>1</v>
      </c>
      <c r="DJ34">
        <f t="shared" si="72"/>
        <v>1</v>
      </c>
      <c r="DK34">
        <f t="shared" si="73"/>
        <v>1</v>
      </c>
      <c r="EY34" t="s">
        <v>136</v>
      </c>
      <c r="EZ34">
        <v>29.728581999999999</v>
      </c>
      <c r="FA34">
        <v>3.3638000000000001E-2</v>
      </c>
      <c r="FB34">
        <v>694079157921</v>
      </c>
      <c r="FC34">
        <v>23347200000</v>
      </c>
      <c r="FF34" s="1" t="s">
        <v>335</v>
      </c>
      <c r="FG34">
        <v>0.43994100000000003</v>
      </c>
      <c r="FH34">
        <v>0.60873299999999997</v>
      </c>
      <c r="FI34">
        <v>0.79639700000000002</v>
      </c>
      <c r="FJ34">
        <v>0.78198699999999999</v>
      </c>
      <c r="FK34">
        <v>0.78193199999999996</v>
      </c>
      <c r="FL34">
        <v>0.65350900000000001</v>
      </c>
      <c r="FM34">
        <v>0.65349299999999999</v>
      </c>
      <c r="FN34">
        <v>0.79136799999999996</v>
      </c>
      <c r="FO34">
        <v>0.79138799999999998</v>
      </c>
      <c r="FP34">
        <v>0.79627899999999996</v>
      </c>
      <c r="FQ34">
        <v>0.79130699999999998</v>
      </c>
      <c r="FR34">
        <v>0.73441199999999995</v>
      </c>
      <c r="FS34">
        <v>0.73158199999999995</v>
      </c>
      <c r="FT34">
        <v>0.62417800000000001</v>
      </c>
      <c r="FU34">
        <v>0.692998</v>
      </c>
      <c r="FV34">
        <v>0.68286599999999997</v>
      </c>
      <c r="FW34">
        <v>0.65362299999999995</v>
      </c>
      <c r="FX34">
        <v>0.62185699999999999</v>
      </c>
      <c r="FY34">
        <v>0.72339699999999996</v>
      </c>
      <c r="FZ34">
        <v>0.68155699999999997</v>
      </c>
      <c r="GA34">
        <v>0.78770399999999996</v>
      </c>
      <c r="GB34">
        <v>0.70790699999999995</v>
      </c>
      <c r="GC34">
        <v>0.70830099999999996</v>
      </c>
      <c r="GD34">
        <v>0.69981300000000002</v>
      </c>
      <c r="GE34">
        <v>0.78496200000000005</v>
      </c>
      <c r="GF34">
        <v>0.72334399999999999</v>
      </c>
      <c r="GG34">
        <v>0.72341</v>
      </c>
      <c r="GH34">
        <v>0.65296299999999996</v>
      </c>
      <c r="GI34">
        <v>0.79014600000000002</v>
      </c>
      <c r="GJ34">
        <v>0.80763300000000005</v>
      </c>
      <c r="GK34">
        <v>0.79011399999999998</v>
      </c>
      <c r="GL34">
        <v>0.73188399999999998</v>
      </c>
      <c r="GM34">
        <v>0.65833299999999995</v>
      </c>
      <c r="GN34">
        <v>0.73438099999999995</v>
      </c>
      <c r="GO34">
        <v>0.73175100000000004</v>
      </c>
      <c r="GP34">
        <v>0.62185100000000004</v>
      </c>
      <c r="PK34" s="1" t="s">
        <v>359</v>
      </c>
      <c r="PL34">
        <v>0.72473500000000002</v>
      </c>
      <c r="PM34">
        <v>0.87656999999999996</v>
      </c>
      <c r="PN34">
        <v>0.97259899999999999</v>
      </c>
      <c r="PO34">
        <v>0.95747499999999997</v>
      </c>
      <c r="PP34">
        <v>0.97082800000000002</v>
      </c>
      <c r="PQ34">
        <v>0.86048899999999995</v>
      </c>
      <c r="PR34">
        <v>0.86046900000000004</v>
      </c>
      <c r="PS34">
        <v>0.972526</v>
      </c>
      <c r="PT34">
        <v>0.97254700000000005</v>
      </c>
      <c r="PU34">
        <v>0.97250199999999998</v>
      </c>
      <c r="PV34">
        <v>0.97258800000000001</v>
      </c>
      <c r="PW34">
        <v>0.97814800000000002</v>
      </c>
      <c r="PX34">
        <v>0.991008</v>
      </c>
      <c r="PY34">
        <v>0.849163</v>
      </c>
      <c r="PZ34">
        <v>0.97389400000000004</v>
      </c>
      <c r="QA34">
        <v>0.99418600000000001</v>
      </c>
      <c r="QB34">
        <v>0.86037600000000003</v>
      </c>
      <c r="QC34">
        <v>0.77710800000000002</v>
      </c>
      <c r="QD34">
        <v>0.78750900000000001</v>
      </c>
      <c r="QE34">
        <v>0.97072700000000001</v>
      </c>
      <c r="QF34">
        <v>0.68956099999999998</v>
      </c>
      <c r="QG34">
        <v>0.65620100000000003</v>
      </c>
      <c r="QH34">
        <v>0.67094699999999996</v>
      </c>
      <c r="QI34">
        <v>0.82906100000000005</v>
      </c>
      <c r="QJ34">
        <v>0.83149200000000001</v>
      </c>
      <c r="QK34">
        <v>0.88115500000000002</v>
      </c>
      <c r="QL34">
        <v>0.86737799999999998</v>
      </c>
      <c r="QM34">
        <v>0.78966599999999998</v>
      </c>
      <c r="QN34">
        <v>0.91186500000000004</v>
      </c>
      <c r="QO34">
        <v>0.83145199999999997</v>
      </c>
      <c r="QP34">
        <v>0.98796099999999998</v>
      </c>
      <c r="QQ34">
        <v>0.98376399999999997</v>
      </c>
      <c r="QR34">
        <v>0.86443700000000001</v>
      </c>
      <c r="QS34">
        <v>0.98330700000000004</v>
      </c>
      <c r="QT34">
        <v>0.97875500000000004</v>
      </c>
      <c r="QU34">
        <v>0.77715100000000004</v>
      </c>
    </row>
    <row r="35" spans="1:463" x14ac:dyDescent="0.25">
      <c r="A35" s="1" t="s">
        <v>14</v>
      </c>
      <c r="B35" t="s">
        <v>0</v>
      </c>
      <c r="C35">
        <v>1.3119940000000001</v>
      </c>
      <c r="D35">
        <v>1.1153789999999999</v>
      </c>
      <c r="E35">
        <v>1.5890949999999999</v>
      </c>
      <c r="F35">
        <v>1.53807</v>
      </c>
      <c r="G35">
        <v>1.538033</v>
      </c>
      <c r="H35">
        <v>1.494526</v>
      </c>
      <c r="I35">
        <v>1.4945219999999999</v>
      </c>
      <c r="J35">
        <v>1.5891729999999999</v>
      </c>
      <c r="K35">
        <v>1.5891500000000001</v>
      </c>
      <c r="L35">
        <v>1.589202</v>
      </c>
      <c r="M35">
        <v>1.5890880000000001</v>
      </c>
      <c r="N35">
        <v>1.5918159999999999</v>
      </c>
      <c r="O35">
        <v>1.5346169999999999</v>
      </c>
      <c r="P35">
        <v>1.4658439999999999</v>
      </c>
      <c r="Q35">
        <v>1.6090040000000001</v>
      </c>
      <c r="R35">
        <v>1.6044879999999999</v>
      </c>
      <c r="S35">
        <v>1.4943960000000001</v>
      </c>
      <c r="T35">
        <v>1.3434170000000001</v>
      </c>
      <c r="U35">
        <v>1.5413760000000001</v>
      </c>
      <c r="V35">
        <v>1.6176729999999999</v>
      </c>
      <c r="W35">
        <v>1.3414250000000001</v>
      </c>
      <c r="X35">
        <v>1.543256</v>
      </c>
      <c r="Y35">
        <v>1.5432380000000001</v>
      </c>
      <c r="Z35">
        <v>1.2980860000000001</v>
      </c>
      <c r="AA35">
        <v>1.2980689999999999</v>
      </c>
      <c r="AB35">
        <v>1.4499150000000001</v>
      </c>
      <c r="AC35">
        <v>1.5013339999999999</v>
      </c>
      <c r="AD35">
        <v>1.4216569999999999</v>
      </c>
      <c r="AE35">
        <v>1.4158409999999999</v>
      </c>
      <c r="AF35">
        <v>1.2980590000000001</v>
      </c>
      <c r="AG35">
        <v>1.5168109999999999</v>
      </c>
      <c r="AH35">
        <v>1.5871150000000001</v>
      </c>
      <c r="AI35">
        <v>1.499924</v>
      </c>
      <c r="AJ35">
        <v>1.59405</v>
      </c>
      <c r="AK35">
        <v>1.477555</v>
      </c>
      <c r="AL35">
        <v>1.3433470000000001</v>
      </c>
      <c r="AN35" s="1" t="s">
        <v>14</v>
      </c>
      <c r="AO35" t="s">
        <v>0</v>
      </c>
      <c r="AP35">
        <f t="shared" si="3"/>
        <v>0.39143410034760556</v>
      </c>
      <c r="AQ35">
        <f t="shared" si="4"/>
        <v>0</v>
      </c>
      <c r="AR35">
        <f t="shared" si="5"/>
        <v>0.94310503410353297</v>
      </c>
      <c r="AS35">
        <f t="shared" si="6"/>
        <v>0.84152110118775092</v>
      </c>
      <c r="AT35">
        <f t="shared" si="7"/>
        <v>0.84144743914918374</v>
      </c>
      <c r="AU35">
        <f t="shared" si="8"/>
        <v>0.75483083612386392</v>
      </c>
      <c r="AV35">
        <f t="shared" si="9"/>
        <v>0.75482287266023484</v>
      </c>
      <c r="AW35">
        <f t="shared" si="10"/>
        <v>0.94326032164429607</v>
      </c>
      <c r="AX35">
        <f t="shared" si="11"/>
        <v>0.94321453172843028</v>
      </c>
      <c r="AY35">
        <f t="shared" si="12"/>
        <v>0.94331805675560543</v>
      </c>
      <c r="AZ35">
        <f t="shared" si="13"/>
        <v>0.94309109804218272</v>
      </c>
      <c r="BA35">
        <f t="shared" si="14"/>
        <v>0.94852218023707224</v>
      </c>
      <c r="BB35">
        <f t="shared" si="15"/>
        <v>0.83464664121012788</v>
      </c>
      <c r="BC35">
        <f t="shared" si="16"/>
        <v>0.69772882017304605</v>
      </c>
      <c r="BD35">
        <f t="shared" si="17"/>
        <v>0.98274118345033024</v>
      </c>
      <c r="BE35">
        <f t="shared" si="18"/>
        <v>0.97375043301333486</v>
      </c>
      <c r="BF35">
        <f t="shared" si="19"/>
        <v>0.75457202355592567</v>
      </c>
      <c r="BG35">
        <f t="shared" si="20"/>
        <v>0.45399307975010689</v>
      </c>
      <c r="BH35">
        <f t="shared" si="21"/>
        <v>0.84810290387701259</v>
      </c>
      <c r="BI35">
        <f t="shared" si="22"/>
        <v>1</v>
      </c>
      <c r="BJ35">
        <f t="shared" si="23"/>
        <v>0.45002727486292926</v>
      </c>
      <c r="BK35">
        <f t="shared" si="24"/>
        <v>0.85184573178258161</v>
      </c>
      <c r="BL35">
        <f t="shared" si="25"/>
        <v>0.85180989619625203</v>
      </c>
      <c r="BM35">
        <f t="shared" si="26"/>
        <v>0.36374513731002195</v>
      </c>
      <c r="BN35">
        <f t="shared" si="27"/>
        <v>0.36371129258959894</v>
      </c>
      <c r="BO35">
        <f t="shared" si="28"/>
        <v>0.66601631713697584</v>
      </c>
      <c r="BP35">
        <f t="shared" si="29"/>
        <v>0.76838465122020183</v>
      </c>
      <c r="BQ35">
        <f t="shared" si="30"/>
        <v>0.60975842833081828</v>
      </c>
      <c r="BR35">
        <f t="shared" si="31"/>
        <v>0.59817955221444019</v>
      </c>
      <c r="BS35">
        <f t="shared" si="32"/>
        <v>0.36369138393052708</v>
      </c>
      <c r="BT35">
        <f t="shared" si="33"/>
        <v>0.79919728286620983</v>
      </c>
      <c r="BU35">
        <f t="shared" si="34"/>
        <v>0.9391631196072423</v>
      </c>
      <c r="BV35">
        <f t="shared" si="35"/>
        <v>0.76557753029102504</v>
      </c>
      <c r="BW35">
        <f t="shared" si="36"/>
        <v>0.95296977467379673</v>
      </c>
      <c r="BX35">
        <f t="shared" si="37"/>
        <v>0.72104385081247246</v>
      </c>
      <c r="BY35">
        <f t="shared" si="38"/>
        <v>0.45385371913660161</v>
      </c>
      <c r="CA35" s="1" t="s">
        <v>14</v>
      </c>
      <c r="CB35" t="s">
        <v>0</v>
      </c>
      <c r="CC35">
        <f t="shared" si="39"/>
        <v>0</v>
      </c>
      <c r="CD35">
        <f t="shared" si="40"/>
        <v>1</v>
      </c>
      <c r="CE35">
        <f t="shared" si="41"/>
        <v>1</v>
      </c>
      <c r="CF35">
        <f t="shared" si="42"/>
        <v>1</v>
      </c>
      <c r="CG35">
        <f t="shared" si="43"/>
        <v>1</v>
      </c>
      <c r="CH35">
        <f t="shared" si="44"/>
        <v>1</v>
      </c>
      <c r="CI35">
        <f t="shared" si="45"/>
        <v>1</v>
      </c>
      <c r="CJ35">
        <f t="shared" si="46"/>
        <v>1</v>
      </c>
      <c r="CK35">
        <f t="shared" si="47"/>
        <v>1</v>
      </c>
      <c r="CL35">
        <f t="shared" si="48"/>
        <v>1</v>
      </c>
      <c r="CM35">
        <f t="shared" si="49"/>
        <v>1</v>
      </c>
      <c r="CN35">
        <f t="shared" si="50"/>
        <v>1</v>
      </c>
      <c r="CO35">
        <f t="shared" si="51"/>
        <v>1</v>
      </c>
      <c r="CP35">
        <f t="shared" si="52"/>
        <v>1</v>
      </c>
      <c r="CQ35">
        <f t="shared" si="53"/>
        <v>1</v>
      </c>
      <c r="CR35">
        <f t="shared" si="54"/>
        <v>1</v>
      </c>
      <c r="CS35">
        <f t="shared" si="55"/>
        <v>1</v>
      </c>
      <c r="CT35">
        <f t="shared" si="56"/>
        <v>1</v>
      </c>
      <c r="CU35">
        <f t="shared" si="57"/>
        <v>1</v>
      </c>
      <c r="CV35">
        <f t="shared" si="58"/>
        <v>1</v>
      </c>
      <c r="CW35">
        <f t="shared" si="59"/>
        <v>1</v>
      </c>
      <c r="CX35">
        <f t="shared" si="60"/>
        <v>1</v>
      </c>
      <c r="CY35">
        <f t="shared" si="61"/>
        <v>0</v>
      </c>
      <c r="CZ35">
        <f t="shared" si="62"/>
        <v>0</v>
      </c>
      <c r="DA35">
        <f t="shared" si="63"/>
        <v>1</v>
      </c>
      <c r="DB35">
        <f t="shared" si="64"/>
        <v>1</v>
      </c>
      <c r="DC35">
        <f t="shared" si="65"/>
        <v>1</v>
      </c>
      <c r="DD35">
        <f t="shared" si="66"/>
        <v>1</v>
      </c>
      <c r="DE35">
        <f t="shared" si="67"/>
        <v>0</v>
      </c>
      <c r="DF35">
        <f t="shared" si="68"/>
        <v>1</v>
      </c>
      <c r="DG35">
        <f t="shared" si="69"/>
        <v>1</v>
      </c>
      <c r="DH35">
        <f t="shared" si="70"/>
        <v>1</v>
      </c>
      <c r="DI35">
        <f t="shared" si="71"/>
        <v>1</v>
      </c>
      <c r="DJ35">
        <f t="shared" si="72"/>
        <v>1</v>
      </c>
      <c r="DK35">
        <f t="shared" si="73"/>
        <v>1</v>
      </c>
      <c r="EY35" t="s">
        <v>137</v>
      </c>
      <c r="EZ35">
        <v>29.731048999999999</v>
      </c>
      <c r="FA35">
        <v>3.3634999999999998E-2</v>
      </c>
      <c r="FB35">
        <v>694136739980</v>
      </c>
      <c r="FC35">
        <v>23347200000</v>
      </c>
      <c r="FF35" s="1" t="s">
        <v>336</v>
      </c>
      <c r="FG35">
        <v>0.46450200000000003</v>
      </c>
      <c r="FH35">
        <v>0.56787100000000001</v>
      </c>
      <c r="FI35">
        <v>0.83185500000000001</v>
      </c>
      <c r="FJ35">
        <v>0.79651499999999997</v>
      </c>
      <c r="FK35">
        <v>0.79644400000000004</v>
      </c>
      <c r="FL35">
        <v>0.70006599999999997</v>
      </c>
      <c r="FM35">
        <v>0.70009600000000005</v>
      </c>
      <c r="FN35">
        <v>0.82700600000000002</v>
      </c>
      <c r="FO35">
        <v>0.82702600000000004</v>
      </c>
      <c r="FP35">
        <v>0.83167400000000002</v>
      </c>
      <c r="FQ35">
        <v>0.82696599999999998</v>
      </c>
      <c r="FR35">
        <v>0.78513699999999997</v>
      </c>
      <c r="FS35">
        <v>0.77083699999999999</v>
      </c>
      <c r="FT35">
        <v>0.66041899999999998</v>
      </c>
      <c r="FU35">
        <v>0.72355199999999997</v>
      </c>
      <c r="FV35">
        <v>0.71701199999999998</v>
      </c>
      <c r="FW35">
        <v>0.70027300000000003</v>
      </c>
      <c r="FX35">
        <v>0.66065099999999999</v>
      </c>
      <c r="FY35">
        <v>0.69333199999999995</v>
      </c>
      <c r="FZ35">
        <v>0.71632099999999999</v>
      </c>
      <c r="GA35">
        <v>0.82286700000000002</v>
      </c>
      <c r="GB35">
        <v>0.69845199999999996</v>
      </c>
      <c r="GC35">
        <v>0.698994</v>
      </c>
      <c r="GD35">
        <v>0.77735799999999999</v>
      </c>
      <c r="GE35">
        <v>0.81577599999999995</v>
      </c>
      <c r="GF35">
        <v>0.69335100000000005</v>
      </c>
      <c r="GG35">
        <v>0.69345599999999996</v>
      </c>
      <c r="GH35">
        <v>0.70021</v>
      </c>
      <c r="GI35">
        <v>0.827596</v>
      </c>
      <c r="GJ35">
        <v>0.84097500000000003</v>
      </c>
      <c r="GK35">
        <v>0.82759499999999997</v>
      </c>
      <c r="GL35">
        <v>0.69386899999999996</v>
      </c>
      <c r="GM35">
        <v>0.69349300000000003</v>
      </c>
      <c r="GN35">
        <v>0.77731899999999998</v>
      </c>
      <c r="GO35">
        <v>0.69384999999999997</v>
      </c>
      <c r="GP35">
        <v>0.66068300000000002</v>
      </c>
      <c r="PK35" s="1" t="s">
        <v>360</v>
      </c>
      <c r="PL35">
        <v>0.75539500000000004</v>
      </c>
      <c r="PM35">
        <v>0.55364100000000005</v>
      </c>
      <c r="PN35">
        <v>1.00458</v>
      </c>
      <c r="PO35">
        <v>0.93901800000000002</v>
      </c>
      <c r="PP35">
        <v>0.99344100000000002</v>
      </c>
      <c r="PQ35">
        <v>0.93019700000000005</v>
      </c>
      <c r="PR35">
        <v>0.93008500000000005</v>
      </c>
      <c r="PS35">
        <v>1.0046809999999999</v>
      </c>
      <c r="PT35">
        <v>1.0046520000000001</v>
      </c>
      <c r="PU35">
        <v>1.0045519999999999</v>
      </c>
      <c r="PV35">
        <v>1.004637</v>
      </c>
      <c r="PW35">
        <v>1.0080739999999999</v>
      </c>
      <c r="PX35">
        <v>1.0169379999999999</v>
      </c>
      <c r="PY35">
        <v>0.91272500000000001</v>
      </c>
      <c r="PZ35">
        <v>0.96408700000000003</v>
      </c>
      <c r="QA35">
        <v>0.992645</v>
      </c>
      <c r="QB35">
        <v>0.93004699999999996</v>
      </c>
      <c r="QC35">
        <v>0.940465</v>
      </c>
      <c r="QD35">
        <v>0.76404099999999997</v>
      </c>
      <c r="QE35">
        <v>0.99713399999999996</v>
      </c>
      <c r="QF35">
        <v>0.72695699999999996</v>
      </c>
      <c r="QG35">
        <v>0.67908100000000005</v>
      </c>
      <c r="QH35">
        <v>0.69350199999999995</v>
      </c>
      <c r="QI35">
        <v>0.82635400000000003</v>
      </c>
      <c r="QJ35">
        <v>0.76923799999999998</v>
      </c>
      <c r="QK35">
        <v>0.95837899999999998</v>
      </c>
      <c r="QL35">
        <v>0.94444399999999995</v>
      </c>
      <c r="QM35">
        <v>0.95301599999999997</v>
      </c>
      <c r="QN35">
        <v>1.029679</v>
      </c>
      <c r="QO35">
        <v>0.82868399999999998</v>
      </c>
      <c r="QP35">
        <v>0.99112199999999995</v>
      </c>
      <c r="QQ35">
        <v>1.010669</v>
      </c>
      <c r="QR35">
        <v>0.934917</v>
      </c>
      <c r="QS35">
        <v>1.0020150000000001</v>
      </c>
      <c r="QT35">
        <v>0.93237000000000003</v>
      </c>
      <c r="QU35">
        <v>0.94042700000000001</v>
      </c>
    </row>
    <row r="36" spans="1:463" x14ac:dyDescent="0.25">
      <c r="B36" t="s">
        <v>1</v>
      </c>
      <c r="C36">
        <v>0.714167</v>
      </c>
      <c r="D36">
        <v>0.818909</v>
      </c>
      <c r="E36">
        <v>0.96424399999999999</v>
      </c>
      <c r="F36">
        <v>0.910408</v>
      </c>
      <c r="G36">
        <v>0.91058600000000001</v>
      </c>
      <c r="H36">
        <v>0.99869300000000005</v>
      </c>
      <c r="I36">
        <v>0.99868500000000004</v>
      </c>
      <c r="J36">
        <v>0.96450499999999995</v>
      </c>
      <c r="K36">
        <v>0.96453999999999995</v>
      </c>
      <c r="L36">
        <v>0.96446600000000005</v>
      </c>
      <c r="M36">
        <v>0.96455500000000005</v>
      </c>
      <c r="N36">
        <v>1.0135700000000001</v>
      </c>
      <c r="O36">
        <v>1.0378179999999999</v>
      </c>
      <c r="P36">
        <v>0.99324900000000005</v>
      </c>
      <c r="Q36">
        <v>0.998969</v>
      </c>
      <c r="R36">
        <v>1.0198719999999999</v>
      </c>
      <c r="S36">
        <v>0.99844999999999995</v>
      </c>
      <c r="T36">
        <v>0.74294800000000005</v>
      </c>
      <c r="U36">
        <v>1.026335</v>
      </c>
      <c r="V36">
        <v>1.015741</v>
      </c>
      <c r="W36">
        <v>1.070746</v>
      </c>
      <c r="X36">
        <v>1.0278350000000001</v>
      </c>
      <c r="Y36">
        <v>1.028599</v>
      </c>
      <c r="Z36">
        <v>1.1373740000000001</v>
      </c>
      <c r="AA36">
        <v>1.137399</v>
      </c>
      <c r="AB36">
        <v>1.0052399999999999</v>
      </c>
      <c r="AC36">
        <v>1.0194129999999999</v>
      </c>
      <c r="AD36">
        <v>0.75635300000000005</v>
      </c>
      <c r="AE36">
        <v>0.80319499999999999</v>
      </c>
      <c r="AF36">
        <v>1.13748</v>
      </c>
      <c r="AG36">
        <v>1.1459109999999999</v>
      </c>
      <c r="AH36">
        <v>1.015261</v>
      </c>
      <c r="AI36">
        <v>1.0197130000000001</v>
      </c>
      <c r="AJ36">
        <v>1.013039</v>
      </c>
      <c r="AK36">
        <v>1.0122310000000001</v>
      </c>
      <c r="AL36">
        <v>0.74295599999999995</v>
      </c>
      <c r="AO36" t="s">
        <v>1</v>
      </c>
      <c r="AP36">
        <f t="shared" si="3"/>
        <v>0</v>
      </c>
      <c r="AQ36">
        <f t="shared" si="4"/>
        <v>0.24260209753928261</v>
      </c>
      <c r="AR36">
        <f t="shared" si="5"/>
        <v>0.57922518900088948</v>
      </c>
      <c r="AS36">
        <f t="shared" si="6"/>
        <v>0.45453092573376824</v>
      </c>
      <c r="AT36">
        <f t="shared" si="7"/>
        <v>0.45494320708568053</v>
      </c>
      <c r="AU36">
        <f t="shared" si="8"/>
        <v>0.65901552772013072</v>
      </c>
      <c r="AV36">
        <f t="shared" si="9"/>
        <v>0.65899699822116831</v>
      </c>
      <c r="AW36">
        <f t="shared" si="10"/>
        <v>0.57982971390453608</v>
      </c>
      <c r="AX36">
        <f t="shared" si="11"/>
        <v>0.57991078046249633</v>
      </c>
      <c r="AY36">
        <f t="shared" si="12"/>
        <v>0.57973938259709479</v>
      </c>
      <c r="AZ36">
        <f t="shared" si="13"/>
        <v>0.57994552327305093</v>
      </c>
      <c r="BA36">
        <f t="shared" si="14"/>
        <v>0.69347344722798732</v>
      </c>
      <c r="BB36">
        <f t="shared" si="15"/>
        <v>0.74963635858286393</v>
      </c>
      <c r="BC36">
        <f t="shared" si="16"/>
        <v>0.6464062036762529</v>
      </c>
      <c r="BD36">
        <f t="shared" si="17"/>
        <v>0.65965479543433159</v>
      </c>
      <c r="BE36">
        <f t="shared" si="18"/>
        <v>0.7080700600355766</v>
      </c>
      <c r="BF36">
        <f t="shared" si="19"/>
        <v>0.6584526941891492</v>
      </c>
      <c r="BG36">
        <f t="shared" si="20"/>
        <v>6.6662188704417577E-2</v>
      </c>
      <c r="BH36">
        <f t="shared" si="21"/>
        <v>0.72303957900978377</v>
      </c>
      <c r="BI36">
        <f t="shared" si="22"/>
        <v>0.69850189000889429</v>
      </c>
      <c r="BJ36">
        <f t="shared" si="23"/>
        <v>0.8259037763118886</v>
      </c>
      <c r="BK36">
        <f t="shared" si="24"/>
        <v>0.72651386006522412</v>
      </c>
      <c r="BL36">
        <f t="shared" si="25"/>
        <v>0.72828342721612838</v>
      </c>
      <c r="BM36">
        <f t="shared" si="26"/>
        <v>0.98022670841980475</v>
      </c>
      <c r="BN36">
        <f t="shared" si="27"/>
        <v>0.98028461310406201</v>
      </c>
      <c r="BO36">
        <f t="shared" si="28"/>
        <v>0.67417960643344199</v>
      </c>
      <c r="BP36">
        <f t="shared" si="29"/>
        <v>0.70700693003261184</v>
      </c>
      <c r="BQ36">
        <f t="shared" si="30"/>
        <v>9.7710680403202049E-2</v>
      </c>
      <c r="BR36">
        <f t="shared" si="31"/>
        <v>0.20620552920249041</v>
      </c>
      <c r="BS36">
        <f t="shared" si="32"/>
        <v>0.98047222428105574</v>
      </c>
      <c r="BT36">
        <f t="shared" si="33"/>
        <v>1</v>
      </c>
      <c r="BU36">
        <f t="shared" si="34"/>
        <v>0.69739012007115342</v>
      </c>
      <c r="BV36">
        <f t="shared" si="35"/>
        <v>0.70770178624370039</v>
      </c>
      <c r="BW36">
        <f t="shared" si="36"/>
        <v>0.69224355173436136</v>
      </c>
      <c r="BX36">
        <f t="shared" si="37"/>
        <v>0.69037207233916431</v>
      </c>
      <c r="BY36">
        <f t="shared" si="38"/>
        <v>6.6680718203379688E-2</v>
      </c>
      <c r="CB36" t="s">
        <v>1</v>
      </c>
      <c r="CC36">
        <f t="shared" si="39"/>
        <v>1</v>
      </c>
      <c r="CD36">
        <f t="shared" si="40"/>
        <v>1</v>
      </c>
      <c r="CE36">
        <f t="shared" si="41"/>
        <v>1</v>
      </c>
      <c r="CF36">
        <f t="shared" si="42"/>
        <v>1</v>
      </c>
      <c r="CG36">
        <f t="shared" si="43"/>
        <v>1</v>
      </c>
      <c r="CH36">
        <f t="shared" si="44"/>
        <v>1</v>
      </c>
      <c r="CI36">
        <f t="shared" si="45"/>
        <v>1</v>
      </c>
      <c r="CJ36">
        <f t="shared" si="46"/>
        <v>1</v>
      </c>
      <c r="CK36">
        <f t="shared" si="47"/>
        <v>1</v>
      </c>
      <c r="CL36">
        <f t="shared" si="48"/>
        <v>1</v>
      </c>
      <c r="CM36">
        <f t="shared" si="49"/>
        <v>1</v>
      </c>
      <c r="CN36">
        <f t="shared" si="50"/>
        <v>1</v>
      </c>
      <c r="CO36">
        <f t="shared" si="51"/>
        <v>1</v>
      </c>
      <c r="CP36">
        <f t="shared" si="52"/>
        <v>1</v>
      </c>
      <c r="CQ36">
        <f t="shared" si="53"/>
        <v>1</v>
      </c>
      <c r="CR36">
        <f t="shared" si="54"/>
        <v>1</v>
      </c>
      <c r="CS36">
        <f t="shared" si="55"/>
        <v>1</v>
      </c>
      <c r="CT36">
        <f t="shared" si="56"/>
        <v>1</v>
      </c>
      <c r="CU36">
        <f t="shared" si="57"/>
        <v>1</v>
      </c>
      <c r="CV36">
        <f t="shared" si="58"/>
        <v>1</v>
      </c>
      <c r="CW36">
        <f t="shared" si="59"/>
        <v>1</v>
      </c>
      <c r="CX36">
        <f t="shared" si="60"/>
        <v>1</v>
      </c>
      <c r="CY36">
        <f t="shared" si="61"/>
        <v>1</v>
      </c>
      <c r="CZ36">
        <f t="shared" si="62"/>
        <v>1</v>
      </c>
      <c r="DA36">
        <f t="shared" si="63"/>
        <v>1</v>
      </c>
      <c r="DB36">
        <f t="shared" si="64"/>
        <v>1</v>
      </c>
      <c r="DC36">
        <f t="shared" si="65"/>
        <v>1</v>
      </c>
      <c r="DD36">
        <f t="shared" si="66"/>
        <v>1</v>
      </c>
      <c r="DE36">
        <f t="shared" si="67"/>
        <v>1</v>
      </c>
      <c r="DF36">
        <f t="shared" si="68"/>
        <v>1</v>
      </c>
      <c r="DG36">
        <f t="shared" si="69"/>
        <v>1</v>
      </c>
      <c r="DH36">
        <f t="shared" si="70"/>
        <v>1</v>
      </c>
      <c r="DI36">
        <f t="shared" si="71"/>
        <v>1</v>
      </c>
      <c r="DJ36">
        <f t="shared" si="72"/>
        <v>1</v>
      </c>
      <c r="DK36">
        <f t="shared" si="73"/>
        <v>1</v>
      </c>
      <c r="EY36" t="s">
        <v>300</v>
      </c>
      <c r="EZ36">
        <v>31.498982999999999</v>
      </c>
      <c r="FA36">
        <v>3.1746999999999997E-2</v>
      </c>
      <c r="FB36">
        <v>735413057414</v>
      </c>
      <c r="FC36">
        <v>23347200000</v>
      </c>
      <c r="PK36"/>
    </row>
    <row r="37" spans="1:463" x14ac:dyDescent="0.25">
      <c r="B37" t="s">
        <v>2</v>
      </c>
      <c r="C37">
        <v>0.66750399999999999</v>
      </c>
      <c r="D37">
        <v>0.83966600000000002</v>
      </c>
      <c r="E37">
        <v>0.96536100000000002</v>
      </c>
      <c r="F37">
        <v>0.91034000000000004</v>
      </c>
      <c r="G37">
        <v>0.91052699999999998</v>
      </c>
      <c r="H37">
        <v>0.99173</v>
      </c>
      <c r="I37">
        <v>0.99172000000000005</v>
      </c>
      <c r="J37">
        <v>0.96560100000000004</v>
      </c>
      <c r="K37">
        <v>0.96559700000000004</v>
      </c>
      <c r="L37">
        <v>0.96556900000000001</v>
      </c>
      <c r="M37">
        <v>0.96556200000000003</v>
      </c>
      <c r="N37">
        <v>1.0143660000000001</v>
      </c>
      <c r="O37">
        <v>1.0283359999999999</v>
      </c>
      <c r="P37">
        <v>0.98539200000000005</v>
      </c>
      <c r="Q37">
        <v>0.99979700000000005</v>
      </c>
      <c r="R37">
        <v>1.0198750000000001</v>
      </c>
      <c r="S37">
        <v>0.99155199999999999</v>
      </c>
      <c r="T37">
        <v>0.73684300000000003</v>
      </c>
      <c r="U37">
        <v>1.0321549999999999</v>
      </c>
      <c r="V37">
        <v>1.016594</v>
      </c>
      <c r="W37">
        <v>1.0528420000000001</v>
      </c>
      <c r="X37">
        <v>1.027558</v>
      </c>
      <c r="Y37">
        <v>1.028359</v>
      </c>
      <c r="Z37">
        <v>1.116743</v>
      </c>
      <c r="AA37">
        <v>1.116692</v>
      </c>
      <c r="AB37">
        <v>1.006167</v>
      </c>
      <c r="AC37">
        <v>1.0093319999999999</v>
      </c>
      <c r="AD37">
        <v>0.75017800000000001</v>
      </c>
      <c r="AE37">
        <v>0.80372399999999999</v>
      </c>
      <c r="AF37">
        <v>1.1167290000000001</v>
      </c>
      <c r="AG37">
        <v>1.1302190000000001</v>
      </c>
      <c r="AH37">
        <v>1.014184</v>
      </c>
      <c r="AI37">
        <v>1.009663</v>
      </c>
      <c r="AJ37">
        <v>1.013933</v>
      </c>
      <c r="AK37">
        <v>1.001012</v>
      </c>
      <c r="AL37">
        <v>0.73683799999999999</v>
      </c>
      <c r="AO37" t="s">
        <v>2</v>
      </c>
      <c r="AP37">
        <f t="shared" si="3"/>
        <v>0</v>
      </c>
      <c r="AQ37">
        <f t="shared" si="4"/>
        <v>0.37206920026366119</v>
      </c>
      <c r="AR37">
        <f t="shared" si="5"/>
        <v>0.64371589423295117</v>
      </c>
      <c r="AS37">
        <f t="shared" si="6"/>
        <v>0.5248068465470106</v>
      </c>
      <c r="AT37">
        <f t="shared" si="7"/>
        <v>0.52521098300249602</v>
      </c>
      <c r="AU37">
        <f t="shared" si="8"/>
        <v>0.70070345677144663</v>
      </c>
      <c r="AV37">
        <f t="shared" si="9"/>
        <v>0.70068184519628707</v>
      </c>
      <c r="AW37">
        <f t="shared" si="10"/>
        <v>0.64423457203678292</v>
      </c>
      <c r="AX37">
        <f t="shared" si="11"/>
        <v>0.64422592740671902</v>
      </c>
      <c r="AY37">
        <f t="shared" si="12"/>
        <v>0.64416541499627189</v>
      </c>
      <c r="AZ37">
        <f t="shared" si="13"/>
        <v>0.64415028689366016</v>
      </c>
      <c r="BA37">
        <f t="shared" si="14"/>
        <v>0.74962341830284307</v>
      </c>
      <c r="BB37">
        <f t="shared" si="15"/>
        <v>0.7798147888008814</v>
      </c>
      <c r="BC37">
        <f t="shared" si="16"/>
        <v>0.68700604043525715</v>
      </c>
      <c r="BD37">
        <f t="shared" si="17"/>
        <v>0.71813751445274088</v>
      </c>
      <c r="BE37">
        <f t="shared" si="18"/>
        <v>0.76152923505829728</v>
      </c>
      <c r="BF37">
        <f t="shared" si="19"/>
        <v>0.70031877073360482</v>
      </c>
      <c r="BG37">
        <f t="shared" si="20"/>
        <v>0.1498525009995354</v>
      </c>
      <c r="BH37">
        <f t="shared" si="21"/>
        <v>0.78806824935435393</v>
      </c>
      <c r="BI37">
        <f t="shared" si="22"/>
        <v>0.75443847724841406</v>
      </c>
      <c r="BJ37">
        <f t="shared" si="23"/>
        <v>0.83277611488713355</v>
      </c>
      <c r="BK37">
        <f t="shared" si="24"/>
        <v>0.77813340825346033</v>
      </c>
      <c r="BL37">
        <f t="shared" si="25"/>
        <v>0.77986449542374892</v>
      </c>
      <c r="BM37">
        <f t="shared" si="26"/>
        <v>0.97087624131484818</v>
      </c>
      <c r="BN37">
        <f t="shared" si="27"/>
        <v>0.97076602228153386</v>
      </c>
      <c r="BO37">
        <f t="shared" si="28"/>
        <v>0.73190408782944139</v>
      </c>
      <c r="BP37">
        <f t="shared" si="29"/>
        <v>0.73874415136747207</v>
      </c>
      <c r="BQ37">
        <f t="shared" si="30"/>
        <v>0.178671536474936</v>
      </c>
      <c r="BR37">
        <f t="shared" si="31"/>
        <v>0.29439287682482734</v>
      </c>
      <c r="BS37">
        <f t="shared" si="32"/>
        <v>0.97084598510962472</v>
      </c>
      <c r="BT37">
        <f t="shared" si="33"/>
        <v>1</v>
      </c>
      <c r="BU37">
        <f t="shared" si="34"/>
        <v>0.74923008763493704</v>
      </c>
      <c r="BV37">
        <f t="shared" si="35"/>
        <v>0.73945949450525683</v>
      </c>
      <c r="BW37">
        <f t="shared" si="36"/>
        <v>0.74868763709842978</v>
      </c>
      <c r="BX37">
        <f t="shared" si="37"/>
        <v>0.7207633208346389</v>
      </c>
      <c r="BY37">
        <f t="shared" si="38"/>
        <v>0.14984169521195551</v>
      </c>
      <c r="CB37" t="s">
        <v>2</v>
      </c>
      <c r="CC37">
        <f t="shared" si="39"/>
        <v>1</v>
      </c>
      <c r="CD37">
        <f t="shared" si="40"/>
        <v>1</v>
      </c>
      <c r="CE37">
        <f t="shared" si="41"/>
        <v>1</v>
      </c>
      <c r="CF37">
        <f t="shared" si="42"/>
        <v>1</v>
      </c>
      <c r="CG37">
        <f t="shared" si="43"/>
        <v>1</v>
      </c>
      <c r="CH37">
        <f t="shared" si="44"/>
        <v>1</v>
      </c>
      <c r="CI37">
        <f t="shared" si="45"/>
        <v>1</v>
      </c>
      <c r="CJ37">
        <f t="shared" si="46"/>
        <v>1</v>
      </c>
      <c r="CK37">
        <f t="shared" si="47"/>
        <v>1</v>
      </c>
      <c r="CL37">
        <f t="shared" si="48"/>
        <v>1</v>
      </c>
      <c r="CM37">
        <f t="shared" si="49"/>
        <v>1</v>
      </c>
      <c r="CN37">
        <f t="shared" si="50"/>
        <v>1</v>
      </c>
      <c r="CO37">
        <f t="shared" si="51"/>
        <v>1</v>
      </c>
      <c r="CP37">
        <f t="shared" si="52"/>
        <v>1</v>
      </c>
      <c r="CQ37">
        <f t="shared" si="53"/>
        <v>1</v>
      </c>
      <c r="CR37">
        <f t="shared" si="54"/>
        <v>1</v>
      </c>
      <c r="CS37">
        <f t="shared" si="55"/>
        <v>1</v>
      </c>
      <c r="CT37">
        <f t="shared" si="56"/>
        <v>1</v>
      </c>
      <c r="CU37">
        <f t="shared" si="57"/>
        <v>1</v>
      </c>
      <c r="CV37">
        <f t="shared" si="58"/>
        <v>1</v>
      </c>
      <c r="CW37">
        <f t="shared" si="59"/>
        <v>1</v>
      </c>
      <c r="CX37">
        <f t="shared" si="60"/>
        <v>1</v>
      </c>
      <c r="CY37">
        <f t="shared" si="61"/>
        <v>1</v>
      </c>
      <c r="CZ37">
        <f t="shared" si="62"/>
        <v>1</v>
      </c>
      <c r="DA37">
        <f t="shared" si="63"/>
        <v>1</v>
      </c>
      <c r="DB37">
        <f t="shared" si="64"/>
        <v>1</v>
      </c>
      <c r="DC37">
        <f t="shared" si="65"/>
        <v>1</v>
      </c>
      <c r="DD37">
        <f t="shared" si="66"/>
        <v>1</v>
      </c>
      <c r="DE37">
        <f t="shared" si="67"/>
        <v>1</v>
      </c>
      <c r="DF37">
        <f t="shared" si="68"/>
        <v>1</v>
      </c>
      <c r="DG37">
        <f t="shared" si="69"/>
        <v>1</v>
      </c>
      <c r="DH37">
        <f t="shared" si="70"/>
        <v>1</v>
      </c>
      <c r="DI37">
        <f t="shared" si="71"/>
        <v>1</v>
      </c>
      <c r="DJ37">
        <f t="shared" si="72"/>
        <v>1</v>
      </c>
      <c r="DK37">
        <f t="shared" si="73"/>
        <v>1</v>
      </c>
      <c r="EY37" t="s">
        <v>301</v>
      </c>
      <c r="EZ37">
        <v>29.743852</v>
      </c>
      <c r="FA37">
        <v>3.3619999999999997E-2</v>
      </c>
      <c r="FB37">
        <v>694435653078</v>
      </c>
      <c r="FC37">
        <v>23347200000</v>
      </c>
      <c r="PK37"/>
    </row>
    <row r="38" spans="1:463" x14ac:dyDescent="0.25">
      <c r="A38" s="1">
        <v>56</v>
      </c>
      <c r="B38" t="s">
        <v>0</v>
      </c>
      <c r="C38">
        <v>9.3733999999999998E-2</v>
      </c>
      <c r="D38">
        <v>0.100232</v>
      </c>
      <c r="E38">
        <v>0.101575</v>
      </c>
      <c r="F38">
        <v>0.10158499999999999</v>
      </c>
      <c r="G38">
        <v>0.10161000000000001</v>
      </c>
      <c r="H38">
        <v>9.9659999999999999E-2</v>
      </c>
      <c r="I38">
        <v>9.9819000000000005E-2</v>
      </c>
      <c r="J38">
        <v>0.101387</v>
      </c>
      <c r="K38">
        <v>0.10185900000000001</v>
      </c>
      <c r="L38">
        <v>0.101712</v>
      </c>
      <c r="M38">
        <v>0.10184600000000001</v>
      </c>
      <c r="N38">
        <v>0.10181800000000001</v>
      </c>
      <c r="O38">
        <v>9.9884000000000001E-2</v>
      </c>
      <c r="P38">
        <v>9.8687999999999998E-2</v>
      </c>
      <c r="Q38">
        <v>0.100406</v>
      </c>
      <c r="R38">
        <v>0.10138900000000001</v>
      </c>
      <c r="S38">
        <v>9.9752999999999994E-2</v>
      </c>
      <c r="T38">
        <v>9.9906999999999996E-2</v>
      </c>
      <c r="U38">
        <v>0.10012500000000001</v>
      </c>
      <c r="V38">
        <v>0.101076</v>
      </c>
      <c r="W38">
        <v>9.4976000000000005E-2</v>
      </c>
      <c r="X38">
        <v>9.4361E-2</v>
      </c>
      <c r="Y38">
        <v>9.5708000000000001E-2</v>
      </c>
      <c r="Z38">
        <v>9.5888000000000001E-2</v>
      </c>
      <c r="AA38">
        <v>9.5427999999999999E-2</v>
      </c>
      <c r="AB38">
        <v>9.9915000000000004E-2</v>
      </c>
      <c r="AC38">
        <v>0.10001400000000001</v>
      </c>
      <c r="AD38">
        <v>9.9897E-2</v>
      </c>
      <c r="AE38">
        <v>9.9598000000000006E-2</v>
      </c>
      <c r="AF38">
        <v>9.6117999999999995E-2</v>
      </c>
      <c r="AG38">
        <v>9.9880999999999998E-2</v>
      </c>
      <c r="AH38">
        <v>0.101975</v>
      </c>
      <c r="AI38">
        <v>0.100498</v>
      </c>
      <c r="AJ38">
        <v>0.101567</v>
      </c>
      <c r="AK38">
        <v>0.101927</v>
      </c>
      <c r="AL38">
        <v>9.9739999999999995E-2</v>
      </c>
      <c r="AN38" s="1">
        <v>56</v>
      </c>
      <c r="AO38" t="s">
        <v>0</v>
      </c>
      <c r="AP38">
        <f t="shared" si="3"/>
        <v>0</v>
      </c>
      <c r="AQ38">
        <f t="shared" si="4"/>
        <v>0.78849654168183536</v>
      </c>
      <c r="AR38">
        <f t="shared" si="5"/>
        <v>0.95146220118917635</v>
      </c>
      <c r="AS38">
        <f t="shared" si="6"/>
        <v>0.95267564615944644</v>
      </c>
      <c r="AT38">
        <f t="shared" si="7"/>
        <v>0.95570925858512434</v>
      </c>
      <c r="AU38">
        <f t="shared" si="8"/>
        <v>0.71908748938235678</v>
      </c>
      <c r="AV38">
        <f t="shared" si="9"/>
        <v>0.73838126440966001</v>
      </c>
      <c r="AW38">
        <f t="shared" si="10"/>
        <v>0.92864943574808989</v>
      </c>
      <c r="AX38">
        <f t="shared" si="11"/>
        <v>0.98592403834486209</v>
      </c>
      <c r="AY38">
        <f t="shared" si="12"/>
        <v>0.96808639728188339</v>
      </c>
      <c r="AZ38">
        <f t="shared" si="13"/>
        <v>0.9843465598835105</v>
      </c>
      <c r="BA38">
        <f t="shared" si="14"/>
        <v>0.98094891396675277</v>
      </c>
      <c r="BB38">
        <f t="shared" si="15"/>
        <v>0.7462686567164184</v>
      </c>
      <c r="BC38">
        <f t="shared" si="16"/>
        <v>0.60114063827205444</v>
      </c>
      <c r="BD38">
        <f t="shared" si="17"/>
        <v>0.80961048416454295</v>
      </c>
      <c r="BE38">
        <f t="shared" si="18"/>
        <v>0.92889212474214422</v>
      </c>
      <c r="BF38">
        <f t="shared" si="19"/>
        <v>0.73037252760587279</v>
      </c>
      <c r="BG38">
        <f t="shared" si="20"/>
        <v>0.74905958014804019</v>
      </c>
      <c r="BH38">
        <f t="shared" si="21"/>
        <v>0.77551268049994038</v>
      </c>
      <c r="BI38">
        <f t="shared" si="22"/>
        <v>0.89091129717267359</v>
      </c>
      <c r="BJ38">
        <f t="shared" si="23"/>
        <v>0.15070986530760919</v>
      </c>
      <c r="BK38">
        <f t="shared" si="24"/>
        <v>7.6082999635966833E-2</v>
      </c>
      <c r="BL38">
        <f t="shared" si="25"/>
        <v>0.23953403713141658</v>
      </c>
      <c r="BM38">
        <f t="shared" si="26"/>
        <v>0.26137604659628727</v>
      </c>
      <c r="BN38">
        <f t="shared" si="27"/>
        <v>0.2055575779638395</v>
      </c>
      <c r="BO38">
        <f t="shared" si="28"/>
        <v>0.75003033612425762</v>
      </c>
      <c r="BP38">
        <f t="shared" si="29"/>
        <v>0.76204344132993684</v>
      </c>
      <c r="BQ38">
        <f t="shared" si="30"/>
        <v>0.7478461351777701</v>
      </c>
      <c r="BR38">
        <f t="shared" si="31"/>
        <v>0.71156413056667989</v>
      </c>
      <c r="BS38">
        <f t="shared" si="32"/>
        <v>0.28928528091251032</v>
      </c>
      <c r="BT38">
        <f t="shared" si="33"/>
        <v>0.74590462322533679</v>
      </c>
      <c r="BU38">
        <f t="shared" si="34"/>
        <v>1</v>
      </c>
      <c r="BV38">
        <f t="shared" si="35"/>
        <v>0.82077417789103357</v>
      </c>
      <c r="BW38">
        <f t="shared" si="36"/>
        <v>0.95049144521296058</v>
      </c>
      <c r="BX38">
        <f t="shared" si="37"/>
        <v>0.99417546414270208</v>
      </c>
      <c r="BY38">
        <f t="shared" si="38"/>
        <v>0.72879504914452109</v>
      </c>
      <c r="CA38" s="1">
        <v>56</v>
      </c>
      <c r="CB38" t="s">
        <v>0</v>
      </c>
      <c r="CC38">
        <f t="shared" si="39"/>
        <v>1</v>
      </c>
      <c r="CD38">
        <f t="shared" si="40"/>
        <v>1</v>
      </c>
      <c r="CE38">
        <f t="shared" si="41"/>
        <v>1</v>
      </c>
      <c r="CF38">
        <f t="shared" si="42"/>
        <v>1</v>
      </c>
      <c r="CG38">
        <f t="shared" si="43"/>
        <v>1</v>
      </c>
      <c r="CH38">
        <f t="shared" si="44"/>
        <v>1</v>
      </c>
      <c r="CI38">
        <f t="shared" si="45"/>
        <v>1</v>
      </c>
      <c r="CJ38">
        <f t="shared" si="46"/>
        <v>1</v>
      </c>
      <c r="CK38">
        <f t="shared" si="47"/>
        <v>1</v>
      </c>
      <c r="CL38">
        <f t="shared" si="48"/>
        <v>1</v>
      </c>
      <c r="CM38">
        <f t="shared" si="49"/>
        <v>1</v>
      </c>
      <c r="CN38">
        <f t="shared" si="50"/>
        <v>1</v>
      </c>
      <c r="CO38">
        <f t="shared" si="51"/>
        <v>1</v>
      </c>
      <c r="CP38">
        <f t="shared" si="52"/>
        <v>1</v>
      </c>
      <c r="CQ38">
        <f t="shared" si="53"/>
        <v>1</v>
      </c>
      <c r="CR38">
        <f t="shared" si="54"/>
        <v>1</v>
      </c>
      <c r="CS38">
        <f t="shared" si="55"/>
        <v>1</v>
      </c>
      <c r="CT38">
        <f t="shared" si="56"/>
        <v>1</v>
      </c>
      <c r="CU38">
        <f t="shared" si="57"/>
        <v>1</v>
      </c>
      <c r="CV38">
        <f t="shared" si="58"/>
        <v>1</v>
      </c>
      <c r="CW38">
        <f t="shared" si="59"/>
        <v>1</v>
      </c>
      <c r="CX38">
        <f t="shared" si="60"/>
        <v>1</v>
      </c>
      <c r="CY38">
        <f t="shared" si="61"/>
        <v>1</v>
      </c>
      <c r="CZ38">
        <f t="shared" si="62"/>
        <v>1</v>
      </c>
      <c r="DA38">
        <f t="shared" si="63"/>
        <v>1</v>
      </c>
      <c r="DB38">
        <f t="shared" si="64"/>
        <v>1</v>
      </c>
      <c r="DC38">
        <f t="shared" si="65"/>
        <v>1</v>
      </c>
      <c r="DD38">
        <f t="shared" si="66"/>
        <v>1</v>
      </c>
      <c r="DE38">
        <f t="shared" si="67"/>
        <v>1</v>
      </c>
      <c r="DF38">
        <f t="shared" si="68"/>
        <v>1</v>
      </c>
      <c r="DG38">
        <f t="shared" si="69"/>
        <v>1</v>
      </c>
      <c r="DH38">
        <f t="shared" si="70"/>
        <v>1</v>
      </c>
      <c r="DI38">
        <f t="shared" si="71"/>
        <v>1</v>
      </c>
      <c r="DJ38">
        <f t="shared" si="72"/>
        <v>1</v>
      </c>
      <c r="DK38">
        <f t="shared" si="73"/>
        <v>1</v>
      </c>
      <c r="DM38">
        <f>SUM(CC38:CC43)</f>
        <v>5</v>
      </c>
      <c r="DN38">
        <f t="shared" ref="DN38:EU38" si="79">SUM(CD38:CD43)</f>
        <v>6</v>
      </c>
      <c r="DO38">
        <f t="shared" si="79"/>
        <v>6</v>
      </c>
      <c r="DP38">
        <f t="shared" si="79"/>
        <v>6</v>
      </c>
      <c r="DQ38">
        <f t="shared" si="79"/>
        <v>6</v>
      </c>
      <c r="DR38">
        <f t="shared" si="79"/>
        <v>6</v>
      </c>
      <c r="DS38">
        <f t="shared" si="79"/>
        <v>6</v>
      </c>
      <c r="DT38">
        <f t="shared" si="79"/>
        <v>6</v>
      </c>
      <c r="DU38">
        <f t="shared" si="79"/>
        <v>6</v>
      </c>
      <c r="DV38">
        <f t="shared" si="79"/>
        <v>6</v>
      </c>
      <c r="DW38">
        <f t="shared" si="79"/>
        <v>6</v>
      </c>
      <c r="DX38">
        <f t="shared" si="79"/>
        <v>6</v>
      </c>
      <c r="DY38">
        <f t="shared" si="79"/>
        <v>6</v>
      </c>
      <c r="DZ38">
        <f t="shared" si="79"/>
        <v>6</v>
      </c>
      <c r="EA38">
        <f t="shared" si="79"/>
        <v>6</v>
      </c>
      <c r="EB38">
        <f t="shared" si="79"/>
        <v>6</v>
      </c>
      <c r="EC38">
        <f t="shared" si="79"/>
        <v>5</v>
      </c>
      <c r="ED38">
        <f t="shared" si="79"/>
        <v>6</v>
      </c>
      <c r="EE38">
        <f t="shared" si="79"/>
        <v>6</v>
      </c>
      <c r="EF38">
        <f t="shared" si="79"/>
        <v>5</v>
      </c>
      <c r="EG38">
        <f t="shared" si="79"/>
        <v>5</v>
      </c>
      <c r="EH38">
        <f t="shared" si="79"/>
        <v>5</v>
      </c>
      <c r="EI38">
        <f t="shared" si="79"/>
        <v>5</v>
      </c>
      <c r="EJ38">
        <f t="shared" si="79"/>
        <v>5</v>
      </c>
      <c r="EK38">
        <f t="shared" si="79"/>
        <v>6</v>
      </c>
      <c r="EL38">
        <f t="shared" si="79"/>
        <v>6</v>
      </c>
      <c r="EM38">
        <f t="shared" si="79"/>
        <v>6</v>
      </c>
      <c r="EN38">
        <f t="shared" si="79"/>
        <v>6</v>
      </c>
      <c r="EO38">
        <f t="shared" si="79"/>
        <v>5</v>
      </c>
      <c r="EP38">
        <f t="shared" si="79"/>
        <v>6</v>
      </c>
      <c r="EQ38">
        <f t="shared" si="79"/>
        <v>6</v>
      </c>
      <c r="ER38">
        <f t="shared" si="79"/>
        <v>6</v>
      </c>
      <c r="ES38">
        <f t="shared" si="79"/>
        <v>6</v>
      </c>
      <c r="ET38">
        <f t="shared" si="79"/>
        <v>6</v>
      </c>
      <c r="EU38">
        <f t="shared" si="79"/>
        <v>5</v>
      </c>
      <c r="EY38" t="s">
        <v>138</v>
      </c>
      <c r="EZ38">
        <v>29.750812</v>
      </c>
      <c r="FA38">
        <v>3.3612999999999997E-2</v>
      </c>
      <c r="FB38">
        <v>694598165269</v>
      </c>
      <c r="FC38">
        <v>23347200000</v>
      </c>
      <c r="PK38"/>
    </row>
    <row r="39" spans="1:463" x14ac:dyDescent="0.25">
      <c r="B39" t="s">
        <v>1</v>
      </c>
      <c r="C39">
        <v>8.9178999999999994E-2</v>
      </c>
      <c r="D39">
        <v>9.5019999999999993E-2</v>
      </c>
      <c r="E39">
        <v>9.6347000000000002E-2</v>
      </c>
      <c r="F39">
        <v>9.7195000000000004E-2</v>
      </c>
      <c r="G39">
        <v>9.6658999999999995E-2</v>
      </c>
      <c r="H39">
        <v>9.3568999999999999E-2</v>
      </c>
      <c r="I39">
        <v>9.3719999999999998E-2</v>
      </c>
      <c r="J39">
        <v>9.7032999999999994E-2</v>
      </c>
      <c r="K39">
        <v>9.6765000000000004E-2</v>
      </c>
      <c r="L39">
        <v>9.6503000000000005E-2</v>
      </c>
      <c r="M39">
        <v>9.6969E-2</v>
      </c>
      <c r="N39">
        <v>9.7208000000000003E-2</v>
      </c>
      <c r="O39">
        <v>9.4742999999999994E-2</v>
      </c>
      <c r="P39">
        <v>9.3146999999999994E-2</v>
      </c>
      <c r="Q39">
        <v>9.6271999999999996E-2</v>
      </c>
      <c r="R39">
        <v>9.7475999999999993E-2</v>
      </c>
      <c r="S39">
        <v>9.3507000000000007E-2</v>
      </c>
      <c r="T39">
        <v>9.4061000000000006E-2</v>
      </c>
      <c r="U39">
        <v>9.1664999999999996E-2</v>
      </c>
      <c r="V39">
        <v>9.7216999999999998E-2</v>
      </c>
      <c r="W39">
        <v>9.2025999999999997E-2</v>
      </c>
      <c r="X39">
        <v>9.1814000000000007E-2</v>
      </c>
      <c r="Y39">
        <v>9.2101000000000002E-2</v>
      </c>
      <c r="Z39">
        <v>9.2462000000000003E-2</v>
      </c>
      <c r="AA39">
        <v>9.2495999999999995E-2</v>
      </c>
      <c r="AB39">
        <v>9.4686000000000006E-2</v>
      </c>
      <c r="AC39">
        <v>9.4687999999999994E-2</v>
      </c>
      <c r="AD39">
        <v>9.3481999999999996E-2</v>
      </c>
      <c r="AE39">
        <v>9.3218999999999996E-2</v>
      </c>
      <c r="AF39">
        <v>9.2952999999999994E-2</v>
      </c>
      <c r="AG39">
        <v>9.5215999999999995E-2</v>
      </c>
      <c r="AH39">
        <v>9.7701999999999997E-2</v>
      </c>
      <c r="AI39">
        <v>9.5064999999999997E-2</v>
      </c>
      <c r="AJ39">
        <v>9.6972000000000003E-2</v>
      </c>
      <c r="AK39">
        <v>9.8234000000000002E-2</v>
      </c>
      <c r="AL39">
        <v>9.3717999999999996E-2</v>
      </c>
      <c r="AO39" t="s">
        <v>1</v>
      </c>
      <c r="AP39">
        <f t="shared" si="3"/>
        <v>0</v>
      </c>
      <c r="AQ39">
        <f t="shared" si="4"/>
        <v>0.64505797901711692</v>
      </c>
      <c r="AR39">
        <f t="shared" si="5"/>
        <v>0.79160684704583117</v>
      </c>
      <c r="AS39">
        <f t="shared" si="6"/>
        <v>0.88525676421866406</v>
      </c>
      <c r="AT39">
        <f t="shared" si="7"/>
        <v>0.82606294864715568</v>
      </c>
      <c r="AU39">
        <f t="shared" si="8"/>
        <v>0.48481501932633919</v>
      </c>
      <c r="AV39">
        <f t="shared" si="9"/>
        <v>0.50149088901159578</v>
      </c>
      <c r="AW39">
        <f t="shared" si="10"/>
        <v>0.86736609607951332</v>
      </c>
      <c r="AX39">
        <f t="shared" si="11"/>
        <v>0.83776918829376068</v>
      </c>
      <c r="AY39">
        <f t="shared" si="12"/>
        <v>0.80883489784649421</v>
      </c>
      <c r="AZ39">
        <f t="shared" si="13"/>
        <v>0.86029817780231899</v>
      </c>
      <c r="BA39">
        <f t="shared" si="14"/>
        <v>0.88669243511871909</v>
      </c>
      <c r="BB39">
        <f t="shared" si="15"/>
        <v>0.61446714522363277</v>
      </c>
      <c r="BC39">
        <f t="shared" si="16"/>
        <v>0.43821093318608462</v>
      </c>
      <c r="BD39">
        <f t="shared" si="17"/>
        <v>0.78332413031474279</v>
      </c>
      <c r="BE39">
        <f t="shared" si="18"/>
        <v>0.91628934290447173</v>
      </c>
      <c r="BF39">
        <f t="shared" si="19"/>
        <v>0.47796797349530745</v>
      </c>
      <c r="BG39">
        <f t="shared" si="20"/>
        <v>0.53914964108227581</v>
      </c>
      <c r="BH39">
        <f t="shared" si="21"/>
        <v>0.27454445057979016</v>
      </c>
      <c r="BI39">
        <f t="shared" si="22"/>
        <v>0.88768636112644916</v>
      </c>
      <c r="BJ39">
        <f t="shared" si="23"/>
        <v>0.31441192711209276</v>
      </c>
      <c r="BK39">
        <f t="shared" si="24"/>
        <v>0.2909994478188857</v>
      </c>
      <c r="BL39">
        <f t="shared" si="25"/>
        <v>0.32269464384318119</v>
      </c>
      <c r="BM39">
        <f t="shared" si="26"/>
        <v>0.36256212037548374</v>
      </c>
      <c r="BN39">
        <f t="shared" si="27"/>
        <v>0.36631695196024272</v>
      </c>
      <c r="BO39">
        <f t="shared" si="28"/>
        <v>0.60817228050800742</v>
      </c>
      <c r="BP39">
        <f t="shared" si="29"/>
        <v>0.60839315295416851</v>
      </c>
      <c r="BQ39">
        <f t="shared" si="30"/>
        <v>0.47520706791827694</v>
      </c>
      <c r="BR39">
        <f t="shared" si="31"/>
        <v>0.44616234124792914</v>
      </c>
      <c r="BS39">
        <f t="shared" si="32"/>
        <v>0.41678630590833754</v>
      </c>
      <c r="BT39">
        <f t="shared" si="33"/>
        <v>0.66670347874102653</v>
      </c>
      <c r="BU39">
        <f t="shared" si="34"/>
        <v>0.9412479293208168</v>
      </c>
      <c r="BV39">
        <f t="shared" si="35"/>
        <v>0.65002760905577006</v>
      </c>
      <c r="BW39">
        <f t="shared" si="36"/>
        <v>0.8606294864715629</v>
      </c>
      <c r="BX39">
        <f t="shared" si="37"/>
        <v>1</v>
      </c>
      <c r="BY39">
        <f t="shared" si="38"/>
        <v>0.50127001656543324</v>
      </c>
      <c r="CB39" t="s">
        <v>1</v>
      </c>
      <c r="CC39">
        <f>IF( $C39 &lt; D39, 1, 0 )</f>
        <v>1</v>
      </c>
      <c r="CD39">
        <f t="shared" si="40"/>
        <v>1</v>
      </c>
      <c r="CE39">
        <f t="shared" si="41"/>
        <v>1</v>
      </c>
      <c r="CF39">
        <f t="shared" si="42"/>
        <v>1</v>
      </c>
      <c r="CG39">
        <f t="shared" si="43"/>
        <v>1</v>
      </c>
      <c r="CH39">
        <f t="shared" si="44"/>
        <v>1</v>
      </c>
      <c r="CI39">
        <f t="shared" si="45"/>
        <v>1</v>
      </c>
      <c r="CJ39">
        <f t="shared" si="46"/>
        <v>1</v>
      </c>
      <c r="CK39">
        <f t="shared" si="47"/>
        <v>1</v>
      </c>
      <c r="CL39">
        <f t="shared" si="48"/>
        <v>1</v>
      </c>
      <c r="CM39">
        <f t="shared" si="49"/>
        <v>1</v>
      </c>
      <c r="CN39">
        <f t="shared" si="50"/>
        <v>1</v>
      </c>
      <c r="CO39">
        <f t="shared" si="51"/>
        <v>1</v>
      </c>
      <c r="CP39">
        <f t="shared" si="52"/>
        <v>1</v>
      </c>
      <c r="CQ39">
        <f t="shared" si="53"/>
        <v>1</v>
      </c>
      <c r="CR39">
        <f t="shared" si="54"/>
        <v>1</v>
      </c>
      <c r="CS39">
        <f t="shared" si="55"/>
        <v>1</v>
      </c>
      <c r="CT39">
        <f t="shared" si="56"/>
        <v>1</v>
      </c>
      <c r="CU39">
        <f t="shared" si="57"/>
        <v>1</v>
      </c>
      <c r="CV39">
        <f t="shared" si="58"/>
        <v>1</v>
      </c>
      <c r="CW39">
        <f t="shared" si="59"/>
        <v>1</v>
      </c>
      <c r="CX39">
        <f t="shared" si="60"/>
        <v>1</v>
      </c>
      <c r="CY39">
        <f t="shared" si="61"/>
        <v>1</v>
      </c>
      <c r="CZ39">
        <f t="shared" si="62"/>
        <v>1</v>
      </c>
      <c r="DA39">
        <f t="shared" si="63"/>
        <v>1</v>
      </c>
      <c r="DB39">
        <f t="shared" si="64"/>
        <v>1</v>
      </c>
      <c r="DC39">
        <f t="shared" si="65"/>
        <v>1</v>
      </c>
      <c r="DD39">
        <f t="shared" si="66"/>
        <v>1</v>
      </c>
      <c r="DE39">
        <f t="shared" si="67"/>
        <v>1</v>
      </c>
      <c r="DF39">
        <f t="shared" si="68"/>
        <v>1</v>
      </c>
      <c r="DG39">
        <f t="shared" si="69"/>
        <v>1</v>
      </c>
      <c r="DH39">
        <f t="shared" si="70"/>
        <v>1</v>
      </c>
      <c r="DI39">
        <f t="shared" si="71"/>
        <v>1</v>
      </c>
      <c r="DJ39">
        <f t="shared" si="72"/>
        <v>1</v>
      </c>
      <c r="DK39">
        <f t="shared" si="73"/>
        <v>1</v>
      </c>
      <c r="EY39" t="s">
        <v>302</v>
      </c>
      <c r="EZ39">
        <v>31.526392000000001</v>
      </c>
      <c r="FA39">
        <v>3.1718999999999997E-2</v>
      </c>
      <c r="FB39">
        <v>736052984616</v>
      </c>
      <c r="FC39">
        <v>23347200000</v>
      </c>
      <c r="PK39"/>
    </row>
    <row r="40" spans="1:463" x14ac:dyDescent="0.25">
      <c r="B40" t="s">
        <v>2</v>
      </c>
      <c r="C40">
        <v>8.7634000000000004E-2</v>
      </c>
      <c r="D40">
        <v>9.5752000000000004E-2</v>
      </c>
      <c r="E40">
        <v>9.6709000000000003E-2</v>
      </c>
      <c r="F40">
        <v>9.6654000000000004E-2</v>
      </c>
      <c r="G40">
        <v>9.6839999999999996E-2</v>
      </c>
      <c r="H40">
        <v>9.3501000000000001E-2</v>
      </c>
      <c r="I40">
        <v>9.4089999999999993E-2</v>
      </c>
      <c r="J40">
        <v>9.6958000000000003E-2</v>
      </c>
      <c r="K40">
        <v>9.6234E-2</v>
      </c>
      <c r="L40">
        <v>9.6439999999999998E-2</v>
      </c>
      <c r="M40">
        <v>9.6225000000000005E-2</v>
      </c>
      <c r="N40">
        <v>9.7143999999999994E-2</v>
      </c>
      <c r="O40">
        <v>9.4793000000000002E-2</v>
      </c>
      <c r="P40">
        <v>9.3122999999999997E-2</v>
      </c>
      <c r="Q40">
        <v>9.6282000000000006E-2</v>
      </c>
      <c r="R40">
        <v>9.8276000000000002E-2</v>
      </c>
      <c r="S40">
        <v>9.3655000000000002E-2</v>
      </c>
      <c r="T40">
        <v>9.3174000000000007E-2</v>
      </c>
      <c r="U40">
        <v>9.1225000000000001E-2</v>
      </c>
      <c r="V40">
        <v>9.7059000000000006E-2</v>
      </c>
      <c r="W40">
        <v>9.178E-2</v>
      </c>
      <c r="X40">
        <v>9.1336000000000001E-2</v>
      </c>
      <c r="Y40">
        <v>9.1350000000000001E-2</v>
      </c>
      <c r="Z40">
        <v>9.1662999999999994E-2</v>
      </c>
      <c r="AA40">
        <v>9.1687000000000005E-2</v>
      </c>
      <c r="AB40">
        <v>9.4953999999999997E-2</v>
      </c>
      <c r="AC40">
        <v>9.4464000000000006E-2</v>
      </c>
      <c r="AD40">
        <v>9.2993000000000006E-2</v>
      </c>
      <c r="AE40">
        <v>9.2821000000000001E-2</v>
      </c>
      <c r="AF40">
        <v>9.2124999999999999E-2</v>
      </c>
      <c r="AG40">
        <v>9.5859E-2</v>
      </c>
      <c r="AH40">
        <v>9.7661999999999999E-2</v>
      </c>
      <c r="AI40">
        <v>9.5221E-2</v>
      </c>
      <c r="AJ40">
        <v>9.7249000000000002E-2</v>
      </c>
      <c r="AK40">
        <v>9.8474000000000006E-2</v>
      </c>
      <c r="AL40">
        <v>9.3809000000000003E-2</v>
      </c>
      <c r="AO40" t="s">
        <v>2</v>
      </c>
      <c r="AP40">
        <f t="shared" si="3"/>
        <v>0</v>
      </c>
      <c r="AQ40">
        <f t="shared" si="4"/>
        <v>0.7488929889298892</v>
      </c>
      <c r="AR40">
        <f t="shared" si="5"/>
        <v>0.8371771217712175</v>
      </c>
      <c r="AS40">
        <f t="shared" si="6"/>
        <v>0.83210332103321016</v>
      </c>
      <c r="AT40">
        <f t="shared" si="7"/>
        <v>0.8492619926199253</v>
      </c>
      <c r="AU40">
        <f t="shared" si="8"/>
        <v>0.5412361623616232</v>
      </c>
      <c r="AV40">
        <f t="shared" si="9"/>
        <v>0.59557195571955612</v>
      </c>
      <c r="AW40">
        <f t="shared" si="10"/>
        <v>0.86014760147601443</v>
      </c>
      <c r="AX40">
        <f t="shared" si="11"/>
        <v>0.79335793357933526</v>
      </c>
      <c r="AY40">
        <f t="shared" si="12"/>
        <v>0.81236162361623543</v>
      </c>
      <c r="AZ40">
        <f t="shared" si="13"/>
        <v>0.79252767527675272</v>
      </c>
      <c r="BA40">
        <f t="shared" si="14"/>
        <v>0.87730627306272957</v>
      </c>
      <c r="BB40">
        <f t="shared" si="15"/>
        <v>0.66042435424354218</v>
      </c>
      <c r="BC40">
        <f t="shared" si="16"/>
        <v>0.50636531365313586</v>
      </c>
      <c r="BD40">
        <f t="shared" si="17"/>
        <v>0.79778597785977867</v>
      </c>
      <c r="BE40">
        <f t="shared" si="18"/>
        <v>0.98173431734317307</v>
      </c>
      <c r="BF40">
        <f t="shared" si="19"/>
        <v>0.55544280442804406</v>
      </c>
      <c r="BG40">
        <f t="shared" si="20"/>
        <v>0.51107011070110719</v>
      </c>
      <c r="BH40">
        <f t="shared" si="21"/>
        <v>0.33127306273062695</v>
      </c>
      <c r="BI40">
        <f t="shared" si="22"/>
        <v>0.86946494464944657</v>
      </c>
      <c r="BJ40">
        <f t="shared" si="23"/>
        <v>0.38247232472324688</v>
      </c>
      <c r="BK40">
        <f t="shared" si="24"/>
        <v>0.34151291512915094</v>
      </c>
      <c r="BL40">
        <f t="shared" si="25"/>
        <v>0.34280442804428007</v>
      </c>
      <c r="BM40">
        <f t="shared" si="26"/>
        <v>0.371678966789667</v>
      </c>
      <c r="BN40">
        <f t="shared" si="27"/>
        <v>0.37389298892988931</v>
      </c>
      <c r="BO40">
        <f t="shared" si="28"/>
        <v>0.67527675276752686</v>
      </c>
      <c r="BP40">
        <f t="shared" si="29"/>
        <v>0.63007380073800745</v>
      </c>
      <c r="BQ40">
        <f t="shared" si="30"/>
        <v>0.49437269372693743</v>
      </c>
      <c r="BR40">
        <f t="shared" si="31"/>
        <v>0.47850553505535021</v>
      </c>
      <c r="BS40">
        <f t="shared" si="32"/>
        <v>0.41429889298892936</v>
      </c>
      <c r="BT40">
        <f t="shared" si="33"/>
        <v>0.75876383763837585</v>
      </c>
      <c r="BU40">
        <f t="shared" si="34"/>
        <v>0.92509225092250857</v>
      </c>
      <c r="BV40">
        <f t="shared" si="35"/>
        <v>0.69990774907749032</v>
      </c>
      <c r="BW40">
        <f t="shared" si="36"/>
        <v>0.88699261992619893</v>
      </c>
      <c r="BX40">
        <f t="shared" si="37"/>
        <v>1</v>
      </c>
      <c r="BY40">
        <f t="shared" si="38"/>
        <v>0.56964944649446481</v>
      </c>
      <c r="CB40" t="s">
        <v>2</v>
      </c>
      <c r="CC40">
        <f t="shared" ref="CC40:CC67" si="80">IF( $C40 &lt; D40, 1, 0 )</f>
        <v>1</v>
      </c>
      <c r="CD40">
        <f t="shared" ref="CD40:CD67" si="81">IF( $C40 &lt; E40, 1, 0 )</f>
        <v>1</v>
      </c>
      <c r="CE40">
        <f t="shared" ref="CE40:CE67" si="82">IF( $C40 &lt; F40, 1, 0 )</f>
        <v>1</v>
      </c>
      <c r="CF40">
        <f t="shared" ref="CF40:CF67" si="83">IF( $C40 &lt; G40, 1, 0 )</f>
        <v>1</v>
      </c>
      <c r="CG40">
        <f t="shared" ref="CG40:CG67" si="84">IF( $C40 &lt; H40, 1, 0 )</f>
        <v>1</v>
      </c>
      <c r="CH40">
        <f t="shared" ref="CH40:CH67" si="85">IF( $C40 &lt; I40, 1, 0 )</f>
        <v>1</v>
      </c>
      <c r="CI40">
        <f t="shared" ref="CI40:CI67" si="86">IF( $C40 &lt; J40, 1, 0 )</f>
        <v>1</v>
      </c>
      <c r="CJ40">
        <f t="shared" ref="CJ40:CJ67" si="87">IF( $C40 &lt; K40, 1, 0 )</f>
        <v>1</v>
      </c>
      <c r="CK40">
        <f t="shared" ref="CK40:CK67" si="88">IF( $C40 &lt; L40, 1, 0 )</f>
        <v>1</v>
      </c>
      <c r="CL40">
        <f t="shared" ref="CL40:CL67" si="89">IF( $C40 &lt; M40, 1, 0 )</f>
        <v>1</v>
      </c>
      <c r="CM40">
        <f t="shared" ref="CM40:CM67" si="90">IF( $C40 &lt; N40, 1, 0 )</f>
        <v>1</v>
      </c>
      <c r="CN40">
        <f t="shared" ref="CN40:CN67" si="91">IF( $C40 &lt; O40, 1, 0 )</f>
        <v>1</v>
      </c>
      <c r="CO40">
        <f t="shared" ref="CO40:CO67" si="92">IF( $C40 &lt; P40, 1, 0 )</f>
        <v>1</v>
      </c>
      <c r="CP40">
        <f t="shared" ref="CP40:CP67" si="93">IF( $C40 &lt; Q40, 1, 0 )</f>
        <v>1</v>
      </c>
      <c r="CQ40">
        <f t="shared" ref="CQ40:CQ67" si="94">IF( $C40 &lt; R40, 1, 0 )</f>
        <v>1</v>
      </c>
      <c r="CR40">
        <f t="shared" ref="CR40:CR67" si="95">IF( $C40 &lt; S40, 1, 0 )</f>
        <v>1</v>
      </c>
      <c r="CS40">
        <f t="shared" ref="CS40:CS67" si="96">IF( $C40 &lt; T40, 1, 0 )</f>
        <v>1</v>
      </c>
      <c r="CT40">
        <f t="shared" ref="CT40:CT67" si="97">IF( $C40 &lt; U40, 1, 0 )</f>
        <v>1</v>
      </c>
      <c r="CU40">
        <f t="shared" ref="CU40:CU67" si="98">IF( $C40 &lt; V40, 1, 0 )</f>
        <v>1</v>
      </c>
      <c r="CV40">
        <f t="shared" ref="CV40:CV67" si="99">IF( $C40 &lt; W40, 1, 0 )</f>
        <v>1</v>
      </c>
      <c r="CW40">
        <f t="shared" ref="CW40:CW67" si="100">IF( $C40 &lt; X40, 1, 0 )</f>
        <v>1</v>
      </c>
      <c r="CX40">
        <f t="shared" ref="CX40:CX67" si="101">IF( $C40 &lt; Y40, 1, 0 )</f>
        <v>1</v>
      </c>
      <c r="CY40">
        <f t="shared" ref="CY40:CY67" si="102">IF( $C40 &lt; Z40, 1, 0 )</f>
        <v>1</v>
      </c>
      <c r="CZ40">
        <f t="shared" ref="CZ40:CZ67" si="103">IF( $C40 &lt; AA40, 1, 0 )</f>
        <v>1</v>
      </c>
      <c r="DA40">
        <f t="shared" ref="DA40:DA67" si="104">IF( $C40 &lt; AB40, 1, 0 )</f>
        <v>1</v>
      </c>
      <c r="DB40">
        <f t="shared" ref="DB40:DB67" si="105">IF( $C40 &lt; AC40, 1, 0 )</f>
        <v>1</v>
      </c>
      <c r="DC40">
        <f t="shared" ref="DC40:DC67" si="106">IF( $C40 &lt; AD40, 1, 0 )</f>
        <v>1</v>
      </c>
      <c r="DD40">
        <f t="shared" ref="DD40:DD67" si="107">IF( $C40 &lt; AE40, 1, 0 )</f>
        <v>1</v>
      </c>
      <c r="DE40">
        <f t="shared" ref="DE40:DE67" si="108">IF( $C40 &lt; AF40, 1, 0 )</f>
        <v>1</v>
      </c>
      <c r="DF40">
        <f t="shared" ref="DF40:DF67" si="109">IF( $C40 &lt; AG40, 1, 0 )</f>
        <v>1</v>
      </c>
      <c r="DG40">
        <f t="shared" ref="DG40:DG67" si="110">IF( $C40 &lt; AH40, 1, 0 )</f>
        <v>1</v>
      </c>
      <c r="DH40">
        <f t="shared" ref="DH40:DH67" si="111">IF( $C40 &lt; AI40, 1, 0 )</f>
        <v>1</v>
      </c>
      <c r="DI40">
        <f t="shared" ref="DI40:DI67" si="112">IF( $C40 &lt; AJ40, 1, 0 )</f>
        <v>1</v>
      </c>
      <c r="DJ40">
        <f t="shared" ref="DJ40:DJ67" si="113">IF( $C40 &lt; AK40, 1, 0 )</f>
        <v>1</v>
      </c>
      <c r="DK40">
        <f t="shared" ref="DK40:DK67" si="114">IF( $C40 &lt; AL40, 1, 0 )</f>
        <v>1</v>
      </c>
      <c r="EY40" t="s">
        <v>139</v>
      </c>
      <c r="EZ40">
        <v>31.550871000000001</v>
      </c>
      <c r="FA40">
        <v>3.1695000000000001E-2</v>
      </c>
      <c r="FB40">
        <v>736624494870</v>
      </c>
      <c r="FC40">
        <v>23347200000</v>
      </c>
      <c r="PK40"/>
    </row>
    <row r="41" spans="1:463" x14ac:dyDescent="0.25">
      <c r="A41" s="1" t="s">
        <v>15</v>
      </c>
      <c r="B41" t="s">
        <v>0</v>
      </c>
      <c r="C41">
        <v>1.467516</v>
      </c>
      <c r="D41">
        <v>1.2860769999999999</v>
      </c>
      <c r="E41">
        <v>1.681125</v>
      </c>
      <c r="F41">
        <v>1.648085</v>
      </c>
      <c r="G41">
        <v>1.676161</v>
      </c>
      <c r="H41">
        <v>1.587542</v>
      </c>
      <c r="I41">
        <v>1.587523</v>
      </c>
      <c r="J41">
        <v>1.6811720000000001</v>
      </c>
      <c r="K41">
        <v>1.6810449999999999</v>
      </c>
      <c r="L41">
        <v>1.6810750000000001</v>
      </c>
      <c r="M41">
        <v>1.681165</v>
      </c>
      <c r="N41">
        <v>1.6643079999999999</v>
      </c>
      <c r="O41">
        <v>1.6282129999999999</v>
      </c>
      <c r="P41">
        <v>1.5897950000000001</v>
      </c>
      <c r="Q41">
        <v>1.6777</v>
      </c>
      <c r="R41">
        <v>1.703225</v>
      </c>
      <c r="S41">
        <v>1.5875010000000001</v>
      </c>
      <c r="T41">
        <v>1.566392</v>
      </c>
      <c r="U41">
        <v>1.6659139999999999</v>
      </c>
      <c r="V41">
        <v>1.668676</v>
      </c>
      <c r="W41">
        <v>1.5460769999999999</v>
      </c>
      <c r="X41">
        <v>1.5670390000000001</v>
      </c>
      <c r="Y41">
        <v>1.5844450000000001</v>
      </c>
      <c r="Z41">
        <v>1.454871</v>
      </c>
      <c r="AA41">
        <v>1.454804</v>
      </c>
      <c r="AB41">
        <v>1.6434200000000001</v>
      </c>
      <c r="AC41">
        <v>1.5974109999999999</v>
      </c>
      <c r="AD41">
        <v>1.6615279999999999</v>
      </c>
      <c r="AE41">
        <v>1.654876</v>
      </c>
      <c r="AF41">
        <v>1.4548220000000001</v>
      </c>
      <c r="AG41">
        <v>1.6085469999999999</v>
      </c>
      <c r="AH41">
        <v>1.6761649999999999</v>
      </c>
      <c r="AI41">
        <v>1.604492</v>
      </c>
      <c r="AJ41">
        <v>1.6762189999999999</v>
      </c>
      <c r="AK41">
        <v>1.6999059999999999</v>
      </c>
      <c r="AL41">
        <v>1.5664560000000001</v>
      </c>
      <c r="AN41" s="1" t="s">
        <v>15</v>
      </c>
      <c r="AO41" t="s">
        <v>0</v>
      </c>
      <c r="AP41">
        <f t="shared" si="3"/>
        <v>0.43495114443794552</v>
      </c>
      <c r="AQ41">
        <f t="shared" si="4"/>
        <v>0</v>
      </c>
      <c r="AR41">
        <f t="shared" si="5"/>
        <v>0.94702120110847943</v>
      </c>
      <c r="AS41">
        <f t="shared" si="6"/>
        <v>0.86781669815029683</v>
      </c>
      <c r="AT41">
        <f t="shared" si="7"/>
        <v>0.93512134781899958</v>
      </c>
      <c r="AU41">
        <f t="shared" si="8"/>
        <v>0.72268115872544048</v>
      </c>
      <c r="AV41">
        <f t="shared" si="9"/>
        <v>0.72263561134177812</v>
      </c>
      <c r="AW41">
        <f t="shared" si="10"/>
        <v>0.94713387095227619</v>
      </c>
      <c r="AX41">
        <f t="shared" si="11"/>
        <v>0.94682942265095338</v>
      </c>
      <c r="AY41">
        <f t="shared" si="12"/>
        <v>0.94690133957252609</v>
      </c>
      <c r="AZ41">
        <f t="shared" si="13"/>
        <v>0.94711709033724245</v>
      </c>
      <c r="BA41">
        <f t="shared" si="14"/>
        <v>0.90670697210582318</v>
      </c>
      <c r="BB41">
        <f t="shared" si="15"/>
        <v>0.82017892930087144</v>
      </c>
      <c r="BC41">
        <f t="shared" si="16"/>
        <v>0.72808211953551283</v>
      </c>
      <c r="BD41">
        <f t="shared" si="17"/>
        <v>0.93881068589565331</v>
      </c>
      <c r="BE41">
        <f t="shared" si="18"/>
        <v>1</v>
      </c>
      <c r="BF41">
        <f t="shared" si="19"/>
        <v>0.72258287226595852</v>
      </c>
      <c r="BG41">
        <f t="shared" si="20"/>
        <v>0.67197972901703962</v>
      </c>
      <c r="BH41">
        <f t="shared" si="21"/>
        <v>0.91055692464065485</v>
      </c>
      <c r="BI41">
        <f t="shared" si="22"/>
        <v>0.91717807588673583</v>
      </c>
      <c r="BJ41">
        <f t="shared" si="23"/>
        <v>0.62327998695906484</v>
      </c>
      <c r="BK41">
        <f t="shared" si="24"/>
        <v>0.67353073729228019</v>
      </c>
      <c r="BL41">
        <f t="shared" si="25"/>
        <v>0.71525693518847056</v>
      </c>
      <c r="BM41">
        <f t="shared" si="26"/>
        <v>0.40463816199526326</v>
      </c>
      <c r="BN41">
        <f t="shared" si="27"/>
        <v>0.40447754753708526</v>
      </c>
      <c r="BO41">
        <f t="shared" si="28"/>
        <v>0.85663361684581996</v>
      </c>
      <c r="BP41">
        <f t="shared" si="29"/>
        <v>0.74633942869197489</v>
      </c>
      <c r="BQ41">
        <f t="shared" si="30"/>
        <v>0.90004267070679933</v>
      </c>
      <c r="BR41">
        <f t="shared" si="31"/>
        <v>0.88409629196352379</v>
      </c>
      <c r="BS41">
        <f t="shared" si="32"/>
        <v>0.40452069769002874</v>
      </c>
      <c r="BT41">
        <f t="shared" si="33"/>
        <v>0.77303498997957554</v>
      </c>
      <c r="BU41">
        <f t="shared" si="34"/>
        <v>0.93513093674187564</v>
      </c>
      <c r="BV41">
        <f t="shared" si="35"/>
        <v>0.76331421941373334</v>
      </c>
      <c r="BW41">
        <f t="shared" si="36"/>
        <v>0.93526038720070559</v>
      </c>
      <c r="BX41">
        <f t="shared" si="37"/>
        <v>0.99204359124339547</v>
      </c>
      <c r="BY41">
        <f t="shared" si="38"/>
        <v>0.67213315178306043</v>
      </c>
      <c r="CA41" s="1" t="s">
        <v>15</v>
      </c>
      <c r="CB41" t="s">
        <v>0</v>
      </c>
      <c r="CC41">
        <f t="shared" si="80"/>
        <v>0</v>
      </c>
      <c r="CD41">
        <f t="shared" si="81"/>
        <v>1</v>
      </c>
      <c r="CE41">
        <f t="shared" si="82"/>
        <v>1</v>
      </c>
      <c r="CF41">
        <f t="shared" si="83"/>
        <v>1</v>
      </c>
      <c r="CG41">
        <f t="shared" si="84"/>
        <v>1</v>
      </c>
      <c r="CH41">
        <f t="shared" si="85"/>
        <v>1</v>
      </c>
      <c r="CI41">
        <f t="shared" si="86"/>
        <v>1</v>
      </c>
      <c r="CJ41">
        <f t="shared" si="87"/>
        <v>1</v>
      </c>
      <c r="CK41">
        <f t="shared" si="88"/>
        <v>1</v>
      </c>
      <c r="CL41">
        <f t="shared" si="89"/>
        <v>1</v>
      </c>
      <c r="CM41">
        <f t="shared" si="90"/>
        <v>1</v>
      </c>
      <c r="CN41">
        <f t="shared" si="91"/>
        <v>1</v>
      </c>
      <c r="CO41">
        <f t="shared" si="92"/>
        <v>1</v>
      </c>
      <c r="CP41">
        <f t="shared" si="93"/>
        <v>1</v>
      </c>
      <c r="CQ41">
        <f t="shared" si="94"/>
        <v>1</v>
      </c>
      <c r="CR41">
        <f t="shared" si="95"/>
        <v>1</v>
      </c>
      <c r="CS41">
        <f t="shared" si="96"/>
        <v>1</v>
      </c>
      <c r="CT41">
        <f t="shared" si="97"/>
        <v>1</v>
      </c>
      <c r="CU41">
        <f t="shared" si="98"/>
        <v>1</v>
      </c>
      <c r="CV41">
        <f t="shared" si="99"/>
        <v>1</v>
      </c>
      <c r="CW41">
        <f t="shared" si="100"/>
        <v>1</v>
      </c>
      <c r="CX41">
        <f t="shared" si="101"/>
        <v>1</v>
      </c>
      <c r="CY41">
        <f t="shared" si="102"/>
        <v>0</v>
      </c>
      <c r="CZ41">
        <f t="shared" si="103"/>
        <v>0</v>
      </c>
      <c r="DA41">
        <f t="shared" si="104"/>
        <v>1</v>
      </c>
      <c r="DB41">
        <f t="shared" si="105"/>
        <v>1</v>
      </c>
      <c r="DC41">
        <f t="shared" si="106"/>
        <v>1</v>
      </c>
      <c r="DD41">
        <f t="shared" si="107"/>
        <v>1</v>
      </c>
      <c r="DE41">
        <f t="shared" si="108"/>
        <v>0</v>
      </c>
      <c r="DF41">
        <f t="shared" si="109"/>
        <v>1</v>
      </c>
      <c r="DG41">
        <f t="shared" si="110"/>
        <v>1</v>
      </c>
      <c r="DH41">
        <f t="shared" si="111"/>
        <v>1</v>
      </c>
      <c r="DI41">
        <f t="shared" si="112"/>
        <v>1</v>
      </c>
      <c r="DJ41">
        <f t="shared" si="113"/>
        <v>1</v>
      </c>
      <c r="DK41">
        <f t="shared" si="114"/>
        <v>1</v>
      </c>
      <c r="EY41" t="s">
        <v>140</v>
      </c>
      <c r="EZ41">
        <v>29.774072</v>
      </c>
      <c r="FA41">
        <v>3.3585999999999998E-2</v>
      </c>
      <c r="FB41">
        <v>695141209326</v>
      </c>
      <c r="FC41">
        <v>23347200000</v>
      </c>
      <c r="PK41"/>
    </row>
    <row r="42" spans="1:463" x14ac:dyDescent="0.25">
      <c r="B42" t="s">
        <v>1</v>
      </c>
      <c r="C42">
        <v>0.79037900000000005</v>
      </c>
      <c r="D42">
        <v>0.84821400000000002</v>
      </c>
      <c r="E42">
        <v>0.97335199999999999</v>
      </c>
      <c r="F42">
        <v>0.95871700000000004</v>
      </c>
      <c r="G42">
        <v>0.97170999999999996</v>
      </c>
      <c r="H42">
        <v>0.86914499999999995</v>
      </c>
      <c r="I42">
        <v>0.86916300000000002</v>
      </c>
      <c r="J42">
        <v>0.97336699999999998</v>
      </c>
      <c r="K42">
        <v>0.97342899999999999</v>
      </c>
      <c r="L42">
        <v>0.97321800000000003</v>
      </c>
      <c r="M42">
        <v>0.97341299999999997</v>
      </c>
      <c r="N42">
        <v>0.98233099999999995</v>
      </c>
      <c r="O42">
        <v>0.99882800000000005</v>
      </c>
      <c r="P42">
        <v>0.85591300000000003</v>
      </c>
      <c r="Q42">
        <v>0.972387</v>
      </c>
      <c r="R42">
        <v>0.98947700000000005</v>
      </c>
      <c r="S42">
        <v>0.869085</v>
      </c>
      <c r="T42">
        <v>0.77993100000000004</v>
      </c>
      <c r="U42">
        <v>0.87763800000000003</v>
      </c>
      <c r="V42">
        <v>0.97398399999999996</v>
      </c>
      <c r="W42">
        <v>0.944631</v>
      </c>
      <c r="X42">
        <v>0.86772400000000005</v>
      </c>
      <c r="Y42">
        <v>0.87415200000000004</v>
      </c>
      <c r="Z42">
        <v>0.92824899999999999</v>
      </c>
      <c r="AA42">
        <v>0.93254099999999995</v>
      </c>
      <c r="AB42">
        <v>0.88294700000000004</v>
      </c>
      <c r="AC42">
        <v>0.87023300000000003</v>
      </c>
      <c r="AD42">
        <v>0.79199399999999998</v>
      </c>
      <c r="AE42">
        <v>0.91349999999999998</v>
      </c>
      <c r="AF42">
        <v>0.93256099999999997</v>
      </c>
      <c r="AG42">
        <v>0.99809099999999995</v>
      </c>
      <c r="AH42">
        <v>0.98764600000000002</v>
      </c>
      <c r="AI42">
        <v>0.86662499999999998</v>
      </c>
      <c r="AJ42">
        <v>0.98806899999999998</v>
      </c>
      <c r="AK42">
        <v>0.98355400000000004</v>
      </c>
      <c r="AL42">
        <v>0.77992399999999995</v>
      </c>
      <c r="AO42" t="s">
        <v>1</v>
      </c>
      <c r="AP42">
        <f t="shared" si="3"/>
        <v>4.7760662208091664E-2</v>
      </c>
      <c r="AQ42">
        <f t="shared" si="4"/>
        <v>0.31196323502539947</v>
      </c>
      <c r="AR42">
        <f t="shared" si="5"/>
        <v>0.88362021708146021</v>
      </c>
      <c r="AS42">
        <f t="shared" si="6"/>
        <v>0.81676442641523228</v>
      </c>
      <c r="AT42">
        <f t="shared" si="7"/>
        <v>0.87611921207469912</v>
      </c>
      <c r="AU42">
        <f t="shared" si="8"/>
        <v>0.40758049190512713</v>
      </c>
      <c r="AV42">
        <f t="shared" si="9"/>
        <v>0.40766271973102375</v>
      </c>
      <c r="AW42">
        <f t="shared" si="10"/>
        <v>0.88368874026970701</v>
      </c>
      <c r="AX42">
        <f t="shared" si="11"/>
        <v>0.88397196944779421</v>
      </c>
      <c r="AY42">
        <f t="shared" si="12"/>
        <v>0.88300807659978797</v>
      </c>
      <c r="AZ42">
        <f t="shared" si="13"/>
        <v>0.88389887804699752</v>
      </c>
      <c r="BA42">
        <f t="shared" si="14"/>
        <v>0.92463819756605592</v>
      </c>
      <c r="BB42">
        <f t="shared" si="15"/>
        <v>1</v>
      </c>
      <c r="BC42">
        <f t="shared" si="16"/>
        <v>0.34713390344625977</v>
      </c>
      <c r="BD42">
        <f t="shared" si="17"/>
        <v>0.87921189197090943</v>
      </c>
      <c r="BE42">
        <f t="shared" si="18"/>
        <v>0.95728264444688083</v>
      </c>
      <c r="BF42">
        <f t="shared" si="19"/>
        <v>0.40730639915213979</v>
      </c>
      <c r="BG42">
        <f t="shared" si="20"/>
        <v>3.1977487848966962E-5</v>
      </c>
      <c r="BH42">
        <f t="shared" si="21"/>
        <v>0.44637832109052383</v>
      </c>
      <c r="BI42">
        <f t="shared" si="22"/>
        <v>0.88650732741292948</v>
      </c>
      <c r="BJ42">
        <f t="shared" si="23"/>
        <v>0.75241658443884063</v>
      </c>
      <c r="BK42">
        <f t="shared" si="24"/>
        <v>0.40108906187187104</v>
      </c>
      <c r="BL42">
        <f t="shared" si="25"/>
        <v>0.43045353214194371</v>
      </c>
      <c r="BM42">
        <f t="shared" si="26"/>
        <v>0.67758012644812327</v>
      </c>
      <c r="BN42">
        <f t="shared" si="27"/>
        <v>0.69718689471183681</v>
      </c>
      <c r="BO42">
        <f t="shared" si="28"/>
        <v>0.47063096151737766</v>
      </c>
      <c r="BP42">
        <f t="shared" si="29"/>
        <v>0.41255070715930292</v>
      </c>
      <c r="BQ42">
        <f t="shared" si="30"/>
        <v>5.5138325476007839E-2</v>
      </c>
      <c r="BR42">
        <f t="shared" si="31"/>
        <v>0.61020355955121863</v>
      </c>
      <c r="BS42">
        <f t="shared" si="32"/>
        <v>0.6972782589628328</v>
      </c>
      <c r="BT42">
        <f t="shared" si="33"/>
        <v>0.99663322735080173</v>
      </c>
      <c r="BU42">
        <f t="shared" si="34"/>
        <v>0.94891824726820884</v>
      </c>
      <c r="BV42">
        <f t="shared" si="35"/>
        <v>0.39606859627964763</v>
      </c>
      <c r="BW42">
        <f t="shared" si="36"/>
        <v>0.95085060117677123</v>
      </c>
      <c r="BX42">
        <f t="shared" si="37"/>
        <v>0.9302251215144538</v>
      </c>
      <c r="BY42">
        <f t="shared" si="38"/>
        <v>0</v>
      </c>
      <c r="CB42" t="s">
        <v>1</v>
      </c>
      <c r="CC42">
        <f t="shared" si="80"/>
        <v>1</v>
      </c>
      <c r="CD42">
        <f t="shared" si="81"/>
        <v>1</v>
      </c>
      <c r="CE42">
        <f t="shared" si="82"/>
        <v>1</v>
      </c>
      <c r="CF42">
        <f t="shared" si="83"/>
        <v>1</v>
      </c>
      <c r="CG42">
        <f t="shared" si="84"/>
        <v>1</v>
      </c>
      <c r="CH42">
        <f t="shared" si="85"/>
        <v>1</v>
      </c>
      <c r="CI42">
        <f t="shared" si="86"/>
        <v>1</v>
      </c>
      <c r="CJ42">
        <f t="shared" si="87"/>
        <v>1</v>
      </c>
      <c r="CK42">
        <f t="shared" si="88"/>
        <v>1</v>
      </c>
      <c r="CL42">
        <f t="shared" si="89"/>
        <v>1</v>
      </c>
      <c r="CM42">
        <f t="shared" si="90"/>
        <v>1</v>
      </c>
      <c r="CN42">
        <f t="shared" si="91"/>
        <v>1</v>
      </c>
      <c r="CO42">
        <f t="shared" si="92"/>
        <v>1</v>
      </c>
      <c r="CP42">
        <f t="shared" si="93"/>
        <v>1</v>
      </c>
      <c r="CQ42">
        <f t="shared" si="94"/>
        <v>1</v>
      </c>
      <c r="CR42">
        <f t="shared" si="95"/>
        <v>1</v>
      </c>
      <c r="CS42">
        <f t="shared" si="96"/>
        <v>0</v>
      </c>
      <c r="CT42">
        <f t="shared" si="97"/>
        <v>1</v>
      </c>
      <c r="CU42">
        <f t="shared" si="98"/>
        <v>1</v>
      </c>
      <c r="CV42">
        <f t="shared" si="99"/>
        <v>1</v>
      </c>
      <c r="CW42">
        <f t="shared" si="100"/>
        <v>1</v>
      </c>
      <c r="CX42">
        <f t="shared" si="101"/>
        <v>1</v>
      </c>
      <c r="CY42">
        <f t="shared" si="102"/>
        <v>1</v>
      </c>
      <c r="CZ42">
        <f t="shared" si="103"/>
        <v>1</v>
      </c>
      <c r="DA42">
        <f t="shared" si="104"/>
        <v>1</v>
      </c>
      <c r="DB42">
        <f t="shared" si="105"/>
        <v>1</v>
      </c>
      <c r="DC42">
        <f t="shared" si="106"/>
        <v>1</v>
      </c>
      <c r="DD42">
        <f t="shared" si="107"/>
        <v>1</v>
      </c>
      <c r="DE42">
        <f t="shared" si="108"/>
        <v>1</v>
      </c>
      <c r="DF42">
        <f t="shared" si="109"/>
        <v>1</v>
      </c>
      <c r="DG42">
        <f t="shared" si="110"/>
        <v>1</v>
      </c>
      <c r="DH42">
        <f t="shared" si="111"/>
        <v>1</v>
      </c>
      <c r="DI42">
        <f t="shared" si="112"/>
        <v>1</v>
      </c>
      <c r="DJ42">
        <f t="shared" si="113"/>
        <v>1</v>
      </c>
      <c r="DK42">
        <f t="shared" si="114"/>
        <v>0</v>
      </c>
      <c r="EY42" t="s">
        <v>141</v>
      </c>
      <c r="EZ42">
        <v>29.734707</v>
      </c>
      <c r="FA42">
        <v>3.3631000000000001E-2</v>
      </c>
      <c r="FB42">
        <v>694222151180</v>
      </c>
      <c r="FC42">
        <v>23347200000</v>
      </c>
      <c r="PK42"/>
    </row>
    <row r="43" spans="1:463" x14ac:dyDescent="0.25">
      <c r="B43" t="s">
        <v>2</v>
      </c>
      <c r="C43">
        <v>0.72473500000000002</v>
      </c>
      <c r="D43">
        <v>0.87656999999999996</v>
      </c>
      <c r="E43">
        <v>0.97259899999999999</v>
      </c>
      <c r="F43">
        <v>0.95747499999999997</v>
      </c>
      <c r="G43">
        <v>0.97082800000000002</v>
      </c>
      <c r="H43">
        <v>0.86048899999999995</v>
      </c>
      <c r="I43">
        <v>0.86046900000000004</v>
      </c>
      <c r="J43">
        <v>0.972526</v>
      </c>
      <c r="K43">
        <v>0.97254700000000005</v>
      </c>
      <c r="L43">
        <v>0.97250199999999998</v>
      </c>
      <c r="M43">
        <v>0.97258800000000001</v>
      </c>
      <c r="N43">
        <v>0.97814800000000002</v>
      </c>
      <c r="O43">
        <v>0.991008</v>
      </c>
      <c r="P43">
        <v>0.849163</v>
      </c>
      <c r="Q43">
        <v>0.97389400000000004</v>
      </c>
      <c r="R43">
        <v>0.99418600000000001</v>
      </c>
      <c r="S43">
        <v>0.86037600000000003</v>
      </c>
      <c r="T43">
        <v>0.77710800000000002</v>
      </c>
      <c r="U43">
        <v>0.78750900000000001</v>
      </c>
      <c r="V43">
        <v>0.97072700000000001</v>
      </c>
      <c r="W43">
        <v>0.68956099999999998</v>
      </c>
      <c r="X43">
        <v>0.65620100000000003</v>
      </c>
      <c r="Y43">
        <v>0.67094699999999996</v>
      </c>
      <c r="Z43">
        <v>0.82906100000000005</v>
      </c>
      <c r="AA43">
        <v>0.83149200000000001</v>
      </c>
      <c r="AB43">
        <v>0.88115500000000002</v>
      </c>
      <c r="AC43">
        <v>0.86737799999999998</v>
      </c>
      <c r="AD43">
        <v>0.78966599999999998</v>
      </c>
      <c r="AE43">
        <v>0.91186500000000004</v>
      </c>
      <c r="AF43">
        <v>0.83145199999999997</v>
      </c>
      <c r="AG43">
        <v>0.98796099999999998</v>
      </c>
      <c r="AH43">
        <v>0.98376399999999997</v>
      </c>
      <c r="AI43">
        <v>0.86443700000000001</v>
      </c>
      <c r="AJ43">
        <v>0.98330700000000004</v>
      </c>
      <c r="AK43">
        <v>0.97875500000000004</v>
      </c>
      <c r="AL43">
        <v>0.77715100000000004</v>
      </c>
      <c r="AO43" t="s">
        <v>2</v>
      </c>
      <c r="AP43">
        <f t="shared" si="3"/>
        <v>0.20277231238072693</v>
      </c>
      <c r="AQ43">
        <f t="shared" si="4"/>
        <v>0.65200822521709523</v>
      </c>
      <c r="AR43">
        <f t="shared" si="5"/>
        <v>0.93613030164060529</v>
      </c>
      <c r="AS43">
        <f t="shared" si="6"/>
        <v>0.89138275367250008</v>
      </c>
      <c r="AT43">
        <f t="shared" si="7"/>
        <v>0.93089042413124845</v>
      </c>
      <c r="AU43">
        <f t="shared" si="8"/>
        <v>0.60442919064455503</v>
      </c>
      <c r="AV43">
        <f t="shared" si="9"/>
        <v>0.60437001642084709</v>
      </c>
      <c r="AW43">
        <f t="shared" si="10"/>
        <v>0.93591431572407058</v>
      </c>
      <c r="AX43">
        <f t="shared" si="11"/>
        <v>0.93597644865896423</v>
      </c>
      <c r="AY43">
        <f t="shared" si="12"/>
        <v>0.93584330665562065</v>
      </c>
      <c r="AZ43">
        <f t="shared" si="13"/>
        <v>0.93609775581756582</v>
      </c>
      <c r="BA43">
        <f t="shared" si="14"/>
        <v>0.95254819000843238</v>
      </c>
      <c r="BB43">
        <f t="shared" si="15"/>
        <v>0.99059721585277449</v>
      </c>
      <c r="BC43">
        <f t="shared" si="16"/>
        <v>0.57091882775862823</v>
      </c>
      <c r="BD43">
        <f t="shared" si="17"/>
        <v>0.93996183262570832</v>
      </c>
      <c r="BE43">
        <f t="shared" si="18"/>
        <v>1</v>
      </c>
      <c r="BF43">
        <f t="shared" si="19"/>
        <v>0.60409485628060422</v>
      </c>
      <c r="BG43">
        <f t="shared" si="20"/>
        <v>0.35772889329408109</v>
      </c>
      <c r="BH43">
        <f t="shared" si="21"/>
        <v>0.38850244833350589</v>
      </c>
      <c r="BI43">
        <f t="shared" si="22"/>
        <v>0.93059159430152227</v>
      </c>
      <c r="BJ43">
        <f t="shared" si="23"/>
        <v>9.8702605145198602E-2</v>
      </c>
      <c r="BK43">
        <f t="shared" si="24"/>
        <v>0</v>
      </c>
      <c r="BL43">
        <f t="shared" si="25"/>
        <v>4.3629155140020789E-2</v>
      </c>
      <c r="BM43">
        <f t="shared" si="26"/>
        <v>0.51144281550956405</v>
      </c>
      <c r="BN43">
        <f t="shared" si="27"/>
        <v>0.51863544240129</v>
      </c>
      <c r="BO43">
        <f t="shared" si="28"/>
        <v>0.6655739160021894</v>
      </c>
      <c r="BP43">
        <f t="shared" si="29"/>
        <v>0.62481175200082828</v>
      </c>
      <c r="BQ43">
        <f t="shared" si="30"/>
        <v>0.39488438836043005</v>
      </c>
      <c r="BR43">
        <f t="shared" si="31"/>
        <v>0.756435936506058</v>
      </c>
      <c r="BS43">
        <f t="shared" si="32"/>
        <v>0.51851709395387358</v>
      </c>
      <c r="BT43">
        <f t="shared" si="33"/>
        <v>0.9815820228708374</v>
      </c>
      <c r="BU43">
        <f t="shared" si="34"/>
        <v>0.96916431202568154</v>
      </c>
      <c r="BV43">
        <f t="shared" si="35"/>
        <v>0.61611018240454452</v>
      </c>
      <c r="BW43">
        <f t="shared" si="36"/>
        <v>0.96781218101395039</v>
      </c>
      <c r="BX43">
        <f t="shared" si="37"/>
        <v>0.95434412769797483</v>
      </c>
      <c r="BY43">
        <f t="shared" si="38"/>
        <v>0.35785611787505367</v>
      </c>
      <c r="CB43" t="s">
        <v>2</v>
      </c>
      <c r="CC43">
        <f t="shared" si="80"/>
        <v>1</v>
      </c>
      <c r="CD43">
        <f t="shared" si="81"/>
        <v>1</v>
      </c>
      <c r="CE43">
        <f t="shared" si="82"/>
        <v>1</v>
      </c>
      <c r="CF43">
        <f t="shared" si="83"/>
        <v>1</v>
      </c>
      <c r="CG43">
        <f t="shared" si="84"/>
        <v>1</v>
      </c>
      <c r="CH43">
        <f t="shared" si="85"/>
        <v>1</v>
      </c>
      <c r="CI43">
        <f t="shared" si="86"/>
        <v>1</v>
      </c>
      <c r="CJ43">
        <f t="shared" si="87"/>
        <v>1</v>
      </c>
      <c r="CK43">
        <f t="shared" si="88"/>
        <v>1</v>
      </c>
      <c r="CL43">
        <f t="shared" si="89"/>
        <v>1</v>
      </c>
      <c r="CM43">
        <f t="shared" si="90"/>
        <v>1</v>
      </c>
      <c r="CN43">
        <f t="shared" si="91"/>
        <v>1</v>
      </c>
      <c r="CO43">
        <f t="shared" si="92"/>
        <v>1</v>
      </c>
      <c r="CP43">
        <f t="shared" si="93"/>
        <v>1</v>
      </c>
      <c r="CQ43">
        <f t="shared" si="94"/>
        <v>1</v>
      </c>
      <c r="CR43">
        <f t="shared" si="95"/>
        <v>1</v>
      </c>
      <c r="CS43">
        <f t="shared" si="96"/>
        <v>1</v>
      </c>
      <c r="CT43">
        <f t="shared" si="97"/>
        <v>1</v>
      </c>
      <c r="CU43">
        <f t="shared" si="98"/>
        <v>1</v>
      </c>
      <c r="CV43">
        <f t="shared" si="99"/>
        <v>0</v>
      </c>
      <c r="CW43">
        <f t="shared" si="100"/>
        <v>0</v>
      </c>
      <c r="CX43">
        <f t="shared" si="101"/>
        <v>0</v>
      </c>
      <c r="CY43">
        <f t="shared" si="102"/>
        <v>1</v>
      </c>
      <c r="CZ43">
        <f t="shared" si="103"/>
        <v>1</v>
      </c>
      <c r="DA43">
        <f t="shared" si="104"/>
        <v>1</v>
      </c>
      <c r="DB43">
        <f t="shared" si="105"/>
        <v>1</v>
      </c>
      <c r="DC43">
        <f t="shared" si="106"/>
        <v>1</v>
      </c>
      <c r="DD43">
        <f t="shared" si="107"/>
        <v>1</v>
      </c>
      <c r="DE43">
        <f t="shared" si="108"/>
        <v>1</v>
      </c>
      <c r="DF43">
        <f t="shared" si="109"/>
        <v>1</v>
      </c>
      <c r="DG43">
        <f t="shared" si="110"/>
        <v>1</v>
      </c>
      <c r="DH43">
        <f t="shared" si="111"/>
        <v>1</v>
      </c>
      <c r="DI43">
        <f t="shared" si="112"/>
        <v>1</v>
      </c>
      <c r="DJ43">
        <f t="shared" si="113"/>
        <v>1</v>
      </c>
      <c r="DK43">
        <f t="shared" si="114"/>
        <v>1</v>
      </c>
      <c r="EY43" t="s">
        <v>142</v>
      </c>
      <c r="EZ43">
        <v>29.745518000000001</v>
      </c>
      <c r="FA43">
        <v>3.3619000000000003E-2</v>
      </c>
      <c r="FB43">
        <v>694474566477</v>
      </c>
      <c r="FC43">
        <v>23347200000</v>
      </c>
      <c r="PK43"/>
    </row>
    <row r="44" spans="1:463" x14ac:dyDescent="0.25">
      <c r="A44" s="1">
        <v>64</v>
      </c>
      <c r="B44" t="s">
        <v>0</v>
      </c>
      <c r="C44">
        <v>0.10879900000000001</v>
      </c>
      <c r="D44">
        <v>0.110948</v>
      </c>
      <c r="E44">
        <v>0.11680699999999999</v>
      </c>
      <c r="F44">
        <v>0.116203</v>
      </c>
      <c r="G44">
        <v>0.11695800000000001</v>
      </c>
      <c r="H44">
        <v>0.115038</v>
      </c>
      <c r="I44">
        <v>0.114984</v>
      </c>
      <c r="J44">
        <v>0.116581</v>
      </c>
      <c r="K44">
        <v>0.11638800000000001</v>
      </c>
      <c r="L44">
        <v>0.116466</v>
      </c>
      <c r="M44">
        <v>0.116605</v>
      </c>
      <c r="N44">
        <v>0.11645899999999999</v>
      </c>
      <c r="O44">
        <v>0.114658</v>
      </c>
      <c r="P44">
        <v>0.113581</v>
      </c>
      <c r="Q44">
        <v>0.115285</v>
      </c>
      <c r="R44">
        <v>0.116701</v>
      </c>
      <c r="S44">
        <v>0.114305</v>
      </c>
      <c r="T44">
        <v>0.114998</v>
      </c>
      <c r="U44">
        <v>0.110709</v>
      </c>
      <c r="V44">
        <v>0.11666799999999999</v>
      </c>
      <c r="W44">
        <v>0.1091</v>
      </c>
      <c r="X44">
        <v>0.109515</v>
      </c>
      <c r="Y44">
        <v>0.109793</v>
      </c>
      <c r="Z44">
        <v>0.10839799999999999</v>
      </c>
      <c r="AA44">
        <v>0.1085</v>
      </c>
      <c r="AB44">
        <v>0.114818</v>
      </c>
      <c r="AC44">
        <v>0.115009</v>
      </c>
      <c r="AD44">
        <v>0.114938</v>
      </c>
      <c r="AE44">
        <v>0.113472</v>
      </c>
      <c r="AF44">
        <v>0.108472</v>
      </c>
      <c r="AG44">
        <v>0.114824</v>
      </c>
      <c r="AH44">
        <v>0.116788</v>
      </c>
      <c r="AI44">
        <v>0.114768</v>
      </c>
      <c r="AJ44">
        <v>0.116006</v>
      </c>
      <c r="AK44">
        <v>0.114871</v>
      </c>
      <c r="AL44">
        <v>0.11454400000000001</v>
      </c>
      <c r="AN44" s="1">
        <v>64</v>
      </c>
      <c r="AO44" t="s">
        <v>0</v>
      </c>
      <c r="AP44">
        <f t="shared" si="3"/>
        <v>4.6845794392524752E-2</v>
      </c>
      <c r="AQ44">
        <f t="shared" si="4"/>
        <v>0.29789719626168304</v>
      </c>
      <c r="AR44">
        <f t="shared" si="5"/>
        <v>0.9823598130841108</v>
      </c>
      <c r="AS44">
        <f t="shared" si="6"/>
        <v>0.91179906542056022</v>
      </c>
      <c r="AT44">
        <f t="shared" si="7"/>
        <v>1</v>
      </c>
      <c r="AU44">
        <f t="shared" si="8"/>
        <v>0.77570093457943901</v>
      </c>
      <c r="AV44">
        <f t="shared" si="9"/>
        <v>0.76939252336448594</v>
      </c>
      <c r="AW44">
        <f t="shared" si="10"/>
        <v>0.95595794392523348</v>
      </c>
      <c r="AX44">
        <f t="shared" si="11"/>
        <v>0.93341121495327095</v>
      </c>
      <c r="AY44">
        <f t="shared" si="12"/>
        <v>0.94252336448598062</v>
      </c>
      <c r="AZ44">
        <f t="shared" si="13"/>
        <v>0.95876168224298997</v>
      </c>
      <c r="BA44">
        <f t="shared" si="14"/>
        <v>0.94170560747663401</v>
      </c>
      <c r="BB44">
        <f t="shared" si="15"/>
        <v>0.73130841121495249</v>
      </c>
      <c r="BC44">
        <f t="shared" si="16"/>
        <v>0.60549065420560744</v>
      </c>
      <c r="BD44">
        <f t="shared" si="17"/>
        <v>0.80455607476635449</v>
      </c>
      <c r="BE44">
        <f t="shared" si="18"/>
        <v>0.96997663551401792</v>
      </c>
      <c r="BF44">
        <f t="shared" si="19"/>
        <v>0.69007009345794401</v>
      </c>
      <c r="BG44">
        <f t="shared" si="20"/>
        <v>0.77102803738317749</v>
      </c>
      <c r="BH44">
        <f t="shared" si="21"/>
        <v>0.26997663551401918</v>
      </c>
      <c r="BI44">
        <f t="shared" si="22"/>
        <v>0.96612149532710134</v>
      </c>
      <c r="BJ44">
        <f t="shared" si="23"/>
        <v>8.2009345794393368E-2</v>
      </c>
      <c r="BK44">
        <f t="shared" si="24"/>
        <v>0.1304906542056081</v>
      </c>
      <c r="BL44">
        <f t="shared" si="25"/>
        <v>0.16296728971962679</v>
      </c>
      <c r="BM44">
        <f t="shared" si="26"/>
        <v>0</v>
      </c>
      <c r="BN44">
        <f t="shared" si="27"/>
        <v>1.1915887850467842E-2</v>
      </c>
      <c r="BO44">
        <f t="shared" si="28"/>
        <v>0.75</v>
      </c>
      <c r="BP44">
        <f t="shared" si="29"/>
        <v>0.77231308411214916</v>
      </c>
      <c r="BQ44">
        <f t="shared" si="30"/>
        <v>0.76401869158878444</v>
      </c>
      <c r="BR44">
        <f t="shared" si="31"/>
        <v>0.59275700934579467</v>
      </c>
      <c r="BS44">
        <f t="shared" si="32"/>
        <v>8.6448598130846391E-3</v>
      </c>
      <c r="BT44">
        <f t="shared" si="33"/>
        <v>0.75070093457943832</v>
      </c>
      <c r="BU44">
        <f t="shared" si="34"/>
        <v>0.98014018691588745</v>
      </c>
      <c r="BV44">
        <f t="shared" si="35"/>
        <v>0.74415887850467188</v>
      </c>
      <c r="BW44">
        <f t="shared" si="36"/>
        <v>0.88878504672897118</v>
      </c>
      <c r="BX44">
        <f t="shared" si="37"/>
        <v>0.75619158878504644</v>
      </c>
      <c r="BY44">
        <f t="shared" si="38"/>
        <v>0.71799065420560793</v>
      </c>
      <c r="CA44" s="1">
        <v>64</v>
      </c>
      <c r="CB44" t="s">
        <v>0</v>
      </c>
      <c r="CC44">
        <f t="shared" si="80"/>
        <v>1</v>
      </c>
      <c r="CD44">
        <f t="shared" si="81"/>
        <v>1</v>
      </c>
      <c r="CE44">
        <f t="shared" si="82"/>
        <v>1</v>
      </c>
      <c r="CF44">
        <f t="shared" si="83"/>
        <v>1</v>
      </c>
      <c r="CG44">
        <f t="shared" si="84"/>
        <v>1</v>
      </c>
      <c r="CH44">
        <f t="shared" si="85"/>
        <v>1</v>
      </c>
      <c r="CI44">
        <f t="shared" si="86"/>
        <v>1</v>
      </c>
      <c r="CJ44">
        <f t="shared" si="87"/>
        <v>1</v>
      </c>
      <c r="CK44">
        <f t="shared" si="88"/>
        <v>1</v>
      </c>
      <c r="CL44">
        <f t="shared" si="89"/>
        <v>1</v>
      </c>
      <c r="CM44">
        <f t="shared" si="90"/>
        <v>1</v>
      </c>
      <c r="CN44">
        <f t="shared" si="91"/>
        <v>1</v>
      </c>
      <c r="CO44">
        <f t="shared" si="92"/>
        <v>1</v>
      </c>
      <c r="CP44">
        <f t="shared" si="93"/>
        <v>1</v>
      </c>
      <c r="CQ44">
        <f t="shared" si="94"/>
        <v>1</v>
      </c>
      <c r="CR44">
        <f t="shared" si="95"/>
        <v>1</v>
      </c>
      <c r="CS44">
        <f t="shared" si="96"/>
        <v>1</v>
      </c>
      <c r="CT44">
        <f t="shared" si="97"/>
        <v>1</v>
      </c>
      <c r="CU44">
        <f t="shared" si="98"/>
        <v>1</v>
      </c>
      <c r="CV44">
        <f t="shared" si="99"/>
        <v>1</v>
      </c>
      <c r="CW44">
        <f t="shared" si="100"/>
        <v>1</v>
      </c>
      <c r="CX44">
        <f t="shared" si="101"/>
        <v>1</v>
      </c>
      <c r="CY44">
        <f t="shared" si="102"/>
        <v>0</v>
      </c>
      <c r="CZ44">
        <f t="shared" si="103"/>
        <v>0</v>
      </c>
      <c r="DA44">
        <f t="shared" si="104"/>
        <v>1</v>
      </c>
      <c r="DB44">
        <f t="shared" si="105"/>
        <v>1</v>
      </c>
      <c r="DC44">
        <f t="shared" si="106"/>
        <v>1</v>
      </c>
      <c r="DD44">
        <f t="shared" si="107"/>
        <v>1</v>
      </c>
      <c r="DE44">
        <f t="shared" si="108"/>
        <v>0</v>
      </c>
      <c r="DF44">
        <f t="shared" si="109"/>
        <v>1</v>
      </c>
      <c r="DG44">
        <f t="shared" si="110"/>
        <v>1</v>
      </c>
      <c r="DH44">
        <f t="shared" si="111"/>
        <v>1</v>
      </c>
      <c r="DI44">
        <f t="shared" si="112"/>
        <v>1</v>
      </c>
      <c r="DJ44">
        <f t="shared" si="113"/>
        <v>1</v>
      </c>
      <c r="DK44">
        <f t="shared" si="114"/>
        <v>1</v>
      </c>
      <c r="DM44">
        <f>SUM(CC44:CC49)</f>
        <v>3</v>
      </c>
      <c r="DN44">
        <f t="shared" ref="DN44:EU44" si="115">SUM(CD44:CD49)</f>
        <v>6</v>
      </c>
      <c r="DO44">
        <f t="shared" si="115"/>
        <v>6</v>
      </c>
      <c r="DP44">
        <f t="shared" si="115"/>
        <v>6</v>
      </c>
      <c r="DQ44">
        <f t="shared" si="115"/>
        <v>6</v>
      </c>
      <c r="DR44">
        <f t="shared" si="115"/>
        <v>6</v>
      </c>
      <c r="DS44">
        <f t="shared" si="115"/>
        <v>6</v>
      </c>
      <c r="DT44">
        <f t="shared" si="115"/>
        <v>6</v>
      </c>
      <c r="DU44">
        <f t="shared" si="115"/>
        <v>6</v>
      </c>
      <c r="DV44">
        <f t="shared" si="115"/>
        <v>6</v>
      </c>
      <c r="DW44">
        <f t="shared" si="115"/>
        <v>6</v>
      </c>
      <c r="DX44">
        <f t="shared" si="115"/>
        <v>6</v>
      </c>
      <c r="DY44">
        <f t="shared" si="115"/>
        <v>6</v>
      </c>
      <c r="DZ44">
        <f t="shared" si="115"/>
        <v>6</v>
      </c>
      <c r="EA44">
        <f t="shared" si="115"/>
        <v>6</v>
      </c>
      <c r="EB44">
        <f t="shared" si="115"/>
        <v>6</v>
      </c>
      <c r="EC44">
        <f t="shared" si="115"/>
        <v>6</v>
      </c>
      <c r="ED44">
        <f t="shared" si="115"/>
        <v>6</v>
      </c>
      <c r="EE44">
        <f t="shared" si="115"/>
        <v>6</v>
      </c>
      <c r="EF44">
        <f t="shared" si="115"/>
        <v>4</v>
      </c>
      <c r="EG44">
        <f t="shared" si="115"/>
        <v>5</v>
      </c>
      <c r="EH44">
        <f t="shared" si="115"/>
        <v>5</v>
      </c>
      <c r="EI44">
        <f t="shared" si="115"/>
        <v>4</v>
      </c>
      <c r="EJ44">
        <f t="shared" si="115"/>
        <v>4</v>
      </c>
      <c r="EK44">
        <f t="shared" si="115"/>
        <v>6</v>
      </c>
      <c r="EL44">
        <f t="shared" si="115"/>
        <v>6</v>
      </c>
      <c r="EM44">
        <f t="shared" si="115"/>
        <v>6</v>
      </c>
      <c r="EN44">
        <f t="shared" si="115"/>
        <v>6</v>
      </c>
      <c r="EO44">
        <f t="shared" si="115"/>
        <v>4</v>
      </c>
      <c r="EP44">
        <f t="shared" si="115"/>
        <v>6</v>
      </c>
      <c r="EQ44">
        <f t="shared" si="115"/>
        <v>6</v>
      </c>
      <c r="ER44">
        <f t="shared" si="115"/>
        <v>6</v>
      </c>
      <c r="ES44">
        <f t="shared" si="115"/>
        <v>6</v>
      </c>
      <c r="ET44">
        <f t="shared" si="115"/>
        <v>6</v>
      </c>
      <c r="EU44">
        <f t="shared" si="115"/>
        <v>6</v>
      </c>
      <c r="EY44" t="s">
        <v>143</v>
      </c>
      <c r="EZ44">
        <v>31.525348999999999</v>
      </c>
      <c r="FA44">
        <v>3.1720999999999999E-2</v>
      </c>
      <c r="FB44">
        <v>736028634089</v>
      </c>
      <c r="FC44">
        <v>23347200000</v>
      </c>
      <c r="PK44"/>
    </row>
    <row r="45" spans="1:463" x14ac:dyDescent="0.25">
      <c r="B45" t="s">
        <v>1</v>
      </c>
      <c r="C45">
        <v>9.7538E-2</v>
      </c>
      <c r="D45">
        <v>0.103431</v>
      </c>
      <c r="E45">
        <v>0.108419</v>
      </c>
      <c r="F45">
        <v>0.108213</v>
      </c>
      <c r="G45">
        <v>0.10752399999999999</v>
      </c>
      <c r="H45">
        <v>0.10353800000000001</v>
      </c>
      <c r="I45">
        <v>0.102905</v>
      </c>
      <c r="J45">
        <v>0.107554</v>
      </c>
      <c r="K45">
        <v>0.107525</v>
      </c>
      <c r="L45">
        <v>0.10777100000000001</v>
      </c>
      <c r="M45">
        <v>0.108276</v>
      </c>
      <c r="N45">
        <v>0.108269</v>
      </c>
      <c r="O45">
        <v>0.104975</v>
      </c>
      <c r="P45">
        <v>0.101731</v>
      </c>
      <c r="Q45">
        <v>0.106742</v>
      </c>
      <c r="R45">
        <v>0.107908</v>
      </c>
      <c r="S45">
        <v>0.10309699999999999</v>
      </c>
      <c r="T45">
        <v>0.103353</v>
      </c>
      <c r="U45">
        <v>0.10173500000000001</v>
      </c>
      <c r="V45">
        <v>0.10846600000000001</v>
      </c>
      <c r="W45">
        <v>0.101609</v>
      </c>
      <c r="X45">
        <v>0.10108399999999999</v>
      </c>
      <c r="Y45">
        <v>0.10099</v>
      </c>
      <c r="Z45">
        <v>0.101757</v>
      </c>
      <c r="AA45">
        <v>0.10206899999999999</v>
      </c>
      <c r="AB45">
        <v>0.103479</v>
      </c>
      <c r="AC45">
        <v>0.103811</v>
      </c>
      <c r="AD45">
        <v>0.10353</v>
      </c>
      <c r="AE45">
        <v>0.104327</v>
      </c>
      <c r="AF45">
        <v>0.10222000000000001</v>
      </c>
      <c r="AG45">
        <v>0.105227</v>
      </c>
      <c r="AH45">
        <v>0.109671</v>
      </c>
      <c r="AI45">
        <v>0.10345500000000001</v>
      </c>
      <c r="AJ45">
        <v>0.10845399999999999</v>
      </c>
      <c r="AK45">
        <v>0.103437</v>
      </c>
      <c r="AL45">
        <v>0.103161</v>
      </c>
      <c r="AO45" t="s">
        <v>1</v>
      </c>
      <c r="AP45">
        <f t="shared" si="3"/>
        <v>0</v>
      </c>
      <c r="AQ45">
        <f t="shared" si="4"/>
        <v>0.48570015659770815</v>
      </c>
      <c r="AR45">
        <f t="shared" si="5"/>
        <v>0.89681035193274516</v>
      </c>
      <c r="AS45">
        <f t="shared" si="6"/>
        <v>0.87983186351273379</v>
      </c>
      <c r="AT45">
        <f t="shared" si="7"/>
        <v>0.82304458913706346</v>
      </c>
      <c r="AU45">
        <f t="shared" si="8"/>
        <v>0.49451908019451107</v>
      </c>
      <c r="AV45">
        <f t="shared" si="9"/>
        <v>0.44234731723398951</v>
      </c>
      <c r="AW45">
        <f t="shared" si="10"/>
        <v>0.82551718453803624</v>
      </c>
      <c r="AX45">
        <f t="shared" si="11"/>
        <v>0.82312700898376256</v>
      </c>
      <c r="AY45">
        <f t="shared" si="12"/>
        <v>0.84340229127173838</v>
      </c>
      <c r="AZ45">
        <f t="shared" si="13"/>
        <v>0.88502431385477565</v>
      </c>
      <c r="BA45">
        <f t="shared" si="14"/>
        <v>0.88444737492788261</v>
      </c>
      <c r="BB45">
        <f t="shared" si="15"/>
        <v>0.61295639990109585</v>
      </c>
      <c r="BC45">
        <f t="shared" si="16"/>
        <v>0.34558641720926403</v>
      </c>
      <c r="BD45">
        <f t="shared" si="17"/>
        <v>0.75859226901837962</v>
      </c>
      <c r="BE45">
        <f t="shared" si="18"/>
        <v>0.85469381026951285</v>
      </c>
      <c r="BF45">
        <f t="shared" si="19"/>
        <v>0.45817192780021365</v>
      </c>
      <c r="BG45">
        <f t="shared" si="20"/>
        <v>0.47927140855517997</v>
      </c>
      <c r="BH45">
        <f t="shared" si="21"/>
        <v>0.34591609659606071</v>
      </c>
      <c r="BI45">
        <f t="shared" si="22"/>
        <v>0.90068408472760264</v>
      </c>
      <c r="BJ45">
        <f t="shared" si="23"/>
        <v>0.33553119591197589</v>
      </c>
      <c r="BK45">
        <f t="shared" si="24"/>
        <v>0.29226077639495524</v>
      </c>
      <c r="BL45">
        <f t="shared" si="25"/>
        <v>0.2845133108052415</v>
      </c>
      <c r="BM45">
        <f t="shared" si="26"/>
        <v>0.34772933322344013</v>
      </c>
      <c r="BN45">
        <f t="shared" si="27"/>
        <v>0.37344432539355404</v>
      </c>
      <c r="BO45">
        <f t="shared" si="28"/>
        <v>0.48965630923926479</v>
      </c>
      <c r="BP45">
        <f t="shared" si="29"/>
        <v>0.51701969834336092</v>
      </c>
      <c r="BQ45">
        <f t="shared" si="30"/>
        <v>0.49385972142091772</v>
      </c>
      <c r="BR45">
        <f t="shared" si="31"/>
        <v>0.55954833924008907</v>
      </c>
      <c r="BS45">
        <f t="shared" si="32"/>
        <v>0.38588972224511692</v>
      </c>
      <c r="BT45">
        <f t="shared" si="33"/>
        <v>0.63372620126926549</v>
      </c>
      <c r="BU45">
        <f t="shared" si="34"/>
        <v>1</v>
      </c>
      <c r="BV45">
        <f t="shared" si="35"/>
        <v>0.48767823291848705</v>
      </c>
      <c r="BW45">
        <f t="shared" si="36"/>
        <v>0.89969504656721266</v>
      </c>
      <c r="BX45">
        <f t="shared" si="37"/>
        <v>0.48619467567790314</v>
      </c>
      <c r="BY45">
        <f t="shared" si="38"/>
        <v>0.46344679798895583</v>
      </c>
      <c r="CB45" t="s">
        <v>1</v>
      </c>
      <c r="CC45">
        <f t="shared" si="80"/>
        <v>1</v>
      </c>
      <c r="CD45">
        <f t="shared" si="81"/>
        <v>1</v>
      </c>
      <c r="CE45">
        <f t="shared" si="82"/>
        <v>1</v>
      </c>
      <c r="CF45">
        <f t="shared" si="83"/>
        <v>1</v>
      </c>
      <c r="CG45">
        <f t="shared" si="84"/>
        <v>1</v>
      </c>
      <c r="CH45">
        <f t="shared" si="85"/>
        <v>1</v>
      </c>
      <c r="CI45">
        <f t="shared" si="86"/>
        <v>1</v>
      </c>
      <c r="CJ45">
        <f t="shared" si="87"/>
        <v>1</v>
      </c>
      <c r="CK45">
        <f t="shared" si="88"/>
        <v>1</v>
      </c>
      <c r="CL45">
        <f t="shared" si="89"/>
        <v>1</v>
      </c>
      <c r="CM45">
        <f t="shared" si="90"/>
        <v>1</v>
      </c>
      <c r="CN45">
        <f t="shared" si="91"/>
        <v>1</v>
      </c>
      <c r="CO45">
        <f t="shared" si="92"/>
        <v>1</v>
      </c>
      <c r="CP45">
        <f t="shared" si="93"/>
        <v>1</v>
      </c>
      <c r="CQ45">
        <f t="shared" si="94"/>
        <v>1</v>
      </c>
      <c r="CR45">
        <f t="shared" si="95"/>
        <v>1</v>
      </c>
      <c r="CS45">
        <f t="shared" si="96"/>
        <v>1</v>
      </c>
      <c r="CT45">
        <f t="shared" si="97"/>
        <v>1</v>
      </c>
      <c r="CU45">
        <f t="shared" si="98"/>
        <v>1</v>
      </c>
      <c r="CV45">
        <f t="shared" si="99"/>
        <v>1</v>
      </c>
      <c r="CW45">
        <f t="shared" si="100"/>
        <v>1</v>
      </c>
      <c r="CX45">
        <f t="shared" si="101"/>
        <v>1</v>
      </c>
      <c r="CY45">
        <f t="shared" si="102"/>
        <v>1</v>
      </c>
      <c r="CZ45">
        <f t="shared" si="103"/>
        <v>1</v>
      </c>
      <c r="DA45">
        <f t="shared" si="104"/>
        <v>1</v>
      </c>
      <c r="DB45">
        <f t="shared" si="105"/>
        <v>1</v>
      </c>
      <c r="DC45">
        <f t="shared" si="106"/>
        <v>1</v>
      </c>
      <c r="DD45">
        <f t="shared" si="107"/>
        <v>1</v>
      </c>
      <c r="DE45">
        <f t="shared" si="108"/>
        <v>1</v>
      </c>
      <c r="DF45">
        <f t="shared" si="109"/>
        <v>1</v>
      </c>
      <c r="DG45">
        <f t="shared" si="110"/>
        <v>1</v>
      </c>
      <c r="DH45">
        <f t="shared" si="111"/>
        <v>1</v>
      </c>
      <c r="DI45">
        <f t="shared" si="112"/>
        <v>1</v>
      </c>
      <c r="DJ45">
        <f t="shared" si="113"/>
        <v>1</v>
      </c>
      <c r="DK45">
        <f t="shared" si="114"/>
        <v>1</v>
      </c>
      <c r="EY45" t="s">
        <v>144</v>
      </c>
      <c r="EZ45">
        <v>31.557421999999999</v>
      </c>
      <c r="FA45">
        <v>3.1688000000000001E-2</v>
      </c>
      <c r="FB45">
        <v>736777443755</v>
      </c>
      <c r="FC45">
        <v>23347200000</v>
      </c>
      <c r="PK45"/>
    </row>
    <row r="46" spans="1:463" x14ac:dyDescent="0.25">
      <c r="B46" t="s">
        <v>2</v>
      </c>
      <c r="C46">
        <v>9.5824000000000006E-2</v>
      </c>
      <c r="D46">
        <v>9.9987999999999994E-2</v>
      </c>
      <c r="E46">
        <v>0.10778600000000001</v>
      </c>
      <c r="F46">
        <v>0.10822</v>
      </c>
      <c r="G46">
        <v>0.10771699999999999</v>
      </c>
      <c r="H46">
        <v>0.103371</v>
      </c>
      <c r="I46">
        <v>0.10332</v>
      </c>
      <c r="J46">
        <v>0.10732800000000001</v>
      </c>
      <c r="K46">
        <v>0.107419</v>
      </c>
      <c r="L46">
        <v>0.108418</v>
      </c>
      <c r="M46">
        <v>0.10793999999999999</v>
      </c>
      <c r="N46">
        <v>0.108515</v>
      </c>
      <c r="O46">
        <v>0.104383</v>
      </c>
      <c r="P46">
        <v>0.102286</v>
      </c>
      <c r="Q46">
        <v>0.10725800000000001</v>
      </c>
      <c r="R46">
        <v>0.108849</v>
      </c>
      <c r="S46">
        <v>0.102975</v>
      </c>
      <c r="T46">
        <v>0.10319399999999999</v>
      </c>
      <c r="U46">
        <v>9.9110000000000004E-2</v>
      </c>
      <c r="V46">
        <v>0.10785599999999999</v>
      </c>
      <c r="W46">
        <v>0.100366</v>
      </c>
      <c r="X46">
        <v>9.9961999999999995E-2</v>
      </c>
      <c r="Y46">
        <v>9.9585999999999994E-2</v>
      </c>
      <c r="Z46">
        <v>0.10044699999999999</v>
      </c>
      <c r="AA46">
        <v>9.8283999999999996E-2</v>
      </c>
      <c r="AB46">
        <v>0.103717</v>
      </c>
      <c r="AC46">
        <v>0.103713</v>
      </c>
      <c r="AD46">
        <v>0.103617</v>
      </c>
      <c r="AE46">
        <v>0.103807</v>
      </c>
      <c r="AF46">
        <v>0.100297</v>
      </c>
      <c r="AG46">
        <v>0.10508000000000001</v>
      </c>
      <c r="AH46">
        <v>0.10953599999999999</v>
      </c>
      <c r="AI46">
        <v>0.103739</v>
      </c>
      <c r="AJ46">
        <v>0.107586</v>
      </c>
      <c r="AK46">
        <v>0.10329099999999999</v>
      </c>
      <c r="AL46">
        <v>0.102756</v>
      </c>
      <c r="AO46" t="s">
        <v>2</v>
      </c>
      <c r="AP46">
        <f t="shared" si="3"/>
        <v>0</v>
      </c>
      <c r="AQ46">
        <f t="shared" si="4"/>
        <v>0.30367561260209969</v>
      </c>
      <c r="AR46">
        <f t="shared" si="5"/>
        <v>0.87237456242707201</v>
      </c>
      <c r="AS46">
        <f t="shared" si="6"/>
        <v>0.90402567094515762</v>
      </c>
      <c r="AT46">
        <f t="shared" si="7"/>
        <v>0.86734247374562412</v>
      </c>
      <c r="AU46">
        <f t="shared" si="8"/>
        <v>0.5503938156359397</v>
      </c>
      <c r="AV46">
        <f t="shared" si="9"/>
        <v>0.54667444574095647</v>
      </c>
      <c r="AW46">
        <f t="shared" si="10"/>
        <v>0.83897316219369966</v>
      </c>
      <c r="AX46">
        <f t="shared" si="11"/>
        <v>0.84560968494749156</v>
      </c>
      <c r="AY46">
        <f t="shared" si="12"/>
        <v>0.91846557759626646</v>
      </c>
      <c r="AZ46">
        <f t="shared" si="13"/>
        <v>0.88360560093348883</v>
      </c>
      <c r="BA46">
        <f t="shared" si="14"/>
        <v>0.9255396732788802</v>
      </c>
      <c r="BB46">
        <f t="shared" si="15"/>
        <v>0.62419778296382766</v>
      </c>
      <c r="BC46">
        <f t="shared" si="16"/>
        <v>0.47126604434072356</v>
      </c>
      <c r="BD46">
        <f t="shared" si="17"/>
        <v>0.83386814469078252</v>
      </c>
      <c r="BE46">
        <f t="shared" si="18"/>
        <v>0.94989789964994209</v>
      </c>
      <c r="BF46">
        <f t="shared" si="19"/>
        <v>0.52151400233372203</v>
      </c>
      <c r="BG46">
        <f t="shared" si="20"/>
        <v>0.53748541423570551</v>
      </c>
      <c r="BH46">
        <f t="shared" si="21"/>
        <v>0.23964410735122521</v>
      </c>
      <c r="BI46">
        <f t="shared" si="22"/>
        <v>0.87747957992998815</v>
      </c>
      <c r="BJ46">
        <f t="shared" si="23"/>
        <v>0.33124270711785259</v>
      </c>
      <c r="BK46">
        <f t="shared" si="24"/>
        <v>0.30177946324387345</v>
      </c>
      <c r="BL46">
        <f t="shared" si="25"/>
        <v>0.27435822637106116</v>
      </c>
      <c r="BM46">
        <f t="shared" si="26"/>
        <v>0.33714994165694223</v>
      </c>
      <c r="BN46">
        <f t="shared" si="27"/>
        <v>0.17940490081680222</v>
      </c>
      <c r="BO46">
        <f t="shared" si="28"/>
        <v>0.5756271878646444</v>
      </c>
      <c r="BP46">
        <f t="shared" si="29"/>
        <v>0.57533547257876316</v>
      </c>
      <c r="BQ46">
        <f t="shared" si="30"/>
        <v>0.56833430571761967</v>
      </c>
      <c r="BR46">
        <f t="shared" si="31"/>
        <v>0.58219078179696593</v>
      </c>
      <c r="BS46">
        <f t="shared" si="32"/>
        <v>0.3262106184364057</v>
      </c>
      <c r="BT46">
        <f t="shared" si="33"/>
        <v>0.67502917152858866</v>
      </c>
      <c r="BU46">
        <f t="shared" si="34"/>
        <v>1</v>
      </c>
      <c r="BV46">
        <f t="shared" si="35"/>
        <v>0.5772316219369894</v>
      </c>
      <c r="BW46">
        <f t="shared" si="36"/>
        <v>0.85778879813302256</v>
      </c>
      <c r="BX46">
        <f t="shared" si="37"/>
        <v>0.54455950991831925</v>
      </c>
      <c r="BY46">
        <f t="shared" si="38"/>
        <v>0.50554259043173866</v>
      </c>
      <c r="CB46" t="s">
        <v>2</v>
      </c>
      <c r="CC46">
        <f t="shared" si="80"/>
        <v>1</v>
      </c>
      <c r="CD46">
        <f t="shared" si="81"/>
        <v>1</v>
      </c>
      <c r="CE46">
        <f t="shared" si="82"/>
        <v>1</v>
      </c>
      <c r="CF46">
        <f t="shared" si="83"/>
        <v>1</v>
      </c>
      <c r="CG46">
        <f t="shared" si="84"/>
        <v>1</v>
      </c>
      <c r="CH46">
        <f t="shared" si="85"/>
        <v>1</v>
      </c>
      <c r="CI46">
        <f t="shared" si="86"/>
        <v>1</v>
      </c>
      <c r="CJ46">
        <f t="shared" si="87"/>
        <v>1</v>
      </c>
      <c r="CK46">
        <f t="shared" si="88"/>
        <v>1</v>
      </c>
      <c r="CL46">
        <f t="shared" si="89"/>
        <v>1</v>
      </c>
      <c r="CM46">
        <f t="shared" si="90"/>
        <v>1</v>
      </c>
      <c r="CN46">
        <f t="shared" si="91"/>
        <v>1</v>
      </c>
      <c r="CO46">
        <f t="shared" si="92"/>
        <v>1</v>
      </c>
      <c r="CP46">
        <f t="shared" si="93"/>
        <v>1</v>
      </c>
      <c r="CQ46">
        <f t="shared" si="94"/>
        <v>1</v>
      </c>
      <c r="CR46">
        <f t="shared" si="95"/>
        <v>1</v>
      </c>
      <c r="CS46">
        <f t="shared" si="96"/>
        <v>1</v>
      </c>
      <c r="CT46">
        <f t="shared" si="97"/>
        <v>1</v>
      </c>
      <c r="CU46">
        <f t="shared" si="98"/>
        <v>1</v>
      </c>
      <c r="CV46">
        <f t="shared" si="99"/>
        <v>1</v>
      </c>
      <c r="CW46">
        <f t="shared" si="100"/>
        <v>1</v>
      </c>
      <c r="CX46">
        <f t="shared" si="101"/>
        <v>1</v>
      </c>
      <c r="CY46">
        <f t="shared" si="102"/>
        <v>1</v>
      </c>
      <c r="CZ46">
        <f t="shared" si="103"/>
        <v>1</v>
      </c>
      <c r="DA46">
        <f t="shared" si="104"/>
        <v>1</v>
      </c>
      <c r="DB46">
        <f t="shared" si="105"/>
        <v>1</v>
      </c>
      <c r="DC46">
        <f t="shared" si="106"/>
        <v>1</v>
      </c>
      <c r="DD46">
        <f t="shared" si="107"/>
        <v>1</v>
      </c>
      <c r="DE46">
        <f t="shared" si="108"/>
        <v>1</v>
      </c>
      <c r="DF46">
        <f t="shared" si="109"/>
        <v>1</v>
      </c>
      <c r="DG46">
        <f t="shared" si="110"/>
        <v>1</v>
      </c>
      <c r="DH46">
        <f t="shared" si="111"/>
        <v>1</v>
      </c>
      <c r="DI46">
        <f t="shared" si="112"/>
        <v>1</v>
      </c>
      <c r="DJ46">
        <f t="shared" si="113"/>
        <v>1</v>
      </c>
      <c r="DK46">
        <f t="shared" si="114"/>
        <v>1</v>
      </c>
      <c r="EY46" t="s">
        <v>145</v>
      </c>
      <c r="EZ46">
        <v>31.486705000000001</v>
      </c>
      <c r="FA46">
        <v>3.1759000000000003E-2</v>
      </c>
      <c r="FB46">
        <v>735126395885</v>
      </c>
      <c r="FC46">
        <v>23347200000</v>
      </c>
      <c r="PK46"/>
    </row>
    <row r="47" spans="1:463" x14ac:dyDescent="0.25">
      <c r="A47" s="1" t="s">
        <v>16</v>
      </c>
      <c r="B47" t="s">
        <v>0</v>
      </c>
      <c r="C47">
        <v>1.6995070000000001</v>
      </c>
      <c r="D47">
        <v>1.590727</v>
      </c>
      <c r="E47">
        <v>1.9259980000000001</v>
      </c>
      <c r="F47">
        <v>1.8815850000000001</v>
      </c>
      <c r="G47">
        <v>1.9201250000000001</v>
      </c>
      <c r="H47">
        <v>1.8160529999999999</v>
      </c>
      <c r="I47">
        <v>1.816006</v>
      </c>
      <c r="J47">
        <v>1.925916</v>
      </c>
      <c r="K47">
        <v>1.925918</v>
      </c>
      <c r="L47">
        <v>1.9259250000000001</v>
      </c>
      <c r="M47">
        <v>1.926013</v>
      </c>
      <c r="N47">
        <v>1.9100630000000001</v>
      </c>
      <c r="O47">
        <v>1.8626339999999999</v>
      </c>
      <c r="P47">
        <v>1.8188850000000001</v>
      </c>
      <c r="Q47">
        <v>1.926131</v>
      </c>
      <c r="R47">
        <v>1.9535530000000001</v>
      </c>
      <c r="S47">
        <v>1.816079</v>
      </c>
      <c r="T47">
        <v>1.779455</v>
      </c>
      <c r="U47">
        <v>1.907308</v>
      </c>
      <c r="V47">
        <v>1.9096679999999999</v>
      </c>
      <c r="W47">
        <v>1.6430739999999999</v>
      </c>
      <c r="X47">
        <v>1.7032320000000001</v>
      </c>
      <c r="Y47">
        <v>1.717176</v>
      </c>
      <c r="Z47">
        <v>1.6253139999999999</v>
      </c>
      <c r="AA47">
        <v>1.6252450000000001</v>
      </c>
      <c r="AB47">
        <v>1.880304</v>
      </c>
      <c r="AC47">
        <v>1.8268139999999999</v>
      </c>
      <c r="AD47">
        <v>1.8870830000000001</v>
      </c>
      <c r="AE47">
        <v>1.8650199999999999</v>
      </c>
      <c r="AF47">
        <v>1.625265</v>
      </c>
      <c r="AG47">
        <v>1.8400479999999999</v>
      </c>
      <c r="AH47">
        <v>1.923297</v>
      </c>
      <c r="AI47">
        <v>1.823839</v>
      </c>
      <c r="AJ47">
        <v>1.9277059999999999</v>
      </c>
      <c r="AK47">
        <v>1.7981210000000001</v>
      </c>
      <c r="AL47">
        <v>1.7794080000000001</v>
      </c>
      <c r="AN47" s="1" t="s">
        <v>16</v>
      </c>
      <c r="AO47" t="s">
        <v>0</v>
      </c>
      <c r="AP47">
        <f t="shared" si="3"/>
        <v>0.29981313356815681</v>
      </c>
      <c r="AQ47">
        <f t="shared" si="4"/>
        <v>0</v>
      </c>
      <c r="AR47">
        <f t="shared" si="5"/>
        <v>0.92405450546542978</v>
      </c>
      <c r="AS47">
        <f t="shared" si="6"/>
        <v>0.80164596803977661</v>
      </c>
      <c r="AT47">
        <f t="shared" si="7"/>
        <v>0.90786768313185928</v>
      </c>
      <c r="AU47">
        <f t="shared" si="8"/>
        <v>0.62103046639435944</v>
      </c>
      <c r="AV47">
        <f t="shared" si="9"/>
        <v>0.62090092771741812</v>
      </c>
      <c r="AW47">
        <f t="shared" si="10"/>
        <v>0.92382850181629728</v>
      </c>
      <c r="AX47">
        <f t="shared" si="11"/>
        <v>0.92383401410042265</v>
      </c>
      <c r="AY47">
        <f t="shared" si="12"/>
        <v>0.92385330709486091</v>
      </c>
      <c r="AZ47">
        <f t="shared" si="13"/>
        <v>0.9240958475963682</v>
      </c>
      <c r="BA47">
        <f t="shared" si="14"/>
        <v>0.88013538169811423</v>
      </c>
      <c r="BB47">
        <f t="shared" si="15"/>
        <v>0.74941431981169992</v>
      </c>
      <c r="BC47">
        <f t="shared" si="16"/>
        <v>0.62883586071560482</v>
      </c>
      <c r="BD47">
        <f t="shared" si="17"/>
        <v>0.92442107235975357</v>
      </c>
      <c r="BE47">
        <f t="shared" si="18"/>
        <v>1</v>
      </c>
      <c r="BF47">
        <f t="shared" si="19"/>
        <v>0.62110212608798687</v>
      </c>
      <c r="BG47">
        <f t="shared" si="20"/>
        <v>0.5201611791878199</v>
      </c>
      <c r="BH47">
        <f t="shared" si="21"/>
        <v>0.87254221031568824</v>
      </c>
      <c r="BI47">
        <f t="shared" si="22"/>
        <v>0.87904670558339215</v>
      </c>
      <c r="BJ47">
        <f t="shared" si="23"/>
        <v>0.1442757685502139</v>
      </c>
      <c r="BK47">
        <f t="shared" si="24"/>
        <v>0.3100797627512914</v>
      </c>
      <c r="BL47">
        <f t="shared" si="25"/>
        <v>0.34851140767199706</v>
      </c>
      <c r="BM47">
        <f t="shared" si="26"/>
        <v>9.5326685518678136E-2</v>
      </c>
      <c r="BN47">
        <f t="shared" si="27"/>
        <v>9.513651171636002E-2</v>
      </c>
      <c r="BO47">
        <f t="shared" si="28"/>
        <v>0.79811535005760315</v>
      </c>
      <c r="BP47">
        <f t="shared" si="29"/>
        <v>0.65068931112985251</v>
      </c>
      <c r="BQ47">
        <f t="shared" si="30"/>
        <v>0.81679923709987701</v>
      </c>
      <c r="BR47">
        <f t="shared" si="31"/>
        <v>0.75599047477303127</v>
      </c>
      <c r="BS47">
        <f t="shared" si="32"/>
        <v>9.5191634557611496E-2</v>
      </c>
      <c r="BT47">
        <f t="shared" si="33"/>
        <v>0.68716409518612187</v>
      </c>
      <c r="BU47">
        <f t="shared" si="34"/>
        <v>0.91661016575438348</v>
      </c>
      <c r="BV47">
        <f t="shared" si="35"/>
        <v>0.6424897884936579</v>
      </c>
      <c r="BW47">
        <f t="shared" si="36"/>
        <v>0.92876199610832699</v>
      </c>
      <c r="BX47">
        <f t="shared" si="37"/>
        <v>0.57160732692805927</v>
      </c>
      <c r="BY47">
        <f t="shared" si="38"/>
        <v>0.52003164051087858</v>
      </c>
      <c r="CA47" s="1" t="s">
        <v>16</v>
      </c>
      <c r="CB47" t="s">
        <v>0</v>
      </c>
      <c r="CC47">
        <f t="shared" si="80"/>
        <v>0</v>
      </c>
      <c r="CD47">
        <f t="shared" si="81"/>
        <v>1</v>
      </c>
      <c r="CE47">
        <f t="shared" si="82"/>
        <v>1</v>
      </c>
      <c r="CF47">
        <f t="shared" si="83"/>
        <v>1</v>
      </c>
      <c r="CG47">
        <f t="shared" si="84"/>
        <v>1</v>
      </c>
      <c r="CH47">
        <f t="shared" si="85"/>
        <v>1</v>
      </c>
      <c r="CI47">
        <f t="shared" si="86"/>
        <v>1</v>
      </c>
      <c r="CJ47">
        <f t="shared" si="87"/>
        <v>1</v>
      </c>
      <c r="CK47">
        <f t="shared" si="88"/>
        <v>1</v>
      </c>
      <c r="CL47">
        <f t="shared" si="89"/>
        <v>1</v>
      </c>
      <c r="CM47">
        <f t="shared" si="90"/>
        <v>1</v>
      </c>
      <c r="CN47">
        <f t="shared" si="91"/>
        <v>1</v>
      </c>
      <c r="CO47">
        <f t="shared" si="92"/>
        <v>1</v>
      </c>
      <c r="CP47">
        <f t="shared" si="93"/>
        <v>1</v>
      </c>
      <c r="CQ47">
        <f t="shared" si="94"/>
        <v>1</v>
      </c>
      <c r="CR47">
        <f t="shared" si="95"/>
        <v>1</v>
      </c>
      <c r="CS47">
        <f t="shared" si="96"/>
        <v>1</v>
      </c>
      <c r="CT47">
        <f t="shared" si="97"/>
        <v>1</v>
      </c>
      <c r="CU47">
        <f t="shared" si="98"/>
        <v>1</v>
      </c>
      <c r="CV47">
        <f t="shared" si="99"/>
        <v>0</v>
      </c>
      <c r="CW47">
        <f t="shared" si="100"/>
        <v>1</v>
      </c>
      <c r="CX47">
        <f t="shared" si="101"/>
        <v>1</v>
      </c>
      <c r="CY47">
        <f t="shared" si="102"/>
        <v>0</v>
      </c>
      <c r="CZ47">
        <f t="shared" si="103"/>
        <v>0</v>
      </c>
      <c r="DA47">
        <f t="shared" si="104"/>
        <v>1</v>
      </c>
      <c r="DB47">
        <f t="shared" si="105"/>
        <v>1</v>
      </c>
      <c r="DC47">
        <f t="shared" si="106"/>
        <v>1</v>
      </c>
      <c r="DD47">
        <f t="shared" si="107"/>
        <v>1</v>
      </c>
      <c r="DE47">
        <f t="shared" si="108"/>
        <v>0</v>
      </c>
      <c r="DF47">
        <f t="shared" si="109"/>
        <v>1</v>
      </c>
      <c r="DG47">
        <f t="shared" si="110"/>
        <v>1</v>
      </c>
      <c r="DH47">
        <f t="shared" si="111"/>
        <v>1</v>
      </c>
      <c r="DI47">
        <f t="shared" si="112"/>
        <v>1</v>
      </c>
      <c r="DJ47">
        <f t="shared" si="113"/>
        <v>1</v>
      </c>
      <c r="DK47">
        <f t="shared" si="114"/>
        <v>1</v>
      </c>
      <c r="EY47" t="s">
        <v>146</v>
      </c>
      <c r="EZ47">
        <v>29.763691999999999</v>
      </c>
      <c r="FA47">
        <v>3.3598000000000003E-2</v>
      </c>
      <c r="FB47">
        <v>694898876644</v>
      </c>
      <c r="FC47">
        <v>23347200000</v>
      </c>
      <c r="PK47"/>
    </row>
    <row r="48" spans="1:463" x14ac:dyDescent="0.25">
      <c r="B48" t="s">
        <v>1</v>
      </c>
      <c r="C48">
        <v>0.84838899999999995</v>
      </c>
      <c r="D48">
        <v>0.78133600000000003</v>
      </c>
      <c r="E48">
        <v>1.008273</v>
      </c>
      <c r="F48">
        <v>0.93958299999999995</v>
      </c>
      <c r="G48">
        <v>0.99676900000000002</v>
      </c>
      <c r="H48">
        <v>0.93755699999999997</v>
      </c>
      <c r="I48">
        <v>0.93750999999999995</v>
      </c>
      <c r="J48">
        <v>1.008508</v>
      </c>
      <c r="K48">
        <v>1.008408</v>
      </c>
      <c r="L48">
        <v>1.008197</v>
      </c>
      <c r="M48">
        <v>1.0083690000000001</v>
      </c>
      <c r="N48">
        <v>1.0103839999999999</v>
      </c>
      <c r="O48">
        <v>1.0195970000000001</v>
      </c>
      <c r="P48">
        <v>0.918624</v>
      </c>
      <c r="Q48">
        <v>0.963947</v>
      </c>
      <c r="R48">
        <v>0.98872000000000004</v>
      </c>
      <c r="S48">
        <v>0.93747199999999997</v>
      </c>
      <c r="T48">
        <v>0.94125300000000001</v>
      </c>
      <c r="U48">
        <v>0.87981500000000001</v>
      </c>
      <c r="V48">
        <v>1.0004850000000001</v>
      </c>
      <c r="W48">
        <v>0.96814100000000003</v>
      </c>
      <c r="X48">
        <v>0.87617900000000004</v>
      </c>
      <c r="Y48">
        <v>0.87111899999999998</v>
      </c>
      <c r="Z48">
        <v>0.97545599999999999</v>
      </c>
      <c r="AA48">
        <v>0.97601300000000002</v>
      </c>
      <c r="AB48">
        <v>0.95972100000000005</v>
      </c>
      <c r="AC48">
        <v>0.94575500000000001</v>
      </c>
      <c r="AD48">
        <v>0.95457700000000001</v>
      </c>
      <c r="AE48">
        <v>1.0299430000000001</v>
      </c>
      <c r="AF48">
        <v>0.97613300000000003</v>
      </c>
      <c r="AG48">
        <v>1.0119689999999999</v>
      </c>
      <c r="AH48">
        <v>1.014507</v>
      </c>
      <c r="AI48">
        <v>0.93567999999999996</v>
      </c>
      <c r="AJ48">
        <v>1.0062679999999999</v>
      </c>
      <c r="AK48">
        <v>0.93693700000000002</v>
      </c>
      <c r="AL48">
        <v>0.94118599999999997</v>
      </c>
      <c r="AO48" t="s">
        <v>1</v>
      </c>
      <c r="AP48">
        <f t="shared" si="3"/>
        <v>0.26971485115061083</v>
      </c>
      <c r="AQ48">
        <f t="shared" si="4"/>
        <v>0</v>
      </c>
      <c r="AR48">
        <f t="shared" si="5"/>
        <v>0.91283431279087046</v>
      </c>
      <c r="AS48">
        <f t="shared" si="6"/>
        <v>0.63653477174818052</v>
      </c>
      <c r="AT48">
        <f t="shared" si="7"/>
        <v>0.86656047496651323</v>
      </c>
      <c r="AU48">
        <f t="shared" si="8"/>
        <v>0.6283853632439953</v>
      </c>
      <c r="AV48">
        <f t="shared" si="9"/>
        <v>0.62819630983841934</v>
      </c>
      <c r="AW48">
        <f t="shared" si="10"/>
        <v>0.91377957981874969</v>
      </c>
      <c r="AX48">
        <f t="shared" si="11"/>
        <v>0.91337733853029046</v>
      </c>
      <c r="AY48">
        <f t="shared" si="12"/>
        <v>0.91252860941164149</v>
      </c>
      <c r="AZ48">
        <f t="shared" si="13"/>
        <v>0.9132204644277917</v>
      </c>
      <c r="BA48">
        <f t="shared" si="14"/>
        <v>0.92132562639024607</v>
      </c>
      <c r="BB48">
        <f t="shared" si="15"/>
        <v>0.95838411629600151</v>
      </c>
      <c r="BC48">
        <f t="shared" si="16"/>
        <v>0.55222902009999697</v>
      </c>
      <c r="BD48">
        <f t="shared" si="17"/>
        <v>0.7345368392684033</v>
      </c>
      <c r="BE48">
        <f t="shared" si="18"/>
        <v>0.83418407365842473</v>
      </c>
      <c r="BF48">
        <f t="shared" si="19"/>
        <v>0.6280434581488048</v>
      </c>
      <c r="BG48">
        <f t="shared" si="20"/>
        <v>0.64325220126545091</v>
      </c>
      <c r="BH48">
        <f t="shared" si="21"/>
        <v>0.3961231984618292</v>
      </c>
      <c r="BI48">
        <f t="shared" si="22"/>
        <v>0.88150776124566088</v>
      </c>
      <c r="BJ48">
        <f t="shared" si="23"/>
        <v>0.75140683890638627</v>
      </c>
      <c r="BK48">
        <f t="shared" si="24"/>
        <v>0.38149770521344933</v>
      </c>
      <c r="BL48">
        <f t="shared" si="25"/>
        <v>0.36114429601740877</v>
      </c>
      <c r="BM48">
        <f t="shared" si="26"/>
        <v>0.78083078915718362</v>
      </c>
      <c r="BN48">
        <f t="shared" si="27"/>
        <v>0.78307127313390201</v>
      </c>
      <c r="BO48">
        <f t="shared" si="28"/>
        <v>0.71753812241811377</v>
      </c>
      <c r="BP48">
        <f t="shared" si="29"/>
        <v>0.66136110407188842</v>
      </c>
      <c r="BQ48">
        <f t="shared" si="30"/>
        <v>0.69684683053976748</v>
      </c>
      <c r="BR48">
        <f t="shared" si="31"/>
        <v>1</v>
      </c>
      <c r="BS48">
        <f t="shared" si="32"/>
        <v>0.78355396268005317</v>
      </c>
      <c r="BT48">
        <f t="shared" si="33"/>
        <v>0.92770115081232563</v>
      </c>
      <c r="BU48">
        <f t="shared" si="34"/>
        <v>0.93791003471342316</v>
      </c>
      <c r="BV48">
        <f t="shared" si="35"/>
        <v>0.62083529425961426</v>
      </c>
      <c r="BW48">
        <f t="shared" si="36"/>
        <v>0.9047693749572614</v>
      </c>
      <c r="BX48">
        <f t="shared" si="37"/>
        <v>0.62589146725554778</v>
      </c>
      <c r="BY48">
        <f t="shared" si="38"/>
        <v>0.64298269960218302</v>
      </c>
      <c r="CB48" t="s">
        <v>1</v>
      </c>
      <c r="CC48">
        <f t="shared" si="80"/>
        <v>0</v>
      </c>
      <c r="CD48">
        <f t="shared" si="81"/>
        <v>1</v>
      </c>
      <c r="CE48">
        <f t="shared" si="82"/>
        <v>1</v>
      </c>
      <c r="CF48">
        <f t="shared" si="83"/>
        <v>1</v>
      </c>
      <c r="CG48">
        <f t="shared" si="84"/>
        <v>1</v>
      </c>
      <c r="CH48">
        <f t="shared" si="85"/>
        <v>1</v>
      </c>
      <c r="CI48">
        <f t="shared" si="86"/>
        <v>1</v>
      </c>
      <c r="CJ48">
        <f t="shared" si="87"/>
        <v>1</v>
      </c>
      <c r="CK48">
        <f t="shared" si="88"/>
        <v>1</v>
      </c>
      <c r="CL48">
        <f t="shared" si="89"/>
        <v>1</v>
      </c>
      <c r="CM48">
        <f t="shared" si="90"/>
        <v>1</v>
      </c>
      <c r="CN48">
        <f t="shared" si="91"/>
        <v>1</v>
      </c>
      <c r="CO48">
        <f t="shared" si="92"/>
        <v>1</v>
      </c>
      <c r="CP48">
        <f t="shared" si="93"/>
        <v>1</v>
      </c>
      <c r="CQ48">
        <f t="shared" si="94"/>
        <v>1</v>
      </c>
      <c r="CR48">
        <f t="shared" si="95"/>
        <v>1</v>
      </c>
      <c r="CS48">
        <f t="shared" si="96"/>
        <v>1</v>
      </c>
      <c r="CT48">
        <f t="shared" si="97"/>
        <v>1</v>
      </c>
      <c r="CU48">
        <f t="shared" si="98"/>
        <v>1</v>
      </c>
      <c r="CV48">
        <f t="shared" si="99"/>
        <v>1</v>
      </c>
      <c r="CW48">
        <f t="shared" si="100"/>
        <v>1</v>
      </c>
      <c r="CX48">
        <f t="shared" si="101"/>
        <v>1</v>
      </c>
      <c r="CY48">
        <f t="shared" si="102"/>
        <v>1</v>
      </c>
      <c r="CZ48">
        <f t="shared" si="103"/>
        <v>1</v>
      </c>
      <c r="DA48">
        <f t="shared" si="104"/>
        <v>1</v>
      </c>
      <c r="DB48">
        <f t="shared" si="105"/>
        <v>1</v>
      </c>
      <c r="DC48">
        <f t="shared" si="106"/>
        <v>1</v>
      </c>
      <c r="DD48">
        <f t="shared" si="107"/>
        <v>1</v>
      </c>
      <c r="DE48">
        <f t="shared" si="108"/>
        <v>1</v>
      </c>
      <c r="DF48">
        <f t="shared" si="109"/>
        <v>1</v>
      </c>
      <c r="DG48">
        <f t="shared" si="110"/>
        <v>1</v>
      </c>
      <c r="DH48">
        <f t="shared" si="111"/>
        <v>1</v>
      </c>
      <c r="DI48">
        <f t="shared" si="112"/>
        <v>1</v>
      </c>
      <c r="DJ48">
        <f t="shared" si="113"/>
        <v>1</v>
      </c>
      <c r="DK48">
        <f t="shared" si="114"/>
        <v>1</v>
      </c>
      <c r="EY48" t="s">
        <v>147</v>
      </c>
      <c r="EZ48">
        <v>29.747857</v>
      </c>
      <c r="FA48">
        <v>3.3616E-2</v>
      </c>
      <c r="FB48">
        <v>694529178269</v>
      </c>
      <c r="FC48">
        <v>23347200000</v>
      </c>
      <c r="PK48"/>
    </row>
    <row r="49" spans="1:427" x14ac:dyDescent="0.25">
      <c r="B49" t="s">
        <v>2</v>
      </c>
      <c r="C49">
        <v>0.75539500000000004</v>
      </c>
      <c r="D49">
        <v>0.55364100000000005</v>
      </c>
      <c r="E49">
        <v>1.00458</v>
      </c>
      <c r="F49">
        <v>0.93901800000000002</v>
      </c>
      <c r="G49">
        <v>0.99344100000000002</v>
      </c>
      <c r="H49">
        <v>0.93019700000000005</v>
      </c>
      <c r="I49">
        <v>0.93008500000000005</v>
      </c>
      <c r="J49">
        <v>1.0046809999999999</v>
      </c>
      <c r="K49">
        <v>1.0046520000000001</v>
      </c>
      <c r="L49">
        <v>1.0045519999999999</v>
      </c>
      <c r="M49">
        <v>1.004637</v>
      </c>
      <c r="N49">
        <v>1.0080739999999999</v>
      </c>
      <c r="O49">
        <v>1.0169379999999999</v>
      </c>
      <c r="P49">
        <v>0.91272500000000001</v>
      </c>
      <c r="Q49">
        <v>0.96408700000000003</v>
      </c>
      <c r="R49">
        <v>0.992645</v>
      </c>
      <c r="S49">
        <v>0.93004699999999996</v>
      </c>
      <c r="T49">
        <v>0.940465</v>
      </c>
      <c r="U49">
        <v>0.76404099999999997</v>
      </c>
      <c r="V49">
        <v>0.99713399999999996</v>
      </c>
      <c r="W49">
        <v>0.72695699999999996</v>
      </c>
      <c r="X49">
        <v>0.67908100000000005</v>
      </c>
      <c r="Y49">
        <v>0.69350199999999995</v>
      </c>
      <c r="Z49">
        <v>0.82635400000000003</v>
      </c>
      <c r="AA49">
        <v>0.76923799999999998</v>
      </c>
      <c r="AB49">
        <v>0.95837899999999998</v>
      </c>
      <c r="AC49">
        <v>0.94444399999999995</v>
      </c>
      <c r="AD49">
        <v>0.95301599999999997</v>
      </c>
      <c r="AE49">
        <v>1.029679</v>
      </c>
      <c r="AF49">
        <v>0.82868399999999998</v>
      </c>
      <c r="AG49">
        <v>0.99112199999999995</v>
      </c>
      <c r="AH49">
        <v>1.010669</v>
      </c>
      <c r="AI49">
        <v>0.934917</v>
      </c>
      <c r="AJ49">
        <v>1.0020150000000001</v>
      </c>
      <c r="AK49">
        <v>0.93237000000000003</v>
      </c>
      <c r="AL49">
        <v>0.94042700000000001</v>
      </c>
      <c r="AO49" t="s">
        <v>2</v>
      </c>
      <c r="AP49">
        <f t="shared" si="3"/>
        <v>0.42381910687802238</v>
      </c>
      <c r="AQ49">
        <f t="shared" si="4"/>
        <v>0</v>
      </c>
      <c r="AR49">
        <f t="shared" si="5"/>
        <v>0.94727521752465138</v>
      </c>
      <c r="AS49">
        <f t="shared" si="6"/>
        <v>0.80955091820400893</v>
      </c>
      <c r="AT49">
        <f t="shared" si="7"/>
        <v>0.92387582503917753</v>
      </c>
      <c r="AU49">
        <f t="shared" si="8"/>
        <v>0.79102088488734101</v>
      </c>
      <c r="AV49">
        <f t="shared" si="9"/>
        <v>0.79078560955217869</v>
      </c>
      <c r="AW49">
        <f t="shared" si="10"/>
        <v>0.94748738546082434</v>
      </c>
      <c r="AX49">
        <f t="shared" si="11"/>
        <v>0.94742646595439883</v>
      </c>
      <c r="AY49">
        <f t="shared" si="12"/>
        <v>0.94721639869086061</v>
      </c>
      <c r="AZ49">
        <f t="shared" si="13"/>
        <v>0.94739495586486788</v>
      </c>
      <c r="BA49">
        <f t="shared" si="14"/>
        <v>0.95461496771266141</v>
      </c>
      <c r="BB49">
        <f t="shared" si="15"/>
        <v>0.97323532995265061</v>
      </c>
      <c r="BC49">
        <f t="shared" si="16"/>
        <v>0.75431793260201918</v>
      </c>
      <c r="BD49">
        <f t="shared" si="17"/>
        <v>0.8622126805002962</v>
      </c>
      <c r="BE49">
        <f t="shared" si="18"/>
        <v>0.92220368962141674</v>
      </c>
      <c r="BF49">
        <f t="shared" si="19"/>
        <v>0.79070578399203417</v>
      </c>
      <c r="BG49">
        <f t="shared" si="20"/>
        <v>0.81259059150740065</v>
      </c>
      <c r="BH49">
        <f t="shared" si="21"/>
        <v>0.44198152248349909</v>
      </c>
      <c r="BI49">
        <f t="shared" si="22"/>
        <v>0.93163360908162784</v>
      </c>
      <c r="BJ49">
        <f t="shared" si="23"/>
        <v>0.36408017847314694</v>
      </c>
      <c r="BK49">
        <f t="shared" si="24"/>
        <v>0.26350837538179728</v>
      </c>
      <c r="BL49">
        <f t="shared" si="25"/>
        <v>0.29380217545658099</v>
      </c>
      <c r="BM49">
        <f t="shared" si="26"/>
        <v>0.57288073641179904</v>
      </c>
      <c r="BN49">
        <f t="shared" si="27"/>
        <v>0.45289871816955779</v>
      </c>
      <c r="BO49">
        <f t="shared" si="28"/>
        <v>0.85022204109755939</v>
      </c>
      <c r="BP49">
        <f t="shared" si="29"/>
        <v>0.82094916792356898</v>
      </c>
      <c r="BQ49">
        <f t="shared" si="30"/>
        <v>0.838956133754028</v>
      </c>
      <c r="BR49">
        <f t="shared" si="31"/>
        <v>1</v>
      </c>
      <c r="BS49">
        <f t="shared" si="32"/>
        <v>0.57777530365222929</v>
      </c>
      <c r="BT49">
        <f t="shared" si="33"/>
        <v>0.91900436519773621</v>
      </c>
      <c r="BU49">
        <f t="shared" si="34"/>
        <v>0.96006621320146712</v>
      </c>
      <c r="BV49">
        <f t="shared" si="35"/>
        <v>0.80093605972632431</v>
      </c>
      <c r="BW49">
        <f t="shared" si="36"/>
        <v>0.94188699221490735</v>
      </c>
      <c r="BX49">
        <f t="shared" si="37"/>
        <v>0.79558564652401698</v>
      </c>
      <c r="BY49">
        <f t="shared" si="38"/>
        <v>0.81251076594725635</v>
      </c>
      <c r="CB49" t="s">
        <v>2</v>
      </c>
      <c r="CC49">
        <f t="shared" si="80"/>
        <v>0</v>
      </c>
      <c r="CD49">
        <f t="shared" si="81"/>
        <v>1</v>
      </c>
      <c r="CE49">
        <f t="shared" si="82"/>
        <v>1</v>
      </c>
      <c r="CF49">
        <f t="shared" si="83"/>
        <v>1</v>
      </c>
      <c r="CG49">
        <f t="shared" si="84"/>
        <v>1</v>
      </c>
      <c r="CH49">
        <f t="shared" si="85"/>
        <v>1</v>
      </c>
      <c r="CI49">
        <f t="shared" si="86"/>
        <v>1</v>
      </c>
      <c r="CJ49">
        <f t="shared" si="87"/>
        <v>1</v>
      </c>
      <c r="CK49">
        <f t="shared" si="88"/>
        <v>1</v>
      </c>
      <c r="CL49">
        <f t="shared" si="89"/>
        <v>1</v>
      </c>
      <c r="CM49">
        <f t="shared" si="90"/>
        <v>1</v>
      </c>
      <c r="CN49">
        <f t="shared" si="91"/>
        <v>1</v>
      </c>
      <c r="CO49">
        <f t="shared" si="92"/>
        <v>1</v>
      </c>
      <c r="CP49">
        <f t="shared" si="93"/>
        <v>1</v>
      </c>
      <c r="CQ49">
        <f t="shared" si="94"/>
        <v>1</v>
      </c>
      <c r="CR49">
        <f t="shared" si="95"/>
        <v>1</v>
      </c>
      <c r="CS49">
        <f t="shared" si="96"/>
        <v>1</v>
      </c>
      <c r="CT49">
        <f t="shared" si="97"/>
        <v>1</v>
      </c>
      <c r="CU49">
        <f t="shared" si="98"/>
        <v>1</v>
      </c>
      <c r="CV49">
        <f t="shared" si="99"/>
        <v>0</v>
      </c>
      <c r="CW49">
        <f t="shared" si="100"/>
        <v>0</v>
      </c>
      <c r="CX49">
        <f t="shared" si="101"/>
        <v>0</v>
      </c>
      <c r="CY49">
        <f t="shared" si="102"/>
        <v>1</v>
      </c>
      <c r="CZ49">
        <f t="shared" si="103"/>
        <v>1</v>
      </c>
      <c r="DA49">
        <f t="shared" si="104"/>
        <v>1</v>
      </c>
      <c r="DB49">
        <f t="shared" si="105"/>
        <v>1</v>
      </c>
      <c r="DC49">
        <f t="shared" si="106"/>
        <v>1</v>
      </c>
      <c r="DD49">
        <f t="shared" si="107"/>
        <v>1</v>
      </c>
      <c r="DE49">
        <f t="shared" si="108"/>
        <v>1</v>
      </c>
      <c r="DF49">
        <f t="shared" si="109"/>
        <v>1</v>
      </c>
      <c r="DG49">
        <f t="shared" si="110"/>
        <v>1</v>
      </c>
      <c r="DH49">
        <f t="shared" si="111"/>
        <v>1</v>
      </c>
      <c r="DI49">
        <f t="shared" si="112"/>
        <v>1</v>
      </c>
      <c r="DJ49">
        <f t="shared" si="113"/>
        <v>1</v>
      </c>
      <c r="DK49">
        <f t="shared" si="114"/>
        <v>1</v>
      </c>
      <c r="EY49" t="s">
        <v>148</v>
      </c>
      <c r="EZ49">
        <v>31.513190000000002</v>
      </c>
      <c r="FA49">
        <v>3.1732999999999997E-2</v>
      </c>
      <c r="FB49">
        <v>735744750938</v>
      </c>
      <c r="FC49">
        <v>23347200000</v>
      </c>
      <c r="PK49"/>
    </row>
    <row r="50" spans="1:427" x14ac:dyDescent="0.25">
      <c r="A50" s="1">
        <v>72</v>
      </c>
      <c r="B50" t="s">
        <v>0</v>
      </c>
      <c r="C50">
        <v>0.11720899999999999</v>
      </c>
      <c r="D50">
        <v>0.115935</v>
      </c>
      <c r="E50">
        <v>0.12446599999999999</v>
      </c>
      <c r="F50">
        <v>0.12536800000000001</v>
      </c>
      <c r="G50">
        <v>0.124765</v>
      </c>
      <c r="H50">
        <v>0.117143</v>
      </c>
      <c r="I50">
        <v>0.11748400000000001</v>
      </c>
      <c r="J50">
        <v>0.124572</v>
      </c>
      <c r="K50">
        <v>0.124128</v>
      </c>
      <c r="L50">
        <v>0.124749</v>
      </c>
      <c r="M50">
        <v>0.12482</v>
      </c>
      <c r="N50">
        <v>0.12551300000000001</v>
      </c>
      <c r="O50">
        <v>0.118214</v>
      </c>
      <c r="P50">
        <v>0.11774800000000001</v>
      </c>
      <c r="Q50">
        <v>0.123222</v>
      </c>
      <c r="R50">
        <v>0.123908</v>
      </c>
      <c r="S50">
        <v>0.117816</v>
      </c>
      <c r="T50">
        <v>0.115386</v>
      </c>
      <c r="U50">
        <v>0.115754</v>
      </c>
      <c r="V50">
        <v>0.12559400000000001</v>
      </c>
      <c r="W50">
        <v>0.11380899999999999</v>
      </c>
      <c r="X50">
        <v>0.117533</v>
      </c>
      <c r="Y50">
        <v>0.11527</v>
      </c>
      <c r="Z50">
        <v>0.11353199999999999</v>
      </c>
      <c r="AA50">
        <v>0.113776</v>
      </c>
      <c r="AB50">
        <v>0.116012</v>
      </c>
      <c r="AC50">
        <v>0.11788</v>
      </c>
      <c r="AD50">
        <v>0.116124</v>
      </c>
      <c r="AE50">
        <v>0.113787</v>
      </c>
      <c r="AF50">
        <v>0.113676</v>
      </c>
      <c r="AG50">
        <v>0.11813</v>
      </c>
      <c r="AH50">
        <v>0.12523799999999999</v>
      </c>
      <c r="AI50">
        <v>0.117775</v>
      </c>
      <c r="AJ50">
        <v>0.12537499999999999</v>
      </c>
      <c r="AK50">
        <v>0.124468</v>
      </c>
      <c r="AL50">
        <v>0.116136</v>
      </c>
      <c r="AN50" s="1">
        <v>72</v>
      </c>
      <c r="AO50" t="s">
        <v>0</v>
      </c>
      <c r="AP50">
        <f t="shared" si="3"/>
        <v>0.30484165146741787</v>
      </c>
      <c r="AQ50">
        <f t="shared" si="4"/>
        <v>0.19922069308572368</v>
      </c>
      <c r="AR50">
        <f t="shared" si="5"/>
        <v>0.90648317028684988</v>
      </c>
      <c r="AS50">
        <f t="shared" si="6"/>
        <v>0.98126347206101772</v>
      </c>
      <c r="AT50">
        <f t="shared" si="7"/>
        <v>0.93127176256010535</v>
      </c>
      <c r="AU50">
        <f t="shared" si="8"/>
        <v>0.2993699220693084</v>
      </c>
      <c r="AV50">
        <f t="shared" si="9"/>
        <v>0.3276405239595428</v>
      </c>
      <c r="AW50">
        <f t="shared" si="10"/>
        <v>0.91527109932017847</v>
      </c>
      <c r="AX50">
        <f t="shared" si="11"/>
        <v>0.87846128336925822</v>
      </c>
      <c r="AY50">
        <f t="shared" si="12"/>
        <v>0.92994528270601795</v>
      </c>
      <c r="AZ50">
        <f t="shared" si="13"/>
        <v>0.93583153705853017</v>
      </c>
      <c r="BA50">
        <f t="shared" si="14"/>
        <v>0.99328469573868372</v>
      </c>
      <c r="BB50">
        <f t="shared" si="15"/>
        <v>0.38816116730227151</v>
      </c>
      <c r="BC50">
        <f t="shared" si="16"/>
        <v>0.3495274415519819</v>
      </c>
      <c r="BD50">
        <f t="shared" si="17"/>
        <v>0.80334936163156945</v>
      </c>
      <c r="BE50">
        <f t="shared" si="18"/>
        <v>0.86022218537555928</v>
      </c>
      <c r="BF50">
        <f t="shared" si="19"/>
        <v>0.35516498093185245</v>
      </c>
      <c r="BG50">
        <f t="shared" si="20"/>
        <v>0.15370585309235663</v>
      </c>
      <c r="BH50">
        <f t="shared" si="21"/>
        <v>0.18421488973636202</v>
      </c>
      <c r="BI50">
        <f t="shared" si="22"/>
        <v>1</v>
      </c>
      <c r="BJ50">
        <f t="shared" si="23"/>
        <v>2.2964682473884852E-2</v>
      </c>
      <c r="BK50">
        <f t="shared" si="24"/>
        <v>0.33170286851268438</v>
      </c>
      <c r="BL50">
        <f t="shared" si="25"/>
        <v>0.14408887415022392</v>
      </c>
      <c r="BM50">
        <f t="shared" si="26"/>
        <v>0</v>
      </c>
      <c r="BN50">
        <f t="shared" si="27"/>
        <v>2.0228817774830689E-2</v>
      </c>
      <c r="BO50">
        <f t="shared" si="28"/>
        <v>0.20560437738351903</v>
      </c>
      <c r="BP50">
        <f t="shared" si="29"/>
        <v>0.36047090034820084</v>
      </c>
      <c r="BQ50">
        <f t="shared" si="30"/>
        <v>0.2148897363621296</v>
      </c>
      <c r="BR50">
        <f t="shared" si="31"/>
        <v>2.1140772674515407E-2</v>
      </c>
      <c r="BS50">
        <f t="shared" si="32"/>
        <v>1.1938318686785361E-2</v>
      </c>
      <c r="BT50">
        <f t="shared" si="33"/>
        <v>0.38119714806831356</v>
      </c>
      <c r="BU50">
        <f t="shared" si="34"/>
        <v>0.97048582324655763</v>
      </c>
      <c r="BV50">
        <f t="shared" si="35"/>
        <v>0.35176587630575401</v>
      </c>
      <c r="BW50">
        <f t="shared" si="36"/>
        <v>0.98184380699717921</v>
      </c>
      <c r="BX50">
        <f t="shared" si="37"/>
        <v>0.90664898026861096</v>
      </c>
      <c r="BY50">
        <f t="shared" si="38"/>
        <v>0.21588459625269485</v>
      </c>
      <c r="CA50" s="1">
        <v>72</v>
      </c>
      <c r="CB50" t="s">
        <v>0</v>
      </c>
      <c r="CC50">
        <f t="shared" si="80"/>
        <v>0</v>
      </c>
      <c r="CD50">
        <f t="shared" si="81"/>
        <v>1</v>
      </c>
      <c r="CE50">
        <f t="shared" si="82"/>
        <v>1</v>
      </c>
      <c r="CF50">
        <f t="shared" si="83"/>
        <v>1</v>
      </c>
      <c r="CG50">
        <f t="shared" si="84"/>
        <v>0</v>
      </c>
      <c r="CH50">
        <f t="shared" si="85"/>
        <v>1</v>
      </c>
      <c r="CI50">
        <f t="shared" si="86"/>
        <v>1</v>
      </c>
      <c r="CJ50">
        <f t="shared" si="87"/>
        <v>1</v>
      </c>
      <c r="CK50">
        <f t="shared" si="88"/>
        <v>1</v>
      </c>
      <c r="CL50">
        <f t="shared" si="89"/>
        <v>1</v>
      </c>
      <c r="CM50">
        <f t="shared" si="90"/>
        <v>1</v>
      </c>
      <c r="CN50">
        <f t="shared" si="91"/>
        <v>1</v>
      </c>
      <c r="CO50">
        <f t="shared" si="92"/>
        <v>1</v>
      </c>
      <c r="CP50">
        <f t="shared" si="93"/>
        <v>1</v>
      </c>
      <c r="CQ50">
        <f t="shared" si="94"/>
        <v>1</v>
      </c>
      <c r="CR50">
        <f t="shared" si="95"/>
        <v>1</v>
      </c>
      <c r="CS50">
        <f t="shared" si="96"/>
        <v>0</v>
      </c>
      <c r="CT50">
        <f t="shared" si="97"/>
        <v>0</v>
      </c>
      <c r="CU50">
        <f t="shared" si="98"/>
        <v>1</v>
      </c>
      <c r="CV50">
        <f t="shared" si="99"/>
        <v>0</v>
      </c>
      <c r="CW50">
        <f t="shared" si="100"/>
        <v>1</v>
      </c>
      <c r="CX50">
        <f t="shared" si="101"/>
        <v>0</v>
      </c>
      <c r="CY50">
        <f t="shared" si="102"/>
        <v>0</v>
      </c>
      <c r="CZ50">
        <f t="shared" si="103"/>
        <v>0</v>
      </c>
      <c r="DA50">
        <f t="shared" si="104"/>
        <v>0</v>
      </c>
      <c r="DB50">
        <f t="shared" si="105"/>
        <v>1</v>
      </c>
      <c r="DC50">
        <f t="shared" si="106"/>
        <v>0</v>
      </c>
      <c r="DD50">
        <f t="shared" si="107"/>
        <v>0</v>
      </c>
      <c r="DE50">
        <f t="shared" si="108"/>
        <v>0</v>
      </c>
      <c r="DF50">
        <f t="shared" si="109"/>
        <v>1</v>
      </c>
      <c r="DG50">
        <f t="shared" si="110"/>
        <v>1</v>
      </c>
      <c r="DH50">
        <f t="shared" si="111"/>
        <v>1</v>
      </c>
      <c r="DI50">
        <f t="shared" si="112"/>
        <v>1</v>
      </c>
      <c r="DJ50">
        <f t="shared" si="113"/>
        <v>1</v>
      </c>
      <c r="DK50">
        <f t="shared" si="114"/>
        <v>0</v>
      </c>
      <c r="DM50">
        <f>SUM(CC50:CC55)</f>
        <v>2</v>
      </c>
      <c r="DN50">
        <f t="shared" ref="DN50:EU50" si="116">SUM(CD50:CD55)</f>
        <v>5</v>
      </c>
      <c r="DO50">
        <f t="shared" si="116"/>
        <v>5</v>
      </c>
      <c r="DP50">
        <f t="shared" si="116"/>
        <v>5</v>
      </c>
      <c r="DQ50">
        <f t="shared" si="116"/>
        <v>4</v>
      </c>
      <c r="DR50">
        <f t="shared" si="116"/>
        <v>5</v>
      </c>
      <c r="DS50">
        <f t="shared" si="116"/>
        <v>5</v>
      </c>
      <c r="DT50">
        <f t="shared" si="116"/>
        <v>5</v>
      </c>
      <c r="DU50">
        <f t="shared" si="116"/>
        <v>5</v>
      </c>
      <c r="DV50">
        <f t="shared" si="116"/>
        <v>5</v>
      </c>
      <c r="DW50">
        <f t="shared" si="116"/>
        <v>5</v>
      </c>
      <c r="DX50">
        <f t="shared" si="116"/>
        <v>5</v>
      </c>
      <c r="DY50">
        <f t="shared" si="116"/>
        <v>5</v>
      </c>
      <c r="DZ50">
        <f t="shared" si="116"/>
        <v>5</v>
      </c>
      <c r="EA50">
        <f t="shared" si="116"/>
        <v>5</v>
      </c>
      <c r="EB50">
        <f t="shared" si="116"/>
        <v>5</v>
      </c>
      <c r="EC50">
        <f t="shared" si="116"/>
        <v>2</v>
      </c>
      <c r="ED50">
        <f t="shared" si="116"/>
        <v>5</v>
      </c>
      <c r="EE50">
        <f t="shared" si="116"/>
        <v>5</v>
      </c>
      <c r="EF50">
        <f t="shared" si="116"/>
        <v>4</v>
      </c>
      <c r="EG50">
        <f t="shared" si="116"/>
        <v>6</v>
      </c>
      <c r="EH50">
        <f t="shared" si="116"/>
        <v>5</v>
      </c>
      <c r="EI50">
        <f t="shared" si="116"/>
        <v>4</v>
      </c>
      <c r="EJ50">
        <f t="shared" si="116"/>
        <v>4</v>
      </c>
      <c r="EK50">
        <f t="shared" si="116"/>
        <v>5</v>
      </c>
      <c r="EL50">
        <f t="shared" si="116"/>
        <v>5</v>
      </c>
      <c r="EM50">
        <f t="shared" si="116"/>
        <v>5</v>
      </c>
      <c r="EN50">
        <f t="shared" si="116"/>
        <v>4</v>
      </c>
      <c r="EO50">
        <f t="shared" si="116"/>
        <v>4</v>
      </c>
      <c r="EP50">
        <f t="shared" si="116"/>
        <v>6</v>
      </c>
      <c r="EQ50">
        <f t="shared" si="116"/>
        <v>5</v>
      </c>
      <c r="ER50">
        <f t="shared" si="116"/>
        <v>5</v>
      </c>
      <c r="ES50">
        <f t="shared" si="116"/>
        <v>5</v>
      </c>
      <c r="ET50">
        <f t="shared" si="116"/>
        <v>5</v>
      </c>
      <c r="EU50">
        <f t="shared" si="116"/>
        <v>2</v>
      </c>
      <c r="EY50" t="s">
        <v>149</v>
      </c>
      <c r="EZ50">
        <v>29.752396000000001</v>
      </c>
      <c r="FA50">
        <v>3.3611000000000002E-2</v>
      </c>
      <c r="FB50">
        <v>694635137808</v>
      </c>
      <c r="FC50">
        <v>23347200000</v>
      </c>
      <c r="PK50"/>
    </row>
    <row r="51" spans="1:427" x14ac:dyDescent="0.25">
      <c r="B51" t="s">
        <v>1</v>
      </c>
      <c r="C51">
        <v>0.11101800000000001</v>
      </c>
      <c r="D51">
        <v>0.11637</v>
      </c>
      <c r="E51">
        <v>0.120319</v>
      </c>
      <c r="F51">
        <v>0.119863</v>
      </c>
      <c r="G51">
        <v>0.120226</v>
      </c>
      <c r="H51">
        <v>0.11404599999999999</v>
      </c>
      <c r="I51">
        <v>0.114027</v>
      </c>
      <c r="J51">
        <v>0.119953</v>
      </c>
      <c r="K51">
        <v>0.120555</v>
      </c>
      <c r="L51">
        <v>0.12064800000000001</v>
      </c>
      <c r="M51">
        <v>0.120947</v>
      </c>
      <c r="N51">
        <v>0.12081500000000001</v>
      </c>
      <c r="O51">
        <v>0.115313</v>
      </c>
      <c r="P51">
        <v>0.112646</v>
      </c>
      <c r="Q51">
        <v>0.11933100000000001</v>
      </c>
      <c r="R51">
        <v>0.120522</v>
      </c>
      <c r="S51">
        <v>0.114011</v>
      </c>
      <c r="T51">
        <v>0.113182</v>
      </c>
      <c r="U51">
        <v>0.115243</v>
      </c>
      <c r="V51">
        <v>0.120146</v>
      </c>
      <c r="W51">
        <v>0.114745</v>
      </c>
      <c r="X51">
        <v>0.114777</v>
      </c>
      <c r="Y51">
        <v>0.11455600000000001</v>
      </c>
      <c r="Z51">
        <v>0.115241</v>
      </c>
      <c r="AA51">
        <v>0.114675</v>
      </c>
      <c r="AB51">
        <v>0.115116</v>
      </c>
      <c r="AC51">
        <v>0.114867</v>
      </c>
      <c r="AD51">
        <v>0.114651</v>
      </c>
      <c r="AE51">
        <v>0.117159</v>
      </c>
      <c r="AF51">
        <v>0.11516999999999999</v>
      </c>
      <c r="AG51">
        <v>0.116062</v>
      </c>
      <c r="AH51">
        <v>0.121679</v>
      </c>
      <c r="AI51">
        <v>0.115091</v>
      </c>
      <c r="AJ51">
        <v>0.119962</v>
      </c>
      <c r="AK51">
        <v>0.12024899999999999</v>
      </c>
      <c r="AL51">
        <v>0.113092</v>
      </c>
      <c r="AO51" t="s">
        <v>1</v>
      </c>
      <c r="AP51">
        <f t="shared" si="3"/>
        <v>0</v>
      </c>
      <c r="AQ51">
        <f t="shared" si="4"/>
        <v>0.50201669636994661</v>
      </c>
      <c r="AR51">
        <f t="shared" si="5"/>
        <v>0.87243222962198652</v>
      </c>
      <c r="AS51">
        <f t="shared" si="6"/>
        <v>0.82965950661288812</v>
      </c>
      <c r="AT51">
        <f t="shared" si="7"/>
        <v>0.86370884532407866</v>
      </c>
      <c r="AU51">
        <f t="shared" si="8"/>
        <v>0.28402588875339946</v>
      </c>
      <c r="AV51">
        <f t="shared" si="9"/>
        <v>0.28224369196135451</v>
      </c>
      <c r="AW51">
        <f t="shared" si="10"/>
        <v>0.83810149141731605</v>
      </c>
      <c r="AX51">
        <f t="shared" si="11"/>
        <v>0.89456898977581834</v>
      </c>
      <c r="AY51">
        <f t="shared" si="12"/>
        <v>0.90329237407372753</v>
      </c>
      <c r="AZ51">
        <f t="shared" si="13"/>
        <v>0.93133852359065783</v>
      </c>
      <c r="BA51">
        <f t="shared" si="14"/>
        <v>0.91895694587749832</v>
      </c>
      <c r="BB51">
        <f t="shared" si="15"/>
        <v>0.40287027483350507</v>
      </c>
      <c r="BC51">
        <f t="shared" si="16"/>
        <v>0.15270612512897402</v>
      </c>
      <c r="BD51">
        <f t="shared" si="17"/>
        <v>0.77975799643560728</v>
      </c>
      <c r="BE51">
        <f t="shared" si="18"/>
        <v>0.89147359534752912</v>
      </c>
      <c r="BF51">
        <f t="shared" si="19"/>
        <v>0.28074289466278946</v>
      </c>
      <c r="BG51">
        <f t="shared" si="20"/>
        <v>0.20298283463089778</v>
      </c>
      <c r="BH51">
        <f t="shared" si="21"/>
        <v>0.39630428665228373</v>
      </c>
      <c r="BI51">
        <f t="shared" si="22"/>
        <v>0.85620485883125463</v>
      </c>
      <c r="BJ51">
        <f t="shared" si="23"/>
        <v>0.34959197073445247</v>
      </c>
      <c r="BK51">
        <f t="shared" si="24"/>
        <v>0.35259356533158259</v>
      </c>
      <c r="BL51">
        <f t="shared" si="25"/>
        <v>0.33186380264515553</v>
      </c>
      <c r="BM51">
        <f t="shared" si="26"/>
        <v>0.39611668698996294</v>
      </c>
      <c r="BN51">
        <f t="shared" si="27"/>
        <v>0.34302598255323113</v>
      </c>
      <c r="BO51">
        <f t="shared" si="28"/>
        <v>0.3843917080949249</v>
      </c>
      <c r="BP51">
        <f t="shared" si="29"/>
        <v>0.3610355501360093</v>
      </c>
      <c r="BQ51">
        <f t="shared" si="30"/>
        <v>0.34077478660538418</v>
      </c>
      <c r="BR51">
        <f t="shared" si="31"/>
        <v>0.57602476315542628</v>
      </c>
      <c r="BS51">
        <f t="shared" si="32"/>
        <v>0.38945689897758118</v>
      </c>
      <c r="BT51">
        <f t="shared" si="33"/>
        <v>0.47312634837257272</v>
      </c>
      <c r="BU51">
        <f t="shared" si="34"/>
        <v>1</v>
      </c>
      <c r="BV51">
        <f t="shared" si="35"/>
        <v>0.38204671231591758</v>
      </c>
      <c r="BW51">
        <f t="shared" si="36"/>
        <v>0.83894568989775842</v>
      </c>
      <c r="BX51">
        <f t="shared" si="37"/>
        <v>0.86586624144076518</v>
      </c>
      <c r="BY51">
        <f t="shared" si="38"/>
        <v>0.1945408498264698</v>
      </c>
      <c r="CB51" t="s">
        <v>1</v>
      </c>
      <c r="CC51">
        <f t="shared" si="80"/>
        <v>1</v>
      </c>
      <c r="CD51">
        <f t="shared" si="81"/>
        <v>1</v>
      </c>
      <c r="CE51">
        <f t="shared" si="82"/>
        <v>1</v>
      </c>
      <c r="CF51">
        <f t="shared" si="83"/>
        <v>1</v>
      </c>
      <c r="CG51">
        <f t="shared" si="84"/>
        <v>1</v>
      </c>
      <c r="CH51">
        <f t="shared" si="85"/>
        <v>1</v>
      </c>
      <c r="CI51">
        <f t="shared" si="86"/>
        <v>1</v>
      </c>
      <c r="CJ51">
        <f t="shared" si="87"/>
        <v>1</v>
      </c>
      <c r="CK51">
        <f t="shared" si="88"/>
        <v>1</v>
      </c>
      <c r="CL51">
        <f t="shared" si="89"/>
        <v>1</v>
      </c>
      <c r="CM51">
        <f t="shared" si="90"/>
        <v>1</v>
      </c>
      <c r="CN51">
        <f t="shared" si="91"/>
        <v>1</v>
      </c>
      <c r="CO51">
        <f t="shared" si="92"/>
        <v>1</v>
      </c>
      <c r="CP51">
        <f t="shared" si="93"/>
        <v>1</v>
      </c>
      <c r="CQ51">
        <f t="shared" si="94"/>
        <v>1</v>
      </c>
      <c r="CR51">
        <f t="shared" si="95"/>
        <v>1</v>
      </c>
      <c r="CS51">
        <f t="shared" si="96"/>
        <v>1</v>
      </c>
      <c r="CT51">
        <f t="shared" si="97"/>
        <v>1</v>
      </c>
      <c r="CU51">
        <f t="shared" si="98"/>
        <v>1</v>
      </c>
      <c r="CV51">
        <f t="shared" si="99"/>
        <v>1</v>
      </c>
      <c r="CW51">
        <f t="shared" si="100"/>
        <v>1</v>
      </c>
      <c r="CX51">
        <f t="shared" si="101"/>
        <v>1</v>
      </c>
      <c r="CY51">
        <f t="shared" si="102"/>
        <v>1</v>
      </c>
      <c r="CZ51">
        <f t="shared" si="103"/>
        <v>1</v>
      </c>
      <c r="DA51">
        <f t="shared" si="104"/>
        <v>1</v>
      </c>
      <c r="DB51">
        <f t="shared" si="105"/>
        <v>1</v>
      </c>
      <c r="DC51">
        <f t="shared" si="106"/>
        <v>1</v>
      </c>
      <c r="DD51">
        <f t="shared" si="107"/>
        <v>1</v>
      </c>
      <c r="DE51">
        <f t="shared" si="108"/>
        <v>1</v>
      </c>
      <c r="DF51">
        <f t="shared" si="109"/>
        <v>1</v>
      </c>
      <c r="DG51">
        <f t="shared" si="110"/>
        <v>1</v>
      </c>
      <c r="DH51">
        <f t="shared" si="111"/>
        <v>1</v>
      </c>
      <c r="DI51">
        <f t="shared" si="112"/>
        <v>1</v>
      </c>
      <c r="DJ51">
        <f t="shared" si="113"/>
        <v>1</v>
      </c>
      <c r="DK51">
        <f t="shared" si="114"/>
        <v>1</v>
      </c>
      <c r="EY51" t="s">
        <v>176</v>
      </c>
      <c r="EZ51">
        <v>29.868677000000002</v>
      </c>
      <c r="FA51">
        <v>3.3480000000000003E-2</v>
      </c>
      <c r="FB51">
        <v>697349972317</v>
      </c>
      <c r="FC51">
        <v>23347200000</v>
      </c>
      <c r="PK51"/>
    </row>
    <row r="52" spans="1:427" x14ac:dyDescent="0.25">
      <c r="B52" t="s">
        <v>2</v>
      </c>
      <c r="C52">
        <v>0.108733</v>
      </c>
      <c r="D52">
        <v>0.113494</v>
      </c>
      <c r="E52">
        <v>0.120022</v>
      </c>
      <c r="F52">
        <v>0.120184</v>
      </c>
      <c r="G52">
        <v>0.120476</v>
      </c>
      <c r="H52">
        <v>0.113704</v>
      </c>
      <c r="I52">
        <v>0.113686</v>
      </c>
      <c r="J52">
        <v>0.120506</v>
      </c>
      <c r="K52">
        <v>0.120089</v>
      </c>
      <c r="L52">
        <v>0.12085</v>
      </c>
      <c r="M52">
        <v>0.121028</v>
      </c>
      <c r="N52">
        <v>0.12</v>
      </c>
      <c r="O52">
        <v>0.115832</v>
      </c>
      <c r="P52">
        <v>0.112229</v>
      </c>
      <c r="Q52">
        <v>0.11858100000000001</v>
      </c>
      <c r="R52">
        <v>0.119937</v>
      </c>
      <c r="S52">
        <v>0.113858</v>
      </c>
      <c r="T52">
        <v>0.112763</v>
      </c>
      <c r="U52">
        <v>0.112316</v>
      </c>
      <c r="V52">
        <v>0.120155</v>
      </c>
      <c r="W52">
        <v>0.11307200000000001</v>
      </c>
      <c r="X52">
        <v>0.112819</v>
      </c>
      <c r="Y52">
        <v>0.111694</v>
      </c>
      <c r="Z52">
        <v>0.112676</v>
      </c>
      <c r="AA52">
        <v>0.112555</v>
      </c>
      <c r="AB52">
        <v>0.11246</v>
      </c>
      <c r="AC52">
        <v>0.115077</v>
      </c>
      <c r="AD52">
        <v>0.112357</v>
      </c>
      <c r="AE52">
        <v>0.11540499999999999</v>
      </c>
      <c r="AF52">
        <v>0.112619</v>
      </c>
      <c r="AG52">
        <v>0.11565599999999999</v>
      </c>
      <c r="AH52">
        <v>0.12053899999999999</v>
      </c>
      <c r="AI52">
        <v>0.114514</v>
      </c>
      <c r="AJ52">
        <v>0.119572</v>
      </c>
      <c r="AK52">
        <v>0.11998499999999999</v>
      </c>
      <c r="AL52">
        <v>0.11294800000000001</v>
      </c>
      <c r="AO52" t="s">
        <v>2</v>
      </c>
      <c r="AP52">
        <f t="shared" si="3"/>
        <v>0</v>
      </c>
      <c r="AQ52">
        <f t="shared" si="4"/>
        <v>0.38723058153721035</v>
      </c>
      <c r="AR52">
        <f t="shared" si="5"/>
        <v>0.9181781211874751</v>
      </c>
      <c r="AS52">
        <f t="shared" si="6"/>
        <v>0.93135420902806043</v>
      </c>
      <c r="AT52">
        <f t="shared" si="7"/>
        <v>0.95510370069133821</v>
      </c>
      <c r="AU52">
        <f t="shared" si="8"/>
        <v>0.40431069540463627</v>
      </c>
      <c r="AV52">
        <f t="shared" si="9"/>
        <v>0.40284668564457088</v>
      </c>
      <c r="AW52">
        <f t="shared" si="10"/>
        <v>0.95754371695811347</v>
      </c>
      <c r="AX52">
        <f t="shared" si="11"/>
        <v>0.92362749084993934</v>
      </c>
      <c r="AY52">
        <f t="shared" si="12"/>
        <v>0.98552257015046785</v>
      </c>
      <c r="AZ52">
        <f t="shared" si="13"/>
        <v>1</v>
      </c>
      <c r="BA52">
        <f t="shared" si="14"/>
        <v>0.91638877592517276</v>
      </c>
      <c r="BB52">
        <f t="shared" si="15"/>
        <v>0.5773891825945513</v>
      </c>
      <c r="BC52">
        <f t="shared" si="16"/>
        <v>0.28434322895485964</v>
      </c>
      <c r="BD52">
        <f t="shared" si="17"/>
        <v>0.80097600650671075</v>
      </c>
      <c r="BE52">
        <f t="shared" si="18"/>
        <v>0.91126474176494554</v>
      </c>
      <c r="BF52">
        <f t="shared" si="19"/>
        <v>0.41683611224074862</v>
      </c>
      <c r="BG52">
        <f t="shared" si="20"/>
        <v>0.32777551850345715</v>
      </c>
      <c r="BH52">
        <f t="shared" si="21"/>
        <v>0.29141927612850776</v>
      </c>
      <c r="BI52">
        <f t="shared" si="22"/>
        <v>0.92899552663684437</v>
      </c>
      <c r="BJ52">
        <f t="shared" si="23"/>
        <v>0.35290768605124112</v>
      </c>
      <c r="BK52">
        <f t="shared" si="24"/>
        <v>0.33233021553477071</v>
      </c>
      <c r="BL52">
        <f t="shared" si="25"/>
        <v>0.24082960553070396</v>
      </c>
      <c r="BM52">
        <f t="shared" si="26"/>
        <v>0.32069947132980903</v>
      </c>
      <c r="BN52">
        <f t="shared" si="27"/>
        <v>0.31085807238714974</v>
      </c>
      <c r="BO52">
        <f t="shared" si="28"/>
        <v>0.3031313542090287</v>
      </c>
      <c r="BP52">
        <f t="shared" si="29"/>
        <v>0.5159821065473772</v>
      </c>
      <c r="BQ52">
        <f t="shared" si="30"/>
        <v>0.2947539650264337</v>
      </c>
      <c r="BR52">
        <f t="shared" si="31"/>
        <v>0.54265961773078464</v>
      </c>
      <c r="BS52">
        <f t="shared" si="32"/>
        <v>0.31606344042293621</v>
      </c>
      <c r="BT52">
        <f t="shared" si="33"/>
        <v>0.56307442049613654</v>
      </c>
      <c r="BU52">
        <f t="shared" si="34"/>
        <v>0.96022773485156543</v>
      </c>
      <c r="BV52">
        <f t="shared" si="35"/>
        <v>0.47019113460756473</v>
      </c>
      <c r="BW52">
        <f t="shared" si="36"/>
        <v>0.88157787718584801</v>
      </c>
      <c r="BX52">
        <f t="shared" si="37"/>
        <v>0.91516876779178513</v>
      </c>
      <c r="BY52">
        <f t="shared" si="38"/>
        <v>0.34282228548190402</v>
      </c>
      <c r="CB52" t="s">
        <v>2</v>
      </c>
      <c r="CC52">
        <f t="shared" si="80"/>
        <v>1</v>
      </c>
      <c r="CD52">
        <f t="shared" si="81"/>
        <v>1</v>
      </c>
      <c r="CE52">
        <f t="shared" si="82"/>
        <v>1</v>
      </c>
      <c r="CF52">
        <f t="shared" si="83"/>
        <v>1</v>
      </c>
      <c r="CG52">
        <f t="shared" si="84"/>
        <v>1</v>
      </c>
      <c r="CH52">
        <f t="shared" si="85"/>
        <v>1</v>
      </c>
      <c r="CI52">
        <f t="shared" si="86"/>
        <v>1</v>
      </c>
      <c r="CJ52">
        <f t="shared" si="87"/>
        <v>1</v>
      </c>
      <c r="CK52">
        <f t="shared" si="88"/>
        <v>1</v>
      </c>
      <c r="CL52">
        <f t="shared" si="89"/>
        <v>1</v>
      </c>
      <c r="CM52">
        <f t="shared" si="90"/>
        <v>1</v>
      </c>
      <c r="CN52">
        <f t="shared" si="91"/>
        <v>1</v>
      </c>
      <c r="CO52">
        <f t="shared" si="92"/>
        <v>1</v>
      </c>
      <c r="CP52">
        <f t="shared" si="93"/>
        <v>1</v>
      </c>
      <c r="CQ52">
        <f t="shared" si="94"/>
        <v>1</v>
      </c>
      <c r="CR52">
        <f t="shared" si="95"/>
        <v>1</v>
      </c>
      <c r="CS52">
        <f t="shared" si="96"/>
        <v>1</v>
      </c>
      <c r="CT52">
        <f t="shared" si="97"/>
        <v>1</v>
      </c>
      <c r="CU52">
        <f t="shared" si="98"/>
        <v>1</v>
      </c>
      <c r="CV52">
        <f t="shared" si="99"/>
        <v>1</v>
      </c>
      <c r="CW52">
        <f t="shared" si="100"/>
        <v>1</v>
      </c>
      <c r="CX52">
        <f t="shared" si="101"/>
        <v>1</v>
      </c>
      <c r="CY52">
        <f t="shared" si="102"/>
        <v>1</v>
      </c>
      <c r="CZ52">
        <f t="shared" si="103"/>
        <v>1</v>
      </c>
      <c r="DA52">
        <f t="shared" si="104"/>
        <v>1</v>
      </c>
      <c r="DB52">
        <f t="shared" si="105"/>
        <v>1</v>
      </c>
      <c r="DC52">
        <f t="shared" si="106"/>
        <v>1</v>
      </c>
      <c r="DD52">
        <f t="shared" si="107"/>
        <v>1</v>
      </c>
      <c r="DE52">
        <f t="shared" si="108"/>
        <v>1</v>
      </c>
      <c r="DF52">
        <f t="shared" si="109"/>
        <v>1</v>
      </c>
      <c r="DG52">
        <f t="shared" si="110"/>
        <v>1</v>
      </c>
      <c r="DH52">
        <f t="shared" si="111"/>
        <v>1</v>
      </c>
      <c r="DI52">
        <f t="shared" si="112"/>
        <v>1</v>
      </c>
      <c r="DJ52">
        <f t="shared" si="113"/>
        <v>1</v>
      </c>
      <c r="DK52">
        <f t="shared" si="114"/>
        <v>1</v>
      </c>
      <c r="PK52"/>
    </row>
    <row r="53" spans="1:427" x14ac:dyDescent="0.25">
      <c r="A53" s="1" t="s">
        <v>17</v>
      </c>
      <c r="B53" t="s">
        <v>0</v>
      </c>
      <c r="C53">
        <v>1.6959379999999999</v>
      </c>
      <c r="D53">
        <v>1.6226700000000001</v>
      </c>
      <c r="E53">
        <v>1.8099719999999999</v>
      </c>
      <c r="F53">
        <v>1.7634890000000001</v>
      </c>
      <c r="G53">
        <v>1.7555000000000001</v>
      </c>
      <c r="H53">
        <v>1.727811</v>
      </c>
      <c r="I53">
        <v>1.7279500000000001</v>
      </c>
      <c r="J53">
        <v>1.7617020000000001</v>
      </c>
      <c r="K53">
        <v>1.761744</v>
      </c>
      <c r="L53">
        <v>1.761819</v>
      </c>
      <c r="M53">
        <v>1.761701</v>
      </c>
      <c r="N53">
        <v>1.759495</v>
      </c>
      <c r="O53">
        <v>1.7653179999999999</v>
      </c>
      <c r="P53">
        <v>1.704251</v>
      </c>
      <c r="Q53">
        <v>1.766381</v>
      </c>
      <c r="R53">
        <v>1.727862</v>
      </c>
      <c r="S53">
        <v>1.7279880000000001</v>
      </c>
      <c r="T53">
        <v>1.596749</v>
      </c>
      <c r="U53">
        <v>1.8959429999999999</v>
      </c>
      <c r="V53">
        <v>1.7549459999999999</v>
      </c>
      <c r="W53">
        <v>1.6682589999999999</v>
      </c>
      <c r="X53">
        <v>1.722993</v>
      </c>
      <c r="Y53">
        <v>1.7323470000000001</v>
      </c>
      <c r="Z53">
        <v>1.6522239999999999</v>
      </c>
      <c r="AA53">
        <v>1.6518459999999999</v>
      </c>
      <c r="AB53">
        <v>1.8960980000000001</v>
      </c>
      <c r="AC53">
        <v>1.7108319999999999</v>
      </c>
      <c r="AD53">
        <v>1.8961030000000001</v>
      </c>
      <c r="AE53">
        <v>1.6524639999999999</v>
      </c>
      <c r="AF53">
        <v>1.652266</v>
      </c>
      <c r="AG53">
        <v>1.7827310000000001</v>
      </c>
      <c r="AH53">
        <v>1.7268429999999999</v>
      </c>
      <c r="AI53">
        <v>1.7255769999999999</v>
      </c>
      <c r="AJ53">
        <v>1.7748189999999999</v>
      </c>
      <c r="AK53">
        <v>1.7387520000000001</v>
      </c>
      <c r="AL53">
        <v>1.5967610000000001</v>
      </c>
      <c r="AN53" s="1" t="s">
        <v>17</v>
      </c>
      <c r="AO53" t="s">
        <v>0</v>
      </c>
      <c r="AP53">
        <f t="shared" si="3"/>
        <v>0.33134349298823446</v>
      </c>
      <c r="AQ53">
        <f t="shared" si="4"/>
        <v>8.6589790014498125E-2</v>
      </c>
      <c r="AR53">
        <f t="shared" si="5"/>
        <v>0.71227710336257355</v>
      </c>
      <c r="AS53">
        <f t="shared" si="6"/>
        <v>0.55699940538626524</v>
      </c>
      <c r="AT53">
        <f t="shared" si="7"/>
        <v>0.5303119383739654</v>
      </c>
      <c r="AU53">
        <f t="shared" si="8"/>
        <v>0.43781609732958288</v>
      </c>
      <c r="AV53">
        <f t="shared" si="9"/>
        <v>0.4382804305270685</v>
      </c>
      <c r="AW53">
        <f t="shared" si="10"/>
        <v>0.55102988435096933</v>
      </c>
      <c r="AX53">
        <f t="shared" si="11"/>
        <v>0.5511701864681946</v>
      </c>
      <c r="AY53">
        <f t="shared" si="12"/>
        <v>0.55142072596324077</v>
      </c>
      <c r="AZ53">
        <f t="shared" si="13"/>
        <v>0.55102654382436822</v>
      </c>
      <c r="BA53">
        <f t="shared" si="14"/>
        <v>0.54365734214341543</v>
      </c>
      <c r="BB53">
        <f t="shared" si="15"/>
        <v>0.56310922853878653</v>
      </c>
      <c r="BC53">
        <f t="shared" si="16"/>
        <v>0.359113290619133</v>
      </c>
      <c r="BD53">
        <f t="shared" si="17"/>
        <v>0.56666020831523856</v>
      </c>
      <c r="BE53">
        <f t="shared" si="18"/>
        <v>0.43798646418621423</v>
      </c>
      <c r="BF53">
        <f t="shared" si="19"/>
        <v>0.43840737053789175</v>
      </c>
      <c r="BG53">
        <f t="shared" si="20"/>
        <v>0</v>
      </c>
      <c r="BH53">
        <f t="shared" si="21"/>
        <v>0.9994655157439013</v>
      </c>
      <c r="BI53">
        <f t="shared" si="22"/>
        <v>0.52846128663722503</v>
      </c>
      <c r="BJ53">
        <f t="shared" si="23"/>
        <v>0.23888105720985833</v>
      </c>
      <c r="BK53">
        <f t="shared" si="24"/>
        <v>0.42172144016782798</v>
      </c>
      <c r="BL53">
        <f t="shared" si="25"/>
        <v>0.45296872598996524</v>
      </c>
      <c r="BM53">
        <f t="shared" si="26"/>
        <v>0.1853157131690237</v>
      </c>
      <c r="BN53">
        <f t="shared" si="27"/>
        <v>0.1840529941139919</v>
      </c>
      <c r="BO53">
        <f t="shared" si="28"/>
        <v>0.99998329736699687</v>
      </c>
      <c r="BP53">
        <f t="shared" si="29"/>
        <v>0.38109729617776911</v>
      </c>
      <c r="BQ53">
        <f t="shared" si="30"/>
        <v>1</v>
      </c>
      <c r="BR53">
        <f t="shared" si="31"/>
        <v>0.18611743955317095</v>
      </c>
      <c r="BS53">
        <f t="shared" si="32"/>
        <v>0.18545601528624978</v>
      </c>
      <c r="BT53">
        <f t="shared" si="33"/>
        <v>0.62127781823526662</v>
      </c>
      <c r="BU53">
        <f t="shared" si="34"/>
        <v>0.43458246758018892</v>
      </c>
      <c r="BV53">
        <f t="shared" si="35"/>
        <v>0.43035336090381249</v>
      </c>
      <c r="BW53">
        <f t="shared" si="36"/>
        <v>0.59484757177121361</v>
      </c>
      <c r="BX53">
        <f t="shared" si="37"/>
        <v>0.47436479886689353</v>
      </c>
      <c r="BY53">
        <f t="shared" si="38"/>
        <v>4.0086319207770793E-5</v>
      </c>
      <c r="CA53" s="1" t="s">
        <v>17</v>
      </c>
      <c r="CB53" t="s">
        <v>0</v>
      </c>
      <c r="CC53">
        <f t="shared" si="80"/>
        <v>0</v>
      </c>
      <c r="CD53">
        <f t="shared" si="81"/>
        <v>1</v>
      </c>
      <c r="CE53">
        <f t="shared" si="82"/>
        <v>1</v>
      </c>
      <c r="CF53">
        <f t="shared" si="83"/>
        <v>1</v>
      </c>
      <c r="CG53">
        <f t="shared" si="84"/>
        <v>1</v>
      </c>
      <c r="CH53">
        <f t="shared" si="85"/>
        <v>1</v>
      </c>
      <c r="CI53">
        <f t="shared" si="86"/>
        <v>1</v>
      </c>
      <c r="CJ53">
        <f t="shared" si="87"/>
        <v>1</v>
      </c>
      <c r="CK53">
        <f t="shared" si="88"/>
        <v>1</v>
      </c>
      <c r="CL53">
        <f t="shared" si="89"/>
        <v>1</v>
      </c>
      <c r="CM53">
        <f t="shared" si="90"/>
        <v>1</v>
      </c>
      <c r="CN53">
        <f t="shared" si="91"/>
        <v>1</v>
      </c>
      <c r="CO53">
        <f t="shared" si="92"/>
        <v>1</v>
      </c>
      <c r="CP53">
        <f t="shared" si="93"/>
        <v>1</v>
      </c>
      <c r="CQ53">
        <f t="shared" si="94"/>
        <v>1</v>
      </c>
      <c r="CR53">
        <f t="shared" si="95"/>
        <v>1</v>
      </c>
      <c r="CS53">
        <f t="shared" si="96"/>
        <v>0</v>
      </c>
      <c r="CT53">
        <f t="shared" si="97"/>
        <v>1</v>
      </c>
      <c r="CU53">
        <f t="shared" si="98"/>
        <v>1</v>
      </c>
      <c r="CV53">
        <f t="shared" si="99"/>
        <v>0</v>
      </c>
      <c r="CW53">
        <f t="shared" si="100"/>
        <v>1</v>
      </c>
      <c r="CX53">
        <f t="shared" si="101"/>
        <v>1</v>
      </c>
      <c r="CY53">
        <f t="shared" si="102"/>
        <v>0</v>
      </c>
      <c r="CZ53">
        <f t="shared" si="103"/>
        <v>0</v>
      </c>
      <c r="DA53">
        <f t="shared" si="104"/>
        <v>1</v>
      </c>
      <c r="DB53">
        <f t="shared" si="105"/>
        <v>1</v>
      </c>
      <c r="DC53">
        <f t="shared" si="106"/>
        <v>1</v>
      </c>
      <c r="DD53">
        <f t="shared" si="107"/>
        <v>0</v>
      </c>
      <c r="DE53">
        <f t="shared" si="108"/>
        <v>0</v>
      </c>
      <c r="DF53">
        <f t="shared" si="109"/>
        <v>1</v>
      </c>
      <c r="DG53">
        <f t="shared" si="110"/>
        <v>1</v>
      </c>
      <c r="DH53">
        <f t="shared" si="111"/>
        <v>1</v>
      </c>
      <c r="DI53">
        <f t="shared" si="112"/>
        <v>1</v>
      </c>
      <c r="DJ53">
        <f t="shared" si="113"/>
        <v>1</v>
      </c>
      <c r="DK53">
        <f t="shared" si="114"/>
        <v>0</v>
      </c>
      <c r="EY53" t="s">
        <v>303</v>
      </c>
      <c r="PK53"/>
    </row>
    <row r="54" spans="1:427" x14ac:dyDescent="0.25">
      <c r="B54" t="s">
        <v>1</v>
      </c>
      <c r="C54">
        <v>0.96528899999999995</v>
      </c>
      <c r="D54">
        <v>0.92489900000000003</v>
      </c>
      <c r="E54">
        <v>0.91620599999999996</v>
      </c>
      <c r="F54">
        <v>0.88126899999999997</v>
      </c>
      <c r="G54">
        <v>0.899146</v>
      </c>
      <c r="H54">
        <v>0.88488100000000003</v>
      </c>
      <c r="I54">
        <v>0.88481799999999999</v>
      </c>
      <c r="J54">
        <v>0.90369299999999997</v>
      </c>
      <c r="K54">
        <v>0.90369500000000003</v>
      </c>
      <c r="L54">
        <v>0.90369900000000003</v>
      </c>
      <c r="M54">
        <v>0.90372699999999995</v>
      </c>
      <c r="N54">
        <v>0.92713900000000005</v>
      </c>
      <c r="O54">
        <v>0.96029799999999998</v>
      </c>
      <c r="P54">
        <v>0.86742200000000003</v>
      </c>
      <c r="Q54">
        <v>0.91218699999999997</v>
      </c>
      <c r="R54">
        <v>0.92846899999999999</v>
      </c>
      <c r="S54">
        <v>0.88502000000000003</v>
      </c>
      <c r="T54">
        <v>0.78971499999999994</v>
      </c>
      <c r="U54">
        <v>1.149297</v>
      </c>
      <c r="V54">
        <v>0.92654899999999996</v>
      </c>
      <c r="W54">
        <v>1.1315249999999999</v>
      </c>
      <c r="X54">
        <v>1.13826</v>
      </c>
      <c r="Y54">
        <v>1.128471</v>
      </c>
      <c r="Z54">
        <v>1.121742</v>
      </c>
      <c r="AA54">
        <v>1.1282209999999999</v>
      </c>
      <c r="AB54">
        <v>1.1572</v>
      </c>
      <c r="AC54">
        <v>0.88880899999999996</v>
      </c>
      <c r="AD54">
        <v>1.1475930000000001</v>
      </c>
      <c r="AE54">
        <v>1.1369940000000001</v>
      </c>
      <c r="AF54">
        <v>1.128654</v>
      </c>
      <c r="AG54">
        <v>1.024467</v>
      </c>
      <c r="AH54">
        <v>0.93292200000000003</v>
      </c>
      <c r="AI54">
        <v>0.885436</v>
      </c>
      <c r="AJ54">
        <v>0.93540999999999996</v>
      </c>
      <c r="AK54">
        <v>0.93930400000000003</v>
      </c>
      <c r="AL54">
        <v>0.78973499999999996</v>
      </c>
      <c r="AO54" t="s">
        <v>1</v>
      </c>
      <c r="AP54">
        <f t="shared" si="3"/>
        <v>0.47777188184551744</v>
      </c>
      <c r="AQ54">
        <f t="shared" si="4"/>
        <v>0.36786263384900081</v>
      </c>
      <c r="AR54">
        <f t="shared" si="5"/>
        <v>0.34420724655428114</v>
      </c>
      <c r="AS54">
        <f t="shared" si="6"/>
        <v>0.24913669945712072</v>
      </c>
      <c r="AT54">
        <f t="shared" si="7"/>
        <v>0.29778358300338797</v>
      </c>
      <c r="AU54">
        <f t="shared" si="8"/>
        <v>0.25896567206824789</v>
      </c>
      <c r="AV54">
        <f t="shared" si="9"/>
        <v>0.25879423649944905</v>
      </c>
      <c r="AW54">
        <f t="shared" si="10"/>
        <v>0.31015687715144835</v>
      </c>
      <c r="AX54">
        <f t="shared" si="11"/>
        <v>0.31016231955045803</v>
      </c>
      <c r="AY54">
        <f t="shared" si="12"/>
        <v>0.31017320434847701</v>
      </c>
      <c r="AZ54">
        <f t="shared" si="13"/>
        <v>0.31024939793460954</v>
      </c>
      <c r="BA54">
        <f t="shared" si="14"/>
        <v>0.37395812073962226</v>
      </c>
      <c r="BB54">
        <f t="shared" si="15"/>
        <v>0.46419037511735178</v>
      </c>
      <c r="BC54">
        <f t="shared" si="16"/>
        <v>0.2114562499149627</v>
      </c>
      <c r="BD54">
        <f t="shared" si="17"/>
        <v>0.33327074574472426</v>
      </c>
      <c r="BE54">
        <f t="shared" si="18"/>
        <v>0.37757731608092854</v>
      </c>
      <c r="BF54">
        <f t="shared" si="19"/>
        <v>0.25934391879940694</v>
      </c>
      <c r="BG54">
        <f t="shared" si="20"/>
        <v>0</v>
      </c>
      <c r="BH54">
        <f t="shared" si="21"/>
        <v>0.97849436031402648</v>
      </c>
      <c r="BI54">
        <f t="shared" si="22"/>
        <v>0.37235261303182438</v>
      </c>
      <c r="BJ54">
        <f t="shared" si="23"/>
        <v>0.93013320271575683</v>
      </c>
      <c r="BK54">
        <f t="shared" si="24"/>
        <v>0.94846048138019257</v>
      </c>
      <c r="BL54">
        <f t="shared" si="25"/>
        <v>0.92182265942827601</v>
      </c>
      <c r="BM54">
        <f t="shared" si="26"/>
        <v>0.90351170796086921</v>
      </c>
      <c r="BN54">
        <f t="shared" si="27"/>
        <v>0.92114235955209034</v>
      </c>
      <c r="BO54">
        <f t="shared" si="28"/>
        <v>1</v>
      </c>
      <c r="BP54">
        <f t="shared" si="29"/>
        <v>0.26965454372287306</v>
      </c>
      <c r="BQ54">
        <f t="shared" si="30"/>
        <v>0.97385743635794675</v>
      </c>
      <c r="BR54">
        <f t="shared" si="31"/>
        <v>0.94501544280718952</v>
      </c>
      <c r="BS54">
        <f t="shared" si="32"/>
        <v>0.92232063893764382</v>
      </c>
      <c r="BT54">
        <f t="shared" si="33"/>
        <v>0.63880702613712137</v>
      </c>
      <c r="BU54">
        <f t="shared" si="34"/>
        <v>0.38969481747554341</v>
      </c>
      <c r="BV54">
        <f t="shared" si="35"/>
        <v>0.26047593779337941</v>
      </c>
      <c r="BW54">
        <f t="shared" si="36"/>
        <v>0.39646516184334052</v>
      </c>
      <c r="BX54">
        <f t="shared" si="37"/>
        <v>0.40706151271480484</v>
      </c>
      <c r="BY54">
        <f t="shared" si="38"/>
        <v>5.4423990094888221E-5</v>
      </c>
      <c r="CB54" t="s">
        <v>1</v>
      </c>
      <c r="CC54">
        <f t="shared" si="80"/>
        <v>0</v>
      </c>
      <c r="CD54">
        <f t="shared" si="81"/>
        <v>0</v>
      </c>
      <c r="CE54">
        <f t="shared" si="82"/>
        <v>0</v>
      </c>
      <c r="CF54">
        <f t="shared" si="83"/>
        <v>0</v>
      </c>
      <c r="CG54">
        <f t="shared" si="84"/>
        <v>0</v>
      </c>
      <c r="CH54">
        <f t="shared" si="85"/>
        <v>0</v>
      </c>
      <c r="CI54">
        <f t="shared" si="86"/>
        <v>0</v>
      </c>
      <c r="CJ54">
        <f t="shared" si="87"/>
        <v>0</v>
      </c>
      <c r="CK54">
        <f t="shared" si="88"/>
        <v>0</v>
      </c>
      <c r="CL54">
        <f t="shared" si="89"/>
        <v>0</v>
      </c>
      <c r="CM54">
        <f t="shared" si="90"/>
        <v>0</v>
      </c>
      <c r="CN54">
        <f t="shared" si="91"/>
        <v>0</v>
      </c>
      <c r="CO54">
        <f t="shared" si="92"/>
        <v>0</v>
      </c>
      <c r="CP54">
        <f t="shared" si="93"/>
        <v>0</v>
      </c>
      <c r="CQ54">
        <f t="shared" si="94"/>
        <v>0</v>
      </c>
      <c r="CR54">
        <f t="shared" si="95"/>
        <v>0</v>
      </c>
      <c r="CS54">
        <f t="shared" si="96"/>
        <v>0</v>
      </c>
      <c r="CT54">
        <f t="shared" si="97"/>
        <v>1</v>
      </c>
      <c r="CU54">
        <f t="shared" si="98"/>
        <v>0</v>
      </c>
      <c r="CV54">
        <f t="shared" si="99"/>
        <v>1</v>
      </c>
      <c r="CW54">
        <f t="shared" si="100"/>
        <v>1</v>
      </c>
      <c r="CX54">
        <f t="shared" si="101"/>
        <v>1</v>
      </c>
      <c r="CY54">
        <f t="shared" si="102"/>
        <v>1</v>
      </c>
      <c r="CZ54">
        <f t="shared" si="103"/>
        <v>1</v>
      </c>
      <c r="DA54">
        <f t="shared" si="104"/>
        <v>1</v>
      </c>
      <c r="DB54">
        <f t="shared" si="105"/>
        <v>0</v>
      </c>
      <c r="DC54">
        <f t="shared" si="106"/>
        <v>1</v>
      </c>
      <c r="DD54">
        <f t="shared" si="107"/>
        <v>1</v>
      </c>
      <c r="DE54">
        <f t="shared" si="108"/>
        <v>1</v>
      </c>
      <c r="DF54">
        <f t="shared" si="109"/>
        <v>1</v>
      </c>
      <c r="DG54">
        <f t="shared" si="110"/>
        <v>0</v>
      </c>
      <c r="DH54">
        <f t="shared" si="111"/>
        <v>0</v>
      </c>
      <c r="DI54">
        <f t="shared" si="112"/>
        <v>0</v>
      </c>
      <c r="DJ54">
        <f t="shared" si="113"/>
        <v>0</v>
      </c>
      <c r="DK54">
        <f t="shared" si="114"/>
        <v>0</v>
      </c>
      <c r="PK54"/>
    </row>
    <row r="55" spans="1:427" x14ac:dyDescent="0.25">
      <c r="B55" t="s">
        <v>2</v>
      </c>
      <c r="C55">
        <v>0.832982</v>
      </c>
      <c r="D55">
        <v>0.66932700000000001</v>
      </c>
      <c r="E55">
        <v>0.91944400000000004</v>
      </c>
      <c r="F55">
        <v>0.88681200000000004</v>
      </c>
      <c r="G55">
        <v>0.90002899999999997</v>
      </c>
      <c r="H55">
        <v>0.87743099999999996</v>
      </c>
      <c r="I55">
        <v>0.87735200000000002</v>
      </c>
      <c r="J55">
        <v>0.90636700000000003</v>
      </c>
      <c r="K55">
        <v>0.90635500000000002</v>
      </c>
      <c r="L55">
        <v>0.90635299999999996</v>
      </c>
      <c r="M55">
        <v>0.906358</v>
      </c>
      <c r="N55">
        <v>0.92860399999999998</v>
      </c>
      <c r="O55">
        <v>0.95452599999999999</v>
      </c>
      <c r="P55">
        <v>0.86385800000000001</v>
      </c>
      <c r="Q55">
        <v>0.90820599999999996</v>
      </c>
      <c r="R55">
        <v>0.92165300000000006</v>
      </c>
      <c r="S55">
        <v>0.877579</v>
      </c>
      <c r="T55">
        <v>0.78637800000000002</v>
      </c>
      <c r="U55">
        <v>0.97102900000000003</v>
      </c>
      <c r="V55">
        <v>0.92891999999999997</v>
      </c>
      <c r="W55">
        <v>0.83941600000000005</v>
      </c>
      <c r="X55">
        <v>0.85425499999999999</v>
      </c>
      <c r="Y55">
        <v>0.88127800000000001</v>
      </c>
      <c r="Z55">
        <v>0.95782999999999996</v>
      </c>
      <c r="AA55">
        <v>0.96175299999999997</v>
      </c>
      <c r="AB55">
        <v>0.97053900000000004</v>
      </c>
      <c r="AC55">
        <v>0.88364100000000001</v>
      </c>
      <c r="AD55">
        <v>0.94113800000000003</v>
      </c>
      <c r="AE55">
        <v>0.95477500000000004</v>
      </c>
      <c r="AF55">
        <v>0.96171099999999998</v>
      </c>
      <c r="AG55">
        <v>1.0240739999999999</v>
      </c>
      <c r="AH55">
        <v>0.93285200000000001</v>
      </c>
      <c r="AI55">
        <v>0.88209000000000004</v>
      </c>
      <c r="AJ55">
        <v>0.93625499999999995</v>
      </c>
      <c r="AK55">
        <v>0.93513999999999997</v>
      </c>
      <c r="AL55">
        <v>0.78640600000000005</v>
      </c>
      <c r="AO55" t="s">
        <v>2</v>
      </c>
      <c r="AP55">
        <f t="shared" si="3"/>
        <v>0.46132877797416194</v>
      </c>
      <c r="AQ55">
        <f t="shared" si="4"/>
        <v>0</v>
      </c>
      <c r="AR55">
        <f t="shared" si="5"/>
        <v>0.70505740710985598</v>
      </c>
      <c r="AS55">
        <f t="shared" si="6"/>
        <v>0.61307072364248349</v>
      </c>
      <c r="AT55">
        <f t="shared" si="7"/>
        <v>0.65032826211356265</v>
      </c>
      <c r="AU55">
        <f t="shared" si="8"/>
        <v>0.58662652538287852</v>
      </c>
      <c r="AV55">
        <f t="shared" si="9"/>
        <v>0.58640383146298647</v>
      </c>
      <c r="AW55">
        <f t="shared" si="10"/>
        <v>0.66819451609175007</v>
      </c>
      <c r="AX55">
        <f t="shared" si="11"/>
        <v>0.6681606891672095</v>
      </c>
      <c r="AY55">
        <f t="shared" si="12"/>
        <v>0.66815505134645259</v>
      </c>
      <c r="AZ55">
        <f t="shared" si="13"/>
        <v>0.66816914589834453</v>
      </c>
      <c r="BA55">
        <f t="shared" si="14"/>
        <v>0.7308786261758381</v>
      </c>
      <c r="BB55">
        <f t="shared" si="15"/>
        <v>0.80395042100426517</v>
      </c>
      <c r="BC55">
        <f t="shared" si="16"/>
        <v>0.5483654548170952</v>
      </c>
      <c r="BD55">
        <f t="shared" si="17"/>
        <v>0.67337849227759505</v>
      </c>
      <c r="BE55">
        <f t="shared" si="18"/>
        <v>0.71128438013570261</v>
      </c>
      <c r="BF55">
        <f t="shared" si="19"/>
        <v>0.58704372411887917</v>
      </c>
      <c r="BG55">
        <f t="shared" si="20"/>
        <v>0.32995627870003141</v>
      </c>
      <c r="BH55">
        <f t="shared" si="21"/>
        <v>0.85047089897870898</v>
      </c>
      <c r="BI55">
        <f t="shared" si="22"/>
        <v>0.73176940185540684</v>
      </c>
      <c r="BJ55">
        <f t="shared" si="23"/>
        <v>0.47946564734867408</v>
      </c>
      <c r="BK55">
        <f t="shared" si="24"/>
        <v>0.52129545845348946</v>
      </c>
      <c r="BL55">
        <f t="shared" si="25"/>
        <v>0.59747087360851547</v>
      </c>
      <c r="BM55">
        <f t="shared" si="26"/>
        <v>0.81326410089444034</v>
      </c>
      <c r="BN55">
        <f t="shared" si="27"/>
        <v>0.82432268630883421</v>
      </c>
      <c r="BO55">
        <f t="shared" si="28"/>
        <v>0.84908963289330175</v>
      </c>
      <c r="BP55">
        <f t="shared" si="29"/>
        <v>0.60413195883263293</v>
      </c>
      <c r="BQ55">
        <f t="shared" si="30"/>
        <v>0.76621084885848245</v>
      </c>
      <c r="BR55">
        <f t="shared" si="31"/>
        <v>0.80465232968848244</v>
      </c>
      <c r="BS55">
        <f t="shared" si="32"/>
        <v>0.82420429207294221</v>
      </c>
      <c r="BT55">
        <f t="shared" si="33"/>
        <v>1</v>
      </c>
      <c r="BU55">
        <f t="shared" si="34"/>
        <v>0.74285335746320635</v>
      </c>
      <c r="BV55">
        <f t="shared" si="35"/>
        <v>0.59975982883576207</v>
      </c>
      <c r="BW55">
        <f t="shared" si="36"/>
        <v>0.75244610948084123</v>
      </c>
      <c r="BX55">
        <f t="shared" si="37"/>
        <v>0.74930302440894503</v>
      </c>
      <c r="BY55">
        <f t="shared" si="38"/>
        <v>0.33003520819062621</v>
      </c>
      <c r="CB55" t="s">
        <v>2</v>
      </c>
      <c r="CC55">
        <f t="shared" si="80"/>
        <v>0</v>
      </c>
      <c r="CD55">
        <f t="shared" si="81"/>
        <v>1</v>
      </c>
      <c r="CE55">
        <f t="shared" si="82"/>
        <v>1</v>
      </c>
      <c r="CF55">
        <f t="shared" si="83"/>
        <v>1</v>
      </c>
      <c r="CG55">
        <f t="shared" si="84"/>
        <v>1</v>
      </c>
      <c r="CH55">
        <f t="shared" si="85"/>
        <v>1</v>
      </c>
      <c r="CI55">
        <f t="shared" si="86"/>
        <v>1</v>
      </c>
      <c r="CJ55">
        <f t="shared" si="87"/>
        <v>1</v>
      </c>
      <c r="CK55">
        <f t="shared" si="88"/>
        <v>1</v>
      </c>
      <c r="CL55">
        <f t="shared" si="89"/>
        <v>1</v>
      </c>
      <c r="CM55">
        <f t="shared" si="90"/>
        <v>1</v>
      </c>
      <c r="CN55">
        <f t="shared" si="91"/>
        <v>1</v>
      </c>
      <c r="CO55">
        <f t="shared" si="92"/>
        <v>1</v>
      </c>
      <c r="CP55">
        <f t="shared" si="93"/>
        <v>1</v>
      </c>
      <c r="CQ55">
        <f t="shared" si="94"/>
        <v>1</v>
      </c>
      <c r="CR55">
        <f t="shared" si="95"/>
        <v>1</v>
      </c>
      <c r="CS55">
        <f t="shared" si="96"/>
        <v>0</v>
      </c>
      <c r="CT55">
        <f t="shared" si="97"/>
        <v>1</v>
      </c>
      <c r="CU55">
        <f t="shared" si="98"/>
        <v>1</v>
      </c>
      <c r="CV55">
        <f t="shared" si="99"/>
        <v>1</v>
      </c>
      <c r="CW55">
        <f t="shared" si="100"/>
        <v>1</v>
      </c>
      <c r="CX55">
        <f t="shared" si="101"/>
        <v>1</v>
      </c>
      <c r="CY55">
        <f t="shared" si="102"/>
        <v>1</v>
      </c>
      <c r="CZ55">
        <f t="shared" si="103"/>
        <v>1</v>
      </c>
      <c r="DA55">
        <f t="shared" si="104"/>
        <v>1</v>
      </c>
      <c r="DB55">
        <f t="shared" si="105"/>
        <v>1</v>
      </c>
      <c r="DC55">
        <f t="shared" si="106"/>
        <v>1</v>
      </c>
      <c r="DD55">
        <f t="shared" si="107"/>
        <v>1</v>
      </c>
      <c r="DE55">
        <f t="shared" si="108"/>
        <v>1</v>
      </c>
      <c r="DF55">
        <f t="shared" si="109"/>
        <v>1</v>
      </c>
      <c r="DG55">
        <f t="shared" si="110"/>
        <v>1</v>
      </c>
      <c r="DH55">
        <f t="shared" si="111"/>
        <v>1</v>
      </c>
      <c r="DI55">
        <f t="shared" si="112"/>
        <v>1</v>
      </c>
      <c r="DJ55">
        <f t="shared" si="113"/>
        <v>1</v>
      </c>
      <c r="DK55">
        <f t="shared" si="114"/>
        <v>0</v>
      </c>
      <c r="EY55" t="s">
        <v>103</v>
      </c>
      <c r="EZ55">
        <v>34.794302000000002</v>
      </c>
      <c r="FA55">
        <v>2.8740000000000002E-2</v>
      </c>
      <c r="FB55">
        <v>812349520106</v>
      </c>
      <c r="FC55">
        <v>23347200000</v>
      </c>
      <c r="PK55"/>
    </row>
    <row r="56" spans="1:427" x14ac:dyDescent="0.25">
      <c r="A56" s="1">
        <v>80</v>
      </c>
      <c r="B56" t="s">
        <v>0</v>
      </c>
      <c r="C56">
        <v>0.129465</v>
      </c>
      <c r="D56">
        <v>0.12868299999999999</v>
      </c>
      <c r="E56">
        <v>0.13823299999999999</v>
      </c>
      <c r="F56">
        <v>0.13869999999999999</v>
      </c>
      <c r="G56">
        <v>0.137959</v>
      </c>
      <c r="H56">
        <v>0.130777</v>
      </c>
      <c r="I56">
        <v>0.13122</v>
      </c>
      <c r="J56">
        <v>0.13948099999999999</v>
      </c>
      <c r="K56">
        <v>0.13939799999999999</v>
      </c>
      <c r="L56">
        <v>0.13946</v>
      </c>
      <c r="M56">
        <v>0.13914699999999999</v>
      </c>
      <c r="N56">
        <v>0.138713</v>
      </c>
      <c r="O56">
        <v>0.13111200000000001</v>
      </c>
      <c r="P56">
        <v>0.12956699999999999</v>
      </c>
      <c r="Q56">
        <v>0.137513</v>
      </c>
      <c r="R56">
        <v>0.13716200000000001</v>
      </c>
      <c r="S56">
        <v>0.13020999999999999</v>
      </c>
      <c r="T56">
        <v>0.128439</v>
      </c>
      <c r="U56">
        <v>0.1288</v>
      </c>
      <c r="V56">
        <v>0.13882700000000001</v>
      </c>
      <c r="W56">
        <v>0.12914</v>
      </c>
      <c r="X56">
        <v>0.129473</v>
      </c>
      <c r="Y56">
        <v>0.127358</v>
      </c>
      <c r="Z56">
        <v>0.12847600000000001</v>
      </c>
      <c r="AA56">
        <v>0.12859799999999999</v>
      </c>
      <c r="AB56">
        <v>0.12933900000000001</v>
      </c>
      <c r="AC56">
        <v>0.13153899999999999</v>
      </c>
      <c r="AD56">
        <v>0.12889600000000001</v>
      </c>
      <c r="AE56">
        <v>0.12886900000000001</v>
      </c>
      <c r="AF56">
        <v>0.128418</v>
      </c>
      <c r="AG56">
        <v>0.13081499999999999</v>
      </c>
      <c r="AH56">
        <v>0.13847699999999999</v>
      </c>
      <c r="AI56">
        <v>0.129584</v>
      </c>
      <c r="AJ56">
        <v>0.137679</v>
      </c>
      <c r="AK56">
        <v>0.13714799999999999</v>
      </c>
      <c r="AL56">
        <v>0.12762999999999999</v>
      </c>
      <c r="AN56" s="1">
        <v>80</v>
      </c>
      <c r="AO56" t="s">
        <v>0</v>
      </c>
      <c r="AP56">
        <f t="shared" si="3"/>
        <v>0.17380186422502669</v>
      </c>
      <c r="AQ56">
        <f t="shared" si="4"/>
        <v>0.1092963787841288</v>
      </c>
      <c r="AR56">
        <f t="shared" si="5"/>
        <v>0.89705518436030685</v>
      </c>
      <c r="AS56">
        <f t="shared" si="6"/>
        <v>0.93557700239214681</v>
      </c>
      <c r="AT56">
        <f t="shared" si="7"/>
        <v>0.87445351810607963</v>
      </c>
      <c r="AU56">
        <f t="shared" si="8"/>
        <v>0.2820259011795766</v>
      </c>
      <c r="AV56">
        <f t="shared" si="9"/>
        <v>0.31856801121834577</v>
      </c>
      <c r="AW56">
        <f t="shared" si="10"/>
        <v>1</v>
      </c>
      <c r="AX56">
        <f t="shared" si="11"/>
        <v>0.99315350985729611</v>
      </c>
      <c r="AY56">
        <f t="shared" si="12"/>
        <v>0.99826775550606339</v>
      </c>
      <c r="AZ56">
        <f t="shared" si="13"/>
        <v>0.97244906376309481</v>
      </c>
      <c r="BA56">
        <f t="shared" si="14"/>
        <v>0.93664934422172796</v>
      </c>
      <c r="BB56">
        <f t="shared" si="15"/>
        <v>0.30965932524952644</v>
      </c>
      <c r="BC56">
        <f t="shared" si="16"/>
        <v>0.1822156231955778</v>
      </c>
      <c r="BD56">
        <f t="shared" si="17"/>
        <v>0.83766394456817628</v>
      </c>
      <c r="BE56">
        <f t="shared" si="18"/>
        <v>0.80871071516951343</v>
      </c>
      <c r="BF56">
        <f t="shared" si="19"/>
        <v>0.23525529984327267</v>
      </c>
      <c r="BG56">
        <f t="shared" si="20"/>
        <v>8.9169347521240547E-2</v>
      </c>
      <c r="BH56">
        <f t="shared" si="21"/>
        <v>0.11894745525035053</v>
      </c>
      <c r="BI56">
        <f t="shared" si="22"/>
        <v>0.94605295718881566</v>
      </c>
      <c r="BJ56">
        <f t="shared" si="23"/>
        <v>0.14699331848552394</v>
      </c>
      <c r="BK56">
        <f t="shared" si="24"/>
        <v>0.17446176688938436</v>
      </c>
      <c r="BL56">
        <f t="shared" si="25"/>
        <v>0</v>
      </c>
      <c r="BM56">
        <f t="shared" si="26"/>
        <v>9.2221397343892467E-2</v>
      </c>
      <c r="BN56">
        <f t="shared" si="27"/>
        <v>0.10228491297533544</v>
      </c>
      <c r="BO56">
        <f t="shared" si="28"/>
        <v>0.16340839726140488</v>
      </c>
      <c r="BP56">
        <f t="shared" si="29"/>
        <v>0.34488162995958033</v>
      </c>
      <c r="BQ56">
        <f t="shared" si="30"/>
        <v>0.12686628722263568</v>
      </c>
      <c r="BR56">
        <f t="shared" si="31"/>
        <v>0.12463911573043084</v>
      </c>
      <c r="BS56">
        <f t="shared" si="32"/>
        <v>8.7437103027303953E-2</v>
      </c>
      <c r="BT56">
        <f t="shared" si="33"/>
        <v>0.28516043883527092</v>
      </c>
      <c r="BU56">
        <f t="shared" si="34"/>
        <v>0.91718221562319513</v>
      </c>
      <c r="BV56">
        <f t="shared" si="35"/>
        <v>0.18361791635733785</v>
      </c>
      <c r="BW56">
        <f t="shared" si="36"/>
        <v>0.85135692485358416</v>
      </c>
      <c r="BX56">
        <f t="shared" si="37"/>
        <v>0.80755588550688751</v>
      </c>
      <c r="BY56">
        <f t="shared" si="38"/>
        <v>2.2436690588137801E-2</v>
      </c>
      <c r="CA56" s="1">
        <v>80</v>
      </c>
      <c r="CB56" t="s">
        <v>0</v>
      </c>
      <c r="CC56">
        <f t="shared" si="80"/>
        <v>0</v>
      </c>
      <c r="CD56">
        <f t="shared" si="81"/>
        <v>1</v>
      </c>
      <c r="CE56">
        <f t="shared" si="82"/>
        <v>1</v>
      </c>
      <c r="CF56">
        <f t="shared" si="83"/>
        <v>1</v>
      </c>
      <c r="CG56">
        <f t="shared" si="84"/>
        <v>1</v>
      </c>
      <c r="CH56">
        <f t="shared" si="85"/>
        <v>1</v>
      </c>
      <c r="CI56">
        <f t="shared" si="86"/>
        <v>1</v>
      </c>
      <c r="CJ56">
        <f t="shared" si="87"/>
        <v>1</v>
      </c>
      <c r="CK56">
        <f t="shared" si="88"/>
        <v>1</v>
      </c>
      <c r="CL56">
        <f t="shared" si="89"/>
        <v>1</v>
      </c>
      <c r="CM56">
        <f t="shared" si="90"/>
        <v>1</v>
      </c>
      <c r="CN56">
        <f t="shared" si="91"/>
        <v>1</v>
      </c>
      <c r="CO56">
        <f t="shared" si="92"/>
        <v>1</v>
      </c>
      <c r="CP56">
        <f t="shared" si="93"/>
        <v>1</v>
      </c>
      <c r="CQ56">
        <f t="shared" si="94"/>
        <v>1</v>
      </c>
      <c r="CR56">
        <f t="shared" si="95"/>
        <v>1</v>
      </c>
      <c r="CS56">
        <f t="shared" si="96"/>
        <v>0</v>
      </c>
      <c r="CT56">
        <f t="shared" si="97"/>
        <v>0</v>
      </c>
      <c r="CU56">
        <f t="shared" si="98"/>
        <v>1</v>
      </c>
      <c r="CV56">
        <f t="shared" si="99"/>
        <v>0</v>
      </c>
      <c r="CW56">
        <f t="shared" si="100"/>
        <v>1</v>
      </c>
      <c r="CX56">
        <f t="shared" si="101"/>
        <v>0</v>
      </c>
      <c r="CY56">
        <f t="shared" si="102"/>
        <v>0</v>
      </c>
      <c r="CZ56">
        <f t="shared" si="103"/>
        <v>0</v>
      </c>
      <c r="DA56">
        <f t="shared" si="104"/>
        <v>0</v>
      </c>
      <c r="DB56">
        <f t="shared" si="105"/>
        <v>1</v>
      </c>
      <c r="DC56">
        <f t="shared" si="106"/>
        <v>0</v>
      </c>
      <c r="DD56">
        <f t="shared" si="107"/>
        <v>0</v>
      </c>
      <c r="DE56">
        <f t="shared" si="108"/>
        <v>0</v>
      </c>
      <c r="DF56">
        <f t="shared" si="109"/>
        <v>1</v>
      </c>
      <c r="DG56">
        <f t="shared" si="110"/>
        <v>1</v>
      </c>
      <c r="DH56">
        <f t="shared" si="111"/>
        <v>1</v>
      </c>
      <c r="DI56">
        <f t="shared" si="112"/>
        <v>1</v>
      </c>
      <c r="DJ56">
        <f t="shared" si="113"/>
        <v>1</v>
      </c>
      <c r="DK56">
        <f t="shared" si="114"/>
        <v>0</v>
      </c>
      <c r="DM56">
        <f>SUM(CC56:CC61)</f>
        <v>2</v>
      </c>
      <c r="DN56">
        <f t="shared" ref="DN56:EU56" si="117">SUM(CD56:CD61)</f>
        <v>5</v>
      </c>
      <c r="DO56">
        <f t="shared" si="117"/>
        <v>5</v>
      </c>
      <c r="DP56">
        <f t="shared" si="117"/>
        <v>5</v>
      </c>
      <c r="DQ56">
        <f t="shared" si="117"/>
        <v>6</v>
      </c>
      <c r="DR56">
        <f t="shared" si="117"/>
        <v>6</v>
      </c>
      <c r="DS56">
        <f t="shared" si="117"/>
        <v>5</v>
      </c>
      <c r="DT56">
        <f t="shared" si="117"/>
        <v>5</v>
      </c>
      <c r="DU56">
        <f t="shared" si="117"/>
        <v>5</v>
      </c>
      <c r="DV56">
        <f t="shared" si="117"/>
        <v>5</v>
      </c>
      <c r="DW56">
        <f t="shared" si="117"/>
        <v>6</v>
      </c>
      <c r="DX56">
        <f t="shared" si="117"/>
        <v>6</v>
      </c>
      <c r="DY56">
        <f t="shared" si="117"/>
        <v>6</v>
      </c>
      <c r="DZ56">
        <f t="shared" si="117"/>
        <v>6</v>
      </c>
      <c r="EA56">
        <f t="shared" si="117"/>
        <v>6</v>
      </c>
      <c r="EB56">
        <f t="shared" si="117"/>
        <v>6</v>
      </c>
      <c r="EC56">
        <f t="shared" si="117"/>
        <v>3</v>
      </c>
      <c r="ED56">
        <f t="shared" si="117"/>
        <v>5</v>
      </c>
      <c r="EE56">
        <f t="shared" si="117"/>
        <v>6</v>
      </c>
      <c r="EF56">
        <f t="shared" si="117"/>
        <v>5</v>
      </c>
      <c r="EG56">
        <f t="shared" si="117"/>
        <v>6</v>
      </c>
      <c r="EH56">
        <f t="shared" si="117"/>
        <v>5</v>
      </c>
      <c r="EI56">
        <f t="shared" si="117"/>
        <v>5</v>
      </c>
      <c r="EJ56">
        <f t="shared" si="117"/>
        <v>5</v>
      </c>
      <c r="EK56">
        <f t="shared" si="117"/>
        <v>5</v>
      </c>
      <c r="EL56">
        <f t="shared" si="117"/>
        <v>6</v>
      </c>
      <c r="EM56">
        <f t="shared" si="117"/>
        <v>5</v>
      </c>
      <c r="EN56">
        <f t="shared" si="117"/>
        <v>5</v>
      </c>
      <c r="EO56">
        <f t="shared" si="117"/>
        <v>5</v>
      </c>
      <c r="EP56">
        <f t="shared" si="117"/>
        <v>6</v>
      </c>
      <c r="EQ56">
        <f t="shared" si="117"/>
        <v>6</v>
      </c>
      <c r="ER56">
        <f t="shared" si="117"/>
        <v>6</v>
      </c>
      <c r="ES56">
        <f t="shared" si="117"/>
        <v>6</v>
      </c>
      <c r="ET56">
        <f t="shared" si="117"/>
        <v>6</v>
      </c>
      <c r="EU56">
        <f t="shared" si="117"/>
        <v>3</v>
      </c>
      <c r="EY56" t="s">
        <v>104</v>
      </c>
      <c r="EZ56">
        <v>30.977319000000001</v>
      </c>
      <c r="FA56">
        <v>3.2281999999999998E-2</v>
      </c>
      <c r="FB56">
        <v>723233672145</v>
      </c>
      <c r="FC56">
        <v>23347200000</v>
      </c>
      <c r="PK56"/>
    </row>
    <row r="57" spans="1:427" x14ac:dyDescent="0.25">
      <c r="B57" t="s">
        <v>1</v>
      </c>
      <c r="C57">
        <v>0.122241</v>
      </c>
      <c r="D57">
        <v>0.12829099999999999</v>
      </c>
      <c r="E57">
        <v>0.134043</v>
      </c>
      <c r="F57">
        <v>0.13441600000000001</v>
      </c>
      <c r="G57">
        <v>0.134634</v>
      </c>
      <c r="H57">
        <v>0.12703600000000001</v>
      </c>
      <c r="I57">
        <v>0.127334</v>
      </c>
      <c r="J57">
        <v>0.13375899999999999</v>
      </c>
      <c r="K57">
        <v>0.13427600000000001</v>
      </c>
      <c r="L57">
        <v>0.13431000000000001</v>
      </c>
      <c r="M57">
        <v>0.13439599999999999</v>
      </c>
      <c r="N57">
        <v>0.13441700000000001</v>
      </c>
      <c r="O57">
        <v>0.12767500000000001</v>
      </c>
      <c r="P57">
        <v>0.12578900000000001</v>
      </c>
      <c r="Q57">
        <v>0.132359</v>
      </c>
      <c r="R57">
        <v>0.13381999999999999</v>
      </c>
      <c r="S57">
        <v>0.127111</v>
      </c>
      <c r="T57">
        <v>0.126915</v>
      </c>
      <c r="U57">
        <v>0.12781899999999999</v>
      </c>
      <c r="V57">
        <v>0.134468</v>
      </c>
      <c r="W57">
        <v>0.12743599999999999</v>
      </c>
      <c r="X57">
        <v>0.12697600000000001</v>
      </c>
      <c r="Y57">
        <v>0.127332</v>
      </c>
      <c r="Z57">
        <v>0.12721499999999999</v>
      </c>
      <c r="AA57">
        <v>0.12740699999999999</v>
      </c>
      <c r="AB57">
        <v>0.127304</v>
      </c>
      <c r="AC57">
        <v>0.128494</v>
      </c>
      <c r="AD57">
        <v>0.127225</v>
      </c>
      <c r="AE57">
        <v>0.129163</v>
      </c>
      <c r="AF57">
        <v>0.12792400000000001</v>
      </c>
      <c r="AG57">
        <v>0.129497</v>
      </c>
      <c r="AH57">
        <v>0.134825</v>
      </c>
      <c r="AI57">
        <v>0.12817300000000001</v>
      </c>
      <c r="AJ57">
        <v>0.134052</v>
      </c>
      <c r="AK57">
        <v>0.13411999999999999</v>
      </c>
      <c r="AL57">
        <v>0.12723000000000001</v>
      </c>
      <c r="AO57" t="s">
        <v>1</v>
      </c>
      <c r="AP57">
        <f t="shared" si="3"/>
        <v>0</v>
      </c>
      <c r="AQ57">
        <f t="shared" si="4"/>
        <v>0.48076923076922973</v>
      </c>
      <c r="AR57">
        <f t="shared" si="5"/>
        <v>0.93785759694850568</v>
      </c>
      <c r="AS57">
        <f t="shared" si="6"/>
        <v>0.96749841068022946</v>
      </c>
      <c r="AT57">
        <f t="shared" si="7"/>
        <v>0.98482199618563282</v>
      </c>
      <c r="AU57">
        <f t="shared" si="8"/>
        <v>0.38103941513032491</v>
      </c>
      <c r="AV57">
        <f t="shared" si="9"/>
        <v>0.4047202797202798</v>
      </c>
      <c r="AW57">
        <f t="shared" si="10"/>
        <v>0.91528925619834622</v>
      </c>
      <c r="AX57">
        <f t="shared" si="11"/>
        <v>0.95637317228226371</v>
      </c>
      <c r="AY57">
        <f t="shared" si="12"/>
        <v>0.95907501589319866</v>
      </c>
      <c r="AZ57">
        <f t="shared" si="13"/>
        <v>0.96590909090908994</v>
      </c>
      <c r="BA57">
        <f t="shared" si="14"/>
        <v>0.96757787666878636</v>
      </c>
      <c r="BB57">
        <f t="shared" si="15"/>
        <v>0.43181818181818254</v>
      </c>
      <c r="BC57">
        <f t="shared" si="16"/>
        <v>0.28194532739987366</v>
      </c>
      <c r="BD57">
        <f t="shared" si="17"/>
        <v>0.80403687221869069</v>
      </c>
      <c r="BE57">
        <f t="shared" si="18"/>
        <v>0.92013668150031735</v>
      </c>
      <c r="BF57">
        <f t="shared" si="19"/>
        <v>0.38699936427209153</v>
      </c>
      <c r="BG57">
        <f t="shared" si="20"/>
        <v>0.3714240305149395</v>
      </c>
      <c r="BH57">
        <f t="shared" si="21"/>
        <v>0.44326128417037403</v>
      </c>
      <c r="BI57">
        <f t="shared" si="22"/>
        <v>0.97163064208518779</v>
      </c>
      <c r="BJ57">
        <f t="shared" si="23"/>
        <v>0.41282581055308265</v>
      </c>
      <c r="BK57">
        <f t="shared" si="24"/>
        <v>0.37627145581691068</v>
      </c>
      <c r="BL57">
        <f t="shared" si="25"/>
        <v>0.40456134774316588</v>
      </c>
      <c r="BM57">
        <f t="shared" si="26"/>
        <v>0.39526382708200836</v>
      </c>
      <c r="BN57">
        <f t="shared" si="27"/>
        <v>0.4105212968849325</v>
      </c>
      <c r="BO57">
        <f t="shared" si="28"/>
        <v>0.40233630006357268</v>
      </c>
      <c r="BP57">
        <f t="shared" si="29"/>
        <v>0.49690082644628064</v>
      </c>
      <c r="BQ57">
        <f t="shared" si="30"/>
        <v>0.39605848696757812</v>
      </c>
      <c r="BR57">
        <f t="shared" si="31"/>
        <v>0.55006357279084539</v>
      </c>
      <c r="BS57">
        <f t="shared" si="32"/>
        <v>0.45160521296884998</v>
      </c>
      <c r="BT57">
        <f t="shared" si="33"/>
        <v>0.57660521296884926</v>
      </c>
      <c r="BU57">
        <f t="shared" si="34"/>
        <v>1</v>
      </c>
      <c r="BV57">
        <f t="shared" si="35"/>
        <v>0.47139224411951747</v>
      </c>
      <c r="BW57">
        <f t="shared" si="36"/>
        <v>0.93857279084551848</v>
      </c>
      <c r="BX57">
        <f t="shared" si="37"/>
        <v>0.94397647806738627</v>
      </c>
      <c r="BY57">
        <f t="shared" si="38"/>
        <v>0.39645581691036302</v>
      </c>
      <c r="CB57" t="s">
        <v>1</v>
      </c>
      <c r="CC57">
        <f t="shared" si="80"/>
        <v>1</v>
      </c>
      <c r="CD57">
        <f t="shared" si="81"/>
        <v>1</v>
      </c>
      <c r="CE57">
        <f t="shared" si="82"/>
        <v>1</v>
      </c>
      <c r="CF57">
        <f t="shared" si="83"/>
        <v>1</v>
      </c>
      <c r="CG57">
        <f t="shared" si="84"/>
        <v>1</v>
      </c>
      <c r="CH57">
        <f t="shared" si="85"/>
        <v>1</v>
      </c>
      <c r="CI57">
        <f t="shared" si="86"/>
        <v>1</v>
      </c>
      <c r="CJ57">
        <f t="shared" si="87"/>
        <v>1</v>
      </c>
      <c r="CK57">
        <f t="shared" si="88"/>
        <v>1</v>
      </c>
      <c r="CL57">
        <f t="shared" si="89"/>
        <v>1</v>
      </c>
      <c r="CM57">
        <f t="shared" si="90"/>
        <v>1</v>
      </c>
      <c r="CN57">
        <f t="shared" si="91"/>
        <v>1</v>
      </c>
      <c r="CO57">
        <f t="shared" si="92"/>
        <v>1</v>
      </c>
      <c r="CP57">
        <f t="shared" si="93"/>
        <v>1</v>
      </c>
      <c r="CQ57">
        <f t="shared" si="94"/>
        <v>1</v>
      </c>
      <c r="CR57">
        <f t="shared" si="95"/>
        <v>1</v>
      </c>
      <c r="CS57">
        <f t="shared" si="96"/>
        <v>1</v>
      </c>
      <c r="CT57">
        <f t="shared" si="97"/>
        <v>1</v>
      </c>
      <c r="CU57">
        <f t="shared" si="98"/>
        <v>1</v>
      </c>
      <c r="CV57">
        <f t="shared" si="99"/>
        <v>1</v>
      </c>
      <c r="CW57">
        <f t="shared" si="100"/>
        <v>1</v>
      </c>
      <c r="CX57">
        <f t="shared" si="101"/>
        <v>1</v>
      </c>
      <c r="CY57">
        <f t="shared" si="102"/>
        <v>1</v>
      </c>
      <c r="CZ57">
        <f t="shared" si="103"/>
        <v>1</v>
      </c>
      <c r="DA57">
        <f t="shared" si="104"/>
        <v>1</v>
      </c>
      <c r="DB57">
        <f t="shared" si="105"/>
        <v>1</v>
      </c>
      <c r="DC57">
        <f t="shared" si="106"/>
        <v>1</v>
      </c>
      <c r="DD57">
        <f t="shared" si="107"/>
        <v>1</v>
      </c>
      <c r="DE57">
        <f t="shared" si="108"/>
        <v>1</v>
      </c>
      <c r="DF57">
        <f t="shared" si="109"/>
        <v>1</v>
      </c>
      <c r="DG57">
        <f t="shared" si="110"/>
        <v>1</v>
      </c>
      <c r="DH57">
        <f t="shared" si="111"/>
        <v>1</v>
      </c>
      <c r="DI57">
        <f t="shared" si="112"/>
        <v>1</v>
      </c>
      <c r="DJ57">
        <f t="shared" si="113"/>
        <v>1</v>
      </c>
      <c r="DK57">
        <f t="shared" si="114"/>
        <v>1</v>
      </c>
      <c r="EY57" t="s">
        <v>296</v>
      </c>
      <c r="EZ57">
        <v>31.408881999999998</v>
      </c>
      <c r="FA57">
        <v>3.1837999999999998E-2</v>
      </c>
      <c r="FB57">
        <v>733309447697</v>
      </c>
      <c r="FC57">
        <v>23347200000</v>
      </c>
      <c r="PK57"/>
    </row>
    <row r="58" spans="1:427" x14ac:dyDescent="0.25">
      <c r="B58" t="s">
        <v>2</v>
      </c>
      <c r="C58">
        <v>0.119578</v>
      </c>
      <c r="D58">
        <v>0.12543899999999999</v>
      </c>
      <c r="E58">
        <v>0.13431199999999999</v>
      </c>
      <c r="F58">
        <v>0.134015</v>
      </c>
      <c r="G58">
        <v>0.13367999999999999</v>
      </c>
      <c r="H58">
        <v>0.127107</v>
      </c>
      <c r="I58">
        <v>0.12662499999999999</v>
      </c>
      <c r="J58">
        <v>0.13392100000000001</v>
      </c>
      <c r="K58">
        <v>0.13400500000000001</v>
      </c>
      <c r="L58">
        <v>0.133853</v>
      </c>
      <c r="M58">
        <v>0.13437299999999999</v>
      </c>
      <c r="N58">
        <v>0.133794</v>
      </c>
      <c r="O58">
        <v>0.12784100000000001</v>
      </c>
      <c r="P58">
        <v>0.126106</v>
      </c>
      <c r="Q58">
        <v>0.133329</v>
      </c>
      <c r="R58">
        <v>0.13397500000000001</v>
      </c>
      <c r="S58">
        <v>0.12667800000000001</v>
      </c>
      <c r="T58">
        <v>0.12728</v>
      </c>
      <c r="U58">
        <v>0.124483</v>
      </c>
      <c r="V58">
        <v>0.13325699999999999</v>
      </c>
      <c r="W58">
        <v>0.126195</v>
      </c>
      <c r="X58">
        <v>0.125281</v>
      </c>
      <c r="Y58">
        <v>0.124555</v>
      </c>
      <c r="Z58">
        <v>0.124621</v>
      </c>
      <c r="AA58">
        <v>0.12435400000000001</v>
      </c>
      <c r="AB58">
        <v>0.124172</v>
      </c>
      <c r="AC58">
        <v>0.128141</v>
      </c>
      <c r="AD58">
        <v>0.124316</v>
      </c>
      <c r="AE58">
        <v>0.12606300000000001</v>
      </c>
      <c r="AF58">
        <v>0.124614</v>
      </c>
      <c r="AG58">
        <v>0.12898699999999999</v>
      </c>
      <c r="AH58">
        <v>0.134682</v>
      </c>
      <c r="AI58">
        <v>0.127967</v>
      </c>
      <c r="AJ58">
        <v>0.13375699999999999</v>
      </c>
      <c r="AK58">
        <v>0.13433700000000001</v>
      </c>
      <c r="AL58">
        <v>0.126748</v>
      </c>
      <c r="AO58" t="s">
        <v>2</v>
      </c>
      <c r="AP58">
        <f t="shared" si="3"/>
        <v>0</v>
      </c>
      <c r="AQ58">
        <f t="shared" si="4"/>
        <v>0.3880429025423725</v>
      </c>
      <c r="AR58">
        <f t="shared" si="5"/>
        <v>0.97550317796610109</v>
      </c>
      <c r="AS58">
        <f t="shared" si="6"/>
        <v>0.95583951271186429</v>
      </c>
      <c r="AT58">
        <f t="shared" si="7"/>
        <v>0.9336599576271184</v>
      </c>
      <c r="AU58">
        <f t="shared" si="8"/>
        <v>0.49847722457627103</v>
      </c>
      <c r="AV58">
        <f t="shared" si="9"/>
        <v>0.46656514830508389</v>
      </c>
      <c r="AW58">
        <f t="shared" si="10"/>
        <v>0.94961599576271294</v>
      </c>
      <c r="AX58">
        <f t="shared" si="11"/>
        <v>0.9551774364406791</v>
      </c>
      <c r="AY58">
        <f t="shared" si="12"/>
        <v>0.94511387711864425</v>
      </c>
      <c r="AZ58">
        <f t="shared" si="13"/>
        <v>0.97954184322033877</v>
      </c>
      <c r="BA58">
        <f t="shared" si="14"/>
        <v>0.94120762711864403</v>
      </c>
      <c r="BB58">
        <f t="shared" si="15"/>
        <v>0.54707362288135664</v>
      </c>
      <c r="BC58">
        <f t="shared" si="16"/>
        <v>0.43220338983050816</v>
      </c>
      <c r="BD58">
        <f t="shared" si="17"/>
        <v>0.91042108050847503</v>
      </c>
      <c r="BE58">
        <f t="shared" si="18"/>
        <v>0.95319120762711962</v>
      </c>
      <c r="BF58">
        <f t="shared" si="19"/>
        <v>0.47007415254237372</v>
      </c>
      <c r="BG58">
        <f t="shared" si="20"/>
        <v>0.50993114406779694</v>
      </c>
      <c r="BH58">
        <f t="shared" si="21"/>
        <v>0.32474841101694885</v>
      </c>
      <c r="BI58">
        <f t="shared" si="22"/>
        <v>0.90565413135593154</v>
      </c>
      <c r="BJ58">
        <f t="shared" si="23"/>
        <v>0.43809586864406785</v>
      </c>
      <c r="BK58">
        <f t="shared" si="24"/>
        <v>0.37758209745762727</v>
      </c>
      <c r="BL58">
        <f t="shared" si="25"/>
        <v>0.3295153601694914</v>
      </c>
      <c r="BM58">
        <f t="shared" si="26"/>
        <v>0.33388506355932168</v>
      </c>
      <c r="BN58">
        <f t="shared" si="27"/>
        <v>0.31620762711864436</v>
      </c>
      <c r="BO58">
        <f t="shared" si="28"/>
        <v>0.30415783898305104</v>
      </c>
      <c r="BP58">
        <f t="shared" si="29"/>
        <v>0.56693591101694951</v>
      </c>
      <c r="BQ58">
        <f t="shared" si="30"/>
        <v>0.31369173728813521</v>
      </c>
      <c r="BR58">
        <f t="shared" si="31"/>
        <v>0.42935646186440729</v>
      </c>
      <c r="BS58">
        <f t="shared" si="32"/>
        <v>0.33342161016949162</v>
      </c>
      <c r="BT58">
        <f t="shared" si="33"/>
        <v>0.62294756355932146</v>
      </c>
      <c r="BU58">
        <f t="shared" si="34"/>
        <v>1</v>
      </c>
      <c r="BV58">
        <f t="shared" si="35"/>
        <v>0.55541578389830493</v>
      </c>
      <c r="BW58">
        <f t="shared" si="36"/>
        <v>0.93875794491525355</v>
      </c>
      <c r="BX58">
        <f t="shared" si="37"/>
        <v>0.9771583686440688</v>
      </c>
      <c r="BY58">
        <f t="shared" si="38"/>
        <v>0.47470868644067793</v>
      </c>
      <c r="CB58" t="s">
        <v>2</v>
      </c>
      <c r="CC58">
        <f t="shared" si="80"/>
        <v>1</v>
      </c>
      <c r="CD58">
        <f t="shared" si="81"/>
        <v>1</v>
      </c>
      <c r="CE58">
        <f t="shared" si="82"/>
        <v>1</v>
      </c>
      <c r="CF58">
        <f t="shared" si="83"/>
        <v>1</v>
      </c>
      <c r="CG58">
        <f t="shared" si="84"/>
        <v>1</v>
      </c>
      <c r="CH58">
        <f t="shared" si="85"/>
        <v>1</v>
      </c>
      <c r="CI58">
        <f t="shared" si="86"/>
        <v>1</v>
      </c>
      <c r="CJ58">
        <f t="shared" si="87"/>
        <v>1</v>
      </c>
      <c r="CK58">
        <f t="shared" si="88"/>
        <v>1</v>
      </c>
      <c r="CL58">
        <f t="shared" si="89"/>
        <v>1</v>
      </c>
      <c r="CM58">
        <f t="shared" si="90"/>
        <v>1</v>
      </c>
      <c r="CN58">
        <f t="shared" si="91"/>
        <v>1</v>
      </c>
      <c r="CO58">
        <f t="shared" si="92"/>
        <v>1</v>
      </c>
      <c r="CP58">
        <f t="shared" si="93"/>
        <v>1</v>
      </c>
      <c r="CQ58">
        <f t="shared" si="94"/>
        <v>1</v>
      </c>
      <c r="CR58">
        <f t="shared" si="95"/>
        <v>1</v>
      </c>
      <c r="CS58">
        <f t="shared" si="96"/>
        <v>1</v>
      </c>
      <c r="CT58">
        <f t="shared" si="97"/>
        <v>1</v>
      </c>
      <c r="CU58">
        <f t="shared" si="98"/>
        <v>1</v>
      </c>
      <c r="CV58">
        <f t="shared" si="99"/>
        <v>1</v>
      </c>
      <c r="CW58">
        <f t="shared" si="100"/>
        <v>1</v>
      </c>
      <c r="CX58">
        <f t="shared" si="101"/>
        <v>1</v>
      </c>
      <c r="CY58">
        <f t="shared" si="102"/>
        <v>1</v>
      </c>
      <c r="CZ58">
        <f t="shared" si="103"/>
        <v>1</v>
      </c>
      <c r="DA58">
        <f t="shared" si="104"/>
        <v>1</v>
      </c>
      <c r="DB58">
        <f t="shared" si="105"/>
        <v>1</v>
      </c>
      <c r="DC58">
        <f t="shared" si="106"/>
        <v>1</v>
      </c>
      <c r="DD58">
        <f t="shared" si="107"/>
        <v>1</v>
      </c>
      <c r="DE58">
        <f t="shared" si="108"/>
        <v>1</v>
      </c>
      <c r="DF58">
        <f t="shared" si="109"/>
        <v>1</v>
      </c>
      <c r="DG58">
        <f t="shared" si="110"/>
        <v>1</v>
      </c>
      <c r="DH58">
        <f t="shared" si="111"/>
        <v>1</v>
      </c>
      <c r="DI58">
        <f t="shared" si="112"/>
        <v>1</v>
      </c>
      <c r="DJ58">
        <f t="shared" si="113"/>
        <v>1</v>
      </c>
      <c r="DK58">
        <f t="shared" si="114"/>
        <v>1</v>
      </c>
      <c r="EY58" t="s">
        <v>272</v>
      </c>
      <c r="EZ58">
        <v>31.411940999999999</v>
      </c>
      <c r="FA58">
        <v>3.1835000000000002E-2</v>
      </c>
      <c r="FB58">
        <v>733380878701</v>
      </c>
      <c r="FC58">
        <v>23347200000</v>
      </c>
      <c r="PK58"/>
    </row>
    <row r="59" spans="1:427" x14ac:dyDescent="0.25">
      <c r="A59" s="1" t="s">
        <v>18</v>
      </c>
      <c r="B59" t="s">
        <v>0</v>
      </c>
      <c r="C59">
        <v>1.856851</v>
      </c>
      <c r="D59">
        <v>1.7956890000000001</v>
      </c>
      <c r="E59">
        <v>2.0546129999999998</v>
      </c>
      <c r="F59">
        <v>1.9658150000000001</v>
      </c>
      <c r="G59">
        <v>1.9951239999999999</v>
      </c>
      <c r="H59">
        <v>1.94597</v>
      </c>
      <c r="I59">
        <v>1.9460459999999999</v>
      </c>
      <c r="J59">
        <v>2.0017670000000001</v>
      </c>
      <c r="K59">
        <v>2.001833</v>
      </c>
      <c r="L59">
        <v>2.0017839999999998</v>
      </c>
      <c r="M59">
        <v>2.0017610000000001</v>
      </c>
      <c r="N59">
        <v>2.009315</v>
      </c>
      <c r="O59">
        <v>1.991676</v>
      </c>
      <c r="P59">
        <v>1.9178740000000001</v>
      </c>
      <c r="Q59">
        <v>2.0233759999999998</v>
      </c>
      <c r="R59">
        <v>1.9623189999999999</v>
      </c>
      <c r="S59">
        <v>1.945978</v>
      </c>
      <c r="T59">
        <v>1.7944910000000001</v>
      </c>
      <c r="U59">
        <v>2.1332550000000001</v>
      </c>
      <c r="V59">
        <v>2.0138940000000001</v>
      </c>
      <c r="W59">
        <v>1.9299219999999999</v>
      </c>
      <c r="X59">
        <v>1.967727</v>
      </c>
      <c r="Y59">
        <v>1.971214</v>
      </c>
      <c r="Z59">
        <v>1.8749370000000001</v>
      </c>
      <c r="AA59">
        <v>1.875022</v>
      </c>
      <c r="AB59">
        <v>2.1350449999999999</v>
      </c>
      <c r="AC59">
        <v>1.9297</v>
      </c>
      <c r="AD59">
        <v>2.1351230000000001</v>
      </c>
      <c r="AE59">
        <v>1.8752310000000001</v>
      </c>
      <c r="AF59">
        <v>1.875121</v>
      </c>
      <c r="AG59">
        <v>1.976099</v>
      </c>
      <c r="AH59">
        <v>1.9764459999999999</v>
      </c>
      <c r="AI59">
        <v>1.9280330000000001</v>
      </c>
      <c r="AJ59">
        <v>2.0522239999999998</v>
      </c>
      <c r="AK59">
        <v>1.9872620000000001</v>
      </c>
      <c r="AL59">
        <v>1.7945580000000001</v>
      </c>
      <c r="AN59" s="1" t="s">
        <v>18</v>
      </c>
      <c r="AO59" t="s">
        <v>0</v>
      </c>
      <c r="AP59">
        <f t="shared" si="3"/>
        <v>0.18307146715517028</v>
      </c>
      <c r="AQ59">
        <f t="shared" si="4"/>
        <v>3.5169919443858244E-3</v>
      </c>
      <c r="AR59">
        <f t="shared" si="5"/>
        <v>0.76364522417153913</v>
      </c>
      <c r="AS59">
        <f t="shared" si="6"/>
        <v>0.50295920524202076</v>
      </c>
      <c r="AT59">
        <f t="shared" si="7"/>
        <v>0.58900220766105305</v>
      </c>
      <c r="AU59">
        <f t="shared" si="8"/>
        <v>0.44469985203973761</v>
      </c>
      <c r="AV59">
        <f t="shared" si="9"/>
        <v>0.44492296672068349</v>
      </c>
      <c r="AW59">
        <f t="shared" si="10"/>
        <v>0.60850419220742613</v>
      </c>
      <c r="AX59">
        <f t="shared" si="11"/>
        <v>0.60869794969351054</v>
      </c>
      <c r="AY59">
        <f t="shared" si="12"/>
        <v>0.60855409943868954</v>
      </c>
      <c r="AZ59">
        <f t="shared" si="13"/>
        <v>0.60848657789050953</v>
      </c>
      <c r="BA59">
        <f t="shared" si="14"/>
        <v>0.63066300288874766</v>
      </c>
      <c r="BB59">
        <f t="shared" si="15"/>
        <v>0.57887984687287131</v>
      </c>
      <c r="BC59">
        <f t="shared" si="16"/>
        <v>0.36221787735738276</v>
      </c>
      <c r="BD59">
        <f t="shared" si="17"/>
        <v>0.67194215458324458</v>
      </c>
      <c r="BE59">
        <f t="shared" si="18"/>
        <v>0.49269592991850397</v>
      </c>
      <c r="BF59">
        <f t="shared" si="19"/>
        <v>0.44472333779562667</v>
      </c>
      <c r="BG59">
        <f t="shared" si="20"/>
        <v>0</v>
      </c>
      <c r="BH59">
        <f t="shared" si="21"/>
        <v>0.9945160759999061</v>
      </c>
      <c r="BI59">
        <f t="shared" si="22"/>
        <v>0.64410566241574485</v>
      </c>
      <c r="BJ59">
        <f t="shared" si="23"/>
        <v>0.39758742572629652</v>
      </c>
      <c r="BK59">
        <f t="shared" si="24"/>
        <v>0.50857230089950423</v>
      </c>
      <c r="BL59">
        <f t="shared" si="25"/>
        <v>0.51880915474764533</v>
      </c>
      <c r="BM59">
        <f t="shared" si="26"/>
        <v>0.23616688978134764</v>
      </c>
      <c r="BN59">
        <f t="shared" si="27"/>
        <v>0.23641642593766851</v>
      </c>
      <c r="BO59">
        <f t="shared" si="28"/>
        <v>0.99977101388008105</v>
      </c>
      <c r="BP59">
        <f t="shared" si="29"/>
        <v>0.39693569600037548</v>
      </c>
      <c r="BQ59">
        <f t="shared" si="30"/>
        <v>1</v>
      </c>
      <c r="BR59">
        <f t="shared" si="31"/>
        <v>0.23702999131027039</v>
      </c>
      <c r="BS59">
        <f t="shared" si="32"/>
        <v>0.23670706216679574</v>
      </c>
      <c r="BT59">
        <f t="shared" si="33"/>
        <v>0.53315014443739861</v>
      </c>
      <c r="BU59">
        <f t="shared" si="34"/>
        <v>0.53416883909908597</v>
      </c>
      <c r="BV59">
        <f t="shared" si="35"/>
        <v>0.3920418516169944</v>
      </c>
      <c r="BW59">
        <f t="shared" si="36"/>
        <v>0.75663179031917061</v>
      </c>
      <c r="BX59">
        <f t="shared" si="37"/>
        <v>0.56592158106108648</v>
      </c>
      <c r="BY59">
        <f t="shared" si="38"/>
        <v>1.966932055709365E-4</v>
      </c>
      <c r="CA59" s="1" t="s">
        <v>18</v>
      </c>
      <c r="CB59" t="s">
        <v>0</v>
      </c>
      <c r="CC59">
        <f t="shared" si="80"/>
        <v>0</v>
      </c>
      <c r="CD59">
        <f t="shared" si="81"/>
        <v>1</v>
      </c>
      <c r="CE59">
        <f t="shared" si="82"/>
        <v>1</v>
      </c>
      <c r="CF59">
        <f t="shared" si="83"/>
        <v>1</v>
      </c>
      <c r="CG59">
        <f t="shared" si="84"/>
        <v>1</v>
      </c>
      <c r="CH59">
        <f t="shared" si="85"/>
        <v>1</v>
      </c>
      <c r="CI59">
        <f t="shared" si="86"/>
        <v>1</v>
      </c>
      <c r="CJ59">
        <f t="shared" si="87"/>
        <v>1</v>
      </c>
      <c r="CK59">
        <f t="shared" si="88"/>
        <v>1</v>
      </c>
      <c r="CL59">
        <f t="shared" si="89"/>
        <v>1</v>
      </c>
      <c r="CM59">
        <f t="shared" si="90"/>
        <v>1</v>
      </c>
      <c r="CN59">
        <f t="shared" si="91"/>
        <v>1</v>
      </c>
      <c r="CO59">
        <f t="shared" si="92"/>
        <v>1</v>
      </c>
      <c r="CP59">
        <f t="shared" si="93"/>
        <v>1</v>
      </c>
      <c r="CQ59">
        <f t="shared" si="94"/>
        <v>1</v>
      </c>
      <c r="CR59">
        <f t="shared" si="95"/>
        <v>1</v>
      </c>
      <c r="CS59">
        <f t="shared" si="96"/>
        <v>0</v>
      </c>
      <c r="CT59">
        <f t="shared" si="97"/>
        <v>1</v>
      </c>
      <c r="CU59">
        <f t="shared" si="98"/>
        <v>1</v>
      </c>
      <c r="CV59">
        <f t="shared" si="99"/>
        <v>1</v>
      </c>
      <c r="CW59">
        <f t="shared" si="100"/>
        <v>1</v>
      </c>
      <c r="CX59">
        <f t="shared" si="101"/>
        <v>1</v>
      </c>
      <c r="CY59">
        <f t="shared" si="102"/>
        <v>1</v>
      </c>
      <c r="CZ59">
        <f t="shared" si="103"/>
        <v>1</v>
      </c>
      <c r="DA59">
        <f t="shared" si="104"/>
        <v>1</v>
      </c>
      <c r="DB59">
        <f t="shared" si="105"/>
        <v>1</v>
      </c>
      <c r="DC59">
        <f t="shared" si="106"/>
        <v>1</v>
      </c>
      <c r="DD59">
        <f t="shared" si="107"/>
        <v>1</v>
      </c>
      <c r="DE59">
        <f t="shared" si="108"/>
        <v>1</v>
      </c>
      <c r="DF59">
        <f t="shared" si="109"/>
        <v>1</v>
      </c>
      <c r="DG59">
        <f t="shared" si="110"/>
        <v>1</v>
      </c>
      <c r="DH59">
        <f t="shared" si="111"/>
        <v>1</v>
      </c>
      <c r="DI59">
        <f t="shared" si="112"/>
        <v>1</v>
      </c>
      <c r="DJ59">
        <f t="shared" si="113"/>
        <v>1</v>
      </c>
      <c r="DK59">
        <f t="shared" si="114"/>
        <v>0</v>
      </c>
      <c r="EY59" t="s">
        <v>273</v>
      </c>
      <c r="EZ59">
        <v>31.405813999999999</v>
      </c>
      <c r="FA59">
        <v>3.1841000000000001E-2</v>
      </c>
      <c r="FB59">
        <v>733237830447</v>
      </c>
      <c r="FC59">
        <v>23347200000</v>
      </c>
      <c r="PK59"/>
    </row>
    <row r="60" spans="1:427" x14ac:dyDescent="0.25">
      <c r="B60" t="s">
        <v>1</v>
      </c>
      <c r="C60">
        <v>1.0834889999999999</v>
      </c>
      <c r="D60">
        <v>1.0205489999999999</v>
      </c>
      <c r="E60">
        <v>1.081048</v>
      </c>
      <c r="F60">
        <v>1.0369889999999999</v>
      </c>
      <c r="G60">
        <v>1.0654049999999999</v>
      </c>
      <c r="H60">
        <v>1.1255299999999999</v>
      </c>
      <c r="I60">
        <v>1.1255109999999999</v>
      </c>
      <c r="J60">
        <v>1.066581</v>
      </c>
      <c r="K60">
        <v>1.066557</v>
      </c>
      <c r="L60">
        <v>1.066638</v>
      </c>
      <c r="M60">
        <v>1.066621</v>
      </c>
      <c r="N60">
        <v>1.1172249999999999</v>
      </c>
      <c r="O60">
        <v>1.1476569999999999</v>
      </c>
      <c r="P60">
        <v>1.1127750000000001</v>
      </c>
      <c r="Q60">
        <v>1.11409</v>
      </c>
      <c r="R60">
        <v>1.126862</v>
      </c>
      <c r="S60">
        <v>1.1257079999999999</v>
      </c>
      <c r="T60">
        <v>1.0576239999999999</v>
      </c>
      <c r="U60">
        <v>1.3357520000000001</v>
      </c>
      <c r="V60">
        <v>1.118163</v>
      </c>
      <c r="W60">
        <v>1.2940510000000001</v>
      </c>
      <c r="X60">
        <v>1.3137559999999999</v>
      </c>
      <c r="Y60">
        <v>1.300988</v>
      </c>
      <c r="Z60">
        <v>1.279166</v>
      </c>
      <c r="AA60">
        <v>1.2880659999999999</v>
      </c>
      <c r="AB60">
        <v>1.3352280000000001</v>
      </c>
      <c r="AC60">
        <v>1.126444</v>
      </c>
      <c r="AD60">
        <v>1.3449120000000001</v>
      </c>
      <c r="AE60">
        <v>1.3091699999999999</v>
      </c>
      <c r="AF60">
        <v>1.2883370000000001</v>
      </c>
      <c r="AG60">
        <v>1.24048</v>
      </c>
      <c r="AH60">
        <v>1.1220380000000001</v>
      </c>
      <c r="AI60">
        <v>1.118131</v>
      </c>
      <c r="AJ60">
        <v>1.1326270000000001</v>
      </c>
      <c r="AK60">
        <v>1.136533</v>
      </c>
      <c r="AL60">
        <v>1.0576080000000001</v>
      </c>
      <c r="AO60" t="s">
        <v>1</v>
      </c>
      <c r="AP60">
        <f t="shared" si="3"/>
        <v>0.1940418605081343</v>
      </c>
      <c r="AQ60">
        <f t="shared" si="4"/>
        <v>0</v>
      </c>
      <c r="AR60">
        <f t="shared" si="5"/>
        <v>0.18651634125963826</v>
      </c>
      <c r="AS60">
        <f t="shared" si="6"/>
        <v>5.0683955938254366E-2</v>
      </c>
      <c r="AT60">
        <f t="shared" si="7"/>
        <v>0.13828950897605455</v>
      </c>
      <c r="AU60">
        <f t="shared" si="8"/>
        <v>0.32365282106775412</v>
      </c>
      <c r="AV60">
        <f t="shared" si="9"/>
        <v>0.32359424471965031</v>
      </c>
      <c r="AW60">
        <f t="shared" si="10"/>
        <v>0.14191507662711236</v>
      </c>
      <c r="AX60">
        <f t="shared" si="11"/>
        <v>0.14184108545056009</v>
      </c>
      <c r="AY60">
        <f t="shared" si="12"/>
        <v>0.14209080567142374</v>
      </c>
      <c r="AZ60">
        <f t="shared" si="13"/>
        <v>0.14203839525469947</v>
      </c>
      <c r="BA60">
        <f t="shared" si="14"/>
        <v>0.29804879101500459</v>
      </c>
      <c r="BB60">
        <f t="shared" si="15"/>
        <v>0.39186960288318928</v>
      </c>
      <c r="BC60">
        <f t="shared" si="16"/>
        <v>0.28432959369595201</v>
      </c>
      <c r="BD60">
        <f t="shared" si="17"/>
        <v>0.2883836935778743</v>
      </c>
      <c r="BE60">
        <f t="shared" si="18"/>
        <v>0.32775933136640134</v>
      </c>
      <c r="BF60">
        <f t="shared" si="19"/>
        <v>0.32420158896051626</v>
      </c>
      <c r="BG60">
        <f t="shared" si="20"/>
        <v>0.11430095294469451</v>
      </c>
      <c r="BH60">
        <f t="shared" si="21"/>
        <v>0.97176003428257829</v>
      </c>
      <c r="BI60">
        <f t="shared" si="22"/>
        <v>0.30094061283191992</v>
      </c>
      <c r="BJ60">
        <f t="shared" si="23"/>
        <v>0.84319728205744793</v>
      </c>
      <c r="BK60">
        <f t="shared" si="24"/>
        <v>0.90394712097249019</v>
      </c>
      <c r="BL60">
        <f t="shared" si="25"/>
        <v>0.86458381504672221</v>
      </c>
      <c r="BM60">
        <f t="shared" si="26"/>
        <v>0.79730733776663787</v>
      </c>
      <c r="BN60">
        <f t="shared" si="27"/>
        <v>0.82474573240474358</v>
      </c>
      <c r="BO60">
        <f t="shared" si="28"/>
        <v>0.97014456026118878</v>
      </c>
      <c r="BP60">
        <f t="shared" si="29"/>
        <v>0.32647065170811718</v>
      </c>
      <c r="BQ60">
        <f t="shared" si="30"/>
        <v>1</v>
      </c>
      <c r="BR60">
        <f t="shared" si="31"/>
        <v>0.88980864031964146</v>
      </c>
      <c r="BS60">
        <f t="shared" si="32"/>
        <v>0.82558121610664592</v>
      </c>
      <c r="BT60">
        <f t="shared" si="33"/>
        <v>0.67803972709587712</v>
      </c>
      <c r="BU60">
        <f t="shared" si="34"/>
        <v>0.31288710487941013</v>
      </c>
      <c r="BV60">
        <f t="shared" si="35"/>
        <v>0.30084195792985019</v>
      </c>
      <c r="BW60">
        <f t="shared" si="36"/>
        <v>0.34553262856737688</v>
      </c>
      <c r="BX60">
        <f t="shared" si="37"/>
        <v>0.35757469255124669</v>
      </c>
      <c r="BY60">
        <f t="shared" si="38"/>
        <v>0.11425162549366036</v>
      </c>
      <c r="CB60" t="s">
        <v>1</v>
      </c>
      <c r="CC60">
        <f t="shared" si="80"/>
        <v>0</v>
      </c>
      <c r="CD60">
        <f t="shared" si="81"/>
        <v>0</v>
      </c>
      <c r="CE60">
        <f t="shared" si="82"/>
        <v>0</v>
      </c>
      <c r="CF60">
        <f t="shared" si="83"/>
        <v>0</v>
      </c>
      <c r="CG60">
        <f t="shared" si="84"/>
        <v>1</v>
      </c>
      <c r="CH60">
        <f t="shared" si="85"/>
        <v>1</v>
      </c>
      <c r="CI60">
        <f t="shared" si="86"/>
        <v>0</v>
      </c>
      <c r="CJ60">
        <f t="shared" si="87"/>
        <v>0</v>
      </c>
      <c r="CK60">
        <f t="shared" si="88"/>
        <v>0</v>
      </c>
      <c r="CL60">
        <f t="shared" si="89"/>
        <v>0</v>
      </c>
      <c r="CM60">
        <f t="shared" si="90"/>
        <v>1</v>
      </c>
      <c r="CN60">
        <f t="shared" si="91"/>
        <v>1</v>
      </c>
      <c r="CO60">
        <f t="shared" si="92"/>
        <v>1</v>
      </c>
      <c r="CP60">
        <f t="shared" si="93"/>
        <v>1</v>
      </c>
      <c r="CQ60">
        <f t="shared" si="94"/>
        <v>1</v>
      </c>
      <c r="CR60">
        <f t="shared" si="95"/>
        <v>1</v>
      </c>
      <c r="CS60">
        <f t="shared" si="96"/>
        <v>0</v>
      </c>
      <c r="CT60">
        <f t="shared" si="97"/>
        <v>1</v>
      </c>
      <c r="CU60">
        <f t="shared" si="98"/>
        <v>1</v>
      </c>
      <c r="CV60">
        <f t="shared" si="99"/>
        <v>1</v>
      </c>
      <c r="CW60">
        <f t="shared" si="100"/>
        <v>1</v>
      </c>
      <c r="CX60">
        <f t="shared" si="101"/>
        <v>1</v>
      </c>
      <c r="CY60">
        <f t="shared" si="102"/>
        <v>1</v>
      </c>
      <c r="CZ60">
        <f t="shared" si="103"/>
        <v>1</v>
      </c>
      <c r="DA60">
        <f t="shared" si="104"/>
        <v>1</v>
      </c>
      <c r="DB60">
        <f t="shared" si="105"/>
        <v>1</v>
      </c>
      <c r="DC60">
        <f t="shared" si="106"/>
        <v>1</v>
      </c>
      <c r="DD60">
        <f t="shared" si="107"/>
        <v>1</v>
      </c>
      <c r="DE60">
        <f t="shared" si="108"/>
        <v>1</v>
      </c>
      <c r="DF60">
        <f t="shared" si="109"/>
        <v>1</v>
      </c>
      <c r="DG60">
        <f t="shared" si="110"/>
        <v>1</v>
      </c>
      <c r="DH60">
        <f t="shared" si="111"/>
        <v>1</v>
      </c>
      <c r="DI60">
        <f t="shared" si="112"/>
        <v>1</v>
      </c>
      <c r="DJ60">
        <f t="shared" si="113"/>
        <v>1</v>
      </c>
      <c r="DK60">
        <f t="shared" si="114"/>
        <v>0</v>
      </c>
      <c r="EY60" t="s">
        <v>274</v>
      </c>
      <c r="EZ60">
        <v>30.083390999999999</v>
      </c>
      <c r="FA60">
        <v>3.3241E-2</v>
      </c>
      <c r="FB60">
        <v>702362953752</v>
      </c>
      <c r="FC60">
        <v>23347200000</v>
      </c>
      <c r="PK60"/>
    </row>
    <row r="61" spans="1:427" x14ac:dyDescent="0.25">
      <c r="B61" t="s">
        <v>2</v>
      </c>
      <c r="C61">
        <v>0.92059500000000005</v>
      </c>
      <c r="D61">
        <v>0.78342199999999995</v>
      </c>
      <c r="E61">
        <v>1.089102</v>
      </c>
      <c r="F61">
        <v>1.0435669999999999</v>
      </c>
      <c r="G61">
        <v>1.0693919999999999</v>
      </c>
      <c r="H61">
        <v>1.1220159999999999</v>
      </c>
      <c r="I61">
        <v>1.1220330000000001</v>
      </c>
      <c r="J61">
        <v>1.071232</v>
      </c>
      <c r="K61">
        <v>1.0712489999999999</v>
      </c>
      <c r="L61">
        <v>1.0712349999999999</v>
      </c>
      <c r="M61">
        <v>1.071242</v>
      </c>
      <c r="N61">
        <v>1.120015</v>
      </c>
      <c r="O61">
        <v>1.1451420000000001</v>
      </c>
      <c r="P61">
        <v>1.107259</v>
      </c>
      <c r="Q61">
        <v>1.114528</v>
      </c>
      <c r="R61">
        <v>1.114147</v>
      </c>
      <c r="S61">
        <v>1.122234</v>
      </c>
      <c r="T61">
        <v>1.0574429999999999</v>
      </c>
      <c r="U61">
        <v>1.0651109999999999</v>
      </c>
      <c r="V61">
        <v>1.121245</v>
      </c>
      <c r="W61">
        <v>0.93579900000000005</v>
      </c>
      <c r="X61">
        <v>0.95803799999999995</v>
      </c>
      <c r="Y61">
        <v>0.96812900000000002</v>
      </c>
      <c r="Z61">
        <v>1.051218</v>
      </c>
      <c r="AA61">
        <v>1.055088</v>
      </c>
      <c r="AB61">
        <v>1.069758</v>
      </c>
      <c r="AC61">
        <v>1.122357</v>
      </c>
      <c r="AD61">
        <v>1.0380929999999999</v>
      </c>
      <c r="AE61">
        <v>1.0606709999999999</v>
      </c>
      <c r="AF61">
        <v>1.055113</v>
      </c>
      <c r="AG61">
        <v>1.238691</v>
      </c>
      <c r="AH61">
        <v>1.121259</v>
      </c>
      <c r="AI61">
        <v>1.1173109999999999</v>
      </c>
      <c r="AJ61">
        <v>1.1338250000000001</v>
      </c>
      <c r="AK61">
        <v>1.132317</v>
      </c>
      <c r="AL61">
        <v>1.0574049999999999</v>
      </c>
      <c r="AO61" t="s">
        <v>2</v>
      </c>
      <c r="AP61">
        <f t="shared" si="3"/>
        <v>0.30130098908557379</v>
      </c>
      <c r="AQ61">
        <f t="shared" si="4"/>
        <v>0</v>
      </c>
      <c r="AR61">
        <f t="shared" si="5"/>
        <v>0.67142722214778527</v>
      </c>
      <c r="AS61">
        <f t="shared" si="6"/>
        <v>0.57140943046857995</v>
      </c>
      <c r="AT61">
        <f t="shared" si="7"/>
        <v>0.62813413608218416</v>
      </c>
      <c r="AU61">
        <f t="shared" si="8"/>
        <v>0.74372294182120879</v>
      </c>
      <c r="AV61">
        <f t="shared" si="9"/>
        <v>0.74376028238250369</v>
      </c>
      <c r="AW61">
        <f t="shared" si="10"/>
        <v>0.63217570271641599</v>
      </c>
      <c r="AX61">
        <f t="shared" si="11"/>
        <v>0.63221304327771033</v>
      </c>
      <c r="AY61">
        <f t="shared" si="12"/>
        <v>0.63218229222723266</v>
      </c>
      <c r="AZ61">
        <f t="shared" si="13"/>
        <v>0.63219766775247177</v>
      </c>
      <c r="BA61">
        <f t="shared" si="14"/>
        <v>0.73932773810648211</v>
      </c>
      <c r="BB61">
        <f t="shared" si="15"/>
        <v>0.79451928420340534</v>
      </c>
      <c r="BC61">
        <f t="shared" si="16"/>
        <v>0.71130913811395025</v>
      </c>
      <c r="BD61">
        <f t="shared" si="17"/>
        <v>0.72727552282277064</v>
      </c>
      <c r="BE61">
        <f t="shared" si="18"/>
        <v>0.72643865494905213</v>
      </c>
      <c r="BF61">
        <f t="shared" si="19"/>
        <v>0.74420177960722123</v>
      </c>
      <c r="BG61">
        <f t="shared" si="20"/>
        <v>0.60188811449933977</v>
      </c>
      <c r="BH61">
        <f t="shared" si="21"/>
        <v>0.618730904146779</v>
      </c>
      <c r="BI61">
        <f t="shared" si="22"/>
        <v>0.74202943754132189</v>
      </c>
      <c r="BJ61">
        <f t="shared" si="23"/>
        <v>0.33469662990451815</v>
      </c>
      <c r="BK61">
        <f t="shared" si="24"/>
        <v>0.38354467358858163</v>
      </c>
      <c r="BL61">
        <f t="shared" si="25"/>
        <v>0.40570959147229452</v>
      </c>
      <c r="BM61">
        <f t="shared" si="26"/>
        <v>0.58821487955472485</v>
      </c>
      <c r="BN61">
        <f t="shared" si="27"/>
        <v>0.5967153485082447</v>
      </c>
      <c r="BO61">
        <f t="shared" si="28"/>
        <v>0.62893805640181966</v>
      </c>
      <c r="BP61">
        <f t="shared" si="29"/>
        <v>0.74447194955070539</v>
      </c>
      <c r="BQ61">
        <f t="shared" si="30"/>
        <v>0.55938576973174092</v>
      </c>
      <c r="BR61">
        <f t="shared" si="31"/>
        <v>0.60897842813808967</v>
      </c>
      <c r="BS61">
        <f t="shared" si="32"/>
        <v>0.5967702610983836</v>
      </c>
      <c r="BT61">
        <f t="shared" si="33"/>
        <v>1</v>
      </c>
      <c r="BU61">
        <f t="shared" si="34"/>
        <v>0.74206018859179967</v>
      </c>
      <c r="BV61">
        <f t="shared" si="35"/>
        <v>0.733388392357046</v>
      </c>
      <c r="BW61">
        <f t="shared" si="36"/>
        <v>0.76966145289927512</v>
      </c>
      <c r="BX61">
        <f t="shared" si="37"/>
        <v>0.76634912546208955</v>
      </c>
      <c r="BY61">
        <f t="shared" si="38"/>
        <v>0.60180464736232853</v>
      </c>
      <c r="CB61" t="s">
        <v>2</v>
      </c>
      <c r="CC61">
        <f t="shared" si="80"/>
        <v>0</v>
      </c>
      <c r="CD61">
        <f t="shared" si="81"/>
        <v>1</v>
      </c>
      <c r="CE61">
        <f t="shared" si="82"/>
        <v>1</v>
      </c>
      <c r="CF61">
        <f t="shared" si="83"/>
        <v>1</v>
      </c>
      <c r="CG61">
        <f t="shared" si="84"/>
        <v>1</v>
      </c>
      <c r="CH61">
        <f t="shared" si="85"/>
        <v>1</v>
      </c>
      <c r="CI61">
        <f t="shared" si="86"/>
        <v>1</v>
      </c>
      <c r="CJ61">
        <f t="shared" si="87"/>
        <v>1</v>
      </c>
      <c r="CK61">
        <f t="shared" si="88"/>
        <v>1</v>
      </c>
      <c r="CL61">
        <f t="shared" si="89"/>
        <v>1</v>
      </c>
      <c r="CM61">
        <f t="shared" si="90"/>
        <v>1</v>
      </c>
      <c r="CN61">
        <f t="shared" si="91"/>
        <v>1</v>
      </c>
      <c r="CO61">
        <f t="shared" si="92"/>
        <v>1</v>
      </c>
      <c r="CP61">
        <f t="shared" si="93"/>
        <v>1</v>
      </c>
      <c r="CQ61">
        <f t="shared" si="94"/>
        <v>1</v>
      </c>
      <c r="CR61">
        <f t="shared" si="95"/>
        <v>1</v>
      </c>
      <c r="CS61">
        <f t="shared" si="96"/>
        <v>1</v>
      </c>
      <c r="CT61">
        <f t="shared" si="97"/>
        <v>1</v>
      </c>
      <c r="CU61">
        <f t="shared" si="98"/>
        <v>1</v>
      </c>
      <c r="CV61">
        <f t="shared" si="99"/>
        <v>1</v>
      </c>
      <c r="CW61">
        <f t="shared" si="100"/>
        <v>1</v>
      </c>
      <c r="CX61">
        <f t="shared" si="101"/>
        <v>1</v>
      </c>
      <c r="CY61">
        <f t="shared" si="102"/>
        <v>1</v>
      </c>
      <c r="CZ61">
        <f t="shared" si="103"/>
        <v>1</v>
      </c>
      <c r="DA61">
        <f t="shared" si="104"/>
        <v>1</v>
      </c>
      <c r="DB61">
        <f t="shared" si="105"/>
        <v>1</v>
      </c>
      <c r="DC61">
        <f t="shared" si="106"/>
        <v>1</v>
      </c>
      <c r="DD61">
        <f t="shared" si="107"/>
        <v>1</v>
      </c>
      <c r="DE61">
        <f t="shared" si="108"/>
        <v>1</v>
      </c>
      <c r="DF61">
        <f t="shared" si="109"/>
        <v>1</v>
      </c>
      <c r="DG61">
        <f t="shared" si="110"/>
        <v>1</v>
      </c>
      <c r="DH61">
        <f t="shared" si="111"/>
        <v>1</v>
      </c>
      <c r="DI61">
        <f t="shared" si="112"/>
        <v>1</v>
      </c>
      <c r="DJ61">
        <f t="shared" si="113"/>
        <v>1</v>
      </c>
      <c r="DK61">
        <f t="shared" si="114"/>
        <v>1</v>
      </c>
      <c r="EY61" t="s">
        <v>248</v>
      </c>
      <c r="EZ61">
        <v>30.053415999999999</v>
      </c>
      <c r="FA61">
        <v>3.3273999999999998E-2</v>
      </c>
      <c r="FB61">
        <v>701663115306</v>
      </c>
      <c r="FC61">
        <v>23347200000</v>
      </c>
      <c r="PK61"/>
    </row>
    <row r="62" spans="1:427" x14ac:dyDescent="0.25">
      <c r="A62" s="1">
        <v>96</v>
      </c>
      <c r="B62" t="s">
        <v>0</v>
      </c>
      <c r="C62">
        <v>0.15083099999999999</v>
      </c>
      <c r="D62">
        <v>0.15337500000000001</v>
      </c>
      <c r="E62">
        <v>0.163274</v>
      </c>
      <c r="F62">
        <v>0.16200700000000001</v>
      </c>
      <c r="G62">
        <v>0.16192599999999999</v>
      </c>
      <c r="H62">
        <v>0.153449</v>
      </c>
      <c r="I62">
        <v>0.15454200000000001</v>
      </c>
      <c r="J62">
        <v>0.15498700000000001</v>
      </c>
      <c r="K62">
        <v>0.15482000000000001</v>
      </c>
      <c r="L62">
        <v>0.15475700000000001</v>
      </c>
      <c r="M62">
        <v>0.15503900000000001</v>
      </c>
      <c r="N62">
        <v>0.16053100000000001</v>
      </c>
      <c r="O62">
        <v>0.153914</v>
      </c>
      <c r="P62">
        <v>0.15151999999999999</v>
      </c>
      <c r="Q62">
        <v>0.15823999999999999</v>
      </c>
      <c r="R62">
        <v>0.16106799999999999</v>
      </c>
      <c r="S62">
        <v>0.15376799999999999</v>
      </c>
      <c r="T62">
        <v>0.15634100000000001</v>
      </c>
      <c r="U62">
        <v>0.15302399999999999</v>
      </c>
      <c r="V62">
        <v>0.161355</v>
      </c>
      <c r="W62">
        <v>0.15007200000000001</v>
      </c>
      <c r="X62">
        <v>0.15158199999999999</v>
      </c>
      <c r="Y62">
        <v>0.151229</v>
      </c>
      <c r="Z62">
        <v>0.150947</v>
      </c>
      <c r="AA62">
        <v>0.150615</v>
      </c>
      <c r="AB62">
        <v>0.15310000000000001</v>
      </c>
      <c r="AC62">
        <v>0.15614800000000001</v>
      </c>
      <c r="AD62">
        <v>0.152888</v>
      </c>
      <c r="AE62">
        <v>0.15085499999999999</v>
      </c>
      <c r="AF62">
        <v>0.15019199999999999</v>
      </c>
      <c r="AG62">
        <v>0.154005</v>
      </c>
      <c r="AH62">
        <v>0.16294500000000001</v>
      </c>
      <c r="AI62">
        <v>0.155028</v>
      </c>
      <c r="AJ62">
        <v>0.152754</v>
      </c>
      <c r="AK62">
        <v>0.152644</v>
      </c>
      <c r="AL62">
        <v>0.15679399999999999</v>
      </c>
      <c r="AN62" s="1">
        <v>96</v>
      </c>
      <c r="AO62" t="s">
        <v>0</v>
      </c>
      <c r="AP62">
        <f t="shared" si="3"/>
        <v>5.7491289198604939E-2</v>
      </c>
      <c r="AQ62">
        <f t="shared" si="4"/>
        <v>0.25018936524768992</v>
      </c>
      <c r="AR62">
        <f t="shared" si="5"/>
        <v>1</v>
      </c>
      <c r="AS62">
        <f t="shared" si="6"/>
        <v>0.90402969247083842</v>
      </c>
      <c r="AT62">
        <f t="shared" si="7"/>
        <v>0.89789425844568882</v>
      </c>
      <c r="AU62">
        <f t="shared" si="8"/>
        <v>0.25579457657930565</v>
      </c>
      <c r="AV62">
        <f t="shared" si="9"/>
        <v>0.3385850628692626</v>
      </c>
      <c r="AW62">
        <f t="shared" si="10"/>
        <v>0.37229207695803712</v>
      </c>
      <c r="AX62">
        <f t="shared" si="11"/>
        <v>0.35964247841236219</v>
      </c>
      <c r="AY62">
        <f t="shared" si="12"/>
        <v>0.35487047417058004</v>
      </c>
      <c r="AZ62">
        <f t="shared" si="13"/>
        <v>0.37623087410998352</v>
      </c>
      <c r="BA62">
        <f t="shared" si="14"/>
        <v>0.79222845023481314</v>
      </c>
      <c r="BB62">
        <f t="shared" si="15"/>
        <v>0.29101651264959755</v>
      </c>
      <c r="BC62">
        <f t="shared" si="16"/>
        <v>0.10968035146189804</v>
      </c>
      <c r="BD62">
        <f t="shared" si="17"/>
        <v>0.61869413725193045</v>
      </c>
      <c r="BE62">
        <f t="shared" si="18"/>
        <v>0.83290410543856874</v>
      </c>
      <c r="BF62">
        <f t="shared" si="19"/>
        <v>0.27995758218451594</v>
      </c>
      <c r="BG62">
        <f t="shared" si="20"/>
        <v>0.47485229510680205</v>
      </c>
      <c r="BH62">
        <f t="shared" si="21"/>
        <v>0.2236024844720485</v>
      </c>
      <c r="BI62">
        <f t="shared" si="22"/>
        <v>0.85464323587335211</v>
      </c>
      <c r="BJ62">
        <f t="shared" si="23"/>
        <v>0</v>
      </c>
      <c r="BK62">
        <f t="shared" si="24"/>
        <v>0.11437660960460419</v>
      </c>
      <c r="BL62">
        <f t="shared" si="25"/>
        <v>8.763823663081291E-2</v>
      </c>
      <c r="BM62">
        <f t="shared" si="26"/>
        <v>6.6277836691409436E-2</v>
      </c>
      <c r="BN62">
        <f t="shared" si="27"/>
        <v>4.1130131798211504E-2</v>
      </c>
      <c r="BO62">
        <f t="shared" si="28"/>
        <v>0.22935918800181829</v>
      </c>
      <c r="BP62">
        <f t="shared" si="29"/>
        <v>0.46023329798515389</v>
      </c>
      <c r="BQ62">
        <f t="shared" si="30"/>
        <v>0.21330101499772663</v>
      </c>
      <c r="BR62">
        <f t="shared" si="31"/>
        <v>5.93091955764262E-2</v>
      </c>
      <c r="BS62">
        <f t="shared" si="32"/>
        <v>9.0895318891062952E-3</v>
      </c>
      <c r="BT62">
        <f t="shared" si="33"/>
        <v>0.29790940766550483</v>
      </c>
      <c r="BU62">
        <f t="shared" si="34"/>
        <v>0.97507953340402997</v>
      </c>
      <c r="BV62">
        <f t="shared" si="35"/>
        <v>0.37539766702014782</v>
      </c>
      <c r="BW62">
        <f t="shared" si="36"/>
        <v>0.20315103772155671</v>
      </c>
      <c r="BX62">
        <f t="shared" si="37"/>
        <v>0.19481896682320804</v>
      </c>
      <c r="BY62">
        <f t="shared" si="38"/>
        <v>0.50916527798818223</v>
      </c>
      <c r="CA62" s="1">
        <v>96</v>
      </c>
      <c r="CB62" t="s">
        <v>0</v>
      </c>
      <c r="CC62">
        <f t="shared" si="80"/>
        <v>1</v>
      </c>
      <c r="CD62">
        <f t="shared" si="81"/>
        <v>1</v>
      </c>
      <c r="CE62">
        <f t="shared" si="82"/>
        <v>1</v>
      </c>
      <c r="CF62">
        <f t="shared" si="83"/>
        <v>1</v>
      </c>
      <c r="CG62">
        <f t="shared" si="84"/>
        <v>1</v>
      </c>
      <c r="CH62">
        <f t="shared" si="85"/>
        <v>1</v>
      </c>
      <c r="CI62">
        <f t="shared" si="86"/>
        <v>1</v>
      </c>
      <c r="CJ62">
        <f t="shared" si="87"/>
        <v>1</v>
      </c>
      <c r="CK62">
        <f t="shared" si="88"/>
        <v>1</v>
      </c>
      <c r="CL62">
        <f t="shared" si="89"/>
        <v>1</v>
      </c>
      <c r="CM62">
        <f t="shared" si="90"/>
        <v>1</v>
      </c>
      <c r="CN62">
        <f t="shared" si="91"/>
        <v>1</v>
      </c>
      <c r="CO62">
        <f t="shared" si="92"/>
        <v>1</v>
      </c>
      <c r="CP62">
        <f t="shared" si="93"/>
        <v>1</v>
      </c>
      <c r="CQ62">
        <f t="shared" si="94"/>
        <v>1</v>
      </c>
      <c r="CR62">
        <f t="shared" si="95"/>
        <v>1</v>
      </c>
      <c r="CS62">
        <f t="shared" si="96"/>
        <v>1</v>
      </c>
      <c r="CT62">
        <f t="shared" si="97"/>
        <v>1</v>
      </c>
      <c r="CU62">
        <f t="shared" si="98"/>
        <v>1</v>
      </c>
      <c r="CV62">
        <f t="shared" si="99"/>
        <v>0</v>
      </c>
      <c r="CW62">
        <f t="shared" si="100"/>
        <v>1</v>
      </c>
      <c r="CX62">
        <f t="shared" si="101"/>
        <v>1</v>
      </c>
      <c r="CY62">
        <f t="shared" si="102"/>
        <v>1</v>
      </c>
      <c r="CZ62">
        <f t="shared" si="103"/>
        <v>0</v>
      </c>
      <c r="DA62">
        <f t="shared" si="104"/>
        <v>1</v>
      </c>
      <c r="DB62">
        <f t="shared" si="105"/>
        <v>1</v>
      </c>
      <c r="DC62">
        <f t="shared" si="106"/>
        <v>1</v>
      </c>
      <c r="DD62">
        <f t="shared" si="107"/>
        <v>1</v>
      </c>
      <c r="DE62">
        <f t="shared" si="108"/>
        <v>0</v>
      </c>
      <c r="DF62">
        <f t="shared" si="109"/>
        <v>1</v>
      </c>
      <c r="DG62">
        <f t="shared" si="110"/>
        <v>1</v>
      </c>
      <c r="DH62">
        <f t="shared" si="111"/>
        <v>1</v>
      </c>
      <c r="DI62">
        <f t="shared" si="112"/>
        <v>1</v>
      </c>
      <c r="DJ62">
        <f t="shared" si="113"/>
        <v>1</v>
      </c>
      <c r="DK62">
        <f t="shared" si="114"/>
        <v>1</v>
      </c>
      <c r="DM62">
        <f>SUM(CC62:CC67)</f>
        <v>5</v>
      </c>
      <c r="DN62">
        <f t="shared" ref="DN62:EU62" si="118">SUM(CD62:CD67)</f>
        <v>6</v>
      </c>
      <c r="DO62">
        <f t="shared" si="118"/>
        <v>6</v>
      </c>
      <c r="DP62">
        <f t="shared" si="118"/>
        <v>5</v>
      </c>
      <c r="DQ62">
        <f t="shared" si="118"/>
        <v>5</v>
      </c>
      <c r="DR62">
        <f t="shared" si="118"/>
        <v>5</v>
      </c>
      <c r="DS62">
        <f t="shared" si="118"/>
        <v>5</v>
      </c>
      <c r="DT62">
        <f t="shared" si="118"/>
        <v>5</v>
      </c>
      <c r="DU62">
        <f t="shared" si="118"/>
        <v>5</v>
      </c>
      <c r="DV62">
        <f t="shared" si="118"/>
        <v>5</v>
      </c>
      <c r="DW62">
        <f t="shared" si="118"/>
        <v>5</v>
      </c>
      <c r="DX62">
        <f t="shared" si="118"/>
        <v>5</v>
      </c>
      <c r="DY62">
        <f t="shared" si="118"/>
        <v>5</v>
      </c>
      <c r="DZ62">
        <f t="shared" si="118"/>
        <v>5</v>
      </c>
      <c r="EA62">
        <f t="shared" si="118"/>
        <v>5</v>
      </c>
      <c r="EB62">
        <f t="shared" si="118"/>
        <v>5</v>
      </c>
      <c r="EC62">
        <f t="shared" si="118"/>
        <v>5</v>
      </c>
      <c r="ED62">
        <f t="shared" si="118"/>
        <v>6</v>
      </c>
      <c r="EE62">
        <f t="shared" si="118"/>
        <v>5</v>
      </c>
      <c r="EF62">
        <f t="shared" si="118"/>
        <v>5</v>
      </c>
      <c r="EG62">
        <f t="shared" si="118"/>
        <v>6</v>
      </c>
      <c r="EH62">
        <f t="shared" si="118"/>
        <v>6</v>
      </c>
      <c r="EI62">
        <f t="shared" si="118"/>
        <v>6</v>
      </c>
      <c r="EJ62">
        <f t="shared" si="118"/>
        <v>5</v>
      </c>
      <c r="EK62">
        <f t="shared" si="118"/>
        <v>6</v>
      </c>
      <c r="EL62">
        <f t="shared" si="118"/>
        <v>5</v>
      </c>
      <c r="EM62">
        <f t="shared" si="118"/>
        <v>6</v>
      </c>
      <c r="EN62">
        <f t="shared" si="118"/>
        <v>6</v>
      </c>
      <c r="EO62">
        <f t="shared" si="118"/>
        <v>5</v>
      </c>
      <c r="EP62">
        <f t="shared" si="118"/>
        <v>5</v>
      </c>
      <c r="EQ62">
        <f t="shared" si="118"/>
        <v>5</v>
      </c>
      <c r="ER62">
        <f t="shared" si="118"/>
        <v>5</v>
      </c>
      <c r="ES62">
        <f t="shared" si="118"/>
        <v>6</v>
      </c>
      <c r="ET62">
        <f t="shared" si="118"/>
        <v>6</v>
      </c>
      <c r="EU62">
        <f t="shared" si="118"/>
        <v>5</v>
      </c>
      <c r="EY62" t="s">
        <v>275</v>
      </c>
      <c r="EZ62">
        <v>31.452268</v>
      </c>
      <c r="FA62">
        <v>3.1794000000000003E-2</v>
      </c>
      <c r="FB62">
        <v>734322395358</v>
      </c>
      <c r="FC62">
        <v>23347200000</v>
      </c>
      <c r="PK62"/>
    </row>
    <row r="63" spans="1:427" x14ac:dyDescent="0.25">
      <c r="B63" t="s">
        <v>1</v>
      </c>
      <c r="C63">
        <v>0.139984</v>
      </c>
      <c r="D63">
        <v>0.14433599999999999</v>
      </c>
      <c r="E63">
        <v>0.14444799999999999</v>
      </c>
      <c r="F63">
        <v>0.14515</v>
      </c>
      <c r="G63">
        <v>0.14433199999999999</v>
      </c>
      <c r="H63">
        <v>0.14036000000000001</v>
      </c>
      <c r="I63">
        <v>0.14029700000000001</v>
      </c>
      <c r="J63">
        <v>0.14230499999999999</v>
      </c>
      <c r="K63">
        <v>0.142595</v>
      </c>
      <c r="L63">
        <v>0.14229900000000001</v>
      </c>
      <c r="M63">
        <v>0.14208999999999999</v>
      </c>
      <c r="N63">
        <v>0.14390500000000001</v>
      </c>
      <c r="O63">
        <v>0.14136799999999999</v>
      </c>
      <c r="P63">
        <v>0.14011999999999999</v>
      </c>
      <c r="Q63">
        <v>0.14280599999999999</v>
      </c>
      <c r="R63">
        <v>0.14333000000000001</v>
      </c>
      <c r="S63">
        <v>0.14045299999999999</v>
      </c>
      <c r="T63">
        <v>0.142841</v>
      </c>
      <c r="U63">
        <v>0.14526</v>
      </c>
      <c r="V63">
        <v>0.14364399999999999</v>
      </c>
      <c r="W63">
        <v>0.14507900000000001</v>
      </c>
      <c r="X63">
        <v>0.14488599999999999</v>
      </c>
      <c r="Y63">
        <v>0.14515400000000001</v>
      </c>
      <c r="Z63">
        <v>0.14519599999999999</v>
      </c>
      <c r="AA63">
        <v>0.14527899999999999</v>
      </c>
      <c r="AB63">
        <v>0.14515600000000001</v>
      </c>
      <c r="AC63">
        <v>0.142625</v>
      </c>
      <c r="AD63">
        <v>0.14494899999999999</v>
      </c>
      <c r="AE63">
        <v>0.14793400000000001</v>
      </c>
      <c r="AF63">
        <v>0.14502799999999999</v>
      </c>
      <c r="AG63">
        <v>0.14168900000000001</v>
      </c>
      <c r="AH63">
        <v>0.14430899999999999</v>
      </c>
      <c r="AI63">
        <v>0.14138300000000001</v>
      </c>
      <c r="AJ63">
        <v>0.14515400000000001</v>
      </c>
      <c r="AK63">
        <v>0.14502499999999999</v>
      </c>
      <c r="AL63">
        <v>0.14263600000000001</v>
      </c>
      <c r="AO63" t="s">
        <v>1</v>
      </c>
      <c r="AP63">
        <f t="shared" si="3"/>
        <v>0</v>
      </c>
      <c r="AQ63">
        <f t="shared" si="4"/>
        <v>0.54742138364779724</v>
      </c>
      <c r="AR63">
        <f t="shared" si="5"/>
        <v>0.56150943396226272</v>
      </c>
      <c r="AS63">
        <f t="shared" si="6"/>
        <v>0.64981132075471648</v>
      </c>
      <c r="AT63">
        <f t="shared" si="7"/>
        <v>0.54691823899370862</v>
      </c>
      <c r="AU63">
        <f t="shared" si="8"/>
        <v>4.729559748427857E-2</v>
      </c>
      <c r="AV63">
        <f t="shared" si="9"/>
        <v>3.9371069182390847E-2</v>
      </c>
      <c r="AW63">
        <f t="shared" si="10"/>
        <v>0.29194968553458944</v>
      </c>
      <c r="AX63">
        <f t="shared" si="11"/>
        <v>0.32842767295597458</v>
      </c>
      <c r="AY63">
        <f t="shared" si="12"/>
        <v>0.29119496855346011</v>
      </c>
      <c r="AZ63">
        <f t="shared" si="13"/>
        <v>0.26490566037735769</v>
      </c>
      <c r="BA63">
        <f t="shared" si="14"/>
        <v>0.49320754716981152</v>
      </c>
      <c r="BB63">
        <f t="shared" si="15"/>
        <v>0.17408805031446467</v>
      </c>
      <c r="BC63">
        <f t="shared" si="16"/>
        <v>1.7106918238993334E-2</v>
      </c>
      <c r="BD63">
        <f t="shared" si="17"/>
        <v>0.35496855345911782</v>
      </c>
      <c r="BE63">
        <f t="shared" si="18"/>
        <v>0.42088050314465536</v>
      </c>
      <c r="BF63">
        <f t="shared" si="19"/>
        <v>5.8993710691823451E-2</v>
      </c>
      <c r="BG63">
        <f t="shared" si="20"/>
        <v>0.35937106918238915</v>
      </c>
      <c r="BH63">
        <f t="shared" si="21"/>
        <v>0.66364779874213764</v>
      </c>
      <c r="BI63">
        <f t="shared" si="22"/>
        <v>0.46037735849056488</v>
      </c>
      <c r="BJ63">
        <f t="shared" si="23"/>
        <v>0.64088050314465506</v>
      </c>
      <c r="BK63">
        <f t="shared" si="24"/>
        <v>0.61660377358490337</v>
      </c>
      <c r="BL63">
        <f t="shared" si="25"/>
        <v>0.650314465408805</v>
      </c>
      <c r="BM63">
        <f t="shared" si="26"/>
        <v>0.65559748427672782</v>
      </c>
      <c r="BN63">
        <f t="shared" si="27"/>
        <v>0.66603773584905479</v>
      </c>
      <c r="BO63">
        <f t="shared" si="28"/>
        <v>0.65056603773584931</v>
      </c>
      <c r="BP63">
        <f t="shared" si="29"/>
        <v>0.33220125786163524</v>
      </c>
      <c r="BQ63">
        <f t="shared" si="30"/>
        <v>0.62452830188679109</v>
      </c>
      <c r="BR63">
        <f t="shared" si="31"/>
        <v>1</v>
      </c>
      <c r="BS63">
        <f t="shared" si="32"/>
        <v>0.63446540880502955</v>
      </c>
      <c r="BT63">
        <f t="shared" si="33"/>
        <v>0.21446540880503262</v>
      </c>
      <c r="BU63">
        <f t="shared" si="34"/>
        <v>0.54402515723270295</v>
      </c>
      <c r="BV63">
        <f t="shared" si="35"/>
        <v>0.17597484276729675</v>
      </c>
      <c r="BW63">
        <f t="shared" si="36"/>
        <v>0.650314465408805</v>
      </c>
      <c r="BX63">
        <f t="shared" si="37"/>
        <v>0.63408805031446314</v>
      </c>
      <c r="BY63">
        <f t="shared" si="38"/>
        <v>0.33358490566037879</v>
      </c>
      <c r="CB63" t="s">
        <v>1</v>
      </c>
      <c r="CC63">
        <f t="shared" si="80"/>
        <v>1</v>
      </c>
      <c r="CD63">
        <f t="shared" si="81"/>
        <v>1</v>
      </c>
      <c r="CE63">
        <f t="shared" si="82"/>
        <v>1</v>
      </c>
      <c r="CF63">
        <f t="shared" si="83"/>
        <v>1</v>
      </c>
      <c r="CG63">
        <f t="shared" si="84"/>
        <v>1</v>
      </c>
      <c r="CH63">
        <f t="shared" si="85"/>
        <v>1</v>
      </c>
      <c r="CI63">
        <f t="shared" si="86"/>
        <v>1</v>
      </c>
      <c r="CJ63">
        <f t="shared" si="87"/>
        <v>1</v>
      </c>
      <c r="CK63">
        <f t="shared" si="88"/>
        <v>1</v>
      </c>
      <c r="CL63">
        <f t="shared" si="89"/>
        <v>1</v>
      </c>
      <c r="CM63">
        <f t="shared" si="90"/>
        <v>1</v>
      </c>
      <c r="CN63">
        <f t="shared" si="91"/>
        <v>1</v>
      </c>
      <c r="CO63">
        <f t="shared" si="92"/>
        <v>1</v>
      </c>
      <c r="CP63">
        <f t="shared" si="93"/>
        <v>1</v>
      </c>
      <c r="CQ63">
        <f t="shared" si="94"/>
        <v>1</v>
      </c>
      <c r="CR63">
        <f t="shared" si="95"/>
        <v>1</v>
      </c>
      <c r="CS63">
        <f t="shared" si="96"/>
        <v>1</v>
      </c>
      <c r="CT63">
        <f t="shared" si="97"/>
        <v>1</v>
      </c>
      <c r="CU63">
        <f t="shared" si="98"/>
        <v>1</v>
      </c>
      <c r="CV63">
        <f t="shared" si="99"/>
        <v>1</v>
      </c>
      <c r="CW63">
        <f t="shared" si="100"/>
        <v>1</v>
      </c>
      <c r="CX63">
        <f t="shared" si="101"/>
        <v>1</v>
      </c>
      <c r="CY63">
        <f t="shared" si="102"/>
        <v>1</v>
      </c>
      <c r="CZ63">
        <f t="shared" si="103"/>
        <v>1</v>
      </c>
      <c r="DA63">
        <f t="shared" si="104"/>
        <v>1</v>
      </c>
      <c r="DB63">
        <f t="shared" si="105"/>
        <v>1</v>
      </c>
      <c r="DC63">
        <f t="shared" si="106"/>
        <v>1</v>
      </c>
      <c r="DD63">
        <f t="shared" si="107"/>
        <v>1</v>
      </c>
      <c r="DE63">
        <f t="shared" si="108"/>
        <v>1</v>
      </c>
      <c r="DF63">
        <f t="shared" si="109"/>
        <v>1</v>
      </c>
      <c r="DG63">
        <f t="shared" si="110"/>
        <v>1</v>
      </c>
      <c r="DH63">
        <f t="shared" si="111"/>
        <v>1</v>
      </c>
      <c r="DI63">
        <f t="shared" si="112"/>
        <v>1</v>
      </c>
      <c r="DJ63">
        <f t="shared" si="113"/>
        <v>1</v>
      </c>
      <c r="DK63">
        <f t="shared" si="114"/>
        <v>1</v>
      </c>
      <c r="EY63" t="s">
        <v>297</v>
      </c>
      <c r="EZ63">
        <v>31.438295</v>
      </c>
      <c r="FA63">
        <v>3.1808000000000003E-2</v>
      </c>
      <c r="FB63">
        <v>733996171246</v>
      </c>
      <c r="FC63">
        <v>23347200000</v>
      </c>
      <c r="PK63"/>
    </row>
    <row r="64" spans="1:427" x14ac:dyDescent="0.25">
      <c r="B64" t="s">
        <v>2</v>
      </c>
      <c r="C64">
        <v>0.13667399999999999</v>
      </c>
      <c r="D64">
        <v>0.14155200000000001</v>
      </c>
      <c r="E64">
        <v>0.14013300000000001</v>
      </c>
      <c r="F64">
        <v>0.14030699999999999</v>
      </c>
      <c r="G64">
        <v>0.14393500000000001</v>
      </c>
      <c r="H64">
        <v>0.14013999999999999</v>
      </c>
      <c r="I64">
        <v>0.14039599999999999</v>
      </c>
      <c r="J64">
        <v>0.142016</v>
      </c>
      <c r="K64">
        <v>0.14164299999999999</v>
      </c>
      <c r="L64">
        <v>0.14230200000000001</v>
      </c>
      <c r="M64">
        <v>0.14249500000000001</v>
      </c>
      <c r="N64">
        <v>0.14318500000000001</v>
      </c>
      <c r="O64">
        <v>0.14042499999999999</v>
      </c>
      <c r="P64">
        <v>0.139711</v>
      </c>
      <c r="Q64">
        <v>0.142453</v>
      </c>
      <c r="R64">
        <v>0.143121</v>
      </c>
      <c r="S64">
        <v>0.140288</v>
      </c>
      <c r="T64">
        <v>0.14155699999999999</v>
      </c>
      <c r="U64">
        <v>0.14103199999999999</v>
      </c>
      <c r="V64">
        <v>0.143257</v>
      </c>
      <c r="W64">
        <v>0.14279700000000001</v>
      </c>
      <c r="X64">
        <v>0.14315800000000001</v>
      </c>
      <c r="Y64">
        <v>0.142541</v>
      </c>
      <c r="Z64">
        <v>0.14165800000000001</v>
      </c>
      <c r="AA64">
        <v>0.14052799999999999</v>
      </c>
      <c r="AB64">
        <v>0.141514</v>
      </c>
      <c r="AC64">
        <v>0.142099</v>
      </c>
      <c r="AD64">
        <v>0.141038</v>
      </c>
      <c r="AE64">
        <v>0.14475399999999999</v>
      </c>
      <c r="AF64">
        <v>0.14139099999999999</v>
      </c>
      <c r="AG64">
        <v>0.14187900000000001</v>
      </c>
      <c r="AH64">
        <v>0.144482</v>
      </c>
      <c r="AI64">
        <v>0.14111099999999999</v>
      </c>
      <c r="AJ64">
        <v>0.14075099999999999</v>
      </c>
      <c r="AK64">
        <v>0.14050599999999999</v>
      </c>
      <c r="AL64">
        <v>0.14186699999999999</v>
      </c>
      <c r="AO64" t="s">
        <v>2</v>
      </c>
      <c r="AP64">
        <f t="shared" si="3"/>
        <v>0</v>
      </c>
      <c r="AQ64">
        <f t="shared" si="4"/>
        <v>0.60371287128713103</v>
      </c>
      <c r="AR64">
        <f t="shared" si="5"/>
        <v>0.42809405940594258</v>
      </c>
      <c r="AS64">
        <f t="shared" si="6"/>
        <v>0.44962871287128658</v>
      </c>
      <c r="AT64">
        <f t="shared" si="7"/>
        <v>0.89863861386138788</v>
      </c>
      <c r="AU64">
        <f t="shared" si="8"/>
        <v>0.42896039603960334</v>
      </c>
      <c r="AV64">
        <f t="shared" si="9"/>
        <v>0.46064356435643583</v>
      </c>
      <c r="AW64">
        <f t="shared" si="10"/>
        <v>0.6611386138613875</v>
      </c>
      <c r="AX64">
        <f t="shared" si="11"/>
        <v>0.6149752475247523</v>
      </c>
      <c r="AY64">
        <f t="shared" si="12"/>
        <v>0.69653465346534893</v>
      </c>
      <c r="AZ64">
        <f t="shared" si="13"/>
        <v>0.72042079207921017</v>
      </c>
      <c r="BA64">
        <f t="shared" si="14"/>
        <v>0.80581683168316998</v>
      </c>
      <c r="BB64">
        <f t="shared" si="15"/>
        <v>0.46423267326732703</v>
      </c>
      <c r="BC64">
        <f t="shared" si="16"/>
        <v>0.37586633663366464</v>
      </c>
      <c r="BD64">
        <f t="shared" si="17"/>
        <v>0.71522277227722819</v>
      </c>
      <c r="BE64">
        <f t="shared" si="18"/>
        <v>0.79789603960396105</v>
      </c>
      <c r="BF64">
        <f t="shared" si="19"/>
        <v>0.44727722772277284</v>
      </c>
      <c r="BG64">
        <f t="shared" si="20"/>
        <v>0.60433168316831631</v>
      </c>
      <c r="BH64">
        <f t="shared" si="21"/>
        <v>0.53935643564356417</v>
      </c>
      <c r="BI64">
        <f t="shared" si="22"/>
        <v>0.81472772277227756</v>
      </c>
      <c r="BJ64">
        <f t="shared" si="23"/>
        <v>0.75779702970297202</v>
      </c>
      <c r="BK64">
        <f t="shared" si="24"/>
        <v>0.8024752475247543</v>
      </c>
      <c r="BL64">
        <f t="shared" si="25"/>
        <v>0.72611386138613965</v>
      </c>
      <c r="BM64">
        <f t="shared" si="26"/>
        <v>0.61683168316831849</v>
      </c>
      <c r="BN64">
        <f t="shared" si="27"/>
        <v>0.47698019801980129</v>
      </c>
      <c r="BO64">
        <f t="shared" si="28"/>
        <v>0.5990099009901001</v>
      </c>
      <c r="BP64">
        <f t="shared" si="29"/>
        <v>0.67141089108911023</v>
      </c>
      <c r="BQ64">
        <f t="shared" si="30"/>
        <v>0.54009900990099069</v>
      </c>
      <c r="BR64">
        <f t="shared" si="31"/>
        <v>1</v>
      </c>
      <c r="BS64">
        <f t="shared" si="32"/>
        <v>0.58378712871287086</v>
      </c>
      <c r="BT64">
        <f t="shared" si="33"/>
        <v>0.6441831683168332</v>
      </c>
      <c r="BU64">
        <f t="shared" si="34"/>
        <v>0.96633663366336708</v>
      </c>
      <c r="BV64">
        <f t="shared" si="35"/>
        <v>0.54913366336633596</v>
      </c>
      <c r="BW64">
        <f t="shared" si="36"/>
        <v>0.50457920792079147</v>
      </c>
      <c r="BX64">
        <f t="shared" si="37"/>
        <v>0.47425742574257429</v>
      </c>
      <c r="BY64">
        <f t="shared" si="38"/>
        <v>0.64269801980198027</v>
      </c>
      <c r="CB64" t="s">
        <v>2</v>
      </c>
      <c r="CC64">
        <f t="shared" si="80"/>
        <v>1</v>
      </c>
      <c r="CD64">
        <f t="shared" si="81"/>
        <v>1</v>
      </c>
      <c r="CE64">
        <f t="shared" si="82"/>
        <v>1</v>
      </c>
      <c r="CF64">
        <f t="shared" si="83"/>
        <v>1</v>
      </c>
      <c r="CG64">
        <f t="shared" si="84"/>
        <v>1</v>
      </c>
      <c r="CH64">
        <f t="shared" si="85"/>
        <v>1</v>
      </c>
      <c r="CI64">
        <f t="shared" si="86"/>
        <v>1</v>
      </c>
      <c r="CJ64">
        <f t="shared" si="87"/>
        <v>1</v>
      </c>
      <c r="CK64">
        <f t="shared" si="88"/>
        <v>1</v>
      </c>
      <c r="CL64">
        <f t="shared" si="89"/>
        <v>1</v>
      </c>
      <c r="CM64">
        <f t="shared" si="90"/>
        <v>1</v>
      </c>
      <c r="CN64">
        <f t="shared" si="91"/>
        <v>1</v>
      </c>
      <c r="CO64">
        <f t="shared" si="92"/>
        <v>1</v>
      </c>
      <c r="CP64">
        <f t="shared" si="93"/>
        <v>1</v>
      </c>
      <c r="CQ64">
        <f t="shared" si="94"/>
        <v>1</v>
      </c>
      <c r="CR64">
        <f t="shared" si="95"/>
        <v>1</v>
      </c>
      <c r="CS64">
        <f t="shared" si="96"/>
        <v>1</v>
      </c>
      <c r="CT64">
        <f t="shared" si="97"/>
        <v>1</v>
      </c>
      <c r="CU64">
        <f t="shared" si="98"/>
        <v>1</v>
      </c>
      <c r="CV64">
        <f t="shared" si="99"/>
        <v>1</v>
      </c>
      <c r="CW64">
        <f t="shared" si="100"/>
        <v>1</v>
      </c>
      <c r="CX64">
        <f t="shared" si="101"/>
        <v>1</v>
      </c>
      <c r="CY64">
        <f t="shared" si="102"/>
        <v>1</v>
      </c>
      <c r="CZ64">
        <f t="shared" si="103"/>
        <v>1</v>
      </c>
      <c r="DA64">
        <f t="shared" si="104"/>
        <v>1</v>
      </c>
      <c r="DB64">
        <f t="shared" si="105"/>
        <v>1</v>
      </c>
      <c r="DC64">
        <f t="shared" si="106"/>
        <v>1</v>
      </c>
      <c r="DD64">
        <f t="shared" si="107"/>
        <v>1</v>
      </c>
      <c r="DE64">
        <f t="shared" si="108"/>
        <v>1</v>
      </c>
      <c r="DF64">
        <f t="shared" si="109"/>
        <v>1</v>
      </c>
      <c r="DG64">
        <f t="shared" si="110"/>
        <v>1</v>
      </c>
      <c r="DH64">
        <f t="shared" si="111"/>
        <v>1</v>
      </c>
      <c r="DI64">
        <f t="shared" si="112"/>
        <v>1</v>
      </c>
      <c r="DJ64">
        <f t="shared" si="113"/>
        <v>1</v>
      </c>
      <c r="DK64">
        <f t="shared" si="114"/>
        <v>1</v>
      </c>
      <c r="DL64" t="s">
        <v>371</v>
      </c>
      <c r="DM64" s="8">
        <f t="shared" ref="DM64:EU64" si="119">SUM(DM2:DM25)</f>
        <v>20</v>
      </c>
      <c r="DN64" s="4">
        <f t="shared" si="119"/>
        <v>24</v>
      </c>
      <c r="DO64" s="4">
        <f t="shared" si="119"/>
        <v>24</v>
      </c>
      <c r="DP64" s="4">
        <f t="shared" si="119"/>
        <v>24</v>
      </c>
      <c r="DQ64" s="4">
        <f t="shared" si="119"/>
        <v>24</v>
      </c>
      <c r="DR64" s="4">
        <f t="shared" si="119"/>
        <v>24</v>
      </c>
      <c r="DS64" s="6">
        <f t="shared" si="119"/>
        <v>22</v>
      </c>
      <c r="DT64" s="6">
        <f t="shared" si="119"/>
        <v>22</v>
      </c>
      <c r="DU64" s="5">
        <f t="shared" si="119"/>
        <v>23</v>
      </c>
      <c r="DV64" s="6">
        <f t="shared" si="119"/>
        <v>22</v>
      </c>
      <c r="DW64" s="4">
        <f t="shared" si="119"/>
        <v>24</v>
      </c>
      <c r="DX64" s="4">
        <f t="shared" si="119"/>
        <v>24</v>
      </c>
      <c r="DY64" s="4">
        <f t="shared" si="119"/>
        <v>24</v>
      </c>
      <c r="DZ64" s="4">
        <f t="shared" si="119"/>
        <v>24</v>
      </c>
      <c r="EA64" s="4">
        <f t="shared" si="119"/>
        <v>24</v>
      </c>
      <c r="EB64" s="4">
        <f t="shared" si="119"/>
        <v>24</v>
      </c>
      <c r="EC64" s="4">
        <f t="shared" si="119"/>
        <v>24</v>
      </c>
      <c r="ED64" s="4">
        <f t="shared" si="119"/>
        <v>24</v>
      </c>
      <c r="EE64" s="4">
        <f t="shared" si="119"/>
        <v>24</v>
      </c>
      <c r="EF64" s="6">
        <f t="shared" si="119"/>
        <v>22</v>
      </c>
      <c r="EG64" s="4">
        <f t="shared" si="119"/>
        <v>24</v>
      </c>
      <c r="EH64" s="4">
        <f t="shared" si="119"/>
        <v>24</v>
      </c>
      <c r="EI64" s="8">
        <f t="shared" si="119"/>
        <v>20</v>
      </c>
      <c r="EJ64" s="100">
        <f t="shared" si="119"/>
        <v>21</v>
      </c>
      <c r="EK64" s="4">
        <f t="shared" si="119"/>
        <v>24</v>
      </c>
      <c r="EL64" s="4">
        <f t="shared" si="119"/>
        <v>24</v>
      </c>
      <c r="EM64" s="4">
        <f t="shared" si="119"/>
        <v>24</v>
      </c>
      <c r="EN64" s="5">
        <f t="shared" si="119"/>
        <v>23</v>
      </c>
      <c r="EO64" s="4">
        <f t="shared" si="119"/>
        <v>24</v>
      </c>
      <c r="EP64" s="5">
        <f t="shared" si="119"/>
        <v>23</v>
      </c>
      <c r="EQ64" s="4">
        <f t="shared" si="119"/>
        <v>24</v>
      </c>
      <c r="ER64" s="4">
        <f t="shared" si="119"/>
        <v>24</v>
      </c>
      <c r="ES64" s="4">
        <f t="shared" si="119"/>
        <v>24</v>
      </c>
      <c r="ET64" s="4">
        <f t="shared" si="119"/>
        <v>24</v>
      </c>
      <c r="EU64" s="4">
        <f t="shared" si="119"/>
        <v>24</v>
      </c>
      <c r="EY64" t="s">
        <v>298</v>
      </c>
      <c r="EZ64">
        <v>31.390301999999998</v>
      </c>
      <c r="FA64">
        <v>3.1857000000000003E-2</v>
      </c>
      <c r="FB64">
        <v>732875666816</v>
      </c>
      <c r="FC64">
        <v>23347200000</v>
      </c>
      <c r="PK64"/>
    </row>
    <row r="65" spans="1:427" x14ac:dyDescent="0.25">
      <c r="A65" s="1" t="s">
        <v>19</v>
      </c>
      <c r="B65" t="s">
        <v>0</v>
      </c>
      <c r="C65">
        <v>2.1225019999999999</v>
      </c>
      <c r="D65">
        <v>2.1790669999999999</v>
      </c>
      <c r="E65">
        <v>2.5310130000000002</v>
      </c>
      <c r="F65">
        <v>2.5310489999999999</v>
      </c>
      <c r="G65">
        <v>2.2240120000000001</v>
      </c>
      <c r="H65">
        <v>2.1731850000000001</v>
      </c>
      <c r="I65">
        <v>2.1732049999999998</v>
      </c>
      <c r="J65">
        <v>2.3003260000000001</v>
      </c>
      <c r="K65">
        <v>2.3004419999999999</v>
      </c>
      <c r="L65">
        <v>2.3004570000000002</v>
      </c>
      <c r="M65">
        <v>2.3004069999999999</v>
      </c>
      <c r="N65">
        <v>2.2174700000000001</v>
      </c>
      <c r="O65">
        <v>2.185692</v>
      </c>
      <c r="P65">
        <v>2.1496469999999999</v>
      </c>
      <c r="Q65">
        <v>2.2208909999999999</v>
      </c>
      <c r="R65">
        <v>2.1839140000000001</v>
      </c>
      <c r="S65">
        <v>2.1730990000000001</v>
      </c>
      <c r="T65">
        <v>2.1638259999999998</v>
      </c>
      <c r="U65">
        <v>2.5069590000000002</v>
      </c>
      <c r="V65">
        <v>2.2210749999999999</v>
      </c>
      <c r="W65">
        <v>2.1949079999999999</v>
      </c>
      <c r="X65">
        <v>2.2590970000000001</v>
      </c>
      <c r="Y65">
        <v>2.2820580000000001</v>
      </c>
      <c r="Z65">
        <v>2.1686070000000002</v>
      </c>
      <c r="AA65">
        <v>2.1684269999999999</v>
      </c>
      <c r="AB65">
        <v>2.5097960000000001</v>
      </c>
      <c r="AC65">
        <v>2.23245</v>
      </c>
      <c r="AD65">
        <v>2.5098539999999998</v>
      </c>
      <c r="AE65">
        <v>2.1689120000000002</v>
      </c>
      <c r="AF65">
        <v>2.1685789999999998</v>
      </c>
      <c r="AG65">
        <v>2.2160389999999999</v>
      </c>
      <c r="AH65">
        <v>2.2367059999999999</v>
      </c>
      <c r="AI65">
        <v>2.192072</v>
      </c>
      <c r="AJ65">
        <v>2.5525929999999999</v>
      </c>
      <c r="AK65">
        <v>2.5525880000000001</v>
      </c>
      <c r="AL65">
        <v>2.16377</v>
      </c>
      <c r="AN65" s="1" t="s">
        <v>19</v>
      </c>
      <c r="AO65" t="s">
        <v>0</v>
      </c>
      <c r="AP65">
        <f t="shared" si="3"/>
        <v>0</v>
      </c>
      <c r="AQ65">
        <f t="shared" si="4"/>
        <v>0.13151867860522534</v>
      </c>
      <c r="AR65">
        <f t="shared" si="5"/>
        <v>0.94982457200918013</v>
      </c>
      <c r="AS65">
        <f t="shared" si="6"/>
        <v>0.9499082752254755</v>
      </c>
      <c r="AT65">
        <f t="shared" si="7"/>
        <v>0.23601981906154793</v>
      </c>
      <c r="AU65">
        <f t="shared" si="8"/>
        <v>0.11784250309818214</v>
      </c>
      <c r="AV65">
        <f t="shared" si="9"/>
        <v>0.11788900488501257</v>
      </c>
      <c r="AW65">
        <f t="shared" si="10"/>
        <v>0.41345668707320127</v>
      </c>
      <c r="AX65">
        <f t="shared" si="11"/>
        <v>0.41372639743682149</v>
      </c>
      <c r="AY65">
        <f t="shared" si="12"/>
        <v>0.4137612737769456</v>
      </c>
      <c r="AZ65">
        <f t="shared" si="13"/>
        <v>0.41364501930986691</v>
      </c>
      <c r="BA65">
        <f t="shared" si="14"/>
        <v>0.22080908458907572</v>
      </c>
      <c r="BB65">
        <f t="shared" si="15"/>
        <v>0.146922395493047</v>
      </c>
      <c r="BC65">
        <f t="shared" si="16"/>
        <v>6.311455017659047E-2</v>
      </c>
      <c r="BD65">
        <f t="shared" si="17"/>
        <v>0.22876321522654522</v>
      </c>
      <c r="BE65">
        <f t="shared" si="18"/>
        <v>0.14278838664375734</v>
      </c>
      <c r="BF65">
        <f t="shared" si="19"/>
        <v>0.11764254541480809</v>
      </c>
      <c r="BG65">
        <f t="shared" si="20"/>
        <v>9.6081991950540499E-2</v>
      </c>
      <c r="BH65">
        <f t="shared" si="21"/>
        <v>0.89389687298734521</v>
      </c>
      <c r="BI65">
        <f t="shared" si="22"/>
        <v>0.22919103166539179</v>
      </c>
      <c r="BJ65">
        <f t="shared" si="23"/>
        <v>0.16835041886484481</v>
      </c>
      <c r="BK65">
        <f t="shared" si="24"/>
        <v>0.31759557861010868</v>
      </c>
      <c r="BL65">
        <f t="shared" si="25"/>
        <v>0.37098195498162073</v>
      </c>
      <c r="BM65">
        <f t="shared" si="26"/>
        <v>0.10719824409252991</v>
      </c>
      <c r="BN65">
        <f t="shared" si="27"/>
        <v>0.10677972801104881</v>
      </c>
      <c r="BO65">
        <f t="shared" si="28"/>
        <v>0.90049315144934505</v>
      </c>
      <c r="BP65">
        <f t="shared" si="29"/>
        <v>0.2556389229256138</v>
      </c>
      <c r="BQ65">
        <f t="shared" si="30"/>
        <v>0.90062800663115461</v>
      </c>
      <c r="BR65">
        <f t="shared" si="31"/>
        <v>0.1079073963417051</v>
      </c>
      <c r="BS65">
        <f t="shared" si="32"/>
        <v>0.10713314159096546</v>
      </c>
      <c r="BT65">
        <f t="shared" si="33"/>
        <v>0.21748188174130587</v>
      </c>
      <c r="BU65">
        <f t="shared" si="34"/>
        <v>0.26553450316328397</v>
      </c>
      <c r="BV65">
        <f t="shared" si="35"/>
        <v>0.16175646549218684</v>
      </c>
      <c r="BW65">
        <f t="shared" si="36"/>
        <v>1</v>
      </c>
      <c r="BX65">
        <f t="shared" si="37"/>
        <v>0.9999883745532927</v>
      </c>
      <c r="BY65">
        <f t="shared" si="38"/>
        <v>9.5951786947413645E-2</v>
      </c>
      <c r="CA65" s="1" t="s">
        <v>19</v>
      </c>
      <c r="CB65" t="s">
        <v>0</v>
      </c>
      <c r="CC65">
        <f t="shared" si="80"/>
        <v>1</v>
      </c>
      <c r="CD65">
        <f t="shared" si="81"/>
        <v>1</v>
      </c>
      <c r="CE65">
        <f t="shared" si="82"/>
        <v>1</v>
      </c>
      <c r="CF65">
        <f t="shared" si="83"/>
        <v>1</v>
      </c>
      <c r="CG65">
        <f t="shared" si="84"/>
        <v>1</v>
      </c>
      <c r="CH65">
        <f t="shared" si="85"/>
        <v>1</v>
      </c>
      <c r="CI65">
        <f t="shared" si="86"/>
        <v>1</v>
      </c>
      <c r="CJ65">
        <f t="shared" si="87"/>
        <v>1</v>
      </c>
      <c r="CK65">
        <f t="shared" si="88"/>
        <v>1</v>
      </c>
      <c r="CL65">
        <f t="shared" si="89"/>
        <v>1</v>
      </c>
      <c r="CM65">
        <f t="shared" si="90"/>
        <v>1</v>
      </c>
      <c r="CN65">
        <f t="shared" si="91"/>
        <v>1</v>
      </c>
      <c r="CO65">
        <f t="shared" si="92"/>
        <v>1</v>
      </c>
      <c r="CP65">
        <f t="shared" si="93"/>
        <v>1</v>
      </c>
      <c r="CQ65">
        <f t="shared" si="94"/>
        <v>1</v>
      </c>
      <c r="CR65">
        <f t="shared" si="95"/>
        <v>1</v>
      </c>
      <c r="CS65">
        <f t="shared" si="96"/>
        <v>1</v>
      </c>
      <c r="CT65">
        <f t="shared" si="97"/>
        <v>1</v>
      </c>
      <c r="CU65">
        <f t="shared" si="98"/>
        <v>1</v>
      </c>
      <c r="CV65">
        <f t="shared" si="99"/>
        <v>1</v>
      </c>
      <c r="CW65">
        <f t="shared" si="100"/>
        <v>1</v>
      </c>
      <c r="CX65">
        <f t="shared" si="101"/>
        <v>1</v>
      </c>
      <c r="CY65">
        <f t="shared" si="102"/>
        <v>1</v>
      </c>
      <c r="CZ65">
        <f t="shared" si="103"/>
        <v>1</v>
      </c>
      <c r="DA65">
        <f t="shared" si="104"/>
        <v>1</v>
      </c>
      <c r="DB65">
        <f t="shared" si="105"/>
        <v>1</v>
      </c>
      <c r="DC65">
        <f t="shared" si="106"/>
        <v>1</v>
      </c>
      <c r="DD65">
        <f t="shared" si="107"/>
        <v>1</v>
      </c>
      <c r="DE65">
        <f t="shared" si="108"/>
        <v>1</v>
      </c>
      <c r="DF65">
        <f t="shared" si="109"/>
        <v>1</v>
      </c>
      <c r="DG65">
        <f t="shared" si="110"/>
        <v>1</v>
      </c>
      <c r="DH65">
        <f t="shared" si="111"/>
        <v>1</v>
      </c>
      <c r="DI65">
        <f t="shared" si="112"/>
        <v>1</v>
      </c>
      <c r="DJ65">
        <f t="shared" si="113"/>
        <v>1</v>
      </c>
      <c r="DK65">
        <f t="shared" si="114"/>
        <v>1</v>
      </c>
      <c r="DL65" t="s">
        <v>372</v>
      </c>
      <c r="DM65" s="8">
        <f>SUM(DM26:DM49)</f>
        <v>18</v>
      </c>
      <c r="DN65" s="4">
        <f t="shared" ref="DN65:EU65" si="120">SUM(DN26:DN49)</f>
        <v>24</v>
      </c>
      <c r="DO65" s="4">
        <f t="shared" si="120"/>
        <v>24</v>
      </c>
      <c r="DP65" s="4">
        <f t="shared" si="120"/>
        <v>24</v>
      </c>
      <c r="DQ65" s="4">
        <f t="shared" si="120"/>
        <v>24</v>
      </c>
      <c r="DR65" s="4">
        <f t="shared" si="120"/>
        <v>24</v>
      </c>
      <c r="DS65" s="4">
        <f t="shared" si="120"/>
        <v>24</v>
      </c>
      <c r="DT65" s="4">
        <f t="shared" si="120"/>
        <v>24</v>
      </c>
      <c r="DU65" s="4">
        <f t="shared" si="120"/>
        <v>24</v>
      </c>
      <c r="DV65" s="4">
        <f t="shared" si="120"/>
        <v>24</v>
      </c>
      <c r="DW65" s="4">
        <f t="shared" si="120"/>
        <v>24</v>
      </c>
      <c r="DX65" s="4">
        <f t="shared" si="120"/>
        <v>24</v>
      </c>
      <c r="DY65" s="4">
        <f t="shared" si="120"/>
        <v>24</v>
      </c>
      <c r="DZ65" s="4">
        <f t="shared" si="120"/>
        <v>24</v>
      </c>
      <c r="EA65" s="4">
        <f t="shared" si="120"/>
        <v>24</v>
      </c>
      <c r="EB65" s="4">
        <f t="shared" si="120"/>
        <v>24</v>
      </c>
      <c r="EC65">
        <f t="shared" si="120"/>
        <v>21</v>
      </c>
      <c r="ED65" s="4">
        <f t="shared" si="120"/>
        <v>24</v>
      </c>
      <c r="EE65" s="4">
        <f t="shared" si="120"/>
        <v>24</v>
      </c>
      <c r="EF65">
        <f t="shared" si="120"/>
        <v>18</v>
      </c>
      <c r="EG65">
        <f t="shared" si="120"/>
        <v>22</v>
      </c>
      <c r="EH65">
        <f t="shared" si="120"/>
        <v>22</v>
      </c>
      <c r="EI65">
        <f t="shared" si="120"/>
        <v>19</v>
      </c>
      <c r="EJ65">
        <f t="shared" si="120"/>
        <v>19</v>
      </c>
      <c r="EK65" s="4">
        <f t="shared" si="120"/>
        <v>24</v>
      </c>
      <c r="EL65" s="4">
        <f t="shared" si="120"/>
        <v>24</v>
      </c>
      <c r="EM65" s="4">
        <f t="shared" si="120"/>
        <v>24</v>
      </c>
      <c r="EN65" s="4">
        <f t="shared" si="120"/>
        <v>24</v>
      </c>
      <c r="EO65">
        <f t="shared" si="120"/>
        <v>19</v>
      </c>
      <c r="EP65" s="4">
        <f t="shared" si="120"/>
        <v>24</v>
      </c>
      <c r="EQ65" s="4">
        <f t="shared" si="120"/>
        <v>24</v>
      </c>
      <c r="ER65" s="4">
        <f t="shared" si="120"/>
        <v>24</v>
      </c>
      <c r="ES65" s="4">
        <f t="shared" si="120"/>
        <v>24</v>
      </c>
      <c r="ET65" s="4">
        <f t="shared" si="120"/>
        <v>24</v>
      </c>
      <c r="EU65">
        <f t="shared" si="120"/>
        <v>21</v>
      </c>
      <c r="EY65" t="s">
        <v>299</v>
      </c>
      <c r="EZ65">
        <v>31.427700000000002</v>
      </c>
      <c r="FA65">
        <v>3.1819E-2</v>
      </c>
      <c r="FB65">
        <v>733748793723</v>
      </c>
      <c r="FC65">
        <v>23347200000</v>
      </c>
      <c r="PK65"/>
    </row>
    <row r="66" spans="1:427" x14ac:dyDescent="0.25">
      <c r="B66" t="s">
        <v>1</v>
      </c>
      <c r="C66">
        <v>1.129524</v>
      </c>
      <c r="D66">
        <v>1.1616230000000001</v>
      </c>
      <c r="E66">
        <v>1.273415</v>
      </c>
      <c r="F66">
        <v>1.264481</v>
      </c>
      <c r="G66">
        <v>1.033938</v>
      </c>
      <c r="H66">
        <v>0.99381900000000001</v>
      </c>
      <c r="I66">
        <v>0.99379399999999996</v>
      </c>
      <c r="J66">
        <v>1.0792189999999999</v>
      </c>
      <c r="K66">
        <v>1.079337</v>
      </c>
      <c r="L66">
        <v>1.079285</v>
      </c>
      <c r="M66">
        <v>1.0793379999999999</v>
      </c>
      <c r="N66">
        <v>1.040235</v>
      </c>
      <c r="O66">
        <v>1.0554859999999999</v>
      </c>
      <c r="P66">
        <v>0.98978200000000005</v>
      </c>
      <c r="Q66">
        <v>1.0314129999999999</v>
      </c>
      <c r="R66">
        <v>1.038996</v>
      </c>
      <c r="S66">
        <v>0.99363599999999996</v>
      </c>
      <c r="T66">
        <v>1.0168349999999999</v>
      </c>
      <c r="U66">
        <v>1.2259789999999999</v>
      </c>
      <c r="V66">
        <v>1.045617</v>
      </c>
      <c r="W66">
        <v>1.295307</v>
      </c>
      <c r="X66">
        <v>1.2151339999999999</v>
      </c>
      <c r="Y66">
        <v>1.2135180000000001</v>
      </c>
      <c r="Z66">
        <v>1.3065</v>
      </c>
      <c r="AA66">
        <v>1.3103089999999999</v>
      </c>
      <c r="AB66">
        <v>1.2253689999999999</v>
      </c>
      <c r="AC66">
        <v>1.021236</v>
      </c>
      <c r="AD66">
        <v>1.2254750000000001</v>
      </c>
      <c r="AE66">
        <v>1.217991</v>
      </c>
      <c r="AF66">
        <v>1.310306</v>
      </c>
      <c r="AG66">
        <v>1.0568949999999999</v>
      </c>
      <c r="AH66">
        <v>1.049094</v>
      </c>
      <c r="AI66">
        <v>0.99810600000000005</v>
      </c>
      <c r="AJ66">
        <v>1.410223</v>
      </c>
      <c r="AK66">
        <v>1.4259850000000001</v>
      </c>
      <c r="AL66">
        <v>1.0168680000000001</v>
      </c>
      <c r="AO66" t="s">
        <v>1</v>
      </c>
      <c r="AP66">
        <f t="shared" si="3"/>
        <v>0.32036001586417312</v>
      </c>
      <c r="AQ66">
        <f t="shared" si="4"/>
        <v>0.39394731352145679</v>
      </c>
      <c r="AR66">
        <f t="shared" si="5"/>
        <v>0.65023165819583983</v>
      </c>
      <c r="AS66">
        <f t="shared" si="6"/>
        <v>0.62975036852107824</v>
      </c>
      <c r="AT66">
        <f t="shared" si="7"/>
        <v>0.1012280979268826</v>
      </c>
      <c r="AU66">
        <f t="shared" si="8"/>
        <v>9.254865280614661E-3</v>
      </c>
      <c r="AV66">
        <f t="shared" si="9"/>
        <v>9.1975525156862848E-3</v>
      </c>
      <c r="AW66">
        <f t="shared" si="10"/>
        <v>0.20503527027553656</v>
      </c>
      <c r="AX66">
        <f t="shared" si="11"/>
        <v>0.20530578652599807</v>
      </c>
      <c r="AY66">
        <f t="shared" si="12"/>
        <v>0.20518657597494744</v>
      </c>
      <c r="AZ66">
        <f t="shared" si="13"/>
        <v>0.20530807903659501</v>
      </c>
      <c r="BA66">
        <f t="shared" si="14"/>
        <v>0.11566403715701169</v>
      </c>
      <c r="BB66">
        <f t="shared" si="15"/>
        <v>0.15062711627384467</v>
      </c>
      <c r="BC66">
        <f t="shared" si="16"/>
        <v>0</v>
      </c>
      <c r="BD66">
        <f t="shared" si="17"/>
        <v>9.5439508669128509E-2</v>
      </c>
      <c r="BE66">
        <f t="shared" si="18"/>
        <v>0.11282361652716735</v>
      </c>
      <c r="BF66">
        <f t="shared" si="19"/>
        <v>8.8353358413397268E-3</v>
      </c>
      <c r="BG66">
        <f t="shared" si="20"/>
        <v>6.2019289184163981E-2</v>
      </c>
      <c r="BH66">
        <f t="shared" si="21"/>
        <v>0.54148412551036984</v>
      </c>
      <c r="BI66">
        <f t="shared" si="22"/>
        <v>0.12800232919076659</v>
      </c>
      <c r="BJ66">
        <f t="shared" si="23"/>
        <v>0.70041930018821497</v>
      </c>
      <c r="BK66">
        <f t="shared" si="24"/>
        <v>0.51662184808449252</v>
      </c>
      <c r="BL66">
        <f t="shared" si="25"/>
        <v>0.51291715095953039</v>
      </c>
      <c r="BM66">
        <f t="shared" si="26"/>
        <v>0.72607937130189371</v>
      </c>
      <c r="BN66">
        <f t="shared" si="27"/>
        <v>0.73481154416636263</v>
      </c>
      <c r="BO66">
        <f t="shared" si="28"/>
        <v>0.54008569404612039</v>
      </c>
      <c r="BP66">
        <f t="shared" si="29"/>
        <v>7.2108628322134383E-2</v>
      </c>
      <c r="BQ66">
        <f t="shared" si="30"/>
        <v>0.54032870016941659</v>
      </c>
      <c r="BR66">
        <f t="shared" si="31"/>
        <v>0.52317155086049383</v>
      </c>
      <c r="BS66">
        <f t="shared" si="32"/>
        <v>0.73480466663457134</v>
      </c>
      <c r="BT66">
        <f t="shared" si="33"/>
        <v>0.15385726370520117</v>
      </c>
      <c r="BU66">
        <f t="shared" si="34"/>
        <v>0.13597338853698832</v>
      </c>
      <c r="BV66">
        <f t="shared" si="35"/>
        <v>1.9082858210512074E-2</v>
      </c>
      <c r="BW66">
        <f t="shared" si="36"/>
        <v>0.96386544796803308</v>
      </c>
      <c r="BX66">
        <f t="shared" si="37"/>
        <v>1</v>
      </c>
      <c r="BY66">
        <f t="shared" si="38"/>
        <v>6.2094942033869678E-2</v>
      </c>
      <c r="CB66" t="s">
        <v>1</v>
      </c>
      <c r="CC66">
        <f t="shared" si="80"/>
        <v>1</v>
      </c>
      <c r="CD66">
        <f t="shared" si="81"/>
        <v>1</v>
      </c>
      <c r="CE66">
        <f t="shared" si="82"/>
        <v>1</v>
      </c>
      <c r="CF66">
        <f t="shared" si="83"/>
        <v>0</v>
      </c>
      <c r="CG66">
        <f t="shared" si="84"/>
        <v>0</v>
      </c>
      <c r="CH66">
        <f t="shared" si="85"/>
        <v>0</v>
      </c>
      <c r="CI66">
        <f t="shared" si="86"/>
        <v>0</v>
      </c>
      <c r="CJ66">
        <f t="shared" si="87"/>
        <v>0</v>
      </c>
      <c r="CK66">
        <f t="shared" si="88"/>
        <v>0</v>
      </c>
      <c r="CL66">
        <f t="shared" si="89"/>
        <v>0</v>
      </c>
      <c r="CM66">
        <f t="shared" si="90"/>
        <v>0</v>
      </c>
      <c r="CN66">
        <f t="shared" si="91"/>
        <v>0</v>
      </c>
      <c r="CO66">
        <f t="shared" si="92"/>
        <v>0</v>
      </c>
      <c r="CP66">
        <f t="shared" si="93"/>
        <v>0</v>
      </c>
      <c r="CQ66">
        <f t="shared" si="94"/>
        <v>0</v>
      </c>
      <c r="CR66">
        <f t="shared" si="95"/>
        <v>0</v>
      </c>
      <c r="CS66">
        <f t="shared" si="96"/>
        <v>0</v>
      </c>
      <c r="CT66">
        <f t="shared" si="97"/>
        <v>1</v>
      </c>
      <c r="CU66">
        <f t="shared" si="98"/>
        <v>0</v>
      </c>
      <c r="CV66">
        <f t="shared" si="99"/>
        <v>1</v>
      </c>
      <c r="CW66">
        <f t="shared" si="100"/>
        <v>1</v>
      </c>
      <c r="CX66">
        <f t="shared" si="101"/>
        <v>1</v>
      </c>
      <c r="CY66">
        <f t="shared" si="102"/>
        <v>1</v>
      </c>
      <c r="CZ66">
        <f t="shared" si="103"/>
        <v>1</v>
      </c>
      <c r="DA66">
        <f t="shared" si="104"/>
        <v>1</v>
      </c>
      <c r="DB66">
        <f t="shared" si="105"/>
        <v>0</v>
      </c>
      <c r="DC66">
        <f t="shared" si="106"/>
        <v>1</v>
      </c>
      <c r="DD66">
        <f t="shared" si="107"/>
        <v>1</v>
      </c>
      <c r="DE66">
        <f t="shared" si="108"/>
        <v>1</v>
      </c>
      <c r="DF66">
        <f t="shared" si="109"/>
        <v>0</v>
      </c>
      <c r="DG66">
        <f t="shared" si="110"/>
        <v>0</v>
      </c>
      <c r="DH66">
        <f t="shared" si="111"/>
        <v>0</v>
      </c>
      <c r="DI66">
        <f t="shared" si="112"/>
        <v>1</v>
      </c>
      <c r="DJ66">
        <f t="shared" si="113"/>
        <v>1</v>
      </c>
      <c r="DK66">
        <f t="shared" si="114"/>
        <v>0</v>
      </c>
      <c r="DL66" t="s">
        <v>373</v>
      </c>
      <c r="DM66" s="8">
        <f>SUM(DM2:DM49)</f>
        <v>38</v>
      </c>
      <c r="DN66" s="4">
        <f t="shared" ref="DN66:EU66" si="121">SUM(DN2:DN49)</f>
        <v>48</v>
      </c>
      <c r="DO66" s="4">
        <f t="shared" si="121"/>
        <v>48</v>
      </c>
      <c r="DP66" s="4">
        <f t="shared" si="121"/>
        <v>48</v>
      </c>
      <c r="DQ66" s="4">
        <f t="shared" si="121"/>
        <v>48</v>
      </c>
      <c r="DR66" s="4">
        <f t="shared" si="121"/>
        <v>48</v>
      </c>
      <c r="DS66">
        <f t="shared" si="121"/>
        <v>46</v>
      </c>
      <c r="DT66">
        <f t="shared" si="121"/>
        <v>46</v>
      </c>
      <c r="DU66" s="5">
        <f t="shared" si="121"/>
        <v>47</v>
      </c>
      <c r="DV66">
        <f t="shared" si="121"/>
        <v>46</v>
      </c>
      <c r="DW66" s="4">
        <f t="shared" si="121"/>
        <v>48</v>
      </c>
      <c r="DX66" s="4">
        <f t="shared" si="121"/>
        <v>48</v>
      </c>
      <c r="DY66" s="4">
        <f t="shared" si="121"/>
        <v>48</v>
      </c>
      <c r="DZ66" s="4">
        <f t="shared" si="121"/>
        <v>48</v>
      </c>
      <c r="EA66" s="4">
        <f t="shared" si="121"/>
        <v>48</v>
      </c>
      <c r="EB66" s="4">
        <f t="shared" si="121"/>
        <v>48</v>
      </c>
      <c r="EC66">
        <f t="shared" si="121"/>
        <v>45</v>
      </c>
      <c r="ED66" s="4">
        <f t="shared" si="121"/>
        <v>48</v>
      </c>
      <c r="EE66" s="4">
        <f t="shared" si="121"/>
        <v>48</v>
      </c>
      <c r="EF66" s="8">
        <f t="shared" si="121"/>
        <v>40</v>
      </c>
      <c r="EG66">
        <f t="shared" si="121"/>
        <v>46</v>
      </c>
      <c r="EH66">
        <f t="shared" si="121"/>
        <v>46</v>
      </c>
      <c r="EI66" s="8">
        <f t="shared" si="121"/>
        <v>39</v>
      </c>
      <c r="EJ66" s="8">
        <f t="shared" si="121"/>
        <v>40</v>
      </c>
      <c r="EK66" s="4">
        <f t="shared" si="121"/>
        <v>48</v>
      </c>
      <c r="EL66" s="4">
        <f t="shared" si="121"/>
        <v>48</v>
      </c>
      <c r="EM66" s="4">
        <f t="shared" si="121"/>
        <v>48</v>
      </c>
      <c r="EN66" s="5">
        <f t="shared" si="121"/>
        <v>47</v>
      </c>
      <c r="EO66" s="8">
        <f t="shared" si="121"/>
        <v>43</v>
      </c>
      <c r="EP66" s="5">
        <f t="shared" si="121"/>
        <v>47</v>
      </c>
      <c r="EQ66" s="4">
        <f t="shared" si="121"/>
        <v>48</v>
      </c>
      <c r="ER66" s="4">
        <f t="shared" si="121"/>
        <v>48</v>
      </c>
      <c r="ES66" s="4">
        <f t="shared" si="121"/>
        <v>48</v>
      </c>
      <c r="ET66" s="4">
        <f t="shared" si="121"/>
        <v>48</v>
      </c>
      <c r="EU66" s="8">
        <f t="shared" si="121"/>
        <v>45</v>
      </c>
      <c r="EY66" t="s">
        <v>225</v>
      </c>
      <c r="EZ66">
        <v>30.098223000000001</v>
      </c>
      <c r="FA66">
        <v>3.3224999999999998E-2</v>
      </c>
      <c r="FB66">
        <v>702709235682</v>
      </c>
      <c r="FC66">
        <v>23347200000</v>
      </c>
      <c r="PK66"/>
    </row>
    <row r="67" spans="1:427" x14ac:dyDescent="0.25">
      <c r="B67" t="s">
        <v>2</v>
      </c>
      <c r="C67">
        <v>0.93762699999999999</v>
      </c>
      <c r="D67">
        <v>0.82625999999999999</v>
      </c>
      <c r="E67">
        <v>1.013425</v>
      </c>
      <c r="F67">
        <v>1.010286</v>
      </c>
      <c r="G67">
        <v>1.033944</v>
      </c>
      <c r="H67">
        <v>0.99111499999999997</v>
      </c>
      <c r="I67">
        <v>0.99104199999999998</v>
      </c>
      <c r="J67">
        <v>1.078281</v>
      </c>
      <c r="K67">
        <v>1.0783929999999999</v>
      </c>
      <c r="L67">
        <v>1.078382</v>
      </c>
      <c r="M67">
        <v>1.078408</v>
      </c>
      <c r="N67">
        <v>1.040413</v>
      </c>
      <c r="O67">
        <v>1.047892</v>
      </c>
      <c r="P67">
        <v>0.98621899999999996</v>
      </c>
      <c r="Q67">
        <v>1.0275369999999999</v>
      </c>
      <c r="R67">
        <v>1.040222</v>
      </c>
      <c r="S67">
        <v>0.99094599999999999</v>
      </c>
      <c r="T67">
        <v>1.017757</v>
      </c>
      <c r="U67">
        <v>0.98764600000000002</v>
      </c>
      <c r="V67">
        <v>1.0482750000000001</v>
      </c>
      <c r="W67">
        <v>1.0087649999999999</v>
      </c>
      <c r="X67">
        <v>0.95748800000000001</v>
      </c>
      <c r="Y67">
        <v>0.98384700000000003</v>
      </c>
      <c r="Z67">
        <v>1.055512</v>
      </c>
      <c r="AA67">
        <v>0.98995500000000003</v>
      </c>
      <c r="AB67">
        <v>0.98670000000000002</v>
      </c>
      <c r="AC67">
        <v>1.0207539999999999</v>
      </c>
      <c r="AD67">
        <v>0.96729900000000002</v>
      </c>
      <c r="AE67">
        <v>0.98508499999999999</v>
      </c>
      <c r="AF67">
        <v>1.0589550000000001</v>
      </c>
      <c r="AG67">
        <v>1.064351</v>
      </c>
      <c r="AH67">
        <v>1.048052</v>
      </c>
      <c r="AI67">
        <v>0.99993100000000001</v>
      </c>
      <c r="AJ67">
        <v>1.0904259999999999</v>
      </c>
      <c r="AK67">
        <v>1.0993889999999999</v>
      </c>
      <c r="AL67">
        <v>1.017774</v>
      </c>
      <c r="AO67" t="s">
        <v>2</v>
      </c>
      <c r="AP67">
        <f t="shared" ref="AP67" si="122">(C67-MIN($C67:$AL67))/(MAX($C67:$AL67)-MIN($C67:$AL67))</f>
        <v>0.40774505819594409</v>
      </c>
      <c r="AQ67">
        <f t="shared" ref="AQ67" si="123">(D67-MIN($C67:$AL67))/(MAX($C67:$AL67)-MIN($C67:$AL67))</f>
        <v>0</v>
      </c>
      <c r="AR67">
        <f t="shared" ref="AR67" si="124">(E67-MIN($C67:$AL67))/(MAX($C67:$AL67)-MIN($C67:$AL67))</f>
        <v>0.68526227533509831</v>
      </c>
      <c r="AS67">
        <f t="shared" ref="AS67" si="125">(F67-MIN($C67:$AL67))/(MAX($C67:$AL67)-MIN($C67:$AL67))</f>
        <v>0.67376953747130497</v>
      </c>
      <c r="AT67">
        <f t="shared" ref="AT67" si="126">(G67-MIN($C67:$AL67))/(MAX($C67:$AL67)-MIN($C67:$AL67))</f>
        <v>0.76038794855178327</v>
      </c>
      <c r="AU67">
        <f t="shared" ref="AU67" si="127">(H67-MIN($C67:$AL67))/(MAX($C67:$AL67)-MIN($C67:$AL67))</f>
        <v>0.60357926108175985</v>
      </c>
      <c r="AV67">
        <f t="shared" ref="AV67" si="128">(I67-MIN($C67:$AL67))/(MAX($C67:$AL67)-MIN($C67:$AL67))</f>
        <v>0.60331198810818332</v>
      </c>
      <c r="AW67">
        <f t="shared" ref="AW67" si="129">(J67-MIN($C67:$AL67))/(MAX($C67:$AL67)-MIN($C67:$AL67))</f>
        <v>0.9227178366266493</v>
      </c>
      <c r="AX67">
        <f t="shared" ref="AX67" si="130">(K67-MIN($C67:$AL67))/(MAX($C67:$AL67)-MIN($C67:$AL67))</f>
        <v>0.92312789927104033</v>
      </c>
      <c r="AY67">
        <f t="shared" ref="AY67" si="131">(L67-MIN($C67:$AL67))/(MAX($C67:$AL67)-MIN($C67:$AL67))</f>
        <v>0.92308762526132337</v>
      </c>
      <c r="AZ67">
        <f t="shared" ref="AZ67" si="132">(M67-MIN($C67:$AL67))/(MAX($C67:$AL67)-MIN($C67:$AL67))</f>
        <v>0.92318281837520033</v>
      </c>
      <c r="BA67">
        <f t="shared" ref="BA67" si="133">(N67-MIN($C67:$AL67))/(MAX($C67:$AL67)-MIN($C67:$AL67))</f>
        <v>0.78407272753900203</v>
      </c>
      <c r="BB67">
        <f t="shared" ref="BB67" si="134">(O67-MIN($C67:$AL67))/(MAX($C67:$AL67)-MIN($C67:$AL67))</f>
        <v>0.81145539287296509</v>
      </c>
      <c r="BC67">
        <f t="shared" ref="BC67" si="135">(P67-MIN($C67:$AL67))/(MAX($C67:$AL67)-MIN($C67:$AL67))</f>
        <v>0.58565366548407527</v>
      </c>
      <c r="BD67">
        <f t="shared" ref="BD67" si="136">(Q67-MIN($C67:$AL67))/(MAX($C67:$AL67)-MIN($C67:$AL67))</f>
        <v>0.73693016852842419</v>
      </c>
      <c r="BE67">
        <f t="shared" ref="BE67" si="137">(R67-MIN($C67:$AL67))/(MAX($C67:$AL67)-MIN($C67:$AL67))</f>
        <v>0.78337342427936985</v>
      </c>
      <c r="BF67">
        <f t="shared" ref="BF67" si="138">(S67-MIN($C67:$AL67))/(MAX($C67:$AL67)-MIN($C67:$AL67))</f>
        <v>0.60296050584156213</v>
      </c>
      <c r="BG67">
        <f t="shared" ref="BG67" si="139">(T67-MIN($C67:$AL67))/(MAX($C67:$AL67)-MIN($C67:$AL67))</f>
        <v>0.70112291261638293</v>
      </c>
      <c r="BH67">
        <f t="shared" ref="BH67" si="140">(U67-MIN($C67:$AL67))/(MAX($C67:$AL67)-MIN($C67:$AL67))</f>
        <v>0.59087830292645616</v>
      </c>
      <c r="BI67">
        <f t="shared" ref="BI67" si="141">(V67-MIN($C67:$AL67))/(MAX($C67:$AL67)-MIN($C67:$AL67))</f>
        <v>0.81285766066583964</v>
      </c>
      <c r="BJ67">
        <f t="shared" ref="BJ67" si="142">(W67-MIN($C67:$AL67))/(MAX($C67:$AL67)-MIN($C67:$AL67))</f>
        <v>0.66820074030952392</v>
      </c>
      <c r="BK67">
        <f t="shared" ref="BK67" si="143">(X67-MIN($C67:$AL67))/(MAX($C67:$AL67)-MIN($C67:$AL67))</f>
        <v>0.48046161337682941</v>
      </c>
      <c r="BL67">
        <f t="shared" ref="BL67" si="144">(Y67-MIN($C67:$AL67))/(MAX($C67:$AL67)-MIN($C67:$AL67))</f>
        <v>0.57696912447964166</v>
      </c>
      <c r="BM67">
        <f t="shared" ref="BM67" si="145">(Z67-MIN($C67:$AL67))/(MAX($C67:$AL67)-MIN($C67:$AL67))</f>
        <v>0.83935429778602799</v>
      </c>
      <c r="BN67">
        <f t="shared" ref="BN67" si="146">(AA67-MIN($C67:$AL67))/(MAX($C67:$AL67)-MIN($C67:$AL67))</f>
        <v>0.59933218369341978</v>
      </c>
      <c r="BO67">
        <f t="shared" ref="BO67" si="147">(AB67-MIN($C67:$AL67))/(MAX($C67:$AL67)-MIN($C67:$AL67))</f>
        <v>0.58741473809079248</v>
      </c>
      <c r="BP67">
        <f t="shared" ref="BP67" si="148">(AC67-MIN($C67:$AL67))/(MAX($C67:$AL67)-MIN($C67:$AL67))</f>
        <v>0.71209574962746536</v>
      </c>
      <c r="BQ67">
        <f t="shared" ref="BQ67" si="149">(AD67-MIN($C67:$AL67))/(MAX($C67:$AL67)-MIN($C67:$AL67))</f>
        <v>0.51638236877080079</v>
      </c>
      <c r="BR67">
        <f t="shared" ref="BR67" si="150">(AE67-MIN($C67:$AL67))/(MAX($C67:$AL67)-MIN($C67:$AL67))</f>
        <v>0.5815017812096116</v>
      </c>
      <c r="BS67">
        <f t="shared" ref="BS67" si="151">(AF67-MIN($C67:$AL67))/(MAX($C67:$AL67)-MIN($C67:$AL67))</f>
        <v>0.85196006282745562</v>
      </c>
      <c r="BT67">
        <f t="shared" ref="BT67" si="152">(AG67-MIN($C67:$AL67))/(MAX($C67:$AL67)-MIN($C67:$AL67))</f>
        <v>0.87171629523045924</v>
      </c>
      <c r="BU67">
        <f t="shared" ref="BU67" si="153">(AH67-MIN($C67:$AL67))/(MAX($C67:$AL67)-MIN($C67:$AL67))</f>
        <v>0.81204119665066699</v>
      </c>
      <c r="BV67">
        <f t="shared" ref="BV67" si="154">(AI67-MIN($C67:$AL67))/(MAX($C67:$AL67)-MIN($C67:$AL67))</f>
        <v>0.63585704923314645</v>
      </c>
      <c r="BW67">
        <f t="shared" ref="BW67" si="155">(AJ67-MIN($C67:$AL67))/(MAX($C67:$AL67)-MIN($C67:$AL67))</f>
        <v>0.96718400462784959</v>
      </c>
      <c r="BX67">
        <f t="shared" ref="BX67" si="156">(AK67-MIN($C67:$AL67))/(MAX($C67:$AL67)-MIN($C67:$AL67))</f>
        <v>1</v>
      </c>
      <c r="BY67">
        <f t="shared" ref="BY67" si="157">(AL67-MIN($C67:$AL67))/(MAX($C67:$AL67)-MIN($C67:$AL67))</f>
        <v>0.70118515426776351</v>
      </c>
      <c r="CB67" t="s">
        <v>2</v>
      </c>
      <c r="CC67">
        <f t="shared" si="80"/>
        <v>0</v>
      </c>
      <c r="CD67">
        <f t="shared" si="81"/>
        <v>1</v>
      </c>
      <c r="CE67">
        <f t="shared" si="82"/>
        <v>1</v>
      </c>
      <c r="CF67">
        <f t="shared" si="83"/>
        <v>1</v>
      </c>
      <c r="CG67">
        <f t="shared" si="84"/>
        <v>1</v>
      </c>
      <c r="CH67">
        <f t="shared" si="85"/>
        <v>1</v>
      </c>
      <c r="CI67">
        <f t="shared" si="86"/>
        <v>1</v>
      </c>
      <c r="CJ67">
        <f t="shared" si="87"/>
        <v>1</v>
      </c>
      <c r="CK67">
        <f t="shared" si="88"/>
        <v>1</v>
      </c>
      <c r="CL67">
        <f t="shared" si="89"/>
        <v>1</v>
      </c>
      <c r="CM67">
        <f t="shared" si="90"/>
        <v>1</v>
      </c>
      <c r="CN67">
        <f t="shared" si="91"/>
        <v>1</v>
      </c>
      <c r="CO67">
        <f t="shared" si="92"/>
        <v>1</v>
      </c>
      <c r="CP67">
        <f t="shared" si="93"/>
        <v>1</v>
      </c>
      <c r="CQ67">
        <f t="shared" si="94"/>
        <v>1</v>
      </c>
      <c r="CR67">
        <f t="shared" si="95"/>
        <v>1</v>
      </c>
      <c r="CS67">
        <f t="shared" si="96"/>
        <v>1</v>
      </c>
      <c r="CT67">
        <f t="shared" si="97"/>
        <v>1</v>
      </c>
      <c r="CU67">
        <f t="shared" si="98"/>
        <v>1</v>
      </c>
      <c r="CV67">
        <f t="shared" si="99"/>
        <v>1</v>
      </c>
      <c r="CW67">
        <f t="shared" si="100"/>
        <v>1</v>
      </c>
      <c r="CX67">
        <f t="shared" si="101"/>
        <v>1</v>
      </c>
      <c r="CY67">
        <f t="shared" si="102"/>
        <v>1</v>
      </c>
      <c r="CZ67">
        <f t="shared" si="103"/>
        <v>1</v>
      </c>
      <c r="DA67">
        <f t="shared" si="104"/>
        <v>1</v>
      </c>
      <c r="DB67">
        <f t="shared" si="105"/>
        <v>1</v>
      </c>
      <c r="DC67">
        <f t="shared" si="106"/>
        <v>1</v>
      </c>
      <c r="DD67">
        <f t="shared" si="107"/>
        <v>1</v>
      </c>
      <c r="DE67">
        <f t="shared" si="108"/>
        <v>1</v>
      </c>
      <c r="DF67">
        <f t="shared" si="109"/>
        <v>1</v>
      </c>
      <c r="DG67">
        <f t="shared" si="110"/>
        <v>1</v>
      </c>
      <c r="DH67">
        <f t="shared" si="111"/>
        <v>1</v>
      </c>
      <c r="DI67">
        <f t="shared" si="112"/>
        <v>1</v>
      </c>
      <c r="DJ67">
        <f t="shared" si="113"/>
        <v>1</v>
      </c>
      <c r="DK67">
        <f t="shared" si="114"/>
        <v>1</v>
      </c>
      <c r="DL67" t="s">
        <v>374</v>
      </c>
      <c r="DM67" s="8">
        <f>SUM(DM2:DM61)</f>
        <v>42</v>
      </c>
      <c r="DN67" s="5">
        <f t="shared" ref="DN67:EU67" si="158">SUM(DN2:DN61)</f>
        <v>58</v>
      </c>
      <c r="DO67" s="5">
        <f t="shared" si="158"/>
        <v>58</v>
      </c>
      <c r="DP67" s="5">
        <f t="shared" si="158"/>
        <v>58</v>
      </c>
      <c r="DQ67" s="5">
        <f t="shared" si="158"/>
        <v>58</v>
      </c>
      <c r="DR67" s="4">
        <f t="shared" si="158"/>
        <v>59</v>
      </c>
      <c r="DS67">
        <f t="shared" si="158"/>
        <v>56</v>
      </c>
      <c r="DT67">
        <f t="shared" si="158"/>
        <v>56</v>
      </c>
      <c r="DU67">
        <f t="shared" si="158"/>
        <v>57</v>
      </c>
      <c r="DV67">
        <f t="shared" si="158"/>
        <v>56</v>
      </c>
      <c r="DW67" s="4">
        <f t="shared" si="158"/>
        <v>59</v>
      </c>
      <c r="DX67" s="4">
        <f t="shared" si="158"/>
        <v>59</v>
      </c>
      <c r="DY67" s="4">
        <f t="shared" si="158"/>
        <v>59</v>
      </c>
      <c r="DZ67" s="4">
        <f t="shared" si="158"/>
        <v>59</v>
      </c>
      <c r="EA67" s="4">
        <f t="shared" si="158"/>
        <v>59</v>
      </c>
      <c r="EB67" s="4">
        <f t="shared" si="158"/>
        <v>59</v>
      </c>
      <c r="EC67" s="8">
        <f t="shared" si="158"/>
        <v>50</v>
      </c>
      <c r="ED67" s="5">
        <f t="shared" si="158"/>
        <v>58</v>
      </c>
      <c r="EE67" s="4">
        <f t="shared" si="158"/>
        <v>59</v>
      </c>
      <c r="EF67" s="8">
        <f t="shared" si="158"/>
        <v>49</v>
      </c>
      <c r="EG67" s="5">
        <f t="shared" si="158"/>
        <v>58</v>
      </c>
      <c r="EH67">
        <f t="shared" si="158"/>
        <v>56</v>
      </c>
      <c r="EI67" s="8">
        <f t="shared" si="158"/>
        <v>48</v>
      </c>
      <c r="EJ67" s="8">
        <f t="shared" si="158"/>
        <v>49</v>
      </c>
      <c r="EK67" s="5">
        <f t="shared" si="158"/>
        <v>58</v>
      </c>
      <c r="EL67" s="4">
        <f t="shared" si="158"/>
        <v>59</v>
      </c>
      <c r="EM67" s="5">
        <f t="shared" si="158"/>
        <v>58</v>
      </c>
      <c r="EN67">
        <f t="shared" si="158"/>
        <v>56</v>
      </c>
      <c r="EO67" s="8">
        <f t="shared" si="158"/>
        <v>52</v>
      </c>
      <c r="EP67" s="4">
        <f t="shared" si="158"/>
        <v>59</v>
      </c>
      <c r="EQ67" s="4">
        <f t="shared" si="158"/>
        <v>59</v>
      </c>
      <c r="ER67" s="4">
        <f t="shared" si="158"/>
        <v>59</v>
      </c>
      <c r="ES67" s="4">
        <f t="shared" si="158"/>
        <v>59</v>
      </c>
      <c r="ET67" s="4">
        <f t="shared" si="158"/>
        <v>59</v>
      </c>
      <c r="EU67" s="8">
        <f t="shared" si="158"/>
        <v>50</v>
      </c>
      <c r="EY67" t="s">
        <v>226</v>
      </c>
      <c r="EZ67">
        <v>30.060988999999999</v>
      </c>
      <c r="FA67">
        <v>3.3265999999999997E-2</v>
      </c>
      <c r="FB67">
        <v>701839925158</v>
      </c>
      <c r="FC67">
        <v>23347200000</v>
      </c>
      <c r="PK67"/>
    </row>
    <row r="68" spans="1:427" x14ac:dyDescent="0.25">
      <c r="A68" s="1">
        <v>112</v>
      </c>
      <c r="B68" t="s">
        <v>0</v>
      </c>
      <c r="C68">
        <v>0.16786000000000001</v>
      </c>
      <c r="D68">
        <v>0.17017699999999999</v>
      </c>
      <c r="E68">
        <v>0.18307399999999999</v>
      </c>
      <c r="F68">
        <v>0.18204799999999999</v>
      </c>
      <c r="G68">
        <v>0.17641100000000001</v>
      </c>
      <c r="H68">
        <v>0.17261599999999999</v>
      </c>
      <c r="I68">
        <v>0.17227899999999999</v>
      </c>
      <c r="J68">
        <v>0.17269699999999999</v>
      </c>
      <c r="K68">
        <v>0.17269699999999999</v>
      </c>
      <c r="L68">
        <v>0.17305000000000001</v>
      </c>
      <c r="M68">
        <v>0.17324000000000001</v>
      </c>
      <c r="N68">
        <v>0.17571200000000001</v>
      </c>
      <c r="O68">
        <v>0.172564</v>
      </c>
      <c r="P68">
        <v>0.17199500000000001</v>
      </c>
      <c r="Q68">
        <v>0.17469100000000001</v>
      </c>
      <c r="R68">
        <v>0.17089599999999999</v>
      </c>
      <c r="S68">
        <v>0.17322399999999999</v>
      </c>
      <c r="T68">
        <v>0.17443400000000001</v>
      </c>
      <c r="U68">
        <v>0.16977800000000001</v>
      </c>
      <c r="V68">
        <v>0.17702899999999999</v>
      </c>
      <c r="W68">
        <v>0.16855400000000001</v>
      </c>
      <c r="X68">
        <v>0.16850899999999999</v>
      </c>
      <c r="Y68">
        <v>0.16993</v>
      </c>
      <c r="Z68">
        <v>0.16825999999999999</v>
      </c>
      <c r="AA68">
        <v>0.168494</v>
      </c>
      <c r="AB68">
        <v>0.17086399999999999</v>
      </c>
      <c r="AC68">
        <v>0.170352</v>
      </c>
      <c r="AD68">
        <v>0.17106099999999999</v>
      </c>
      <c r="AE68">
        <v>0.16864899999999999</v>
      </c>
      <c r="AF68">
        <v>0.16856599999999999</v>
      </c>
      <c r="AG68">
        <v>0.165821</v>
      </c>
      <c r="AH68">
        <v>0.17763499999999999</v>
      </c>
      <c r="AI68">
        <v>0.16823299999999999</v>
      </c>
      <c r="AJ68">
        <v>0.168683</v>
      </c>
      <c r="AK68">
        <v>0.16856399999999999</v>
      </c>
      <c r="AL68">
        <v>0.17149200000000001</v>
      </c>
      <c r="CA68" s="1">
        <v>112</v>
      </c>
      <c r="CB68" t="s">
        <v>0</v>
      </c>
      <c r="DL68" t="s">
        <v>375</v>
      </c>
      <c r="EY68" t="s">
        <v>132</v>
      </c>
      <c r="EZ68">
        <v>30.072341000000002</v>
      </c>
      <c r="FA68">
        <v>3.3252999999999998E-2</v>
      </c>
      <c r="FB68">
        <v>702104956252</v>
      </c>
      <c r="FC68">
        <v>23347200000</v>
      </c>
      <c r="PK68"/>
    </row>
    <row r="69" spans="1:427" x14ac:dyDescent="0.25">
      <c r="B69" t="s">
        <v>1</v>
      </c>
      <c r="C69">
        <v>0.162325</v>
      </c>
      <c r="D69">
        <v>0.165131</v>
      </c>
      <c r="E69">
        <v>0.167712</v>
      </c>
      <c r="F69">
        <v>0.16775999999999999</v>
      </c>
      <c r="G69">
        <v>0.170346</v>
      </c>
      <c r="H69">
        <v>0.16473399999999999</v>
      </c>
      <c r="I69">
        <v>0.164964</v>
      </c>
      <c r="J69">
        <v>0.16586899999999999</v>
      </c>
      <c r="K69">
        <v>0.165578</v>
      </c>
      <c r="L69">
        <v>0.16551099999999999</v>
      </c>
      <c r="M69">
        <v>0.16555</v>
      </c>
      <c r="N69">
        <v>0.16966600000000001</v>
      </c>
      <c r="O69">
        <v>0.16711100000000001</v>
      </c>
      <c r="P69">
        <v>0.16464200000000001</v>
      </c>
      <c r="Q69">
        <v>0.169104</v>
      </c>
      <c r="R69">
        <v>0.16758200000000001</v>
      </c>
      <c r="S69">
        <v>0.16601399999999999</v>
      </c>
      <c r="T69">
        <v>0.16925599999999999</v>
      </c>
      <c r="U69">
        <v>0.168017</v>
      </c>
      <c r="V69">
        <v>0.16957</v>
      </c>
      <c r="W69">
        <v>0.168239</v>
      </c>
      <c r="X69">
        <v>0.167352</v>
      </c>
      <c r="Y69">
        <v>0.16780999999999999</v>
      </c>
      <c r="Z69">
        <v>0.16796900000000001</v>
      </c>
      <c r="AA69">
        <v>0.168429</v>
      </c>
      <c r="AB69">
        <v>0.16759599999999999</v>
      </c>
      <c r="AC69">
        <v>0.16788400000000001</v>
      </c>
      <c r="AD69">
        <v>0.16844500000000001</v>
      </c>
      <c r="AE69">
        <v>0.17030500000000001</v>
      </c>
      <c r="AF69">
        <v>0.16837299999999999</v>
      </c>
      <c r="AG69">
        <v>0.16381399999999999</v>
      </c>
      <c r="AH69">
        <v>0.16991600000000001</v>
      </c>
      <c r="AI69">
        <v>0.16675200000000001</v>
      </c>
      <c r="AJ69">
        <v>0.16796800000000001</v>
      </c>
      <c r="AK69">
        <v>0.16914999999999999</v>
      </c>
      <c r="AL69">
        <v>0.166325</v>
      </c>
      <c r="AO69" t="s">
        <v>371</v>
      </c>
      <c r="AP69">
        <f>SUM(AP2:AP25)</f>
        <v>1.448995867869914</v>
      </c>
      <c r="AQ69">
        <f t="shared" ref="AQ69:BY69" si="159">SUM(AQ2:AQ25)</f>
        <v>12.663766996954024</v>
      </c>
      <c r="AR69">
        <f t="shared" si="159"/>
        <v>14.927273212628691</v>
      </c>
      <c r="AS69">
        <f t="shared" si="159"/>
        <v>14.728727239440666</v>
      </c>
      <c r="AT69">
        <f t="shared" si="159"/>
        <v>14.69899959669111</v>
      </c>
      <c r="AU69">
        <f t="shared" si="159"/>
        <v>18.457467728484033</v>
      </c>
      <c r="AV69">
        <f t="shared" si="159"/>
        <v>18.474765896916164</v>
      </c>
      <c r="AW69">
        <f t="shared" si="159"/>
        <v>14.250020535389549</v>
      </c>
      <c r="AX69">
        <f t="shared" si="159"/>
        <v>14.281311487255575</v>
      </c>
      <c r="AY69">
        <f t="shared" si="159"/>
        <v>14.912898095081804</v>
      </c>
      <c r="AZ69">
        <f t="shared" si="159"/>
        <v>14.307985617307919</v>
      </c>
      <c r="BA69" s="16">
        <f t="shared" si="159"/>
        <v>21.11527238509137</v>
      </c>
      <c r="BB69" s="7">
        <f t="shared" si="159"/>
        <v>20.747293291100082</v>
      </c>
      <c r="BC69">
        <f t="shared" si="159"/>
        <v>17.376002278762083</v>
      </c>
      <c r="BD69" s="4">
        <f t="shared" si="159"/>
        <v>19.301362656204727</v>
      </c>
      <c r="BE69" s="4">
        <f t="shared" si="159"/>
        <v>19.630895419853548</v>
      </c>
      <c r="BF69">
        <f t="shared" si="159"/>
        <v>18.38237081050654</v>
      </c>
      <c r="BG69">
        <f t="shared" si="159"/>
        <v>17.244094366063639</v>
      </c>
      <c r="BH69" s="4">
        <f t="shared" si="159"/>
        <v>19.188950447006832</v>
      </c>
      <c r="BI69" s="4">
        <f t="shared" si="159"/>
        <v>19.487643833518991</v>
      </c>
      <c r="BJ69">
        <f t="shared" si="159"/>
        <v>14.10877419246502</v>
      </c>
      <c r="BK69">
        <f t="shared" si="159"/>
        <v>18.833385876509926</v>
      </c>
      <c r="BL69">
        <f t="shared" si="159"/>
        <v>18.899038590647777</v>
      </c>
      <c r="BM69">
        <f t="shared" si="159"/>
        <v>11.934470520522169</v>
      </c>
      <c r="BN69">
        <f t="shared" si="159"/>
        <v>13.634695938898824</v>
      </c>
      <c r="BO69" s="4">
        <f t="shared" si="159"/>
        <v>19.067678401381499</v>
      </c>
      <c r="BP69" s="4">
        <f t="shared" si="159"/>
        <v>19.187362948700319</v>
      </c>
      <c r="BQ69">
        <f t="shared" si="159"/>
        <v>18.400979731453859</v>
      </c>
      <c r="BR69">
        <f t="shared" si="159"/>
        <v>13.990166157271279</v>
      </c>
      <c r="BS69">
        <f t="shared" si="159"/>
        <v>15.028204441578566</v>
      </c>
      <c r="BT69">
        <f t="shared" si="159"/>
        <v>14.082254193161095</v>
      </c>
      <c r="BU69" s="7">
        <f t="shared" si="159"/>
        <v>20.09398710114856</v>
      </c>
      <c r="BV69">
        <f t="shared" si="159"/>
        <v>18.611888277642212</v>
      </c>
      <c r="BW69" s="4">
        <f t="shared" si="159"/>
        <v>19.932607841047012</v>
      </c>
      <c r="BX69" s="7">
        <f t="shared" si="159"/>
        <v>20.027795636426845</v>
      </c>
      <c r="BY69">
        <f t="shared" si="159"/>
        <v>17.213265817392305</v>
      </c>
      <c r="BZ69">
        <f>MAX(AP69:BY69)</f>
        <v>21.11527238509137</v>
      </c>
      <c r="CB69" t="s">
        <v>1</v>
      </c>
      <c r="DL69" t="s">
        <v>370</v>
      </c>
      <c r="DM69" s="8">
        <f>SUM(DM2:DM62)</f>
        <v>47</v>
      </c>
      <c r="DN69" s="5">
        <f t="shared" ref="DN69:EU69" si="160">SUM(DN2:DN62)</f>
        <v>64</v>
      </c>
      <c r="DO69" s="5">
        <f t="shared" si="160"/>
        <v>64</v>
      </c>
      <c r="DP69" s="6">
        <f t="shared" si="160"/>
        <v>63</v>
      </c>
      <c r="DQ69" s="6">
        <f t="shared" si="160"/>
        <v>63</v>
      </c>
      <c r="DR69" s="5">
        <f t="shared" si="160"/>
        <v>64</v>
      </c>
      <c r="DS69" s="6">
        <f t="shared" si="160"/>
        <v>61</v>
      </c>
      <c r="DT69" s="6">
        <f t="shared" si="160"/>
        <v>61</v>
      </c>
      <c r="DU69" s="6">
        <f t="shared" si="160"/>
        <v>62</v>
      </c>
      <c r="DV69" s="6">
        <f t="shared" si="160"/>
        <v>61</v>
      </c>
      <c r="DW69" s="5">
        <f t="shared" si="160"/>
        <v>64</v>
      </c>
      <c r="DX69" s="5">
        <f t="shared" si="160"/>
        <v>64</v>
      </c>
      <c r="DY69" s="5">
        <f t="shared" si="160"/>
        <v>64</v>
      </c>
      <c r="DZ69" s="5">
        <f t="shared" si="160"/>
        <v>64</v>
      </c>
      <c r="EA69" s="5">
        <f t="shared" si="160"/>
        <v>64</v>
      </c>
      <c r="EB69" s="5">
        <f t="shared" si="160"/>
        <v>64</v>
      </c>
      <c r="EC69" s="8">
        <f t="shared" si="160"/>
        <v>55</v>
      </c>
      <c r="ED69" s="5">
        <f t="shared" si="160"/>
        <v>64</v>
      </c>
      <c r="EE69" s="5">
        <f t="shared" si="160"/>
        <v>64</v>
      </c>
      <c r="EF69" s="8">
        <f t="shared" si="160"/>
        <v>54</v>
      </c>
      <c r="EG69" s="5">
        <f t="shared" si="160"/>
        <v>64</v>
      </c>
      <c r="EH69" s="6">
        <f t="shared" si="160"/>
        <v>62</v>
      </c>
      <c r="EI69" s="8">
        <f t="shared" si="160"/>
        <v>54</v>
      </c>
      <c r="EJ69" s="8">
        <f t="shared" si="160"/>
        <v>54</v>
      </c>
      <c r="EK69" s="5">
        <f t="shared" si="160"/>
        <v>64</v>
      </c>
      <c r="EL69" s="5">
        <f t="shared" si="160"/>
        <v>64</v>
      </c>
      <c r="EM69" s="5">
        <f t="shared" si="160"/>
        <v>64</v>
      </c>
      <c r="EN69" s="6">
        <f t="shared" si="160"/>
        <v>62</v>
      </c>
      <c r="EO69" s="8">
        <f t="shared" si="160"/>
        <v>57</v>
      </c>
      <c r="EP69" s="5">
        <f t="shared" si="160"/>
        <v>64</v>
      </c>
      <c r="EQ69" s="5">
        <f t="shared" si="160"/>
        <v>64</v>
      </c>
      <c r="ER69" s="5">
        <f t="shared" si="160"/>
        <v>64</v>
      </c>
      <c r="ES69" s="4">
        <f t="shared" si="160"/>
        <v>65</v>
      </c>
      <c r="ET69" s="4">
        <f t="shared" si="160"/>
        <v>65</v>
      </c>
      <c r="EU69" s="8">
        <f t="shared" si="160"/>
        <v>55</v>
      </c>
      <c r="EY69" t="s">
        <v>115</v>
      </c>
      <c r="EZ69">
        <v>31.457936</v>
      </c>
      <c r="FA69">
        <v>3.1787999999999997E-2</v>
      </c>
      <c r="FB69">
        <v>734454723342</v>
      </c>
      <c r="FC69">
        <v>23347200000</v>
      </c>
      <c r="PK69"/>
    </row>
    <row r="70" spans="1:427" x14ac:dyDescent="0.25">
      <c r="B70" t="s">
        <v>2</v>
      </c>
      <c r="AO70" t="s">
        <v>372</v>
      </c>
      <c r="AP70">
        <f>SUM(AP26:AP49)</f>
        <v>3.2882519515647175</v>
      </c>
      <c r="AQ70">
        <f t="shared" ref="AQ70:BY70" si="161">SUM(AQ26:AQ49)</f>
        <v>10.58988143050561</v>
      </c>
      <c r="AR70" s="4">
        <f t="shared" si="161"/>
        <v>20.60136980546784</v>
      </c>
      <c r="AS70" s="5">
        <f t="shared" si="161"/>
        <v>19.317090362911884</v>
      </c>
      <c r="AT70" s="5">
        <f t="shared" si="161"/>
        <v>19.914748931407196</v>
      </c>
      <c r="AU70">
        <f t="shared" si="161"/>
        <v>15.965995496314155</v>
      </c>
      <c r="AV70">
        <f t="shared" si="161"/>
        <v>15.870548417537785</v>
      </c>
      <c r="AW70" s="4">
        <f t="shared" si="161"/>
        <v>20.332577936769226</v>
      </c>
      <c r="AX70" s="4">
        <f t="shared" si="161"/>
        <v>20.322338381344238</v>
      </c>
      <c r="AY70" s="4">
        <f t="shared" si="161"/>
        <v>20.409971658102251</v>
      </c>
      <c r="AZ70" s="4">
        <f t="shared" si="161"/>
        <v>20.401913749934366</v>
      </c>
      <c r="BA70" s="7">
        <f t="shared" si="161"/>
        <v>21.359386876384033</v>
      </c>
      <c r="BB70" s="5">
        <f t="shared" si="161"/>
        <v>19.060118034162237</v>
      </c>
      <c r="BC70">
        <f t="shared" si="161"/>
        <v>14.412556711198169</v>
      </c>
      <c r="BD70" s="5">
        <f t="shared" si="161"/>
        <v>19.715962384076473</v>
      </c>
      <c r="BE70" s="7">
        <f t="shared" si="161"/>
        <v>21.94201377912912</v>
      </c>
      <c r="BF70">
        <f t="shared" si="161"/>
        <v>15.828306171178907</v>
      </c>
      <c r="BG70">
        <f t="shared" si="161"/>
        <v>11.725752312553441</v>
      </c>
      <c r="BH70">
        <f t="shared" si="161"/>
        <v>15.086209260692431</v>
      </c>
      <c r="BI70" s="7">
        <f t="shared" si="161"/>
        <v>21.279401632067867</v>
      </c>
      <c r="BJ70">
        <f t="shared" si="161"/>
        <v>11.317699641706925</v>
      </c>
      <c r="BK70">
        <f t="shared" si="161"/>
        <v>12.821120629114004</v>
      </c>
      <c r="BL70">
        <f t="shared" si="161"/>
        <v>13.232176234226708</v>
      </c>
      <c r="BM70">
        <f t="shared" si="161"/>
        <v>13.341271654931823</v>
      </c>
      <c r="BN70">
        <f t="shared" si="161"/>
        <v>12.988221372248052</v>
      </c>
      <c r="BO70">
        <f t="shared" si="161"/>
        <v>16.221195263420658</v>
      </c>
      <c r="BP70">
        <f t="shared" si="161"/>
        <v>16.710454891465211</v>
      </c>
      <c r="BQ70">
        <f t="shared" si="161"/>
        <v>12.962950713444824</v>
      </c>
      <c r="BR70">
        <f t="shared" si="161"/>
        <v>15.040745258155159</v>
      </c>
      <c r="BS70">
        <f t="shared" si="161"/>
        <v>13.440871477035007</v>
      </c>
      <c r="BT70" s="4">
        <f t="shared" si="161"/>
        <v>20.58280973162536</v>
      </c>
      <c r="BU70" s="16">
        <f t="shared" si="161"/>
        <v>22.046867072450645</v>
      </c>
      <c r="BV70">
        <f t="shared" si="161"/>
        <v>16.981942567329568</v>
      </c>
      <c r="BW70" s="7">
        <f t="shared" si="161"/>
        <v>21.184619575248174</v>
      </c>
      <c r="BX70" s="5">
        <f t="shared" si="161"/>
        <v>19.656345456341839</v>
      </c>
      <c r="BY70">
        <f t="shared" si="161"/>
        <v>11.583189445402038</v>
      </c>
      <c r="BZ70">
        <f t="shared" ref="BZ70:BZ73" si="162">MAX(AP70:BY70)</f>
        <v>22.046867072450645</v>
      </c>
      <c r="CB70" t="s">
        <v>2</v>
      </c>
      <c r="EY70" t="s">
        <v>133</v>
      </c>
      <c r="EZ70">
        <v>31.345956000000001</v>
      </c>
      <c r="FA70">
        <v>3.1902E-2</v>
      </c>
      <c r="FB70">
        <v>731840309692</v>
      </c>
      <c r="FC70">
        <v>23347200000</v>
      </c>
      <c r="PK70"/>
    </row>
    <row r="71" spans="1:427" x14ac:dyDescent="0.25">
      <c r="A71" s="1" t="s">
        <v>20</v>
      </c>
      <c r="B71" t="s">
        <v>0</v>
      </c>
      <c r="AO71" t="s">
        <v>373</v>
      </c>
      <c r="AP71">
        <f>SUM(AP2:AP49)</f>
        <v>4.7372478194346321</v>
      </c>
      <c r="AQ71">
        <f t="shared" ref="AQ71:BY71" si="163">SUM(AQ2:AQ49)</f>
        <v>23.25364842745963</v>
      </c>
      <c r="AR71">
        <f t="shared" si="163"/>
        <v>35.528643018096524</v>
      </c>
      <c r="AS71">
        <f t="shared" si="163"/>
        <v>34.04581760235255</v>
      </c>
      <c r="AT71">
        <f t="shared" si="163"/>
        <v>34.613748528098306</v>
      </c>
      <c r="AU71">
        <f t="shared" si="163"/>
        <v>34.423463224798184</v>
      </c>
      <c r="AV71">
        <f t="shared" si="163"/>
        <v>34.345314314453958</v>
      </c>
      <c r="AW71">
        <f t="shared" si="163"/>
        <v>34.582598472158779</v>
      </c>
      <c r="AX71">
        <f t="shared" si="163"/>
        <v>34.60364986859981</v>
      </c>
      <c r="AY71">
        <f t="shared" si="163"/>
        <v>35.322869753184065</v>
      </c>
      <c r="AZ71">
        <f t="shared" si="163"/>
        <v>34.709899367242279</v>
      </c>
      <c r="BA71" s="16">
        <f t="shared" si="163"/>
        <v>42.474659261475409</v>
      </c>
      <c r="BB71">
        <f t="shared" si="163"/>
        <v>39.807411325262315</v>
      </c>
      <c r="BC71">
        <f t="shared" si="163"/>
        <v>31.788558989960258</v>
      </c>
      <c r="BD71">
        <f t="shared" si="163"/>
        <v>39.0173250402812</v>
      </c>
      <c r="BE71" s="4">
        <f t="shared" si="163"/>
        <v>41.572909198982664</v>
      </c>
      <c r="BF71">
        <f t="shared" si="163"/>
        <v>34.210676981685452</v>
      </c>
      <c r="BG71">
        <f t="shared" si="163"/>
        <v>28.969846678617081</v>
      </c>
      <c r="BH71">
        <f t="shared" si="163"/>
        <v>34.27515970769926</v>
      </c>
      <c r="BI71" s="4">
        <f t="shared" si="163"/>
        <v>40.767045465586868</v>
      </c>
      <c r="BJ71">
        <f t="shared" si="163"/>
        <v>25.426473834171947</v>
      </c>
      <c r="BK71">
        <f t="shared" si="163"/>
        <v>31.654506505623935</v>
      </c>
      <c r="BL71">
        <f t="shared" si="163"/>
        <v>32.131214824874476</v>
      </c>
      <c r="BM71">
        <f t="shared" si="163"/>
        <v>25.275742175453992</v>
      </c>
      <c r="BN71">
        <f t="shared" si="163"/>
        <v>26.622917311146871</v>
      </c>
      <c r="BO71">
        <f t="shared" si="163"/>
        <v>35.288873664802146</v>
      </c>
      <c r="BP71">
        <f t="shared" si="163"/>
        <v>35.89781784016553</v>
      </c>
      <c r="BQ71">
        <f t="shared" si="163"/>
        <v>31.363930444898688</v>
      </c>
      <c r="BR71">
        <f t="shared" si="163"/>
        <v>29.030911415426441</v>
      </c>
      <c r="BS71">
        <f t="shared" si="163"/>
        <v>28.469075918613566</v>
      </c>
      <c r="BT71">
        <f t="shared" si="163"/>
        <v>34.665063924786452</v>
      </c>
      <c r="BU71" s="7">
        <f t="shared" si="163"/>
        <v>42.14085417359923</v>
      </c>
      <c r="BV71">
        <f t="shared" si="163"/>
        <v>35.59383084497177</v>
      </c>
      <c r="BW71" s="4">
        <f t="shared" si="163"/>
        <v>41.117227416295179</v>
      </c>
      <c r="BX71">
        <f t="shared" si="163"/>
        <v>39.684141092768677</v>
      </c>
      <c r="BY71">
        <f t="shared" si="163"/>
        <v>28.796455262794336</v>
      </c>
      <c r="BZ71">
        <f t="shared" si="162"/>
        <v>42.474659261475409</v>
      </c>
      <c r="CA71" s="1" t="s">
        <v>20</v>
      </c>
      <c r="CB71" t="s">
        <v>0</v>
      </c>
      <c r="EY71" t="s">
        <v>134</v>
      </c>
      <c r="EZ71">
        <v>29.984871999999999</v>
      </c>
      <c r="FA71">
        <v>3.3349999999999998E-2</v>
      </c>
      <c r="FB71">
        <v>700062794814</v>
      </c>
      <c r="FC71">
        <v>23347200000</v>
      </c>
      <c r="PK71"/>
    </row>
    <row r="72" spans="1:427" x14ac:dyDescent="0.25">
      <c r="B72" t="s">
        <v>1</v>
      </c>
      <c r="AO72" t="s">
        <v>374</v>
      </c>
      <c r="AP72">
        <f>SUM(AP2:AP61)</f>
        <v>7.1647498046838693</v>
      </c>
      <c r="AQ72">
        <f t="shared" ref="AQ72:BY72" si="164">SUM(AQ2:AQ61)</f>
        <v>25.778194326356129</v>
      </c>
      <c r="AR72">
        <f t="shared" si="164"/>
        <v>44.41928304307342</v>
      </c>
      <c r="AS72">
        <f t="shared" si="164"/>
        <v>42.191269135973471</v>
      </c>
      <c r="AT72">
        <f t="shared" si="164"/>
        <v>42.990617944802864</v>
      </c>
      <c r="AU72">
        <f t="shared" si="164"/>
        <v>39.368196181621116</v>
      </c>
      <c r="AV72">
        <f t="shared" si="164"/>
        <v>39.343654647575477</v>
      </c>
      <c r="AW72">
        <f t="shared" si="164"/>
        <v>43.07039628096058</v>
      </c>
      <c r="AX72">
        <f t="shared" si="164"/>
        <v>43.117257024782695</v>
      </c>
      <c r="AY72">
        <f t="shared" si="164"/>
        <v>43.956662807627701</v>
      </c>
      <c r="AZ72">
        <f t="shared" si="164"/>
        <v>43.407137154339004</v>
      </c>
      <c r="BA72" s="16">
        <f t="shared" si="164"/>
        <v>51.465258148095025</v>
      </c>
      <c r="BB72">
        <f t="shared" si="164"/>
        <v>46.060901838561577</v>
      </c>
      <c r="BC72">
        <f t="shared" si="164"/>
        <v>35.948291730540497</v>
      </c>
      <c r="BD72">
        <f t="shared" si="164"/>
        <v>47.214441119471878</v>
      </c>
      <c r="BE72" s="4">
        <f t="shared" si="164"/>
        <v>49.991650402404453</v>
      </c>
      <c r="BF72">
        <f t="shared" si="164"/>
        <v>39.153671505998133</v>
      </c>
      <c r="BG72">
        <f t="shared" si="164"/>
        <v>31.67098075309184</v>
      </c>
      <c r="BH72">
        <f t="shared" si="164"/>
        <v>41.447493100119978</v>
      </c>
      <c r="BI72" s="4">
        <f t="shared" si="164"/>
        <v>49.695242595998351</v>
      </c>
      <c r="BJ72">
        <f t="shared" si="164"/>
        <v>30.373814416076758</v>
      </c>
      <c r="BK72">
        <f t="shared" si="164"/>
        <v>37.286989950628978</v>
      </c>
      <c r="BL72">
        <f t="shared" si="164"/>
        <v>37.343438635406628</v>
      </c>
      <c r="BM72">
        <f t="shared" si="164"/>
        <v>30.337709250886036</v>
      </c>
      <c r="BN72">
        <f t="shared" si="164"/>
        <v>31.713439567666569</v>
      </c>
      <c r="BO72">
        <f t="shared" si="164"/>
        <v>42.499830201601036</v>
      </c>
      <c r="BP72">
        <f t="shared" si="164"/>
        <v>41.266786860612399</v>
      </c>
      <c r="BQ72">
        <f t="shared" si="164"/>
        <v>38.350419499319152</v>
      </c>
      <c r="BR72">
        <f t="shared" si="164"/>
        <v>34.946397991189698</v>
      </c>
      <c r="BS72">
        <f t="shared" si="164"/>
        <v>33.650037988535182</v>
      </c>
      <c r="BT72">
        <f t="shared" si="164"/>
        <v>42.038449772992585</v>
      </c>
      <c r="BU72" s="7">
        <f t="shared" si="164"/>
        <v>51.144996722409779</v>
      </c>
      <c r="BV72">
        <f t="shared" si="164"/>
        <v>40.725121842013017</v>
      </c>
      <c r="BW72" s="4">
        <f t="shared" si="164"/>
        <v>50.16386716587153</v>
      </c>
      <c r="BX72">
        <f t="shared" si="164"/>
        <v>48.421090549553242</v>
      </c>
      <c r="BY72">
        <f t="shared" si="164"/>
        <v>31.489686872856073</v>
      </c>
      <c r="BZ72">
        <f t="shared" si="162"/>
        <v>51.465258148095025</v>
      </c>
      <c r="CB72" t="s">
        <v>1</v>
      </c>
      <c r="EY72" t="s">
        <v>135</v>
      </c>
      <c r="EZ72">
        <v>30.035278000000002</v>
      </c>
      <c r="FA72">
        <v>3.3293999999999997E-2</v>
      </c>
      <c r="FB72">
        <v>701239631590</v>
      </c>
      <c r="FC72">
        <v>23347200000</v>
      </c>
      <c r="PK72"/>
    </row>
    <row r="73" spans="1:427" x14ac:dyDescent="0.25">
      <c r="B73" t="s">
        <v>2</v>
      </c>
      <c r="AO73" t="s">
        <v>375</v>
      </c>
      <c r="AP73">
        <f>SUM(AP2:AP67)</f>
        <v>7.950346167942592</v>
      </c>
      <c r="AQ73">
        <f t="shared" ref="AQ73:BY73" si="165">SUM(AQ2:AQ67)</f>
        <v>27.704983938665428</v>
      </c>
      <c r="AR73">
        <f t="shared" si="165"/>
        <v>48.694205041981746</v>
      </c>
      <c r="AS73">
        <f t="shared" si="165"/>
        <v>46.448167043288173</v>
      </c>
      <c r="AT73">
        <f t="shared" si="165"/>
        <v>46.431704921643863</v>
      </c>
      <c r="AU73">
        <f t="shared" si="165"/>
        <v>40.830923381184867</v>
      </c>
      <c r="AV73">
        <f t="shared" si="165"/>
        <v>40.912652889492456</v>
      </c>
      <c r="AW73">
        <f t="shared" si="165"/>
        <v>45.936986451289982</v>
      </c>
      <c r="AX73">
        <f t="shared" si="165"/>
        <v>45.962462506909638</v>
      </c>
      <c r="AY73">
        <f t="shared" si="165"/>
        <v>46.841298378830317</v>
      </c>
      <c r="AZ73">
        <f t="shared" si="165"/>
        <v>46.310830397627228</v>
      </c>
      <c r="BA73" s="7">
        <f t="shared" si="165"/>
        <v>54.677056826467911</v>
      </c>
      <c r="BB73">
        <f t="shared" si="165"/>
        <v>48.099243979432828</v>
      </c>
      <c r="BC73">
        <f t="shared" si="165"/>
        <v>37.099713552535718</v>
      </c>
      <c r="BD73">
        <f t="shared" si="165"/>
        <v>49.964459474884251</v>
      </c>
      <c r="BE73" s="4">
        <f t="shared" si="165"/>
        <v>53.082316478041932</v>
      </c>
      <c r="BF73">
        <f t="shared" si="165"/>
        <v>40.669338413694959</v>
      </c>
      <c r="BG73">
        <f t="shared" si="165"/>
        <v>33.968759994300434</v>
      </c>
      <c r="BH73">
        <f t="shared" si="165"/>
        <v>44.900359120401902</v>
      </c>
      <c r="BI73" s="4">
        <f t="shared" si="165"/>
        <v>52.995041934656548</v>
      </c>
      <c r="BJ73">
        <f t="shared" si="165"/>
        <v>33.309462408286961</v>
      </c>
      <c r="BK73">
        <f t="shared" si="165"/>
        <v>40.135124621414676</v>
      </c>
      <c r="BL73">
        <f t="shared" si="165"/>
        <v>40.268373429253181</v>
      </c>
      <c r="BM73">
        <f t="shared" si="165"/>
        <v>33.349048168202948</v>
      </c>
      <c r="BN73">
        <f t="shared" si="165"/>
        <v>34.338511089204466</v>
      </c>
      <c r="BO73">
        <f t="shared" si="165"/>
        <v>46.006758911915057</v>
      </c>
      <c r="BP73">
        <f t="shared" si="165"/>
        <v>43.77047560842351</v>
      </c>
      <c r="BQ73">
        <f t="shared" si="165"/>
        <v>41.685686901676029</v>
      </c>
      <c r="BR73">
        <f t="shared" si="165"/>
        <v>38.218287915177932</v>
      </c>
      <c r="BS73">
        <f t="shared" si="165"/>
        <v>36.57127792899518</v>
      </c>
      <c r="BT73">
        <f t="shared" si="165"/>
        <v>44.438063198456923</v>
      </c>
      <c r="BU73" s="16">
        <f t="shared" si="165"/>
        <v>54.843987135060814</v>
      </c>
      <c r="BV73">
        <f t="shared" si="165"/>
        <v>42.642324388102637</v>
      </c>
      <c r="BW73" s="7">
        <f t="shared" si="165"/>
        <v>54.452961329518558</v>
      </c>
      <c r="BX73" s="5">
        <f t="shared" si="165"/>
        <v>52.724243366986769</v>
      </c>
      <c r="BY73">
        <f t="shared" si="165"/>
        <v>33.834366959555666</v>
      </c>
      <c r="BZ73">
        <f t="shared" si="162"/>
        <v>54.843987135060814</v>
      </c>
      <c r="CB73" t="s">
        <v>2</v>
      </c>
      <c r="EY73" t="s">
        <v>136</v>
      </c>
      <c r="EZ73">
        <v>30.060272999999999</v>
      </c>
      <c r="FA73">
        <v>3.3265999999999997E-2</v>
      </c>
      <c r="FB73">
        <v>701823209782</v>
      </c>
      <c r="FC73">
        <v>23347200000</v>
      </c>
      <c r="PK73"/>
    </row>
    <row r="74" spans="1:427" x14ac:dyDescent="0.25">
      <c r="A74" s="1">
        <v>128</v>
      </c>
      <c r="B74" t="s">
        <v>0</v>
      </c>
      <c r="CA74" s="1">
        <v>128</v>
      </c>
      <c r="CB74" t="s">
        <v>0</v>
      </c>
      <c r="EY74" t="s">
        <v>137</v>
      </c>
      <c r="EZ74">
        <v>30.089442999999999</v>
      </c>
      <c r="FA74">
        <v>3.3234E-2</v>
      </c>
      <c r="FB74">
        <v>702504233873</v>
      </c>
      <c r="FC74">
        <v>23347200000</v>
      </c>
      <c r="PK74"/>
    </row>
    <row r="75" spans="1:427" x14ac:dyDescent="0.25">
      <c r="B75" t="s">
        <v>1</v>
      </c>
      <c r="AN75" s="1" t="s">
        <v>377</v>
      </c>
      <c r="AO75" t="s">
        <v>371</v>
      </c>
      <c r="AP75">
        <f>SUM(AP2:AP4,AP8:AP10,AP14:AP16,AP20:AP22)</f>
        <v>0.54057316109710662</v>
      </c>
      <c r="AQ75">
        <f t="shared" ref="AQ75:BY75" si="166">SUM(AQ2:AQ4,AQ8:AQ10,AQ14:AQ16,AQ20:AQ22)</f>
        <v>9.8112340865953396</v>
      </c>
      <c r="AR75">
        <f t="shared" si="166"/>
        <v>3.4283995047057418</v>
      </c>
      <c r="AS75">
        <f t="shared" si="166"/>
        <v>3.4658220857181132</v>
      </c>
      <c r="AT75">
        <f t="shared" si="166"/>
        <v>3.4379866508337567</v>
      </c>
      <c r="AU75" s="4">
        <f t="shared" si="166"/>
        <v>10.849748653431339</v>
      </c>
      <c r="AV75" s="4">
        <f t="shared" si="166"/>
        <v>10.867091789792486</v>
      </c>
      <c r="AW75">
        <f t="shared" si="166"/>
        <v>2.8288132115058309</v>
      </c>
      <c r="AX75">
        <f t="shared" si="166"/>
        <v>2.8610109898872209</v>
      </c>
      <c r="AY75">
        <f t="shared" si="166"/>
        <v>3.4155114757226515</v>
      </c>
      <c r="AZ75">
        <f t="shared" si="166"/>
        <v>2.8884815381416136</v>
      </c>
      <c r="BA75" s="16">
        <f t="shared" si="166"/>
        <v>11.656356572723308</v>
      </c>
      <c r="BB75" s="7">
        <f t="shared" si="166"/>
        <v>11.532368240963764</v>
      </c>
      <c r="BC75" s="5">
        <f t="shared" si="166"/>
        <v>10.455621816615469</v>
      </c>
      <c r="BD75">
        <f t="shared" si="166"/>
        <v>9.664316016446552</v>
      </c>
      <c r="BE75" s="5">
        <f t="shared" si="166"/>
        <v>10.091528356818905</v>
      </c>
      <c r="BF75" s="4">
        <f t="shared" si="166"/>
        <v>10.77270167869834</v>
      </c>
      <c r="BG75" s="5">
        <f t="shared" si="166"/>
        <v>10.310337039230665</v>
      </c>
      <c r="BH75" s="5">
        <f t="shared" si="166"/>
        <v>10.544352291192062</v>
      </c>
      <c r="BI75" s="4">
        <f t="shared" si="166"/>
        <v>10.792299956812933</v>
      </c>
      <c r="BJ75">
        <f t="shared" si="166"/>
        <v>3.1076262094532989</v>
      </c>
      <c r="BK75" s="5">
        <f t="shared" si="166"/>
        <v>10.424725597117872</v>
      </c>
      <c r="BL75" s="5">
        <f t="shared" si="166"/>
        <v>10.484716099586675</v>
      </c>
      <c r="BM75">
        <f t="shared" si="166"/>
        <v>1.8880866308388859</v>
      </c>
      <c r="BN75">
        <f t="shared" si="166"/>
        <v>2.5078211731545328</v>
      </c>
      <c r="BO75" s="5">
        <f t="shared" si="166"/>
        <v>10.42306971377176</v>
      </c>
      <c r="BP75" s="5">
        <f t="shared" si="166"/>
        <v>10.542136769784566</v>
      </c>
      <c r="BQ75" s="4">
        <f t="shared" si="166"/>
        <v>10.747111844550727</v>
      </c>
      <c r="BR75">
        <f t="shared" si="166"/>
        <v>3.075843138575181</v>
      </c>
      <c r="BS75">
        <f t="shared" si="166"/>
        <v>3.2290576033513614</v>
      </c>
      <c r="BT75">
        <f t="shared" si="166"/>
        <v>3.1679419482300322</v>
      </c>
      <c r="BU75" s="7">
        <f t="shared" si="166"/>
        <v>11.339982968010942</v>
      </c>
      <c r="BV75" s="4">
        <f t="shared" si="166"/>
        <v>10.896270010256998</v>
      </c>
      <c r="BW75" s="4">
        <f t="shared" si="166"/>
        <v>10.099152050947367</v>
      </c>
      <c r="BX75" s="7">
        <f t="shared" si="166"/>
        <v>11.274688403043875</v>
      </c>
      <c r="BY75" s="4">
        <f t="shared" si="166"/>
        <v>10.279231802501473</v>
      </c>
      <c r="BZ75">
        <f>MAX(AP75:BY75)</f>
        <v>11.656356572723308</v>
      </c>
      <c r="CB75" t="s">
        <v>1</v>
      </c>
      <c r="EY75" t="s">
        <v>300</v>
      </c>
      <c r="EZ75">
        <v>31.460723000000002</v>
      </c>
      <c r="FA75">
        <v>3.1786000000000002E-2</v>
      </c>
      <c r="FB75">
        <v>734519785378</v>
      </c>
      <c r="FC75">
        <v>23347200000</v>
      </c>
      <c r="PK75"/>
    </row>
    <row r="76" spans="1:427" x14ac:dyDescent="0.25">
      <c r="B76" t="s">
        <v>2</v>
      </c>
      <c r="AO76" t="s">
        <v>372</v>
      </c>
      <c r="AP76">
        <f>SUM(AP26:AP28,AP32:AP34,AP38:AP40,AP44:AP46)</f>
        <v>0.77936676455608167</v>
      </c>
      <c r="AQ76">
        <f t="shared" ref="AQ76:BY76" si="167">SUM(AQ26:AQ28,AQ32:AQ34,AQ38:AQ40,AQ44:AQ46)</f>
        <v>7.9425116014936803</v>
      </c>
      <c r="AR76" s="4">
        <f t="shared" si="167"/>
        <v>10.621747815488323</v>
      </c>
      <c r="AS76" s="4">
        <f t="shared" si="167"/>
        <v>10.511459633681179</v>
      </c>
      <c r="AT76" s="4">
        <f t="shared" si="167"/>
        <v>10.490539383356953</v>
      </c>
      <c r="AU76">
        <f t="shared" si="167"/>
        <v>8.2702754052002163</v>
      </c>
      <c r="AV76">
        <f t="shared" si="167"/>
        <v>8.175717459510869</v>
      </c>
      <c r="AW76" s="4">
        <f t="shared" si="167"/>
        <v>10.348428994234117</v>
      </c>
      <c r="AX76" s="4">
        <f t="shared" si="167"/>
        <v>10.338612160307711</v>
      </c>
      <c r="AY76" s="4">
        <f t="shared" si="167"/>
        <v>10.428976496686481</v>
      </c>
      <c r="AZ76" s="4">
        <f t="shared" si="167"/>
        <v>10.417890733265979</v>
      </c>
      <c r="BA76" s="7">
        <f t="shared" si="167"/>
        <v>11.159674082052948</v>
      </c>
      <c r="BB76">
        <f t="shared" si="167"/>
        <v>8.7626678550874857</v>
      </c>
      <c r="BC76">
        <f t="shared" si="167"/>
        <v>7.0902032733291458</v>
      </c>
      <c r="BD76" s="5">
        <f t="shared" si="167"/>
        <v>9.6979378006679084</v>
      </c>
      <c r="BE76" s="7">
        <f t="shared" si="167"/>
        <v>11.445013207279487</v>
      </c>
      <c r="BF76">
        <f t="shared" si="167"/>
        <v>8.1359294276620862</v>
      </c>
      <c r="BG76">
        <f t="shared" si="167"/>
        <v>7.5467871244339717</v>
      </c>
      <c r="BH76">
        <f t="shared" si="167"/>
        <v>7.2459590071127904</v>
      </c>
      <c r="BI76" s="7">
        <f t="shared" si="167"/>
        <v>11.098480869661424</v>
      </c>
      <c r="BJ76">
        <f t="shared" si="167"/>
        <v>4.4475908721847643</v>
      </c>
      <c r="BK76">
        <f t="shared" si="167"/>
        <v>6.4281028063601351</v>
      </c>
      <c r="BL76">
        <f t="shared" si="167"/>
        <v>6.6671983714539893</v>
      </c>
      <c r="BM76">
        <f t="shared" si="167"/>
        <v>5.705189565749512</v>
      </c>
      <c r="BN76">
        <f t="shared" si="167"/>
        <v>5.4439593648863909</v>
      </c>
      <c r="BO76">
        <f t="shared" si="167"/>
        <v>8.1151640521470334</v>
      </c>
      <c r="BP76">
        <f t="shared" si="167"/>
        <v>8.702276372672646</v>
      </c>
      <c r="BQ76">
        <f t="shared" si="167"/>
        <v>7.61689379092648</v>
      </c>
      <c r="BR76">
        <f t="shared" si="167"/>
        <v>7.5907395488585765</v>
      </c>
      <c r="BS76">
        <f t="shared" si="167"/>
        <v>5.7711203303684027</v>
      </c>
      <c r="BT76" s="5">
        <f t="shared" si="167"/>
        <v>9.8039662897109405</v>
      </c>
      <c r="BU76" s="16">
        <f t="shared" si="167"/>
        <v>11.723573001769305</v>
      </c>
      <c r="BV76">
        <f t="shared" si="167"/>
        <v>8.9940365657499832</v>
      </c>
      <c r="BW76" s="4">
        <f t="shared" si="167"/>
        <v>10.947387982535986</v>
      </c>
      <c r="BX76" s="4">
        <f t="shared" si="167"/>
        <v>10.306640427858886</v>
      </c>
      <c r="BY76">
        <f t="shared" si="167"/>
        <v>7.4044032542547775</v>
      </c>
      <c r="BZ76">
        <f t="shared" ref="BZ76:BZ79" si="168">MAX(AP76:BY76)</f>
        <v>11.723573001769305</v>
      </c>
      <c r="CB76" t="s">
        <v>2</v>
      </c>
      <c r="EY76" t="s">
        <v>301</v>
      </c>
      <c r="EZ76">
        <v>30.042019</v>
      </c>
      <c r="FA76">
        <v>3.3286999999999997E-2</v>
      </c>
      <c r="FB76">
        <v>701397017045</v>
      </c>
      <c r="FC76">
        <v>23347200000</v>
      </c>
      <c r="PK76"/>
    </row>
    <row r="77" spans="1:427" x14ac:dyDescent="0.25">
      <c r="A77" s="1" t="s">
        <v>21</v>
      </c>
      <c r="B77" t="s">
        <v>0</v>
      </c>
      <c r="AO77" t="s">
        <v>373</v>
      </c>
      <c r="AP77">
        <f>SUM(AP2:AP4,AP8:AP10,AP14:AP16,AP20:AP22,AP26:AP28,AP32:AP34,AP38:AP40,AP44:AP46)</f>
        <v>1.3199399256531883</v>
      </c>
      <c r="AQ77">
        <f t="shared" ref="AQ77:BY77" si="169">SUM(AQ2:AQ4,AQ8:AQ10,AQ14:AQ16,AQ20:AQ22,AQ26:AQ28,AQ32:AQ34,AQ38:AQ40,AQ44:AQ46)</f>
        <v>17.753745688089023</v>
      </c>
      <c r="AR77">
        <f t="shared" si="169"/>
        <v>14.050147320194064</v>
      </c>
      <c r="AS77">
        <f t="shared" si="169"/>
        <v>13.977281719399292</v>
      </c>
      <c r="AT77">
        <f t="shared" si="169"/>
        <v>13.928526034190709</v>
      </c>
      <c r="AU77" s="5">
        <f t="shared" si="169"/>
        <v>19.120024058631557</v>
      </c>
      <c r="AV77" s="5">
        <f t="shared" si="169"/>
        <v>19.042809249303353</v>
      </c>
      <c r="AW77">
        <f t="shared" si="169"/>
        <v>13.177242205739947</v>
      </c>
      <c r="AX77">
        <f t="shared" si="169"/>
        <v>13.199623150194931</v>
      </c>
      <c r="AY77">
        <f t="shared" si="169"/>
        <v>13.844487972409132</v>
      </c>
      <c r="AZ77">
        <f t="shared" si="169"/>
        <v>13.306372271407595</v>
      </c>
      <c r="BA77" s="7">
        <f t="shared" si="169"/>
        <v>22.816030654776256</v>
      </c>
      <c r="BB77" s="5">
        <f t="shared" si="169"/>
        <v>20.295036096051248</v>
      </c>
      <c r="BC77">
        <f t="shared" si="169"/>
        <v>17.545825089944611</v>
      </c>
      <c r="BD77" s="5">
        <f t="shared" si="169"/>
        <v>19.362253817114457</v>
      </c>
      <c r="BE77" s="4">
        <f t="shared" si="169"/>
        <v>21.536541564098393</v>
      </c>
      <c r="BF77" s="5">
        <f t="shared" si="169"/>
        <v>18.908631106360421</v>
      </c>
      <c r="BG77">
        <f t="shared" si="169"/>
        <v>17.857124163664643</v>
      </c>
      <c r="BH77">
        <f t="shared" si="169"/>
        <v>17.790311298304854</v>
      </c>
      <c r="BI77" s="4">
        <f t="shared" si="169"/>
        <v>21.890780826474359</v>
      </c>
      <c r="BJ77">
        <f t="shared" si="169"/>
        <v>7.5552170816380633</v>
      </c>
      <c r="BK77">
        <f t="shared" si="169"/>
        <v>16.852828403478007</v>
      </c>
      <c r="BL77">
        <f t="shared" si="169"/>
        <v>17.151914471040666</v>
      </c>
      <c r="BM77">
        <f t="shared" si="169"/>
        <v>7.5932761965883993</v>
      </c>
      <c r="BN77">
        <f t="shared" si="169"/>
        <v>7.9517805380409232</v>
      </c>
      <c r="BO77">
        <f t="shared" si="169"/>
        <v>18.538233765918793</v>
      </c>
      <c r="BP77" s="5">
        <f t="shared" si="169"/>
        <v>19.244413142457208</v>
      </c>
      <c r="BQ77">
        <f t="shared" si="169"/>
        <v>18.364005635477209</v>
      </c>
      <c r="BR77">
        <f t="shared" si="169"/>
        <v>10.666582687433756</v>
      </c>
      <c r="BS77">
        <f t="shared" si="169"/>
        <v>9.0001779337197636</v>
      </c>
      <c r="BT77">
        <f t="shared" si="169"/>
        <v>12.971908237940974</v>
      </c>
      <c r="BU77" s="16">
        <f t="shared" si="169"/>
        <v>23.063555969780243</v>
      </c>
      <c r="BV77" s="5">
        <f t="shared" si="169"/>
        <v>19.890306576006974</v>
      </c>
      <c r="BW77" s="4">
        <f t="shared" si="169"/>
        <v>21.046540033483353</v>
      </c>
      <c r="BX77" s="4">
        <f t="shared" si="169"/>
        <v>21.581328830902763</v>
      </c>
      <c r="BY77">
        <f t="shared" si="169"/>
        <v>17.683635056756248</v>
      </c>
      <c r="BZ77">
        <f t="shared" si="168"/>
        <v>23.063555969780243</v>
      </c>
      <c r="CA77" s="1" t="s">
        <v>21</v>
      </c>
      <c r="CB77" t="s">
        <v>0</v>
      </c>
      <c r="EY77" t="s">
        <v>138</v>
      </c>
      <c r="EZ77">
        <v>29.987780999999998</v>
      </c>
      <c r="FA77">
        <v>3.3347000000000002E-2</v>
      </c>
      <c r="FB77">
        <v>700130717923</v>
      </c>
      <c r="FC77">
        <v>23347200000</v>
      </c>
      <c r="PK77"/>
    </row>
    <row r="78" spans="1:427" x14ac:dyDescent="0.25">
      <c r="B78" t="s">
        <v>1</v>
      </c>
      <c r="AO78" t="s">
        <v>374</v>
      </c>
      <c r="AP78">
        <f>SUM(AP2:AP4,AP8:AP10,AP14:AP16,AP20:AP22,AP26:AP28,AP32:AP34,AP38:AP40,AP44:AP46,AP50:AP52,AP56:AP58)</f>
        <v>1.798583441345633</v>
      </c>
      <c r="AQ78">
        <f t="shared" ref="AQ78:BY78" si="170">SUM(AQ2:AQ4,AQ8:AQ10,AQ14:AQ16,AQ20:AQ22,AQ26:AQ28,AQ32:AQ34,AQ38:AQ40,AQ44:AQ46,AQ50:AQ52,AQ56:AQ58)</f>
        <v>19.820322171177637</v>
      </c>
      <c r="AR78">
        <f t="shared" si="170"/>
        <v>19.557656800565287</v>
      </c>
      <c r="AS78">
        <f t="shared" si="170"/>
        <v>19.5784738328855</v>
      </c>
      <c r="AT78">
        <f t="shared" si="170"/>
        <v>19.471545814685062</v>
      </c>
      <c r="AU78">
        <f t="shared" si="170"/>
        <v>21.269273105745068</v>
      </c>
      <c r="AV78">
        <f t="shared" si="170"/>
        <v>21.245393590112531</v>
      </c>
      <c r="AW78">
        <f t="shared" si="170"/>
        <v>18.753063765396615</v>
      </c>
      <c r="AX78">
        <f t="shared" si="170"/>
        <v>18.800985032770186</v>
      </c>
      <c r="AY78">
        <f t="shared" si="170"/>
        <v>19.565704847857251</v>
      </c>
      <c r="AZ78">
        <f t="shared" si="170"/>
        <v>19.091442329949306</v>
      </c>
      <c r="BA78" s="7">
        <f t="shared" si="170"/>
        <v>28.49009592032677</v>
      </c>
      <c r="BB78">
        <f t="shared" si="170"/>
        <v>22.952007850730642</v>
      </c>
      <c r="BC78">
        <f t="shared" si="170"/>
        <v>19.228766226006385</v>
      </c>
      <c r="BD78" s="5">
        <f t="shared" si="170"/>
        <v>24.298459078983687</v>
      </c>
      <c r="BE78" s="4">
        <f t="shared" si="170"/>
        <v>26.88154069088338</v>
      </c>
      <c r="BF78">
        <f t="shared" si="170"/>
        <v>21.053703910853553</v>
      </c>
      <c r="BG78">
        <f t="shared" si="170"/>
        <v>19.512112891995336</v>
      </c>
      <c r="BH78">
        <f t="shared" si="170"/>
        <v>19.54920690125968</v>
      </c>
      <c r="BI78">
        <f t="shared" si="170"/>
        <v>27.499318942572391</v>
      </c>
      <c r="BJ78">
        <f t="shared" si="170"/>
        <v>9.2785964185803156</v>
      </c>
      <c r="BK78">
        <f t="shared" si="170"/>
        <v>18.797770373020967</v>
      </c>
      <c r="BL78">
        <f t="shared" si="170"/>
        <v>18.602773461279405</v>
      </c>
      <c r="BM78">
        <f t="shared" si="170"/>
        <v>9.1314626428933945</v>
      </c>
      <c r="BN78">
        <f t="shared" si="170"/>
        <v>9.4549072477350453</v>
      </c>
      <c r="BO78">
        <f t="shared" si="170"/>
        <v>20.301263741914298</v>
      </c>
      <c r="BP78">
        <f t="shared" si="170"/>
        <v>21.890620066911605</v>
      </c>
      <c r="BQ78">
        <f t="shared" si="170"/>
        <v>20.051040634949505</v>
      </c>
      <c r="BR78">
        <f t="shared" si="170"/>
        <v>12.910466991380165</v>
      </c>
      <c r="BS78">
        <f t="shared" si="170"/>
        <v>10.590100517972713</v>
      </c>
      <c r="BT78">
        <f t="shared" si="170"/>
        <v>15.874019370241438</v>
      </c>
      <c r="BU78" s="16">
        <f t="shared" si="170"/>
        <v>28.911451743501562</v>
      </c>
      <c r="BV78">
        <f t="shared" si="170"/>
        <v>22.304736243611373</v>
      </c>
      <c r="BW78" s="4">
        <f t="shared" si="170"/>
        <v>26.477595068178495</v>
      </c>
      <c r="BX78" s="4">
        <f t="shared" si="170"/>
        <v>26.997703552622266</v>
      </c>
      <c r="BY78">
        <f t="shared" si="170"/>
        <v>19.330483982256499</v>
      </c>
      <c r="BZ78">
        <f t="shared" si="168"/>
        <v>28.911451743501562</v>
      </c>
      <c r="CB78" t="s">
        <v>1</v>
      </c>
      <c r="EY78" t="s">
        <v>302</v>
      </c>
      <c r="EZ78">
        <v>31.959945000000001</v>
      </c>
      <c r="FA78">
        <v>3.1288999999999997E-2</v>
      </c>
      <c r="FB78">
        <v>746175221389</v>
      </c>
      <c r="FC78">
        <v>23347200000</v>
      </c>
      <c r="PK78"/>
    </row>
    <row r="79" spans="1:427" x14ac:dyDescent="0.25">
      <c r="B79" t="s">
        <v>2</v>
      </c>
      <c r="AO79" t="s">
        <v>375</v>
      </c>
      <c r="AP79">
        <f>SUM(AP2:AP4,AP8:AP10,AP14:AP16,AP20:AP22,AP26:AP28,AP32:AP34,AP38:AP40,AP44:AP46,AP50:AP52,AP56:AP58,AP62:AP64)</f>
        <v>1.856074730544238</v>
      </c>
      <c r="AQ79">
        <f t="shared" ref="AQ79:BY79" si="171">SUM(AQ2:AQ4,AQ8:AQ10,AQ14:AQ16,AQ20:AQ22,AQ26:AQ28,AQ32:AQ34,AQ38:AQ40,AQ44:AQ46,AQ50:AQ52,AQ56:AQ58,AQ62:AQ64)</f>
        <v>21.221645791360253</v>
      </c>
      <c r="AR79">
        <f t="shared" si="171"/>
        <v>21.547260293933494</v>
      </c>
      <c r="AS79">
        <f t="shared" si="171"/>
        <v>21.581943558982342</v>
      </c>
      <c r="AT79">
        <f t="shared" si="171"/>
        <v>21.814996925985845</v>
      </c>
      <c r="AU79">
        <f t="shared" si="171"/>
        <v>22.001323675848255</v>
      </c>
      <c r="AV79">
        <f t="shared" si="171"/>
        <v>22.08399328652062</v>
      </c>
      <c r="AW79">
        <f t="shared" si="171"/>
        <v>20.078444141750627</v>
      </c>
      <c r="AX79">
        <f t="shared" si="171"/>
        <v>20.104030431663276</v>
      </c>
      <c r="AY79">
        <f t="shared" si="171"/>
        <v>20.908304944046638</v>
      </c>
      <c r="AZ79">
        <f t="shared" si="171"/>
        <v>20.452999656515857</v>
      </c>
      <c r="BA79" s="7">
        <f t="shared" si="171"/>
        <v>30.581348749414563</v>
      </c>
      <c r="BB79" s="5">
        <f t="shared" si="171"/>
        <v>23.881345086962028</v>
      </c>
      <c r="BC79">
        <f t="shared" si="171"/>
        <v>19.73141983234094</v>
      </c>
      <c r="BD79" s="4">
        <f t="shared" si="171"/>
        <v>25.987344541971964</v>
      </c>
      <c r="BE79" s="7">
        <f t="shared" si="171"/>
        <v>28.933221339070567</v>
      </c>
      <c r="BF79">
        <f t="shared" si="171"/>
        <v>21.839932431452663</v>
      </c>
      <c r="BG79">
        <f t="shared" si="171"/>
        <v>20.950667939452845</v>
      </c>
      <c r="BH79">
        <f t="shared" si="171"/>
        <v>20.975813620117432</v>
      </c>
      <c r="BI79" s="7">
        <f t="shared" si="171"/>
        <v>29.629067259708584</v>
      </c>
      <c r="BJ79">
        <f t="shared" si="171"/>
        <v>10.677273951427944</v>
      </c>
      <c r="BK79">
        <f t="shared" si="171"/>
        <v>20.331226003735228</v>
      </c>
      <c r="BL79">
        <f t="shared" si="171"/>
        <v>20.066840024705161</v>
      </c>
      <c r="BM79">
        <f t="shared" si="171"/>
        <v>10.470169647029849</v>
      </c>
      <c r="BN79">
        <f t="shared" si="171"/>
        <v>10.639055313402112</v>
      </c>
      <c r="BO79">
        <f t="shared" si="171"/>
        <v>21.780198868642067</v>
      </c>
      <c r="BP79" s="5">
        <f t="shared" si="171"/>
        <v>23.354465513847504</v>
      </c>
      <c r="BQ79">
        <f t="shared" si="171"/>
        <v>21.428968961735013</v>
      </c>
      <c r="BR79">
        <f t="shared" si="171"/>
        <v>14.969776186956592</v>
      </c>
      <c r="BS79">
        <f t="shared" si="171"/>
        <v>11.81744258737972</v>
      </c>
      <c r="BT79">
        <f t="shared" si="171"/>
        <v>17.030577355028807</v>
      </c>
      <c r="BU79" s="16">
        <f t="shared" si="171"/>
        <v>31.396893067801663</v>
      </c>
      <c r="BV79" s="5">
        <f t="shared" si="171"/>
        <v>23.405242416765155</v>
      </c>
      <c r="BW79" s="4">
        <f t="shared" si="171"/>
        <v>27.835639779229648</v>
      </c>
      <c r="BX79" s="4">
        <f t="shared" si="171"/>
        <v>28.300867995502514</v>
      </c>
      <c r="BY79">
        <f t="shared" si="171"/>
        <v>20.815932185707037</v>
      </c>
      <c r="BZ79">
        <f t="shared" si="168"/>
        <v>31.396893067801663</v>
      </c>
      <c r="CB79" t="s">
        <v>2</v>
      </c>
      <c r="EY79" t="s">
        <v>139</v>
      </c>
      <c r="EZ79">
        <v>31.987271</v>
      </c>
      <c r="FA79">
        <v>3.1261999999999998E-2</v>
      </c>
      <c r="FB79">
        <v>746813223893</v>
      </c>
      <c r="FC79">
        <v>23347200000</v>
      </c>
      <c r="PK79"/>
    </row>
    <row r="80" spans="1:427" x14ac:dyDescent="0.25">
      <c r="A80" s="1">
        <v>144</v>
      </c>
      <c r="B80" t="s">
        <v>0</v>
      </c>
      <c r="CA80" s="1">
        <v>144</v>
      </c>
      <c r="CB80" t="s">
        <v>0</v>
      </c>
      <c r="EY80" t="s">
        <v>140</v>
      </c>
      <c r="EZ80">
        <v>30.056889999999999</v>
      </c>
      <c r="FA80">
        <v>3.3270000000000001E-2</v>
      </c>
      <c r="FB80">
        <v>701744231083</v>
      </c>
      <c r="FC80">
        <v>23347200000</v>
      </c>
      <c r="PK80"/>
    </row>
    <row r="81" spans="1:427" x14ac:dyDescent="0.25">
      <c r="B81" t="s">
        <v>1</v>
      </c>
      <c r="CB81" t="s">
        <v>1</v>
      </c>
      <c r="EY81" t="s">
        <v>141</v>
      </c>
      <c r="EZ81">
        <v>30.082293</v>
      </c>
      <c r="FA81">
        <v>3.3242000000000001E-2</v>
      </c>
      <c r="FB81">
        <v>702337322260</v>
      </c>
      <c r="FC81">
        <v>23347200000</v>
      </c>
      <c r="PK81"/>
    </row>
    <row r="82" spans="1:427" x14ac:dyDescent="0.25">
      <c r="B82" t="s">
        <v>2</v>
      </c>
      <c r="AN82" s="1" t="s">
        <v>378</v>
      </c>
      <c r="AO82" t="s">
        <v>371</v>
      </c>
      <c r="AP82">
        <f>SUM(AP5:AP7,AP11:AP13,AP17:AP19,AP23:AP25)</f>
        <v>0.90842270677280712</v>
      </c>
      <c r="AQ82">
        <f t="shared" ref="AQ82:BY82" si="172">SUM(AQ5:AQ7,AQ11:AQ13,AQ17:AQ19,AQ23:AQ25)</f>
        <v>2.8525329103586827</v>
      </c>
      <c r="AR82" s="7">
        <f t="shared" si="172"/>
        <v>11.49887370792295</v>
      </c>
      <c r="AS82" s="7">
        <f t="shared" si="172"/>
        <v>11.262905153722551</v>
      </c>
      <c r="AT82" s="7">
        <f t="shared" si="172"/>
        <v>11.261012945857354</v>
      </c>
      <c r="AU82">
        <f t="shared" si="172"/>
        <v>7.6077190750526924</v>
      </c>
      <c r="AV82">
        <f t="shared" si="172"/>
        <v>7.6076741071236782</v>
      </c>
      <c r="AW82" s="7">
        <f t="shared" si="172"/>
        <v>11.421207323883717</v>
      </c>
      <c r="AX82" s="7">
        <f t="shared" si="172"/>
        <v>11.420300497368356</v>
      </c>
      <c r="AY82" s="7">
        <f t="shared" si="172"/>
        <v>11.497386619359158</v>
      </c>
      <c r="AZ82" s="7">
        <f t="shared" si="172"/>
        <v>11.419504079166304</v>
      </c>
      <c r="BA82" s="5">
        <f t="shared" si="172"/>
        <v>9.4589158123680583</v>
      </c>
      <c r="BB82" s="5">
        <f t="shared" si="172"/>
        <v>9.2149250501363156</v>
      </c>
      <c r="BC82">
        <f t="shared" si="172"/>
        <v>6.9203804621466096</v>
      </c>
      <c r="BD82" s="5">
        <f t="shared" si="172"/>
        <v>9.6370466397581716</v>
      </c>
      <c r="BE82" s="5">
        <f t="shared" si="172"/>
        <v>9.539367063034641</v>
      </c>
      <c r="BF82">
        <f t="shared" si="172"/>
        <v>7.6096691318081984</v>
      </c>
      <c r="BG82">
        <f t="shared" si="172"/>
        <v>6.9337573268329722</v>
      </c>
      <c r="BH82">
        <f t="shared" si="172"/>
        <v>8.6445981558147693</v>
      </c>
      <c r="BI82">
        <f t="shared" si="172"/>
        <v>8.6953438767060547</v>
      </c>
      <c r="BJ82" s="4">
        <f t="shared" si="172"/>
        <v>11.00114798301172</v>
      </c>
      <c r="BK82">
        <f t="shared" si="172"/>
        <v>8.4086602793920537</v>
      </c>
      <c r="BL82">
        <f t="shared" si="172"/>
        <v>8.4143224910610961</v>
      </c>
      <c r="BM82" s="4">
        <f t="shared" si="172"/>
        <v>10.04638388968328</v>
      </c>
      <c r="BN82" s="7">
        <f t="shared" si="172"/>
        <v>11.12687476574429</v>
      </c>
      <c r="BO82">
        <f t="shared" si="172"/>
        <v>8.6446086876097361</v>
      </c>
      <c r="BP82">
        <f t="shared" si="172"/>
        <v>8.6452261789157543</v>
      </c>
      <c r="BQ82">
        <f t="shared" si="172"/>
        <v>7.6538678869031322</v>
      </c>
      <c r="BR82" s="4">
        <f t="shared" si="172"/>
        <v>10.914323018696098</v>
      </c>
      <c r="BS82" s="16">
        <f t="shared" si="172"/>
        <v>11.799146838227205</v>
      </c>
      <c r="BT82" s="4">
        <f t="shared" si="172"/>
        <v>10.914312244931065</v>
      </c>
      <c r="BU82">
        <f t="shared" si="172"/>
        <v>8.7540041331376166</v>
      </c>
      <c r="BV82">
        <f t="shared" si="172"/>
        <v>7.7156182673852198</v>
      </c>
      <c r="BW82" s="5">
        <f t="shared" si="172"/>
        <v>9.8334557900996451</v>
      </c>
      <c r="BX82">
        <f t="shared" si="172"/>
        <v>8.7531072333829698</v>
      </c>
      <c r="BY82">
        <f t="shared" si="172"/>
        <v>6.9340340148908313</v>
      </c>
      <c r="BZ82">
        <f>MAX(AP82:BY82)</f>
        <v>11.799146838227205</v>
      </c>
      <c r="CB82" t="s">
        <v>2</v>
      </c>
      <c r="EY82" t="s">
        <v>142</v>
      </c>
      <c r="EZ82">
        <v>30.076114</v>
      </c>
      <c r="FA82">
        <v>3.3249000000000001E-2</v>
      </c>
      <c r="FB82">
        <v>702193049988</v>
      </c>
      <c r="FC82">
        <v>23347200000</v>
      </c>
      <c r="PK82"/>
    </row>
    <row r="83" spans="1:427" x14ac:dyDescent="0.25">
      <c r="A83" s="1" t="s">
        <v>22</v>
      </c>
      <c r="B83" t="s">
        <v>0</v>
      </c>
      <c r="AO83" t="s">
        <v>372</v>
      </c>
      <c r="AP83">
        <f>SUM(AP29:AP31,AP35:AP37,AP41:AP43,AP47:AP49)</f>
        <v>2.5088851870086355</v>
      </c>
      <c r="AQ83">
        <f t="shared" ref="AQ83:BY83" si="173">SUM(AQ29:AQ31,AQ35:AQ37,AQ41:AQ43,AQ47:AQ49)</f>
        <v>2.6473698290119296</v>
      </c>
      <c r="AR83" s="4">
        <f t="shared" si="173"/>
        <v>9.9796219899795169</v>
      </c>
      <c r="AS83">
        <f t="shared" si="173"/>
        <v>8.805630729230705</v>
      </c>
      <c r="AT83" s="5">
        <f t="shared" si="173"/>
        <v>9.4242095480502481</v>
      </c>
      <c r="AU83">
        <f t="shared" si="173"/>
        <v>7.6957200911139427</v>
      </c>
      <c r="AV83">
        <f t="shared" si="173"/>
        <v>7.6948309580269179</v>
      </c>
      <c r="AW83" s="4">
        <f t="shared" si="173"/>
        <v>9.9841489425351071</v>
      </c>
      <c r="AX83" s="4">
        <f t="shared" si="173"/>
        <v>9.9837262210365303</v>
      </c>
      <c r="AY83" s="4">
        <f t="shared" si="173"/>
        <v>9.9809951614157715</v>
      </c>
      <c r="AZ83" s="4">
        <f t="shared" si="173"/>
        <v>9.9840230166683828</v>
      </c>
      <c r="BA83" s="7">
        <f t="shared" si="173"/>
        <v>10.199712794331083</v>
      </c>
      <c r="BB83" s="7">
        <f t="shared" si="173"/>
        <v>10.297450179074753</v>
      </c>
      <c r="BC83">
        <f t="shared" si="173"/>
        <v>7.3223534378690287</v>
      </c>
      <c r="BD83" s="7">
        <f t="shared" si="173"/>
        <v>10.018024583408566</v>
      </c>
      <c r="BE83" s="7">
        <f t="shared" si="173"/>
        <v>10.497000571849631</v>
      </c>
      <c r="BF83">
        <f t="shared" si="173"/>
        <v>7.6923767435168235</v>
      </c>
      <c r="BG83">
        <f t="shared" si="173"/>
        <v>4.1789651881194718</v>
      </c>
      <c r="BH83">
        <f t="shared" si="173"/>
        <v>7.8402502535796437</v>
      </c>
      <c r="BI83" s="7">
        <f t="shared" si="173"/>
        <v>10.180920762406448</v>
      </c>
      <c r="BJ83">
        <f t="shared" si="173"/>
        <v>6.8701087695221599</v>
      </c>
      <c r="BK83">
        <f t="shared" si="173"/>
        <v>6.3930178227538663</v>
      </c>
      <c r="BL83">
        <f t="shared" si="173"/>
        <v>6.5649778627727207</v>
      </c>
      <c r="BM83">
        <f t="shared" si="173"/>
        <v>7.6360820891823078</v>
      </c>
      <c r="BN83">
        <f t="shared" si="173"/>
        <v>7.5442620073616595</v>
      </c>
      <c r="BO83">
        <f t="shared" si="173"/>
        <v>8.1060312112736259</v>
      </c>
      <c r="BP83">
        <f t="shared" si="173"/>
        <v>8.0081785187925654</v>
      </c>
      <c r="BQ83">
        <f t="shared" si="173"/>
        <v>5.3460569225183425</v>
      </c>
      <c r="BR83">
        <f t="shared" si="173"/>
        <v>7.4500057092965815</v>
      </c>
      <c r="BS83">
        <f t="shared" si="173"/>
        <v>7.6697511466666084</v>
      </c>
      <c r="BT83" s="16">
        <f t="shared" si="173"/>
        <v>10.778843441914415</v>
      </c>
      <c r="BU83" s="7">
        <f t="shared" si="173"/>
        <v>10.323294070681342</v>
      </c>
      <c r="BV83">
        <f t="shared" si="173"/>
        <v>7.987906001579586</v>
      </c>
      <c r="BW83" s="7">
        <f t="shared" si="173"/>
        <v>10.237231592712188</v>
      </c>
      <c r="BX83">
        <f t="shared" si="173"/>
        <v>9.3497050284829495</v>
      </c>
      <c r="BY83">
        <f t="shared" si="173"/>
        <v>4.1787861911472604</v>
      </c>
      <c r="BZ83">
        <f t="shared" ref="BZ83:BZ86" si="174">MAX(AP83:BY83)</f>
        <v>10.778843441914415</v>
      </c>
      <c r="CA83" s="1" t="s">
        <v>22</v>
      </c>
      <c r="CB83" t="s">
        <v>0</v>
      </c>
      <c r="EY83" t="s">
        <v>143</v>
      </c>
      <c r="EZ83">
        <v>31.939422</v>
      </c>
      <c r="FA83">
        <v>3.1308999999999997E-2</v>
      </c>
      <c r="FB83">
        <v>745696063512</v>
      </c>
      <c r="FC83">
        <v>23347200000</v>
      </c>
      <c r="PK83"/>
    </row>
    <row r="84" spans="1:427" x14ac:dyDescent="0.25">
      <c r="B84" t="s">
        <v>1</v>
      </c>
      <c r="AO84" t="s">
        <v>373</v>
      </c>
      <c r="AP84">
        <f>SUM(AP5:AP7,AP11:AP13,AP17:AP19,AP23:AP25,AP29:AP31,AP35:AP37,AP41:AP43,AP47:AP49)</f>
        <v>3.4173078937814432</v>
      </c>
      <c r="AQ84">
        <f t="shared" ref="AQ84:BY84" si="175">SUM(AQ5:AQ7,AQ11:AQ13,AQ17:AQ19,AQ23:AQ25,AQ29:AQ31,AQ35:AQ37,AQ41:AQ43,AQ47:AQ49)</f>
        <v>5.4999027393706124</v>
      </c>
      <c r="AR84" s="7">
        <f t="shared" si="175"/>
        <v>21.478495697902471</v>
      </c>
      <c r="AS84" s="4">
        <f t="shared" si="175"/>
        <v>20.06853588295326</v>
      </c>
      <c r="AT84" s="4">
        <f t="shared" si="175"/>
        <v>20.685222493907602</v>
      </c>
      <c r="AU84">
        <f t="shared" si="175"/>
        <v>15.303439166166633</v>
      </c>
      <c r="AV84">
        <f t="shared" si="175"/>
        <v>15.302505065150593</v>
      </c>
      <c r="AW84" s="7">
        <f t="shared" si="175"/>
        <v>21.405356266418821</v>
      </c>
      <c r="AX84" s="7">
        <f t="shared" si="175"/>
        <v>21.404026718404886</v>
      </c>
      <c r="AY84" s="7">
        <f t="shared" si="175"/>
        <v>21.478381780774924</v>
      </c>
      <c r="AZ84" s="7">
        <f t="shared" si="175"/>
        <v>21.403527095834693</v>
      </c>
      <c r="BA84" s="5">
        <f t="shared" si="175"/>
        <v>19.658628606699143</v>
      </c>
      <c r="BB84" s="5">
        <f t="shared" si="175"/>
        <v>19.512375229211067</v>
      </c>
      <c r="BC84">
        <f t="shared" si="175"/>
        <v>14.242733900015638</v>
      </c>
      <c r="BD84" s="5">
        <f t="shared" si="175"/>
        <v>19.65507122316674</v>
      </c>
      <c r="BE84" s="4">
        <f t="shared" si="175"/>
        <v>20.036367634884268</v>
      </c>
      <c r="BF84">
        <f t="shared" si="175"/>
        <v>15.302045875325019</v>
      </c>
      <c r="BG84">
        <f t="shared" si="175"/>
        <v>11.112722514952443</v>
      </c>
      <c r="BH84">
        <f t="shared" si="175"/>
        <v>16.484848409394413</v>
      </c>
      <c r="BI84">
        <f t="shared" si="175"/>
        <v>18.876264639112499</v>
      </c>
      <c r="BJ84">
        <f t="shared" si="175"/>
        <v>17.871256752533881</v>
      </c>
      <c r="BK84">
        <f t="shared" si="175"/>
        <v>14.801678102145919</v>
      </c>
      <c r="BL84">
        <f t="shared" si="175"/>
        <v>14.979300353833816</v>
      </c>
      <c r="BM84">
        <f t="shared" si="175"/>
        <v>17.68246597886559</v>
      </c>
      <c r="BN84">
        <f t="shared" si="175"/>
        <v>18.671136773105953</v>
      </c>
      <c r="BO84">
        <f t="shared" si="175"/>
        <v>16.75063989888336</v>
      </c>
      <c r="BP84">
        <f t="shared" si="175"/>
        <v>16.653404697708325</v>
      </c>
      <c r="BQ84">
        <f t="shared" si="175"/>
        <v>12.999924809421474</v>
      </c>
      <c r="BR84">
        <f t="shared" si="175"/>
        <v>18.364328727992678</v>
      </c>
      <c r="BS84" s="5">
        <f t="shared" si="175"/>
        <v>19.468897984893811</v>
      </c>
      <c r="BT84" s="16">
        <f t="shared" si="175"/>
        <v>21.693155686845483</v>
      </c>
      <c r="BU84" s="5">
        <f t="shared" si="175"/>
        <v>19.077298203818959</v>
      </c>
      <c r="BV84">
        <f t="shared" si="175"/>
        <v>15.7035242689648</v>
      </c>
      <c r="BW84" s="4">
        <f t="shared" si="175"/>
        <v>20.070687382811833</v>
      </c>
      <c r="BX84">
        <f t="shared" si="175"/>
        <v>18.102812261865925</v>
      </c>
      <c r="BY84">
        <f t="shared" si="175"/>
        <v>11.112820206038091</v>
      </c>
      <c r="BZ84">
        <f t="shared" si="174"/>
        <v>21.693155686845483</v>
      </c>
      <c r="CB84" t="s">
        <v>1</v>
      </c>
      <c r="EY84" t="s">
        <v>144</v>
      </c>
      <c r="EZ84">
        <v>31.965676999999999</v>
      </c>
      <c r="FA84">
        <v>3.1283999999999999E-2</v>
      </c>
      <c r="FB84">
        <v>746309058807</v>
      </c>
      <c r="FC84">
        <v>23347200000</v>
      </c>
      <c r="PK84"/>
    </row>
    <row r="85" spans="1:427" x14ac:dyDescent="0.25">
      <c r="B85" t="s">
        <v>2</v>
      </c>
      <c r="AO85" t="s">
        <v>374</v>
      </c>
      <c r="AP85">
        <f>SUM(AP5:AP7,AP11:AP13,AP17:AP19,AP23:AP25,AP29:AP31,AP35:AP37,AP41:AP43,AP47:AP49,AP53:AP55,AP59:AP61)</f>
        <v>5.3661663633382366</v>
      </c>
      <c r="AQ85">
        <f t="shared" ref="AQ85:BY85" si="176">SUM(AQ5:AQ7,AQ11:AQ13,AQ17:AQ19,AQ23:AQ25,AQ29:AQ31,AQ35:AQ37,AQ41:AQ43,AQ47:AQ49,AQ53:AQ55,AQ59:AQ61)</f>
        <v>5.9578721551784968</v>
      </c>
      <c r="AR85">
        <f t="shared" si="176"/>
        <v>24.861626242508141</v>
      </c>
      <c r="AS85">
        <f t="shared" si="176"/>
        <v>22.612795303087985</v>
      </c>
      <c r="AT85">
        <f t="shared" si="176"/>
        <v>23.519072130117809</v>
      </c>
      <c r="AU85">
        <f t="shared" si="176"/>
        <v>18.098923075876041</v>
      </c>
      <c r="AV85">
        <f t="shared" si="176"/>
        <v>18.098261057462935</v>
      </c>
      <c r="AW85">
        <f t="shared" si="176"/>
        <v>24.317332515563944</v>
      </c>
      <c r="AX85">
        <f t="shared" si="176"/>
        <v>24.316271992012528</v>
      </c>
      <c r="AY85">
        <f t="shared" si="176"/>
        <v>24.390957959770436</v>
      </c>
      <c r="AZ85">
        <f t="shared" si="176"/>
        <v>24.315694824389691</v>
      </c>
      <c r="BA85">
        <f t="shared" si="176"/>
        <v>22.975162227768255</v>
      </c>
      <c r="BB85">
        <f t="shared" si="176"/>
        <v>23.108893987830939</v>
      </c>
      <c r="BC85">
        <f t="shared" si="176"/>
        <v>16.719525504534115</v>
      </c>
      <c r="BD85">
        <f t="shared" si="176"/>
        <v>22.915982040488188</v>
      </c>
      <c r="BE85">
        <f t="shared" si="176"/>
        <v>23.110109711521069</v>
      </c>
      <c r="BF85">
        <f t="shared" si="176"/>
        <v>18.099967595144559</v>
      </c>
      <c r="BG85">
        <f t="shared" si="176"/>
        <v>12.158867861096509</v>
      </c>
      <c r="BH85">
        <f t="shared" si="176"/>
        <v>21.898286198860315</v>
      </c>
      <c r="BI85">
        <f t="shared" si="176"/>
        <v>22.19592365342594</v>
      </c>
      <c r="BJ85">
        <f t="shared" si="176"/>
        <v>21.095217997496437</v>
      </c>
      <c r="BK85">
        <f t="shared" si="176"/>
        <v>18.489219577608004</v>
      </c>
      <c r="BL85">
        <f t="shared" si="176"/>
        <v>18.740665174127233</v>
      </c>
      <c r="BM85">
        <f t="shared" si="176"/>
        <v>21.206246607992639</v>
      </c>
      <c r="BN85">
        <f t="shared" si="176"/>
        <v>22.258532319931522</v>
      </c>
      <c r="BO85">
        <f t="shared" si="176"/>
        <v>22.198566459686749</v>
      </c>
      <c r="BP85">
        <f t="shared" si="176"/>
        <v>19.376166793700797</v>
      </c>
      <c r="BQ85">
        <f t="shared" si="176"/>
        <v>18.299378864369643</v>
      </c>
      <c r="BR85">
        <f t="shared" si="176"/>
        <v>22.035930999809526</v>
      </c>
      <c r="BS85">
        <f t="shared" si="176"/>
        <v>23.059937470562474</v>
      </c>
      <c r="BT85" s="16">
        <f t="shared" si="176"/>
        <v>26.164430402751151</v>
      </c>
      <c r="BU85">
        <f t="shared" si="176"/>
        <v>22.233544978908196</v>
      </c>
      <c r="BV85">
        <f t="shared" si="176"/>
        <v>18.420385598401648</v>
      </c>
      <c r="BW85">
        <f t="shared" si="176"/>
        <v>23.686272097693053</v>
      </c>
      <c r="BX85">
        <f t="shared" si="176"/>
        <v>21.42338699693099</v>
      </c>
      <c r="BY85">
        <f t="shared" si="176"/>
        <v>12.159202890599579</v>
      </c>
      <c r="BZ85">
        <f t="shared" si="174"/>
        <v>26.164430402751151</v>
      </c>
      <c r="CB85" t="s">
        <v>2</v>
      </c>
      <c r="EY85" t="s">
        <v>145</v>
      </c>
      <c r="EZ85">
        <v>31.840858000000001</v>
      </c>
      <c r="FA85">
        <v>3.1406000000000003E-2</v>
      </c>
      <c r="FB85">
        <v>743394887256</v>
      </c>
      <c r="FC85">
        <v>23347200000</v>
      </c>
      <c r="PK85"/>
    </row>
    <row r="86" spans="1:427" x14ac:dyDescent="0.25">
      <c r="A86" s="1">
        <v>160</v>
      </c>
      <c r="B86" t="s">
        <v>0</v>
      </c>
      <c r="AO86" t="s">
        <v>375</v>
      </c>
      <c r="AP86">
        <f>SUM(AP5:AP7,AP11:AP13,AP17:AP19,AP23:AP25,AP29:AP31,AP35:AP37,AP41:AP43,AP47:AP49,AP53:AP55,AP59:AP61,AP65:AP67)</f>
        <v>6.094271437398354</v>
      </c>
      <c r="AQ86">
        <f t="shared" ref="AQ86:BY86" si="177">SUM(AQ5:AQ7,AQ11:AQ13,AQ17:AQ19,AQ23:AQ25,AQ29:AQ31,AQ35:AQ37,AQ41:AQ43,AQ47:AQ49,AQ53:AQ55,AQ59:AQ61,AQ65:AQ67)</f>
        <v>6.4833381473051785</v>
      </c>
      <c r="AR86">
        <f t="shared" si="177"/>
        <v>27.146944748048259</v>
      </c>
      <c r="AS86">
        <f t="shared" si="177"/>
        <v>24.866223484305845</v>
      </c>
      <c r="AT86">
        <f t="shared" si="177"/>
        <v>24.616707995658022</v>
      </c>
      <c r="AU86">
        <f t="shared" si="177"/>
        <v>18.829599705336594</v>
      </c>
      <c r="AV86">
        <f t="shared" si="177"/>
        <v>18.828659602971815</v>
      </c>
      <c r="AW86">
        <f t="shared" si="177"/>
        <v>25.858542309539331</v>
      </c>
      <c r="AX86">
        <f t="shared" si="177"/>
        <v>25.858432075246387</v>
      </c>
      <c r="AY86">
        <f t="shared" si="177"/>
        <v>25.932993434783654</v>
      </c>
      <c r="AZ86">
        <f t="shared" si="177"/>
        <v>25.857830741111353</v>
      </c>
      <c r="BA86">
        <f t="shared" si="177"/>
        <v>24.095708077053342</v>
      </c>
      <c r="BB86">
        <f t="shared" si="177"/>
        <v>24.217898892470796</v>
      </c>
      <c r="BC86">
        <f t="shared" si="177"/>
        <v>17.368293720194778</v>
      </c>
      <c r="BD86">
        <f t="shared" si="177"/>
        <v>23.977114932912286</v>
      </c>
      <c r="BE86">
        <f t="shared" si="177"/>
        <v>24.149095138971362</v>
      </c>
      <c r="BF86">
        <f t="shared" si="177"/>
        <v>18.829405982242267</v>
      </c>
      <c r="BG86">
        <f t="shared" si="177"/>
        <v>13.018092054847596</v>
      </c>
      <c r="BH86">
        <f t="shared" si="177"/>
        <v>23.924545500284484</v>
      </c>
      <c r="BI86">
        <f t="shared" si="177"/>
        <v>23.365974674947939</v>
      </c>
      <c r="BJ86">
        <f t="shared" si="177"/>
        <v>22.632188456859019</v>
      </c>
      <c r="BK86">
        <f t="shared" si="177"/>
        <v>19.803898617679437</v>
      </c>
      <c r="BL86">
        <f t="shared" si="177"/>
        <v>20.201533404548027</v>
      </c>
      <c r="BM86">
        <f t="shared" si="177"/>
        <v>22.878878521173089</v>
      </c>
      <c r="BN86">
        <f t="shared" si="177"/>
        <v>23.699455775802353</v>
      </c>
      <c r="BO86">
        <f t="shared" si="177"/>
        <v>24.226560043273007</v>
      </c>
      <c r="BP86">
        <f t="shared" si="177"/>
        <v>20.416010094576009</v>
      </c>
      <c r="BQ86">
        <f t="shared" si="177"/>
        <v>20.256717939941019</v>
      </c>
      <c r="BR86">
        <f t="shared" si="177"/>
        <v>23.248511728221334</v>
      </c>
      <c r="BS86">
        <f t="shared" si="177"/>
        <v>24.753835341615464</v>
      </c>
      <c r="BT86">
        <f t="shared" si="177"/>
        <v>27.40748584342812</v>
      </c>
      <c r="BU86">
        <f t="shared" si="177"/>
        <v>23.447094067259137</v>
      </c>
      <c r="BV86">
        <f t="shared" si="177"/>
        <v>19.237081971337492</v>
      </c>
      <c r="BW86">
        <f t="shared" si="177"/>
        <v>26.617321550288935</v>
      </c>
      <c r="BX86">
        <f t="shared" si="177"/>
        <v>24.423375371484283</v>
      </c>
      <c r="BY86">
        <f t="shared" si="177"/>
        <v>13.018434773848625</v>
      </c>
      <c r="BZ86">
        <f t="shared" si="174"/>
        <v>27.40748584342812</v>
      </c>
      <c r="CA86" s="1">
        <v>160</v>
      </c>
      <c r="CB86" t="s">
        <v>0</v>
      </c>
      <c r="EY86" t="s">
        <v>146</v>
      </c>
      <c r="EZ86">
        <v>30.059204000000001</v>
      </c>
      <c r="FA86">
        <v>3.3267999999999999E-2</v>
      </c>
      <c r="FB86">
        <v>701798247551</v>
      </c>
      <c r="FC86">
        <v>23347200000</v>
      </c>
      <c r="PK86"/>
    </row>
    <row r="87" spans="1:427" x14ac:dyDescent="0.25">
      <c r="B87" t="s">
        <v>1</v>
      </c>
      <c r="CB87" t="s">
        <v>1</v>
      </c>
      <c r="EY87" t="s">
        <v>147</v>
      </c>
      <c r="EZ87">
        <v>30.080888000000002</v>
      </c>
      <c r="FA87">
        <v>3.3244000000000003E-2</v>
      </c>
      <c r="FB87">
        <v>702304504830</v>
      </c>
      <c r="FC87">
        <v>23347200000</v>
      </c>
      <c r="PK87"/>
    </row>
    <row r="88" spans="1:427" x14ac:dyDescent="0.25">
      <c r="B88" t="s">
        <v>2</v>
      </c>
      <c r="CB88" t="s">
        <v>2</v>
      </c>
      <c r="EY88" t="s">
        <v>148</v>
      </c>
      <c r="EZ88">
        <v>31.405078</v>
      </c>
      <c r="FA88">
        <v>3.1842000000000002E-2</v>
      </c>
      <c r="FB88">
        <v>733220632520</v>
      </c>
      <c r="FC88">
        <v>23347200000</v>
      </c>
      <c r="PK88"/>
    </row>
    <row r="89" spans="1:427" x14ac:dyDescent="0.25">
      <c r="A89" s="1" t="s">
        <v>23</v>
      </c>
      <c r="B89" t="s">
        <v>0</v>
      </c>
      <c r="AN89" s="1" t="s">
        <v>379</v>
      </c>
      <c r="AO89" t="s">
        <v>371</v>
      </c>
      <c r="AP89">
        <f>AP75*(2/3)+AP82*(1/3)</f>
        <v>0.66318967632234016</v>
      </c>
      <c r="AQ89">
        <f t="shared" ref="AQ89:BY93" si="178">AQ75*(2/3)+AQ82*(1/3)</f>
        <v>7.491667027849787</v>
      </c>
      <c r="AR89">
        <f t="shared" si="178"/>
        <v>6.1185575724448107</v>
      </c>
      <c r="AS89">
        <f t="shared" si="178"/>
        <v>6.0648497750529256</v>
      </c>
      <c r="AT89">
        <f t="shared" si="178"/>
        <v>6.0456620825082892</v>
      </c>
      <c r="AU89" s="5">
        <f t="shared" si="178"/>
        <v>9.7690721273051224</v>
      </c>
      <c r="AV89" s="5">
        <f t="shared" si="178"/>
        <v>9.7806192289028822</v>
      </c>
      <c r="AW89">
        <f t="shared" si="178"/>
        <v>5.692944582298459</v>
      </c>
      <c r="AX89">
        <f t="shared" si="178"/>
        <v>5.7141074923809327</v>
      </c>
      <c r="AY89">
        <f t="shared" si="178"/>
        <v>6.1094698569348198</v>
      </c>
      <c r="AZ89">
        <f t="shared" si="178"/>
        <v>5.7321557184831766</v>
      </c>
      <c r="BA89" s="16">
        <f t="shared" si="178"/>
        <v>10.923876319271557</v>
      </c>
      <c r="BB89" s="7">
        <f t="shared" si="178"/>
        <v>10.759887177354614</v>
      </c>
      <c r="BC89" s="5">
        <f t="shared" si="178"/>
        <v>9.2772080317925152</v>
      </c>
      <c r="BD89" s="5">
        <f t="shared" si="178"/>
        <v>9.6552262242170919</v>
      </c>
      <c r="BE89" s="4">
        <f t="shared" si="178"/>
        <v>9.9074745922241512</v>
      </c>
      <c r="BF89" s="5">
        <f t="shared" si="178"/>
        <v>9.7183574964016248</v>
      </c>
      <c r="BG89" s="5">
        <f t="shared" si="178"/>
        <v>9.1848104684314347</v>
      </c>
      <c r="BH89" s="4">
        <f t="shared" si="178"/>
        <v>9.9111009127329641</v>
      </c>
      <c r="BI89" s="4">
        <f t="shared" si="178"/>
        <v>10.093314596777306</v>
      </c>
      <c r="BJ89">
        <f t="shared" si="178"/>
        <v>5.7388001339727719</v>
      </c>
      <c r="BK89" s="5">
        <f t="shared" si="178"/>
        <v>9.7527038245425999</v>
      </c>
      <c r="BL89" s="5">
        <f t="shared" si="178"/>
        <v>9.7945848967448157</v>
      </c>
      <c r="BM89">
        <f t="shared" si="178"/>
        <v>4.6075190504536838</v>
      </c>
      <c r="BN89">
        <f t="shared" si="178"/>
        <v>5.3808390373511177</v>
      </c>
      <c r="BO89" s="5">
        <f t="shared" si="178"/>
        <v>9.8302493717177519</v>
      </c>
      <c r="BP89" s="5">
        <f t="shared" si="178"/>
        <v>9.9098332394949615</v>
      </c>
      <c r="BQ89" s="5">
        <f t="shared" si="178"/>
        <v>9.7160305253348618</v>
      </c>
      <c r="BR89">
        <f t="shared" si="178"/>
        <v>5.6886697652821532</v>
      </c>
      <c r="BS89">
        <f t="shared" si="178"/>
        <v>6.0857540149766418</v>
      </c>
      <c r="BT89">
        <f t="shared" si="178"/>
        <v>5.7500653804637096</v>
      </c>
      <c r="BU89" s="7">
        <f t="shared" si="178"/>
        <v>10.477990023053167</v>
      </c>
      <c r="BV89" s="5">
        <f t="shared" si="178"/>
        <v>9.8360527626330718</v>
      </c>
      <c r="BW89" s="4">
        <f t="shared" si="178"/>
        <v>10.010586630664793</v>
      </c>
      <c r="BX89" s="7">
        <f t="shared" si="178"/>
        <v>10.434161346490239</v>
      </c>
      <c r="BY89">
        <f t="shared" si="178"/>
        <v>9.1641658732979252</v>
      </c>
      <c r="BZ89">
        <f>MAX(AP89:BY89)</f>
        <v>10.923876319271557</v>
      </c>
      <c r="CA89" s="1" t="s">
        <v>23</v>
      </c>
      <c r="CB89" t="s">
        <v>0</v>
      </c>
      <c r="EY89" t="s">
        <v>149</v>
      </c>
      <c r="EZ89">
        <v>30.090226999999999</v>
      </c>
      <c r="FA89">
        <v>3.3232999999999999E-2</v>
      </c>
      <c r="FB89">
        <v>702522549777</v>
      </c>
      <c r="FC89">
        <v>23347200000</v>
      </c>
      <c r="PK89"/>
    </row>
    <row r="90" spans="1:427" x14ac:dyDescent="0.25">
      <c r="B90" t="s">
        <v>1</v>
      </c>
      <c r="AO90" t="s">
        <v>372</v>
      </c>
      <c r="AP90">
        <f t="shared" ref="AP90:BE93" si="179">AP76*(2/3)+AP83*(1/3)</f>
        <v>1.3558729053735994</v>
      </c>
      <c r="AQ90">
        <f t="shared" si="179"/>
        <v>6.1774643439997634</v>
      </c>
      <c r="AR90" s="4">
        <f t="shared" si="179"/>
        <v>10.407705873652054</v>
      </c>
      <c r="AS90" s="5">
        <f t="shared" si="179"/>
        <v>9.9428499988643537</v>
      </c>
      <c r="AT90" s="4">
        <f t="shared" si="179"/>
        <v>10.135096104921384</v>
      </c>
      <c r="AU90">
        <f t="shared" si="179"/>
        <v>8.0787569671714579</v>
      </c>
      <c r="AV90">
        <f t="shared" si="179"/>
        <v>8.0154219590162192</v>
      </c>
      <c r="AW90" s="4">
        <f t="shared" si="179"/>
        <v>10.227002310334447</v>
      </c>
      <c r="AX90" s="4">
        <f t="shared" si="179"/>
        <v>10.220316847217317</v>
      </c>
      <c r="AY90" s="4">
        <f t="shared" si="179"/>
        <v>10.279649384929577</v>
      </c>
      <c r="AZ90" s="4">
        <f t="shared" si="179"/>
        <v>10.273268161066781</v>
      </c>
      <c r="BA90" s="4">
        <f t="shared" si="179"/>
        <v>10.839686986145658</v>
      </c>
      <c r="BB90" s="5">
        <f t="shared" si="179"/>
        <v>9.2742619630832408</v>
      </c>
      <c r="BC90">
        <f t="shared" si="179"/>
        <v>7.1675866615091062</v>
      </c>
      <c r="BD90" s="5">
        <f t="shared" si="179"/>
        <v>9.8046333949147932</v>
      </c>
      <c r="BE90" s="7">
        <f t="shared" si="179"/>
        <v>11.129008995469535</v>
      </c>
      <c r="BF90">
        <f t="shared" si="178"/>
        <v>7.9880785329469983</v>
      </c>
      <c r="BG90">
        <f t="shared" si="178"/>
        <v>6.4241798123291378</v>
      </c>
      <c r="BH90">
        <f t="shared" si="178"/>
        <v>7.4440560892684076</v>
      </c>
      <c r="BI90" s="4">
        <f t="shared" si="178"/>
        <v>10.792627500576431</v>
      </c>
      <c r="BJ90">
        <f t="shared" si="178"/>
        <v>5.2550968379638956</v>
      </c>
      <c r="BK90">
        <f t="shared" si="178"/>
        <v>6.4164078118247119</v>
      </c>
      <c r="BL90">
        <f t="shared" si="178"/>
        <v>6.6331248685602322</v>
      </c>
      <c r="BM90">
        <f t="shared" si="178"/>
        <v>6.3488204068937772</v>
      </c>
      <c r="BN90">
        <f t="shared" si="178"/>
        <v>6.1440602457114801</v>
      </c>
      <c r="BO90">
        <f t="shared" si="178"/>
        <v>8.1121197718558964</v>
      </c>
      <c r="BP90">
        <f t="shared" si="178"/>
        <v>8.4709104213792852</v>
      </c>
      <c r="BQ90">
        <f t="shared" si="178"/>
        <v>6.8599481681237666</v>
      </c>
      <c r="BR90">
        <f t="shared" si="178"/>
        <v>7.5438282690045781</v>
      </c>
      <c r="BS90">
        <f t="shared" si="178"/>
        <v>6.4039972691344715</v>
      </c>
      <c r="BT90" s="4">
        <f t="shared" si="178"/>
        <v>10.128925340445431</v>
      </c>
      <c r="BU90" s="16">
        <f t="shared" si="178"/>
        <v>11.256813358073316</v>
      </c>
      <c r="BV90">
        <f t="shared" si="178"/>
        <v>8.6586597110265178</v>
      </c>
      <c r="BW90" s="4">
        <f t="shared" si="178"/>
        <v>10.710669185928053</v>
      </c>
      <c r="BX90" s="5">
        <f t="shared" si="178"/>
        <v>9.9876619614002404</v>
      </c>
      <c r="BY90">
        <f t="shared" si="178"/>
        <v>6.3291975665522715</v>
      </c>
      <c r="BZ90">
        <f t="shared" ref="BZ90:BZ93" si="180">MAX(AP90:BY90)</f>
        <v>11.256813358073316</v>
      </c>
      <c r="CB90" t="s">
        <v>1</v>
      </c>
      <c r="EY90" t="s">
        <v>176</v>
      </c>
      <c r="EZ90">
        <v>30.110309999999998</v>
      </c>
      <c r="FA90">
        <v>3.3210999999999997E-2</v>
      </c>
      <c r="FB90">
        <v>702991432398</v>
      </c>
      <c r="FC90">
        <v>23347200000</v>
      </c>
      <c r="PK90"/>
    </row>
    <row r="91" spans="1:427" x14ac:dyDescent="0.25">
      <c r="B91" t="s">
        <v>2</v>
      </c>
      <c r="AO91" t="s">
        <v>373</v>
      </c>
      <c r="AP91">
        <f t="shared" si="179"/>
        <v>2.0190625816959398</v>
      </c>
      <c r="AQ91">
        <f t="shared" si="178"/>
        <v>13.669131371849552</v>
      </c>
      <c r="AR91">
        <f t="shared" si="178"/>
        <v>16.526263446096866</v>
      </c>
      <c r="AS91">
        <f t="shared" si="178"/>
        <v>16.007699773917281</v>
      </c>
      <c r="AT91">
        <f t="shared" si="178"/>
        <v>16.180758187429674</v>
      </c>
      <c r="AU91">
        <f t="shared" si="178"/>
        <v>17.84782909447658</v>
      </c>
      <c r="AV91">
        <f t="shared" si="178"/>
        <v>17.796041187919098</v>
      </c>
      <c r="AW91">
        <f t="shared" si="178"/>
        <v>15.919946892632904</v>
      </c>
      <c r="AX91">
        <f t="shared" si="178"/>
        <v>15.934424339598248</v>
      </c>
      <c r="AY91">
        <f t="shared" si="178"/>
        <v>16.389119241864393</v>
      </c>
      <c r="AZ91">
        <f t="shared" si="178"/>
        <v>16.005423879549959</v>
      </c>
      <c r="BA91" s="16">
        <f t="shared" si="178"/>
        <v>21.763563305417218</v>
      </c>
      <c r="BB91" s="4">
        <f t="shared" si="178"/>
        <v>20.034149140437854</v>
      </c>
      <c r="BC91">
        <f t="shared" si="178"/>
        <v>16.44479469330162</v>
      </c>
      <c r="BD91" s="5">
        <f t="shared" si="178"/>
        <v>19.459859619131883</v>
      </c>
      <c r="BE91" s="7">
        <f t="shared" si="178"/>
        <v>21.036483587693684</v>
      </c>
      <c r="BF91">
        <f t="shared" si="178"/>
        <v>17.70643602934862</v>
      </c>
      <c r="BG91">
        <f t="shared" si="178"/>
        <v>15.608990280760576</v>
      </c>
      <c r="BH91">
        <f t="shared" si="178"/>
        <v>17.355157002001373</v>
      </c>
      <c r="BI91" s="4">
        <f t="shared" si="178"/>
        <v>20.885942097353738</v>
      </c>
      <c r="BJ91">
        <f t="shared" si="178"/>
        <v>10.993896971936669</v>
      </c>
      <c r="BK91">
        <f t="shared" si="178"/>
        <v>16.169111636367312</v>
      </c>
      <c r="BL91">
        <f t="shared" si="178"/>
        <v>16.427709765305046</v>
      </c>
      <c r="BM91">
        <f t="shared" si="178"/>
        <v>10.956339457347463</v>
      </c>
      <c r="BN91">
        <f t="shared" si="178"/>
        <v>11.524899283062599</v>
      </c>
      <c r="BO91">
        <f t="shared" si="178"/>
        <v>17.94236914357365</v>
      </c>
      <c r="BP91" s="5">
        <f t="shared" si="178"/>
        <v>18.380743660874245</v>
      </c>
      <c r="BQ91">
        <f t="shared" si="178"/>
        <v>16.57597869345863</v>
      </c>
      <c r="BR91">
        <f t="shared" si="178"/>
        <v>13.23249803428673</v>
      </c>
      <c r="BS91">
        <f t="shared" si="178"/>
        <v>12.489751284111112</v>
      </c>
      <c r="BT91">
        <f t="shared" si="178"/>
        <v>15.878990720909144</v>
      </c>
      <c r="BU91" s="7">
        <f t="shared" si="178"/>
        <v>21.734803381126479</v>
      </c>
      <c r="BV91" s="5">
        <f t="shared" si="178"/>
        <v>18.494712473659582</v>
      </c>
      <c r="BW91" s="4">
        <f t="shared" si="178"/>
        <v>20.721255816592844</v>
      </c>
      <c r="BX91" s="4">
        <f t="shared" si="178"/>
        <v>20.421823307890485</v>
      </c>
      <c r="BY91">
        <f t="shared" si="178"/>
        <v>15.493363439850196</v>
      </c>
      <c r="BZ91">
        <f t="shared" si="180"/>
        <v>21.763563305417218</v>
      </c>
      <c r="CB91" t="s">
        <v>2</v>
      </c>
      <c r="PK91"/>
    </row>
    <row r="92" spans="1:427" x14ac:dyDescent="0.25">
      <c r="A92" s="1">
        <v>176</v>
      </c>
      <c r="B92" t="s">
        <v>0</v>
      </c>
      <c r="AO92" t="s">
        <v>374</v>
      </c>
      <c r="AP92">
        <f t="shared" si="179"/>
        <v>2.9877777486765007</v>
      </c>
      <c r="AQ92">
        <f t="shared" si="178"/>
        <v>15.199505499177924</v>
      </c>
      <c r="AR92" s="5">
        <f t="shared" si="178"/>
        <v>21.325646614546237</v>
      </c>
      <c r="AS92" s="5">
        <f t="shared" si="178"/>
        <v>20.589914322952993</v>
      </c>
      <c r="AT92" s="5">
        <f t="shared" si="178"/>
        <v>20.820721253162645</v>
      </c>
      <c r="AU92" s="5">
        <f t="shared" si="178"/>
        <v>20.212489762455391</v>
      </c>
      <c r="AV92" s="5">
        <f t="shared" si="178"/>
        <v>20.196349412562665</v>
      </c>
      <c r="AW92" s="5">
        <f t="shared" si="178"/>
        <v>20.60782001545239</v>
      </c>
      <c r="AX92" s="5">
        <f t="shared" si="178"/>
        <v>20.639414019184301</v>
      </c>
      <c r="AY92" s="5">
        <f t="shared" si="178"/>
        <v>21.174122551828312</v>
      </c>
      <c r="AZ92" s="5">
        <f t="shared" si="178"/>
        <v>20.832859828096097</v>
      </c>
      <c r="BA92" s="7">
        <f t="shared" si="178"/>
        <v>26.651784689473928</v>
      </c>
      <c r="BB92" s="4">
        <f t="shared" si="178"/>
        <v>23.004303229764073</v>
      </c>
      <c r="BC92">
        <f t="shared" si="178"/>
        <v>18.392352652182296</v>
      </c>
      <c r="BD92" s="4">
        <f t="shared" si="178"/>
        <v>23.837633399485185</v>
      </c>
      <c r="BE92" s="7">
        <f t="shared" si="178"/>
        <v>25.624397031095938</v>
      </c>
      <c r="BF92" s="5">
        <f t="shared" si="178"/>
        <v>20.069125138950554</v>
      </c>
      <c r="BG92">
        <f t="shared" si="178"/>
        <v>17.061031215029061</v>
      </c>
      <c r="BH92" s="5">
        <f t="shared" si="178"/>
        <v>20.332233333793223</v>
      </c>
      <c r="BI92" s="7">
        <f t="shared" si="178"/>
        <v>25.731520512856903</v>
      </c>
      <c r="BJ92">
        <f t="shared" si="178"/>
        <v>13.217470278219022</v>
      </c>
      <c r="BK92">
        <f t="shared" si="178"/>
        <v>18.694920107883313</v>
      </c>
      <c r="BL92">
        <f t="shared" si="178"/>
        <v>18.648737365562013</v>
      </c>
      <c r="BM92">
        <f t="shared" si="178"/>
        <v>13.156390631259809</v>
      </c>
      <c r="BN92">
        <f t="shared" si="178"/>
        <v>13.722782271800536</v>
      </c>
      <c r="BO92" s="5">
        <f t="shared" si="178"/>
        <v>20.933697981171779</v>
      </c>
      <c r="BP92" s="5">
        <f t="shared" si="178"/>
        <v>21.052468975841336</v>
      </c>
      <c r="BQ92" s="3">
        <f t="shared" si="178"/>
        <v>19.467153378089549</v>
      </c>
      <c r="BR92">
        <f t="shared" si="178"/>
        <v>15.952288327523284</v>
      </c>
      <c r="BS92">
        <f t="shared" si="178"/>
        <v>14.746712835502633</v>
      </c>
      <c r="BT92">
        <f t="shared" si="178"/>
        <v>19.304156381078009</v>
      </c>
      <c r="BU92" s="16">
        <f t="shared" si="178"/>
        <v>26.685482821970439</v>
      </c>
      <c r="BV92" s="5">
        <f t="shared" si="178"/>
        <v>21.009952695208131</v>
      </c>
      <c r="BW92" s="7">
        <f t="shared" si="178"/>
        <v>25.547154078016678</v>
      </c>
      <c r="BX92" s="7">
        <f t="shared" si="178"/>
        <v>25.139598034058505</v>
      </c>
      <c r="BY92">
        <f t="shared" si="178"/>
        <v>16.940056951704193</v>
      </c>
      <c r="BZ92">
        <f t="shared" si="180"/>
        <v>26.685482821970439</v>
      </c>
      <c r="CA92" s="1">
        <v>176</v>
      </c>
      <c r="CB92" t="s">
        <v>0</v>
      </c>
      <c r="EY92" t="s">
        <v>120</v>
      </c>
      <c r="PK92"/>
    </row>
    <row r="93" spans="1:427" x14ac:dyDescent="0.25">
      <c r="B93" t="s">
        <v>1</v>
      </c>
      <c r="AO93" t="s">
        <v>375</v>
      </c>
      <c r="AP93">
        <f t="shared" si="179"/>
        <v>3.2688069661622761</v>
      </c>
      <c r="AQ93">
        <f t="shared" si="178"/>
        <v>16.308876576675228</v>
      </c>
      <c r="AR93">
        <f t="shared" si="178"/>
        <v>23.413821778638415</v>
      </c>
      <c r="AS93">
        <f t="shared" si="178"/>
        <v>22.676703534090173</v>
      </c>
      <c r="AT93">
        <f t="shared" si="178"/>
        <v>22.748900615876572</v>
      </c>
      <c r="AU93">
        <f t="shared" si="178"/>
        <v>20.944082352344367</v>
      </c>
      <c r="AV93">
        <f t="shared" si="178"/>
        <v>20.998882058671018</v>
      </c>
      <c r="AW93">
        <f t="shared" si="178"/>
        <v>22.005143531013527</v>
      </c>
      <c r="AX93">
        <f t="shared" si="178"/>
        <v>22.022164312857647</v>
      </c>
      <c r="AY93">
        <f t="shared" si="178"/>
        <v>22.583201107625641</v>
      </c>
      <c r="AZ93">
        <f t="shared" si="178"/>
        <v>22.254610018047686</v>
      </c>
      <c r="BA93" s="7">
        <f t="shared" si="178"/>
        <v>28.419468525294153</v>
      </c>
      <c r="BB93">
        <f t="shared" si="178"/>
        <v>23.993529688798283</v>
      </c>
      <c r="BC93">
        <f t="shared" si="178"/>
        <v>18.943711128292218</v>
      </c>
      <c r="BD93">
        <f t="shared" si="178"/>
        <v>25.317268005618736</v>
      </c>
      <c r="BE93">
        <f t="shared" si="178"/>
        <v>27.338512605704164</v>
      </c>
      <c r="BF93">
        <f t="shared" si="178"/>
        <v>20.836423615049199</v>
      </c>
      <c r="BG93">
        <f t="shared" si="178"/>
        <v>18.30647597791776</v>
      </c>
      <c r="BH93">
        <f t="shared" si="178"/>
        <v>21.958724246839779</v>
      </c>
      <c r="BI93" s="7">
        <f t="shared" si="178"/>
        <v>27.541369731455035</v>
      </c>
      <c r="BJ93">
        <f t="shared" si="178"/>
        <v>14.662245453238302</v>
      </c>
      <c r="BK93">
        <f t="shared" si="178"/>
        <v>20.155450208383296</v>
      </c>
      <c r="BL93">
        <f t="shared" si="178"/>
        <v>20.111737817986114</v>
      </c>
      <c r="BM93">
        <f t="shared" si="178"/>
        <v>14.606405938410928</v>
      </c>
      <c r="BN93">
        <f t="shared" si="178"/>
        <v>14.992522134202192</v>
      </c>
      <c r="BO93">
        <f t="shared" si="178"/>
        <v>22.595652593519045</v>
      </c>
      <c r="BP93">
        <f t="shared" si="178"/>
        <v>22.374980374090338</v>
      </c>
      <c r="BQ93">
        <f t="shared" si="178"/>
        <v>21.038218621137013</v>
      </c>
      <c r="BR93">
        <f t="shared" si="178"/>
        <v>17.729354700711504</v>
      </c>
      <c r="BS93">
        <f t="shared" si="178"/>
        <v>16.1295735054583</v>
      </c>
      <c r="BT93">
        <f t="shared" si="178"/>
        <v>20.489546851161911</v>
      </c>
      <c r="BU93" s="16">
        <f t="shared" si="178"/>
        <v>28.746960067620819</v>
      </c>
      <c r="BV93">
        <f t="shared" si="178"/>
        <v>22.015855601622601</v>
      </c>
      <c r="BW93" s="7">
        <f t="shared" si="178"/>
        <v>27.429533702916075</v>
      </c>
      <c r="BX93" s="7">
        <f t="shared" si="178"/>
        <v>27.008370454163103</v>
      </c>
      <c r="BY93">
        <f t="shared" si="178"/>
        <v>18.216766381754233</v>
      </c>
      <c r="BZ93">
        <f t="shared" si="180"/>
        <v>28.746960067620819</v>
      </c>
      <c r="CB93" t="s">
        <v>1</v>
      </c>
      <c r="PK93"/>
    </row>
    <row r="94" spans="1:427" x14ac:dyDescent="0.25">
      <c r="B94" t="s">
        <v>2</v>
      </c>
      <c r="CB94" t="s">
        <v>2</v>
      </c>
      <c r="EY94" t="s">
        <v>103</v>
      </c>
      <c r="EZ94">
        <v>34.921213999999999</v>
      </c>
      <c r="FA94">
        <v>2.8636000000000002E-2</v>
      </c>
      <c r="FB94">
        <v>815312560883</v>
      </c>
      <c r="FC94">
        <v>23347200000</v>
      </c>
      <c r="PK94"/>
    </row>
    <row r="95" spans="1:427" x14ac:dyDescent="0.25">
      <c r="A95" s="1" t="s">
        <v>24</v>
      </c>
      <c r="B95" t="s">
        <v>0</v>
      </c>
      <c r="AQ95">
        <f t="shared" ref="AQ95:AW95" si="181">IF(AND(AQ75&gt;$AP75,AQ76&gt;$AP76,AQ77&gt;$AP77,AQ78&gt;$AP78,AQ79&gt;$AP79,AQ82&gt;$AP82,AQ83&gt;$AP83,AQ84&gt;$AP84,AQ85&gt;$AP85,AQ86&gt;$AP86), 1, 0)</f>
        <v>1</v>
      </c>
      <c r="AR95">
        <f t="shared" si="181"/>
        <v>1</v>
      </c>
      <c r="AS95">
        <f t="shared" si="181"/>
        <v>1</v>
      </c>
      <c r="AT95">
        <f t="shared" si="181"/>
        <v>1</v>
      </c>
      <c r="AU95">
        <f t="shared" si="181"/>
        <v>1</v>
      </c>
      <c r="AV95">
        <f t="shared" si="181"/>
        <v>1</v>
      </c>
      <c r="AW95">
        <f t="shared" si="181"/>
        <v>1</v>
      </c>
      <c r="AX95">
        <f t="shared" ref="AX95:BY95" si="182">IF(AND(AX75&gt;$AP75,AX76&gt;$AP76,AX77&gt;$AP77,AX78&gt;$AP78,AX79&gt;$AP79,AX82&gt;$AP82,AX83&gt;$AP83,AX84&gt;$AP84,AX85&gt;$AP85,AX86&gt;$AP86), 1, 0)</f>
        <v>1</v>
      </c>
      <c r="AY95">
        <f t="shared" si="182"/>
        <v>1</v>
      </c>
      <c r="AZ95">
        <f t="shared" si="182"/>
        <v>1</v>
      </c>
      <c r="BA95">
        <f t="shared" si="182"/>
        <v>1</v>
      </c>
      <c r="BB95">
        <f t="shared" si="182"/>
        <v>1</v>
      </c>
      <c r="BC95">
        <f t="shared" si="182"/>
        <v>1</v>
      </c>
      <c r="BD95">
        <f t="shared" si="182"/>
        <v>1</v>
      </c>
      <c r="BE95">
        <f t="shared" si="182"/>
        <v>1</v>
      </c>
      <c r="BF95">
        <f t="shared" si="182"/>
        <v>1</v>
      </c>
      <c r="BG95">
        <f t="shared" si="182"/>
        <v>1</v>
      </c>
      <c r="BH95">
        <f t="shared" si="182"/>
        <v>1</v>
      </c>
      <c r="BI95">
        <f t="shared" si="182"/>
        <v>1</v>
      </c>
      <c r="BJ95">
        <f t="shared" si="182"/>
        <v>1</v>
      </c>
      <c r="BK95">
        <f t="shared" si="182"/>
        <v>1</v>
      </c>
      <c r="BL95">
        <f t="shared" si="182"/>
        <v>1</v>
      </c>
      <c r="BM95">
        <f t="shared" si="182"/>
        <v>1</v>
      </c>
      <c r="BN95">
        <f t="shared" si="182"/>
        <v>1</v>
      </c>
      <c r="BO95">
        <f t="shared" si="182"/>
        <v>1</v>
      </c>
      <c r="BP95">
        <f t="shared" si="182"/>
        <v>1</v>
      </c>
      <c r="BQ95">
        <f t="shared" si="182"/>
        <v>1</v>
      </c>
      <c r="BR95">
        <f t="shared" si="182"/>
        <v>1</v>
      </c>
      <c r="BS95">
        <f t="shared" si="182"/>
        <v>1</v>
      </c>
      <c r="BT95">
        <f t="shared" si="182"/>
        <v>1</v>
      </c>
      <c r="BU95">
        <f t="shared" si="182"/>
        <v>1</v>
      </c>
      <c r="BV95">
        <f t="shared" si="182"/>
        <v>1</v>
      </c>
      <c r="BW95">
        <f t="shared" si="182"/>
        <v>1</v>
      </c>
      <c r="BX95">
        <f t="shared" si="182"/>
        <v>1</v>
      </c>
      <c r="BY95">
        <f t="shared" si="182"/>
        <v>1</v>
      </c>
      <c r="CA95" s="1" t="s">
        <v>24</v>
      </c>
      <c r="CB95" t="s">
        <v>0</v>
      </c>
      <c r="EY95" t="s">
        <v>104</v>
      </c>
      <c r="EZ95">
        <v>30.597467000000002</v>
      </c>
      <c r="FA95">
        <v>3.2682000000000003E-2</v>
      </c>
      <c r="FB95">
        <v>714365182925</v>
      </c>
      <c r="FC95">
        <v>23347200000</v>
      </c>
      <c r="PK95"/>
    </row>
    <row r="96" spans="1:427" x14ac:dyDescent="0.25">
      <c r="B96" t="s">
        <v>1</v>
      </c>
      <c r="AQ96">
        <f>IF(AQ75&gt;$AP75,1,0)+IF(AQ76&gt;$AP76,1,0)+IF(AQ77&gt;$AP77,1,0)+IF(AQ78&gt;$AP78,1,0)+IF(AQ79&gt;$AP79,1,0)+IF(AQ82&gt;$AP82,1,0)+IF(AQ83&gt;$AP83,1,0)+IF(AQ84&gt;$AP84,1,0)+IF(AQ85&gt;$AP85,1,0)+IF(AQ86&gt;$AP86,1,0)</f>
        <v>10</v>
      </c>
      <c r="AR96">
        <f t="shared" ref="AR96:BY96" si="183">IF(AR75&gt;$AP75,1,0)+IF(AR76&gt;$AP76,1,0)+IF(AR77&gt;$AP77,1,0)+IF(AR78&gt;$AP78,1,0)+IF(AR79&gt;$AP79,1,0)+IF(AR82&gt;$AP82,1,0)+IF(AR83&gt;$AP83,1,0)+IF(AR84&gt;$AP84,1,0)+IF(AR85&gt;$AP85,1,0)+IF(AR86&gt;$AP86,1,0)</f>
        <v>10</v>
      </c>
      <c r="AS96">
        <f t="shared" si="183"/>
        <v>10</v>
      </c>
      <c r="AT96">
        <f t="shared" si="183"/>
        <v>10</v>
      </c>
      <c r="AU96">
        <f t="shared" si="183"/>
        <v>10</v>
      </c>
      <c r="AV96">
        <f t="shared" si="183"/>
        <v>10</v>
      </c>
      <c r="AW96">
        <f t="shared" si="183"/>
        <v>10</v>
      </c>
      <c r="AX96">
        <f t="shared" si="183"/>
        <v>10</v>
      </c>
      <c r="AY96">
        <f t="shared" si="183"/>
        <v>10</v>
      </c>
      <c r="AZ96">
        <f t="shared" si="183"/>
        <v>10</v>
      </c>
      <c r="BA96">
        <f t="shared" si="183"/>
        <v>10</v>
      </c>
      <c r="BB96">
        <f t="shared" si="183"/>
        <v>10</v>
      </c>
      <c r="BC96">
        <f t="shared" si="183"/>
        <v>10</v>
      </c>
      <c r="BD96">
        <f t="shared" si="183"/>
        <v>10</v>
      </c>
      <c r="BE96">
        <f t="shared" si="183"/>
        <v>10</v>
      </c>
      <c r="BF96">
        <f t="shared" si="183"/>
        <v>10</v>
      </c>
      <c r="BG96">
        <f t="shared" si="183"/>
        <v>10</v>
      </c>
      <c r="BH96">
        <f t="shared" si="183"/>
        <v>10</v>
      </c>
      <c r="BI96">
        <f t="shared" si="183"/>
        <v>10</v>
      </c>
      <c r="BJ96">
        <f t="shared" si="183"/>
        <v>10</v>
      </c>
      <c r="BK96">
        <f t="shared" si="183"/>
        <v>10</v>
      </c>
      <c r="BL96">
        <f t="shared" si="183"/>
        <v>10</v>
      </c>
      <c r="BM96">
        <f t="shared" si="183"/>
        <v>10</v>
      </c>
      <c r="BN96">
        <f t="shared" si="183"/>
        <v>10</v>
      </c>
      <c r="BO96">
        <f t="shared" si="183"/>
        <v>10</v>
      </c>
      <c r="BP96">
        <f t="shared" si="183"/>
        <v>10</v>
      </c>
      <c r="BQ96">
        <f t="shared" si="183"/>
        <v>10</v>
      </c>
      <c r="BR96">
        <f t="shared" si="183"/>
        <v>10</v>
      </c>
      <c r="BS96">
        <f t="shared" si="183"/>
        <v>10</v>
      </c>
      <c r="BT96">
        <f t="shared" si="183"/>
        <v>10</v>
      </c>
      <c r="BU96">
        <f t="shared" si="183"/>
        <v>10</v>
      </c>
      <c r="BV96">
        <f t="shared" si="183"/>
        <v>10</v>
      </c>
      <c r="BW96">
        <f t="shared" si="183"/>
        <v>10</v>
      </c>
      <c r="BX96">
        <f t="shared" si="183"/>
        <v>10</v>
      </c>
      <c r="BY96">
        <f t="shared" si="183"/>
        <v>10</v>
      </c>
      <c r="CB96" t="s">
        <v>1</v>
      </c>
      <c r="EY96" t="s">
        <v>296</v>
      </c>
      <c r="EZ96">
        <v>31.841405000000002</v>
      </c>
      <c r="FA96">
        <v>3.1406000000000003E-2</v>
      </c>
      <c r="FB96">
        <v>743407646122</v>
      </c>
      <c r="FC96">
        <v>23347200000</v>
      </c>
      <c r="PK96"/>
    </row>
    <row r="97" spans="1:427" x14ac:dyDescent="0.25">
      <c r="B97" t="s">
        <v>2</v>
      </c>
      <c r="CB97" t="s">
        <v>2</v>
      </c>
      <c r="EY97" t="s">
        <v>272</v>
      </c>
      <c r="EZ97">
        <v>31.830251000000001</v>
      </c>
      <c r="FA97">
        <v>3.1417E-2</v>
      </c>
      <c r="FB97">
        <v>743147227636</v>
      </c>
      <c r="FC97">
        <v>23347200000</v>
      </c>
      <c r="PK97"/>
    </row>
    <row r="98" spans="1:427" x14ac:dyDescent="0.25">
      <c r="A98" s="1">
        <v>192</v>
      </c>
      <c r="B98" t="s">
        <v>0</v>
      </c>
      <c r="CA98" s="1">
        <v>192</v>
      </c>
      <c r="CB98" t="s">
        <v>0</v>
      </c>
      <c r="EY98" t="s">
        <v>273</v>
      </c>
      <c r="EZ98">
        <v>31.814122999999999</v>
      </c>
      <c r="FA98">
        <v>3.1433000000000003E-2</v>
      </c>
      <c r="FB98">
        <v>742770689433</v>
      </c>
      <c r="FC98">
        <v>23347200000</v>
      </c>
      <c r="PK98"/>
    </row>
    <row r="99" spans="1:427" x14ac:dyDescent="0.25">
      <c r="B99" t="s">
        <v>1</v>
      </c>
      <c r="CB99" t="s">
        <v>1</v>
      </c>
      <c r="EY99" t="s">
        <v>274</v>
      </c>
      <c r="EZ99">
        <v>30.475933000000001</v>
      </c>
      <c r="FA99">
        <v>3.2813000000000002E-2</v>
      </c>
      <c r="FB99">
        <v>711527705608</v>
      </c>
      <c r="FC99">
        <v>23347200000</v>
      </c>
      <c r="PK99"/>
    </row>
    <row r="100" spans="1:427" x14ac:dyDescent="0.25">
      <c r="B100" t="s">
        <v>2</v>
      </c>
      <c r="CB100" t="s">
        <v>2</v>
      </c>
      <c r="EY100" t="s">
        <v>248</v>
      </c>
      <c r="EZ100">
        <v>30.464245999999999</v>
      </c>
      <c r="FA100">
        <v>3.2825E-2</v>
      </c>
      <c r="FB100">
        <v>711254854967</v>
      </c>
      <c r="FC100">
        <v>23347200000</v>
      </c>
      <c r="PK100"/>
    </row>
    <row r="101" spans="1:427" x14ac:dyDescent="0.25">
      <c r="A101" s="1" t="s">
        <v>25</v>
      </c>
      <c r="B101" t="s">
        <v>0</v>
      </c>
      <c r="CA101" s="1" t="s">
        <v>25</v>
      </c>
      <c r="CB101" t="s">
        <v>0</v>
      </c>
      <c r="EY101" t="s">
        <v>275</v>
      </c>
      <c r="EZ101">
        <v>31.790113999999999</v>
      </c>
      <c r="FA101">
        <v>3.1455999999999998E-2</v>
      </c>
      <c r="FB101">
        <v>742210158847</v>
      </c>
      <c r="FC101">
        <v>23347200000</v>
      </c>
      <c r="PK101"/>
    </row>
    <row r="102" spans="1:427" x14ac:dyDescent="0.25">
      <c r="B102" t="s">
        <v>1</v>
      </c>
      <c r="CB102" t="s">
        <v>1</v>
      </c>
      <c r="EY102" t="s">
        <v>297</v>
      </c>
      <c r="EZ102">
        <v>31.783989999999999</v>
      </c>
      <c r="FA102">
        <v>3.1461999999999997E-2</v>
      </c>
      <c r="FB102">
        <v>742067166567</v>
      </c>
      <c r="FC102">
        <v>23347200000</v>
      </c>
      <c r="PK102"/>
    </row>
    <row r="103" spans="1:427" x14ac:dyDescent="0.25">
      <c r="B103" t="s">
        <v>2</v>
      </c>
      <c r="CB103" t="s">
        <v>2</v>
      </c>
      <c r="EY103" t="s">
        <v>298</v>
      </c>
      <c r="EZ103">
        <v>31.818231999999998</v>
      </c>
      <c r="FA103">
        <v>3.1428999999999999E-2</v>
      </c>
      <c r="FB103">
        <v>742866626772</v>
      </c>
      <c r="FC103">
        <v>23347200000</v>
      </c>
      <c r="PK103"/>
    </row>
    <row r="104" spans="1:427" x14ac:dyDescent="0.25">
      <c r="A104" s="1">
        <v>224</v>
      </c>
      <c r="B104" t="s">
        <v>0</v>
      </c>
      <c r="CA104" s="1">
        <v>224</v>
      </c>
      <c r="CB104" t="s">
        <v>0</v>
      </c>
      <c r="EY104" t="s">
        <v>299</v>
      </c>
      <c r="EZ104">
        <v>31.79007</v>
      </c>
      <c r="FA104">
        <v>3.1455999999999998E-2</v>
      </c>
      <c r="FB104">
        <v>742209129826</v>
      </c>
      <c r="FC104">
        <v>23347200000</v>
      </c>
      <c r="PK104"/>
    </row>
    <row r="105" spans="1:427" x14ac:dyDescent="0.25">
      <c r="B105" t="s">
        <v>1</v>
      </c>
      <c r="CB105" t="s">
        <v>1</v>
      </c>
      <c r="EY105" t="s">
        <v>225</v>
      </c>
      <c r="EZ105">
        <v>30.460203</v>
      </c>
      <c r="FA105">
        <v>3.2829999999999998E-2</v>
      </c>
      <c r="FB105">
        <v>711160457511</v>
      </c>
      <c r="FC105">
        <v>23347200000</v>
      </c>
      <c r="PK105"/>
    </row>
    <row r="106" spans="1:427" x14ac:dyDescent="0.25">
      <c r="B106" t="s">
        <v>2</v>
      </c>
      <c r="CB106" t="s">
        <v>2</v>
      </c>
      <c r="EY106" t="s">
        <v>226</v>
      </c>
      <c r="EZ106">
        <v>30.458213000000001</v>
      </c>
      <c r="FA106">
        <v>3.2832E-2</v>
      </c>
      <c r="FB106">
        <v>711113993153</v>
      </c>
      <c r="FC106">
        <v>23347200000</v>
      </c>
      <c r="PK106"/>
    </row>
    <row r="107" spans="1:427" x14ac:dyDescent="0.25">
      <c r="A107" s="1" t="s">
        <v>26</v>
      </c>
      <c r="B107" t="s">
        <v>0</v>
      </c>
      <c r="CA107" s="1" t="s">
        <v>26</v>
      </c>
      <c r="CB107" t="s">
        <v>0</v>
      </c>
      <c r="EY107" t="s">
        <v>132</v>
      </c>
      <c r="EZ107">
        <v>30.490010000000002</v>
      </c>
      <c r="FA107">
        <v>3.2798000000000001E-2</v>
      </c>
      <c r="FB107">
        <v>711856361721</v>
      </c>
      <c r="FC107">
        <v>23347200000</v>
      </c>
      <c r="PK107"/>
    </row>
    <row r="108" spans="1:427" x14ac:dyDescent="0.25">
      <c r="B108" t="s">
        <v>1</v>
      </c>
      <c r="CB108" t="s">
        <v>1</v>
      </c>
      <c r="EY108" t="s">
        <v>115</v>
      </c>
      <c r="EZ108">
        <v>31.795598999999999</v>
      </c>
      <c r="FA108">
        <v>3.1451E-2</v>
      </c>
      <c r="FB108">
        <v>742338218393</v>
      </c>
      <c r="FC108">
        <v>23347200000</v>
      </c>
      <c r="PK108"/>
    </row>
    <row r="109" spans="1:427" x14ac:dyDescent="0.25">
      <c r="B109" t="s">
        <v>2</v>
      </c>
      <c r="CB109" t="s">
        <v>2</v>
      </c>
      <c r="EY109" t="s">
        <v>133</v>
      </c>
      <c r="EZ109">
        <v>31.692302999999999</v>
      </c>
      <c r="FA109">
        <v>3.1552999999999998E-2</v>
      </c>
      <c r="FB109">
        <v>739926531700</v>
      </c>
      <c r="FC109">
        <v>23347200000</v>
      </c>
      <c r="PK109"/>
    </row>
    <row r="110" spans="1:427" x14ac:dyDescent="0.25">
      <c r="A110" s="1">
        <v>256</v>
      </c>
      <c r="B110" t="s">
        <v>0</v>
      </c>
      <c r="CA110" s="1">
        <v>256</v>
      </c>
      <c r="CB110" t="s">
        <v>0</v>
      </c>
      <c r="EY110" t="s">
        <v>134</v>
      </c>
      <c r="EZ110">
        <v>30.458113999999998</v>
      </c>
      <c r="FA110">
        <v>3.2832E-2</v>
      </c>
      <c r="FB110">
        <v>711111677143</v>
      </c>
      <c r="FC110">
        <v>23347200000</v>
      </c>
      <c r="PK110"/>
    </row>
    <row r="111" spans="1:427" x14ac:dyDescent="0.25">
      <c r="B111" t="s">
        <v>1</v>
      </c>
      <c r="CB111" t="s">
        <v>1</v>
      </c>
      <c r="EY111" t="s">
        <v>135</v>
      </c>
      <c r="EZ111">
        <v>30.5517</v>
      </c>
      <c r="FA111">
        <v>3.2731000000000003E-2</v>
      </c>
      <c r="FB111">
        <v>713296656942</v>
      </c>
      <c r="FC111">
        <v>23347200000</v>
      </c>
      <c r="PK111"/>
    </row>
    <row r="112" spans="1:427" x14ac:dyDescent="0.25">
      <c r="B112" t="s">
        <v>2</v>
      </c>
      <c r="CB112" t="s">
        <v>2</v>
      </c>
      <c r="EY112" t="s">
        <v>136</v>
      </c>
      <c r="EZ112">
        <v>30.459454000000001</v>
      </c>
      <c r="FA112">
        <v>3.2830999999999999E-2</v>
      </c>
      <c r="FB112">
        <v>711142972513</v>
      </c>
      <c r="FC112">
        <v>23347200000</v>
      </c>
      <c r="PK112"/>
    </row>
    <row r="113" spans="1:427" x14ac:dyDescent="0.25">
      <c r="A113" s="1" t="s">
        <v>27</v>
      </c>
      <c r="B113" t="s">
        <v>0</v>
      </c>
      <c r="CA113" s="1" t="s">
        <v>27</v>
      </c>
      <c r="CB113" t="s">
        <v>0</v>
      </c>
      <c r="EY113" t="s">
        <v>137</v>
      </c>
      <c r="EZ113">
        <v>30.502089999999999</v>
      </c>
      <c r="FA113">
        <v>3.2785000000000002E-2</v>
      </c>
      <c r="FB113">
        <v>712138391666</v>
      </c>
      <c r="FC113">
        <v>23347200000</v>
      </c>
      <c r="PK113"/>
    </row>
    <row r="114" spans="1:427" x14ac:dyDescent="0.25">
      <c r="B114" t="s">
        <v>1</v>
      </c>
      <c r="CB114" t="s">
        <v>1</v>
      </c>
      <c r="EY114" t="s">
        <v>300</v>
      </c>
      <c r="EZ114">
        <v>31.824681999999999</v>
      </c>
      <c r="FA114">
        <v>3.1421999999999999E-2</v>
      </c>
      <c r="FB114">
        <v>743017215235</v>
      </c>
      <c r="FC114">
        <v>23347200000</v>
      </c>
      <c r="PK114"/>
    </row>
    <row r="115" spans="1:427" x14ac:dyDescent="0.25">
      <c r="B115" t="s">
        <v>2</v>
      </c>
      <c r="CB115" t="s">
        <v>2</v>
      </c>
      <c r="EY115" t="s">
        <v>301</v>
      </c>
      <c r="EZ115">
        <v>30.553007999999998</v>
      </c>
      <c r="FA115">
        <v>3.2730000000000002E-2</v>
      </c>
      <c r="FB115">
        <v>713327181520</v>
      </c>
      <c r="FC115">
        <v>23347200000</v>
      </c>
      <c r="PK115"/>
    </row>
    <row r="116" spans="1:427" x14ac:dyDescent="0.25">
      <c r="A116" s="1">
        <v>320</v>
      </c>
      <c r="B116" t="s">
        <v>0</v>
      </c>
      <c r="CA116" s="1">
        <v>320</v>
      </c>
      <c r="CB116" t="s">
        <v>0</v>
      </c>
      <c r="EY116" t="s">
        <v>138</v>
      </c>
      <c r="EZ116">
        <v>30.502434999999998</v>
      </c>
      <c r="FA116">
        <v>3.2784000000000001E-2</v>
      </c>
      <c r="FB116">
        <v>712146453662</v>
      </c>
      <c r="FC116">
        <v>23347200000</v>
      </c>
      <c r="PK116"/>
    </row>
    <row r="117" spans="1:427" x14ac:dyDescent="0.25">
      <c r="B117" t="s">
        <v>1</v>
      </c>
      <c r="CB117" t="s">
        <v>1</v>
      </c>
      <c r="EY117" t="s">
        <v>302</v>
      </c>
      <c r="EZ117">
        <v>31.787071999999998</v>
      </c>
      <c r="FA117">
        <v>3.1459000000000001E-2</v>
      </c>
      <c r="FB117">
        <v>742139135140</v>
      </c>
      <c r="FC117">
        <v>23347200000</v>
      </c>
      <c r="PK117"/>
    </row>
    <row r="118" spans="1:427" x14ac:dyDescent="0.25">
      <c r="B118" t="s">
        <v>2</v>
      </c>
      <c r="CB118" t="s">
        <v>2</v>
      </c>
      <c r="EY118" t="s">
        <v>139</v>
      </c>
      <c r="EZ118">
        <v>31.797732</v>
      </c>
      <c r="FA118">
        <v>3.1448999999999998E-2</v>
      </c>
      <c r="FB118">
        <v>742388000538</v>
      </c>
      <c r="FC118">
        <v>23347200000</v>
      </c>
      <c r="PK118"/>
    </row>
    <row r="119" spans="1:427" x14ac:dyDescent="0.25">
      <c r="A119" s="1" t="s">
        <v>28</v>
      </c>
      <c r="B119" t="s">
        <v>0</v>
      </c>
      <c r="CA119" s="1" t="s">
        <v>28</v>
      </c>
      <c r="CB119" t="s">
        <v>0</v>
      </c>
      <c r="EY119" t="s">
        <v>140</v>
      </c>
      <c r="EZ119">
        <v>30.465437000000001</v>
      </c>
      <c r="FA119">
        <v>3.2823999999999999E-2</v>
      </c>
      <c r="FB119">
        <v>711282639816</v>
      </c>
      <c r="FC119">
        <v>23347200000</v>
      </c>
      <c r="PK119"/>
    </row>
    <row r="120" spans="1:427" x14ac:dyDescent="0.25">
      <c r="B120" t="s">
        <v>1</v>
      </c>
      <c r="CB120" t="s">
        <v>1</v>
      </c>
      <c r="EY120" t="s">
        <v>141</v>
      </c>
      <c r="EZ120">
        <v>30.503034</v>
      </c>
      <c r="FA120">
        <v>3.2784000000000001E-2</v>
      </c>
      <c r="FB120">
        <v>712160441354</v>
      </c>
      <c r="FC120">
        <v>23347200000</v>
      </c>
      <c r="PK120"/>
    </row>
    <row r="121" spans="1:427" x14ac:dyDescent="0.25">
      <c r="B121" t="s">
        <v>2</v>
      </c>
      <c r="CB121" t="s">
        <v>2</v>
      </c>
      <c r="EY121" t="s">
        <v>142</v>
      </c>
      <c r="EZ121">
        <v>30.442779000000002</v>
      </c>
      <c r="FA121">
        <v>3.2849000000000003E-2</v>
      </c>
      <c r="FB121">
        <v>710753641439</v>
      </c>
      <c r="FC121">
        <v>23347200000</v>
      </c>
      <c r="PK121"/>
    </row>
    <row r="122" spans="1:427" x14ac:dyDescent="0.25">
      <c r="A122" s="1">
        <v>384</v>
      </c>
      <c r="B122" t="s">
        <v>0</v>
      </c>
      <c r="CA122" s="1">
        <v>384</v>
      </c>
      <c r="CB122" t="s">
        <v>0</v>
      </c>
      <c r="EY122" t="s">
        <v>143</v>
      </c>
      <c r="EZ122">
        <v>31.771307</v>
      </c>
      <c r="FA122">
        <v>3.1475000000000003E-2</v>
      </c>
      <c r="FB122">
        <v>741771053118</v>
      </c>
      <c r="FC122">
        <v>23347200000</v>
      </c>
      <c r="PK122"/>
    </row>
    <row r="123" spans="1:427" x14ac:dyDescent="0.25">
      <c r="B123" t="s">
        <v>1</v>
      </c>
      <c r="CB123" t="s">
        <v>1</v>
      </c>
      <c r="EY123" t="s">
        <v>144</v>
      </c>
      <c r="EZ123">
        <v>31.792653999999999</v>
      </c>
      <c r="FA123">
        <v>3.1454000000000003E-2</v>
      </c>
      <c r="FB123">
        <v>742269463061</v>
      </c>
      <c r="FC123">
        <v>23347200000</v>
      </c>
      <c r="PK123"/>
    </row>
    <row r="124" spans="1:427" x14ac:dyDescent="0.25">
      <c r="B124" t="s">
        <v>2</v>
      </c>
      <c r="CB124" t="s">
        <v>2</v>
      </c>
      <c r="EY124" t="s">
        <v>145</v>
      </c>
      <c r="EZ124">
        <v>31.768764999999998</v>
      </c>
      <c r="FA124">
        <v>3.1476999999999998E-2</v>
      </c>
      <c r="FB124">
        <v>741711700381</v>
      </c>
      <c r="FC124">
        <v>23347200000</v>
      </c>
      <c r="PK124"/>
    </row>
    <row r="125" spans="1:427" x14ac:dyDescent="0.25">
      <c r="A125" s="1" t="s">
        <v>29</v>
      </c>
      <c r="B125" t="s">
        <v>0</v>
      </c>
      <c r="CA125" s="1" t="s">
        <v>29</v>
      </c>
      <c r="CB125" t="s">
        <v>0</v>
      </c>
      <c r="EY125" t="s">
        <v>146</v>
      </c>
      <c r="EZ125">
        <v>30.470696</v>
      </c>
      <c r="FA125">
        <v>3.2818E-2</v>
      </c>
      <c r="FB125">
        <v>711405437758</v>
      </c>
      <c r="FC125">
        <v>23347200000</v>
      </c>
      <c r="PK125"/>
    </row>
    <row r="126" spans="1:427" x14ac:dyDescent="0.25">
      <c r="B126" t="s">
        <v>1</v>
      </c>
      <c r="CB126" t="s">
        <v>1</v>
      </c>
      <c r="EY126" t="s">
        <v>147</v>
      </c>
      <c r="EZ126">
        <v>30.430841999999998</v>
      </c>
      <c r="FA126">
        <v>3.2861000000000001E-2</v>
      </c>
      <c r="FB126">
        <v>710474964604</v>
      </c>
      <c r="FC126">
        <v>23347200000</v>
      </c>
      <c r="PK126"/>
    </row>
    <row r="127" spans="1:427" x14ac:dyDescent="0.25">
      <c r="B127" t="s">
        <v>2</v>
      </c>
      <c r="CB127" t="s">
        <v>2</v>
      </c>
      <c r="EY127" t="s">
        <v>148</v>
      </c>
      <c r="EZ127">
        <v>31.802226999999998</v>
      </c>
      <c r="FA127">
        <v>3.1444E-2</v>
      </c>
      <c r="FB127">
        <v>742492944824</v>
      </c>
      <c r="FC127">
        <v>23347200000</v>
      </c>
      <c r="PK127"/>
    </row>
    <row r="128" spans="1:427" x14ac:dyDescent="0.25">
      <c r="A128" s="1">
        <v>448</v>
      </c>
      <c r="B128" t="s">
        <v>0</v>
      </c>
      <c r="CA128" s="1">
        <v>448</v>
      </c>
      <c r="CB128" t="s">
        <v>0</v>
      </c>
      <c r="EY128" t="s">
        <v>149</v>
      </c>
      <c r="EZ128">
        <v>30.489135999999998</v>
      </c>
      <c r="FA128">
        <v>3.2799000000000002E-2</v>
      </c>
      <c r="FB128">
        <v>711835960966</v>
      </c>
      <c r="FC128">
        <v>23347200000</v>
      </c>
      <c r="PK128"/>
    </row>
    <row r="129" spans="1:427" x14ac:dyDescent="0.25">
      <c r="B129" t="s">
        <v>1</v>
      </c>
      <c r="CB129" t="s">
        <v>1</v>
      </c>
      <c r="EY129" t="s">
        <v>176</v>
      </c>
      <c r="EZ129">
        <v>30.514541999999999</v>
      </c>
      <c r="FA129">
        <v>3.2771000000000002E-2</v>
      </c>
      <c r="FB129">
        <v>712429124918</v>
      </c>
      <c r="FC129">
        <v>23347200000</v>
      </c>
      <c r="PK129"/>
    </row>
    <row r="130" spans="1:427" x14ac:dyDescent="0.25">
      <c r="B130" t="s">
        <v>2</v>
      </c>
      <c r="CB130" t="s">
        <v>2</v>
      </c>
      <c r="PK130"/>
    </row>
    <row r="131" spans="1:427" x14ac:dyDescent="0.25">
      <c r="A131" s="1" t="s">
        <v>30</v>
      </c>
      <c r="B131" t="s">
        <v>0</v>
      </c>
      <c r="CA131" s="1" t="s">
        <v>30</v>
      </c>
      <c r="CB131" t="s">
        <v>0</v>
      </c>
      <c r="EY131" t="s">
        <v>97</v>
      </c>
      <c r="PK131"/>
    </row>
    <row r="132" spans="1:427" x14ac:dyDescent="0.25">
      <c r="B132" t="s">
        <v>1</v>
      </c>
      <c r="CB132" t="s">
        <v>1</v>
      </c>
      <c r="PK132"/>
    </row>
    <row r="133" spans="1:427" x14ac:dyDescent="0.25">
      <c r="B133" t="s">
        <v>2</v>
      </c>
      <c r="CB133" t="s">
        <v>2</v>
      </c>
      <c r="EY133" t="s">
        <v>119</v>
      </c>
      <c r="PK133"/>
    </row>
    <row r="134" spans="1:427" x14ac:dyDescent="0.25">
      <c r="A134" s="1">
        <v>512</v>
      </c>
      <c r="B134" t="s">
        <v>0</v>
      </c>
      <c r="CA134" s="1">
        <v>512</v>
      </c>
      <c r="CB134" t="s">
        <v>0</v>
      </c>
      <c r="PK134"/>
    </row>
    <row r="135" spans="1:427" x14ac:dyDescent="0.25">
      <c r="B135" t="s">
        <v>1</v>
      </c>
      <c r="CB135" t="s">
        <v>1</v>
      </c>
      <c r="EY135" t="s">
        <v>103</v>
      </c>
      <c r="EZ135">
        <v>1.9905520000000001</v>
      </c>
      <c r="FA135">
        <v>0.50237299999999996</v>
      </c>
      <c r="FB135">
        <v>92947646551</v>
      </c>
      <c r="FC135">
        <v>46694400000</v>
      </c>
      <c r="PK135"/>
    </row>
    <row r="136" spans="1:427" x14ac:dyDescent="0.25">
      <c r="B136" t="s">
        <v>2</v>
      </c>
      <c r="CB136" t="s">
        <v>2</v>
      </c>
      <c r="EY136" t="s">
        <v>104</v>
      </c>
      <c r="EZ136">
        <v>2.4014549999999999</v>
      </c>
      <c r="FA136">
        <v>0.41641400000000001</v>
      </c>
      <c r="FB136">
        <v>112134507747</v>
      </c>
      <c r="FC136">
        <v>46694400000</v>
      </c>
      <c r="PK136"/>
    </row>
    <row r="137" spans="1:427" x14ac:dyDescent="0.25">
      <c r="A137" s="1" t="s">
        <v>31</v>
      </c>
      <c r="B137" t="s">
        <v>0</v>
      </c>
      <c r="CA137" s="1" t="s">
        <v>31</v>
      </c>
      <c r="CB137" t="s">
        <v>0</v>
      </c>
      <c r="EY137" t="s">
        <v>296</v>
      </c>
      <c r="EZ137">
        <v>1.311879</v>
      </c>
      <c r="FA137">
        <v>0.76226499999999997</v>
      </c>
      <c r="FB137">
        <v>61257398442</v>
      </c>
      <c r="FC137">
        <v>46694400000</v>
      </c>
      <c r="PK137"/>
    </row>
    <row r="138" spans="1:427" x14ac:dyDescent="0.25">
      <c r="B138" t="s">
        <v>1</v>
      </c>
      <c r="CB138" t="s">
        <v>1</v>
      </c>
      <c r="EY138" t="s">
        <v>272</v>
      </c>
      <c r="EZ138">
        <v>1.311814</v>
      </c>
      <c r="FA138">
        <v>0.76230299999999995</v>
      </c>
      <c r="FB138">
        <v>61254351718</v>
      </c>
      <c r="FC138">
        <v>46694400000</v>
      </c>
      <c r="PK138"/>
    </row>
    <row r="139" spans="1:427" x14ac:dyDescent="0.25">
      <c r="B139" t="s">
        <v>2</v>
      </c>
      <c r="CB139" t="s">
        <v>2</v>
      </c>
      <c r="EY139" t="s">
        <v>273</v>
      </c>
      <c r="EZ139">
        <v>1.3117540000000001</v>
      </c>
      <c r="FA139">
        <v>0.76233799999999996</v>
      </c>
      <c r="FB139">
        <v>61251555913</v>
      </c>
      <c r="FC139">
        <v>46694400000</v>
      </c>
      <c r="PK139"/>
    </row>
    <row r="140" spans="1:427" x14ac:dyDescent="0.25">
      <c r="A140" s="1">
        <v>640</v>
      </c>
      <c r="B140" t="s">
        <v>0</v>
      </c>
      <c r="CA140" s="1">
        <v>640</v>
      </c>
      <c r="CB140" t="s">
        <v>0</v>
      </c>
      <c r="EY140" t="s">
        <v>274</v>
      </c>
      <c r="EZ140">
        <v>1.4950060000000001</v>
      </c>
      <c r="FA140">
        <v>0.66889399999999999</v>
      </c>
      <c r="FB140">
        <v>69808404034</v>
      </c>
      <c r="FC140">
        <v>46694400000</v>
      </c>
      <c r="PK140"/>
    </row>
    <row r="141" spans="1:427" x14ac:dyDescent="0.25">
      <c r="B141" t="s">
        <v>1</v>
      </c>
      <c r="CB141" t="s">
        <v>1</v>
      </c>
      <c r="EY141" t="s">
        <v>248</v>
      </c>
      <c r="EZ141">
        <v>1.4950129999999999</v>
      </c>
      <c r="FA141">
        <v>0.66888999999999998</v>
      </c>
      <c r="FB141">
        <v>69808740397</v>
      </c>
      <c r="FC141">
        <v>46694400000</v>
      </c>
      <c r="PK141"/>
    </row>
    <row r="142" spans="1:427" x14ac:dyDescent="0.25">
      <c r="B142" t="s">
        <v>2</v>
      </c>
      <c r="CB142" t="s">
        <v>2</v>
      </c>
      <c r="EY142" t="s">
        <v>275</v>
      </c>
      <c r="EZ142">
        <v>1.3117369999999999</v>
      </c>
      <c r="FA142">
        <v>0.76234800000000003</v>
      </c>
      <c r="FB142">
        <v>61250784903</v>
      </c>
      <c r="FC142">
        <v>46694400000</v>
      </c>
      <c r="PK142"/>
    </row>
    <row r="143" spans="1:427" x14ac:dyDescent="0.25">
      <c r="A143" s="1" t="s">
        <v>32</v>
      </c>
      <c r="B143" t="s">
        <v>0</v>
      </c>
      <c r="CA143" s="1" t="s">
        <v>32</v>
      </c>
      <c r="CB143" t="s">
        <v>0</v>
      </c>
      <c r="EY143" t="s">
        <v>297</v>
      </c>
      <c r="EZ143">
        <v>1.311707</v>
      </c>
      <c r="FA143">
        <v>0.76236499999999996</v>
      </c>
      <c r="FB143">
        <v>61249375379</v>
      </c>
      <c r="FC143">
        <v>46694400000</v>
      </c>
      <c r="PK143"/>
    </row>
    <row r="144" spans="1:427" x14ac:dyDescent="0.25">
      <c r="B144" t="s">
        <v>1</v>
      </c>
      <c r="CB144" t="s">
        <v>1</v>
      </c>
      <c r="EY144" t="s">
        <v>298</v>
      </c>
      <c r="EZ144">
        <v>1.3118300000000001</v>
      </c>
      <c r="FA144">
        <v>0.76229400000000003</v>
      </c>
      <c r="FB144">
        <v>61255097660</v>
      </c>
      <c r="FC144">
        <v>46694400000</v>
      </c>
      <c r="PK144"/>
    </row>
    <row r="145" spans="1:427" x14ac:dyDescent="0.25">
      <c r="B145" t="s">
        <v>2</v>
      </c>
      <c r="CB145" t="s">
        <v>2</v>
      </c>
      <c r="EY145" t="s">
        <v>299</v>
      </c>
      <c r="EZ145">
        <v>1.3119160000000001</v>
      </c>
      <c r="FA145">
        <v>0.76224400000000003</v>
      </c>
      <c r="FB145">
        <v>61259127314</v>
      </c>
      <c r="FC145">
        <v>46694400000</v>
      </c>
      <c r="PK145"/>
    </row>
    <row r="146" spans="1:427" x14ac:dyDescent="0.25">
      <c r="A146" s="1">
        <v>768</v>
      </c>
      <c r="B146" t="s">
        <v>0</v>
      </c>
      <c r="CA146" s="1">
        <v>768</v>
      </c>
      <c r="CB146" t="s">
        <v>0</v>
      </c>
      <c r="EY146" t="s">
        <v>225</v>
      </c>
      <c r="EZ146">
        <v>1.4950000000000001</v>
      </c>
      <c r="FA146">
        <v>0.66889600000000005</v>
      </c>
      <c r="FB146">
        <v>69808144225</v>
      </c>
      <c r="FC146">
        <v>46694400000</v>
      </c>
      <c r="PK146"/>
    </row>
    <row r="147" spans="1:427" x14ac:dyDescent="0.25">
      <c r="B147" t="s">
        <v>1</v>
      </c>
      <c r="CB147" t="s">
        <v>1</v>
      </c>
      <c r="EY147" t="s">
        <v>226</v>
      </c>
      <c r="EZ147">
        <v>1.494988</v>
      </c>
      <c r="FA147">
        <v>0.668902</v>
      </c>
      <c r="FB147">
        <v>69807580623</v>
      </c>
      <c r="FC147">
        <v>46694400000</v>
      </c>
      <c r="PK147"/>
    </row>
    <row r="148" spans="1:427" x14ac:dyDescent="0.25">
      <c r="B148" t="s">
        <v>2</v>
      </c>
      <c r="CB148" t="s">
        <v>2</v>
      </c>
      <c r="EY148" t="s">
        <v>132</v>
      </c>
      <c r="EZ148">
        <v>1.4996119999999999</v>
      </c>
      <c r="FA148">
        <v>0.66683899999999996</v>
      </c>
      <c r="FB148">
        <v>70023494983</v>
      </c>
      <c r="FC148">
        <v>46694400000</v>
      </c>
      <c r="PK148"/>
    </row>
    <row r="149" spans="1:427" x14ac:dyDescent="0.25">
      <c r="A149" s="1" t="s">
        <v>33</v>
      </c>
      <c r="B149" t="s">
        <v>0</v>
      </c>
      <c r="CA149" s="1" t="s">
        <v>33</v>
      </c>
      <c r="CB149" t="s">
        <v>0</v>
      </c>
      <c r="EY149" t="s">
        <v>115</v>
      </c>
      <c r="EZ149">
        <v>1.2995730000000001</v>
      </c>
      <c r="FA149">
        <v>0.76948399999999995</v>
      </c>
      <c r="FB149">
        <v>60682767752</v>
      </c>
      <c r="FC149">
        <v>46694400000</v>
      </c>
      <c r="PK149"/>
    </row>
    <row r="150" spans="1:427" x14ac:dyDescent="0.25">
      <c r="B150" t="s">
        <v>1</v>
      </c>
      <c r="CB150" t="s">
        <v>1</v>
      </c>
      <c r="EY150" t="s">
        <v>133</v>
      </c>
      <c r="EZ150">
        <v>1.3649389999999999</v>
      </c>
      <c r="FA150">
        <v>0.73263299999999998</v>
      </c>
      <c r="FB150">
        <v>63735007255</v>
      </c>
      <c r="FC150">
        <v>46694400000</v>
      </c>
      <c r="PK150"/>
    </row>
    <row r="151" spans="1:427" x14ac:dyDescent="0.25">
      <c r="B151" t="s">
        <v>2</v>
      </c>
      <c r="CB151" t="s">
        <v>2</v>
      </c>
      <c r="EY151" t="s">
        <v>134</v>
      </c>
      <c r="EZ151">
        <v>1.4952319999999999</v>
      </c>
      <c r="FA151">
        <v>0.66879299999999997</v>
      </c>
      <c r="FB151">
        <v>69818955306</v>
      </c>
      <c r="FC151">
        <v>46694400000</v>
      </c>
      <c r="PK151"/>
    </row>
    <row r="152" spans="1:427" x14ac:dyDescent="0.25">
      <c r="A152" s="1">
        <v>896</v>
      </c>
      <c r="B152" t="s">
        <v>0</v>
      </c>
      <c r="CA152" s="1">
        <v>896</v>
      </c>
      <c r="CB152" t="s">
        <v>0</v>
      </c>
      <c r="EY152" t="s">
        <v>135</v>
      </c>
      <c r="EZ152">
        <v>1.499458</v>
      </c>
      <c r="FA152">
        <v>0.66690799999999995</v>
      </c>
      <c r="FB152">
        <v>70016279368</v>
      </c>
      <c r="FC152">
        <v>46694400000</v>
      </c>
      <c r="PK152"/>
    </row>
    <row r="153" spans="1:427" x14ac:dyDescent="0.25">
      <c r="B153" t="s">
        <v>1</v>
      </c>
      <c r="CB153" t="s">
        <v>1</v>
      </c>
      <c r="EY153" t="s">
        <v>136</v>
      </c>
      <c r="EZ153">
        <v>1.4949840000000001</v>
      </c>
      <c r="FA153">
        <v>0.66890400000000005</v>
      </c>
      <c r="FB153">
        <v>69807361190</v>
      </c>
      <c r="FC153">
        <v>46694400000</v>
      </c>
      <c r="PK153"/>
    </row>
    <row r="154" spans="1:427" x14ac:dyDescent="0.25">
      <c r="B154" t="s">
        <v>2</v>
      </c>
      <c r="CB154" t="s">
        <v>2</v>
      </c>
      <c r="EY154" t="s">
        <v>137</v>
      </c>
      <c r="EZ154">
        <v>1.49505</v>
      </c>
      <c r="FA154">
        <v>0.66887399999999997</v>
      </c>
      <c r="FB154">
        <v>69810470931</v>
      </c>
      <c r="FC154">
        <v>46694400000</v>
      </c>
      <c r="PK154"/>
    </row>
    <row r="155" spans="1:427" x14ac:dyDescent="0.25">
      <c r="A155" s="1" t="s">
        <v>34</v>
      </c>
      <c r="B155" t="s">
        <v>0</v>
      </c>
      <c r="CA155" s="1" t="s">
        <v>34</v>
      </c>
      <c r="CB155" t="s">
        <v>0</v>
      </c>
      <c r="EY155" t="s">
        <v>300</v>
      </c>
      <c r="EZ155">
        <v>1.442787</v>
      </c>
      <c r="FA155">
        <v>0.69310300000000002</v>
      </c>
      <c r="FB155">
        <v>67370054187</v>
      </c>
      <c r="FC155">
        <v>46694400000</v>
      </c>
      <c r="PK155"/>
    </row>
    <row r="156" spans="1:427" x14ac:dyDescent="0.25">
      <c r="B156" t="s">
        <v>1</v>
      </c>
      <c r="CB156" t="s">
        <v>1</v>
      </c>
      <c r="EY156" t="s">
        <v>301</v>
      </c>
      <c r="EZ156">
        <v>1.4516199999999999</v>
      </c>
      <c r="FA156">
        <v>0.688886</v>
      </c>
      <c r="FB156">
        <v>67782506127</v>
      </c>
      <c r="FC156">
        <v>46694400000</v>
      </c>
      <c r="PK156"/>
    </row>
    <row r="157" spans="1:427" x14ac:dyDescent="0.25">
      <c r="B157" t="s">
        <v>2</v>
      </c>
      <c r="CB157" t="s">
        <v>2</v>
      </c>
      <c r="EY157" t="s">
        <v>138</v>
      </c>
      <c r="EZ157">
        <v>1.4516530000000001</v>
      </c>
      <c r="FA157">
        <v>0.68886999999999998</v>
      </c>
      <c r="FB157">
        <v>67784044588</v>
      </c>
      <c r="FC157">
        <v>46694400000</v>
      </c>
      <c r="PK157"/>
    </row>
    <row r="158" spans="1:427" x14ac:dyDescent="0.25">
      <c r="A158" s="1">
        <v>1024</v>
      </c>
      <c r="B158" t="s">
        <v>0</v>
      </c>
      <c r="CA158" s="1">
        <v>1024</v>
      </c>
      <c r="CB158" t="s">
        <v>0</v>
      </c>
      <c r="EY158" t="s">
        <v>302</v>
      </c>
      <c r="EZ158">
        <v>1.352484</v>
      </c>
      <c r="FA158">
        <v>0.73938000000000004</v>
      </c>
      <c r="FB158">
        <v>63153442909</v>
      </c>
      <c r="FC158">
        <v>46694400000</v>
      </c>
      <c r="PK158"/>
    </row>
    <row r="159" spans="1:427" x14ac:dyDescent="0.25">
      <c r="B159" t="s">
        <v>1</v>
      </c>
      <c r="CB159" t="s">
        <v>1</v>
      </c>
      <c r="EY159" t="s">
        <v>139</v>
      </c>
      <c r="EZ159">
        <v>1.3523449999999999</v>
      </c>
      <c r="FA159">
        <v>0.739456</v>
      </c>
      <c r="FB159">
        <v>63146921477</v>
      </c>
      <c r="FC159">
        <v>46694400000</v>
      </c>
      <c r="PK159"/>
    </row>
    <row r="160" spans="1:427" x14ac:dyDescent="0.25">
      <c r="B160" t="s">
        <v>2</v>
      </c>
      <c r="CB160" t="s">
        <v>2</v>
      </c>
      <c r="EY160" t="s">
        <v>140</v>
      </c>
      <c r="EZ160">
        <v>1.4950220000000001</v>
      </c>
      <c r="FA160">
        <v>0.66888599999999998</v>
      </c>
      <c r="FB160">
        <v>69809169944</v>
      </c>
      <c r="FC160">
        <v>46694400000</v>
      </c>
      <c r="PK160"/>
    </row>
    <row r="161" spans="1:427" x14ac:dyDescent="0.25">
      <c r="A161" s="1" t="s">
        <v>35</v>
      </c>
      <c r="B161" t="s">
        <v>0</v>
      </c>
      <c r="CA161" s="1" t="s">
        <v>35</v>
      </c>
      <c r="CB161" t="s">
        <v>0</v>
      </c>
      <c r="EY161" t="s">
        <v>141</v>
      </c>
      <c r="EZ161">
        <v>1.4950840000000001</v>
      </c>
      <c r="FA161">
        <v>0.66885899999999998</v>
      </c>
      <c r="FB161">
        <v>69812027246</v>
      </c>
      <c r="FC161">
        <v>46694400000</v>
      </c>
      <c r="PK161"/>
    </row>
    <row r="162" spans="1:427" x14ac:dyDescent="0.25">
      <c r="B162" t="s">
        <v>1</v>
      </c>
      <c r="CB162" t="s">
        <v>1</v>
      </c>
      <c r="EY162" t="s">
        <v>142</v>
      </c>
      <c r="EZ162">
        <v>1.4949539999999999</v>
      </c>
      <c r="FA162">
        <v>0.66891699999999998</v>
      </c>
      <c r="FB162">
        <v>69805982949</v>
      </c>
      <c r="FC162">
        <v>46694400000</v>
      </c>
      <c r="PK162"/>
    </row>
    <row r="163" spans="1:427" x14ac:dyDescent="0.25">
      <c r="B163" t="s">
        <v>2</v>
      </c>
      <c r="CB163" t="s">
        <v>2</v>
      </c>
      <c r="EY163" t="s">
        <v>143</v>
      </c>
      <c r="EZ163">
        <v>1.3649990000000001</v>
      </c>
      <c r="FA163">
        <v>0.73260099999999995</v>
      </c>
      <c r="FB163">
        <v>63737821944</v>
      </c>
      <c r="FC163">
        <v>46694400000</v>
      </c>
      <c r="PK163"/>
    </row>
    <row r="164" spans="1:427" x14ac:dyDescent="0.25">
      <c r="A164" s="1">
        <v>1280</v>
      </c>
      <c r="B164" t="s">
        <v>0</v>
      </c>
      <c r="CA164" s="1">
        <v>1280</v>
      </c>
      <c r="CB164" t="s">
        <v>0</v>
      </c>
      <c r="EY164" t="s">
        <v>144</v>
      </c>
      <c r="EZ164">
        <v>1.352371</v>
      </c>
      <c r="FA164">
        <v>0.73944200000000004</v>
      </c>
      <c r="FB164">
        <v>63148143872</v>
      </c>
      <c r="FC164">
        <v>46694400000</v>
      </c>
      <c r="PK164"/>
    </row>
    <row r="165" spans="1:427" x14ac:dyDescent="0.25">
      <c r="B165" t="s">
        <v>1</v>
      </c>
      <c r="CB165" t="s">
        <v>1</v>
      </c>
      <c r="EY165" t="s">
        <v>145</v>
      </c>
      <c r="EZ165">
        <v>1.3647</v>
      </c>
      <c r="FA165">
        <v>0.73276200000000002</v>
      </c>
      <c r="FB165">
        <v>63723856337</v>
      </c>
      <c r="FC165">
        <v>46694400000</v>
      </c>
      <c r="PK165"/>
    </row>
    <row r="166" spans="1:427" x14ac:dyDescent="0.25">
      <c r="B166" t="s">
        <v>2</v>
      </c>
      <c r="CB166" t="s">
        <v>2</v>
      </c>
      <c r="EY166" t="s">
        <v>146</v>
      </c>
      <c r="EZ166">
        <v>1.494853</v>
      </c>
      <c r="FA166">
        <v>0.66896199999999995</v>
      </c>
      <c r="FB166">
        <v>69801260336</v>
      </c>
      <c r="FC166">
        <v>46694400000</v>
      </c>
      <c r="PK166"/>
    </row>
    <row r="167" spans="1:427" x14ac:dyDescent="0.25">
      <c r="A167" s="1" t="s">
        <v>36</v>
      </c>
      <c r="B167" t="s">
        <v>0</v>
      </c>
      <c r="CA167" s="1" t="s">
        <v>36</v>
      </c>
      <c r="CB167" t="s">
        <v>0</v>
      </c>
      <c r="EY167" t="s">
        <v>147</v>
      </c>
      <c r="EZ167">
        <v>1.494929</v>
      </c>
      <c r="FA167">
        <v>0.66892799999999997</v>
      </c>
      <c r="FB167">
        <v>69804815023</v>
      </c>
      <c r="FC167">
        <v>46694400000</v>
      </c>
      <c r="PK167"/>
    </row>
    <row r="168" spans="1:427" x14ac:dyDescent="0.25">
      <c r="B168" t="s">
        <v>1</v>
      </c>
      <c r="CB168" t="s">
        <v>1</v>
      </c>
      <c r="EY168" t="s">
        <v>148</v>
      </c>
      <c r="EZ168">
        <v>1.397</v>
      </c>
      <c r="FA168">
        <v>0.71582000000000001</v>
      </c>
      <c r="FB168">
        <v>65232080522</v>
      </c>
      <c r="FC168">
        <v>46694400000</v>
      </c>
      <c r="PK168"/>
    </row>
    <row r="169" spans="1:427" x14ac:dyDescent="0.25">
      <c r="B169" t="s">
        <v>2</v>
      </c>
      <c r="CB169" t="s">
        <v>2</v>
      </c>
      <c r="EY169" t="s">
        <v>149</v>
      </c>
      <c r="EZ169">
        <v>1.494837</v>
      </c>
      <c r="FA169">
        <v>0.66896900000000004</v>
      </c>
      <c r="FB169">
        <v>69800528908</v>
      </c>
      <c r="FC169">
        <v>46694400000</v>
      </c>
      <c r="PK169"/>
    </row>
    <row r="170" spans="1:427" x14ac:dyDescent="0.25">
      <c r="A170" s="1">
        <v>1536</v>
      </c>
      <c r="B170" t="s">
        <v>0</v>
      </c>
      <c r="CA170" s="1">
        <v>1536</v>
      </c>
      <c r="CB170" t="s">
        <v>0</v>
      </c>
      <c r="EY170" t="s">
        <v>176</v>
      </c>
      <c r="EZ170">
        <v>1.4993339999999999</v>
      </c>
      <c r="FA170">
        <v>0.66696299999999997</v>
      </c>
      <c r="FB170">
        <v>70010521106</v>
      </c>
      <c r="FC170">
        <v>46694400000</v>
      </c>
      <c r="PK170"/>
    </row>
    <row r="171" spans="1:427" x14ac:dyDescent="0.25">
      <c r="B171" t="s">
        <v>1</v>
      </c>
      <c r="CB171" t="s">
        <v>1</v>
      </c>
      <c r="PK171"/>
    </row>
    <row r="172" spans="1:427" x14ac:dyDescent="0.25">
      <c r="B172" t="s">
        <v>2</v>
      </c>
      <c r="CB172" t="s">
        <v>2</v>
      </c>
      <c r="EY172" t="s">
        <v>303</v>
      </c>
      <c r="PK172"/>
    </row>
    <row r="173" spans="1:427" x14ac:dyDescent="0.25">
      <c r="A173" s="1" t="s">
        <v>37</v>
      </c>
      <c r="B173" t="s">
        <v>0</v>
      </c>
      <c r="CA173" s="1" t="s">
        <v>37</v>
      </c>
      <c r="CB173" t="s">
        <v>0</v>
      </c>
      <c r="PK173"/>
    </row>
    <row r="174" spans="1:427" x14ac:dyDescent="0.25">
      <c r="B174" t="s">
        <v>1</v>
      </c>
      <c r="CB174" t="s">
        <v>1</v>
      </c>
      <c r="EY174" t="s">
        <v>103</v>
      </c>
      <c r="EZ174">
        <v>3.4982570000000002</v>
      </c>
      <c r="FA174">
        <v>0.28585700000000003</v>
      </c>
      <c r="FB174">
        <v>163348995363</v>
      </c>
      <c r="FC174">
        <v>46694400000</v>
      </c>
      <c r="PK174"/>
    </row>
    <row r="175" spans="1:427" x14ac:dyDescent="0.25">
      <c r="B175" t="s">
        <v>2</v>
      </c>
      <c r="CB175" t="s">
        <v>2</v>
      </c>
      <c r="EY175" t="s">
        <v>104</v>
      </c>
      <c r="EZ175">
        <v>2.4192719999999999</v>
      </c>
      <c r="FA175">
        <v>0.41334700000000002</v>
      </c>
      <c r="FB175">
        <v>112966469940</v>
      </c>
      <c r="FC175">
        <v>46694400000</v>
      </c>
      <c r="PK175"/>
    </row>
    <row r="176" spans="1:427" x14ac:dyDescent="0.25">
      <c r="A176" s="1">
        <v>1792</v>
      </c>
      <c r="B176" t="s">
        <v>0</v>
      </c>
      <c r="CA176" s="1">
        <v>1792</v>
      </c>
      <c r="CB176" t="s">
        <v>0</v>
      </c>
      <c r="EY176" t="s">
        <v>296</v>
      </c>
      <c r="EZ176">
        <v>1.4446859999999999</v>
      </c>
      <c r="FA176">
        <v>0.69219200000000003</v>
      </c>
      <c r="FB176">
        <v>67458726090</v>
      </c>
      <c r="FC176">
        <v>46694400000</v>
      </c>
      <c r="PK176"/>
    </row>
    <row r="177" spans="1:427" x14ac:dyDescent="0.25">
      <c r="B177" t="s">
        <v>1</v>
      </c>
      <c r="CB177" t="s">
        <v>1</v>
      </c>
      <c r="EY177" t="s">
        <v>272</v>
      </c>
      <c r="EZ177">
        <v>1.4446019999999999</v>
      </c>
      <c r="FA177">
        <v>0.69223199999999996</v>
      </c>
      <c r="FB177">
        <v>67454818633</v>
      </c>
      <c r="FC177">
        <v>46694400000</v>
      </c>
      <c r="PK177"/>
    </row>
    <row r="178" spans="1:427" x14ac:dyDescent="0.25">
      <c r="B178" t="s">
        <v>2</v>
      </c>
      <c r="CB178" t="s">
        <v>2</v>
      </c>
      <c r="EY178" t="s">
        <v>273</v>
      </c>
      <c r="EZ178">
        <v>1.4446779999999999</v>
      </c>
      <c r="FA178">
        <v>0.69219600000000003</v>
      </c>
      <c r="FB178">
        <v>67458375893</v>
      </c>
      <c r="FC178">
        <v>46694400000</v>
      </c>
      <c r="PK178"/>
    </row>
    <row r="179" spans="1:427" x14ac:dyDescent="0.25">
      <c r="A179" s="1" t="s">
        <v>38</v>
      </c>
      <c r="B179" t="s">
        <v>0</v>
      </c>
      <c r="CA179" s="1" t="s">
        <v>38</v>
      </c>
      <c r="CB179" t="s">
        <v>0</v>
      </c>
      <c r="EY179" t="s">
        <v>274</v>
      </c>
      <c r="EZ179">
        <v>1.606813</v>
      </c>
      <c r="FA179">
        <v>0.62234999999999996</v>
      </c>
      <c r="FB179">
        <v>75029158774</v>
      </c>
      <c r="FC179">
        <v>46694400000</v>
      </c>
      <c r="PK179"/>
    </row>
    <row r="180" spans="1:427" x14ac:dyDescent="0.25">
      <c r="B180" t="s">
        <v>1</v>
      </c>
      <c r="CB180" t="s">
        <v>1</v>
      </c>
      <c r="EY180" t="s">
        <v>248</v>
      </c>
      <c r="EZ180">
        <v>1.6066940000000001</v>
      </c>
      <c r="FA180">
        <v>0.62239599999999995</v>
      </c>
      <c r="FB180">
        <v>75023634632</v>
      </c>
      <c r="FC180">
        <v>46694400000</v>
      </c>
      <c r="PK180"/>
    </row>
    <row r="181" spans="1:427" x14ac:dyDescent="0.25">
      <c r="B181" t="s">
        <v>2</v>
      </c>
      <c r="CB181" t="s">
        <v>2</v>
      </c>
      <c r="EY181" t="s">
        <v>275</v>
      </c>
      <c r="EZ181">
        <v>1.4444900000000001</v>
      </c>
      <c r="FA181">
        <v>0.69228599999999996</v>
      </c>
      <c r="FB181">
        <v>67449585463</v>
      </c>
      <c r="FC181">
        <v>46694400000</v>
      </c>
      <c r="PK181"/>
    </row>
    <row r="182" spans="1:427" x14ac:dyDescent="0.25">
      <c r="A182" s="1">
        <v>2048</v>
      </c>
      <c r="B182" t="s">
        <v>0</v>
      </c>
      <c r="CA182" s="1">
        <v>2048</v>
      </c>
      <c r="CB182" t="s">
        <v>0</v>
      </c>
      <c r="EY182" t="s">
        <v>297</v>
      </c>
      <c r="EZ182">
        <v>1.444634</v>
      </c>
      <c r="FA182">
        <v>0.69221699999999997</v>
      </c>
      <c r="FB182">
        <v>67456324109</v>
      </c>
      <c r="FC182">
        <v>46694400000</v>
      </c>
      <c r="PK182"/>
    </row>
    <row r="183" spans="1:427" x14ac:dyDescent="0.25">
      <c r="B183" t="s">
        <v>1</v>
      </c>
      <c r="CB183" t="s">
        <v>1</v>
      </c>
      <c r="EY183" t="s">
        <v>298</v>
      </c>
      <c r="EZ183">
        <v>1.44455</v>
      </c>
      <c r="FA183">
        <v>0.69225700000000001</v>
      </c>
      <c r="FB183">
        <v>67452412598</v>
      </c>
      <c r="FC183">
        <v>46694400000</v>
      </c>
      <c r="PK183"/>
    </row>
    <row r="184" spans="1:427" x14ac:dyDescent="0.25">
      <c r="B184" t="s">
        <v>2</v>
      </c>
      <c r="CB184" t="s">
        <v>2</v>
      </c>
      <c r="EY184" t="s">
        <v>299</v>
      </c>
      <c r="EZ184">
        <v>1.4447270000000001</v>
      </c>
      <c r="FA184">
        <v>0.69217200000000001</v>
      </c>
      <c r="FB184">
        <v>67460677287</v>
      </c>
      <c r="FC184">
        <v>46694400000</v>
      </c>
      <c r="PK184"/>
    </row>
    <row r="185" spans="1:427" x14ac:dyDescent="0.25">
      <c r="A185" s="1" t="s">
        <v>39</v>
      </c>
      <c r="B185" t="s">
        <v>0</v>
      </c>
      <c r="CA185" s="1" t="s">
        <v>39</v>
      </c>
      <c r="CB185" t="s">
        <v>0</v>
      </c>
      <c r="EY185" t="s">
        <v>225</v>
      </c>
      <c r="EZ185">
        <v>1.6066339999999999</v>
      </c>
      <c r="FA185">
        <v>0.62241900000000006</v>
      </c>
      <c r="FB185">
        <v>75020830720</v>
      </c>
      <c r="FC185">
        <v>46694400000</v>
      </c>
      <c r="PK185"/>
    </row>
    <row r="186" spans="1:427" x14ac:dyDescent="0.25">
      <c r="B186" t="s">
        <v>1</v>
      </c>
      <c r="CB186" t="s">
        <v>1</v>
      </c>
      <c r="EY186" t="s">
        <v>226</v>
      </c>
      <c r="EZ186">
        <v>1.606822</v>
      </c>
      <c r="FA186">
        <v>0.62234599999999995</v>
      </c>
      <c r="FB186">
        <v>75029600954</v>
      </c>
      <c r="FC186">
        <v>46694400000</v>
      </c>
      <c r="PK186"/>
    </row>
    <row r="187" spans="1:427" x14ac:dyDescent="0.25">
      <c r="B187" t="s">
        <v>2</v>
      </c>
      <c r="CB187" t="s">
        <v>2</v>
      </c>
      <c r="EY187" t="s">
        <v>132</v>
      </c>
      <c r="EZ187">
        <v>1.661381</v>
      </c>
      <c r="FA187">
        <v>0.60190900000000003</v>
      </c>
      <c r="FB187">
        <v>77577172354</v>
      </c>
      <c r="FC187">
        <v>46694400000</v>
      </c>
      <c r="PK187"/>
    </row>
    <row r="188" spans="1:427" x14ac:dyDescent="0.25">
      <c r="A188" s="1">
        <v>2560</v>
      </c>
      <c r="B188" t="s">
        <v>0</v>
      </c>
      <c r="CA188" s="1">
        <v>2560</v>
      </c>
      <c r="CB188" t="s">
        <v>0</v>
      </c>
      <c r="EY188" t="s">
        <v>115</v>
      </c>
      <c r="EZ188">
        <v>1.444941</v>
      </c>
      <c r="FA188">
        <v>0.69206999999999996</v>
      </c>
      <c r="FB188">
        <v>67470671293</v>
      </c>
      <c r="FC188">
        <v>46694400000</v>
      </c>
      <c r="PK188"/>
    </row>
    <row r="189" spans="1:427" x14ac:dyDescent="0.25">
      <c r="B189" t="s">
        <v>1</v>
      </c>
      <c r="CB189" t="s">
        <v>1</v>
      </c>
      <c r="EY189" t="s">
        <v>133</v>
      </c>
      <c r="EZ189">
        <v>1.4934419999999999</v>
      </c>
      <c r="FA189">
        <v>0.66959400000000002</v>
      </c>
      <c r="FB189">
        <v>69735362502</v>
      </c>
      <c r="FC189">
        <v>46694400000</v>
      </c>
      <c r="PK189"/>
    </row>
    <row r="190" spans="1:427" x14ac:dyDescent="0.25">
      <c r="B190" t="s">
        <v>2</v>
      </c>
      <c r="CB190" t="s">
        <v>2</v>
      </c>
      <c r="EY190" t="s">
        <v>134</v>
      </c>
      <c r="EZ190">
        <v>1.606473</v>
      </c>
      <c r="FA190">
        <v>0.62248199999999998</v>
      </c>
      <c r="FB190">
        <v>75013287953</v>
      </c>
      <c r="FC190">
        <v>46694400000</v>
      </c>
      <c r="PK190"/>
    </row>
    <row r="191" spans="1:427" x14ac:dyDescent="0.25">
      <c r="A191" s="1" t="s">
        <v>40</v>
      </c>
      <c r="B191" t="s">
        <v>0</v>
      </c>
      <c r="CA191" s="1" t="s">
        <v>40</v>
      </c>
      <c r="CB191" t="s">
        <v>0</v>
      </c>
      <c r="EY191" t="s">
        <v>135</v>
      </c>
      <c r="EZ191">
        <v>1.6470739999999999</v>
      </c>
      <c r="FA191">
        <v>0.60713700000000004</v>
      </c>
      <c r="FB191">
        <v>76909124189</v>
      </c>
      <c r="FC191">
        <v>46694400000</v>
      </c>
      <c r="PK191"/>
    </row>
    <row r="192" spans="1:427" x14ac:dyDescent="0.25">
      <c r="B192" t="s">
        <v>1</v>
      </c>
      <c r="CB192" t="s">
        <v>1</v>
      </c>
      <c r="EY192" t="s">
        <v>136</v>
      </c>
      <c r="EZ192">
        <v>1.6065229999999999</v>
      </c>
      <c r="FA192">
        <v>0.62246199999999996</v>
      </c>
      <c r="FB192">
        <v>75015608886</v>
      </c>
      <c r="FC192">
        <v>46694400000</v>
      </c>
      <c r="PK192"/>
    </row>
    <row r="193" spans="1:427" x14ac:dyDescent="0.25">
      <c r="B193" t="s">
        <v>2</v>
      </c>
      <c r="CB193" t="s">
        <v>2</v>
      </c>
      <c r="EY193" t="s">
        <v>137</v>
      </c>
      <c r="EZ193">
        <v>1.606525</v>
      </c>
      <c r="FA193">
        <v>0.62246100000000004</v>
      </c>
      <c r="FB193">
        <v>75015738336</v>
      </c>
      <c r="FC193">
        <v>46694400000</v>
      </c>
      <c r="PK193"/>
    </row>
    <row r="194" spans="1:427" x14ac:dyDescent="0.25">
      <c r="A194" s="1">
        <v>3072</v>
      </c>
      <c r="B194" t="s">
        <v>0</v>
      </c>
      <c r="CA194" s="1">
        <v>3072</v>
      </c>
      <c r="CB194" t="s">
        <v>0</v>
      </c>
      <c r="EY194" t="s">
        <v>300</v>
      </c>
      <c r="EZ194">
        <v>1.4659660000000001</v>
      </c>
      <c r="FA194">
        <v>0.68214399999999997</v>
      </c>
      <c r="FB194">
        <v>68452412909</v>
      </c>
      <c r="FC194">
        <v>46694400000</v>
      </c>
      <c r="PK194"/>
    </row>
    <row r="195" spans="1:427" x14ac:dyDescent="0.25">
      <c r="B195" t="s">
        <v>1</v>
      </c>
      <c r="CB195" t="s">
        <v>1</v>
      </c>
      <c r="EY195" t="s">
        <v>301</v>
      </c>
      <c r="EZ195">
        <v>1.6065130000000001</v>
      </c>
      <c r="FA195">
        <v>0.62246599999999996</v>
      </c>
      <c r="FB195">
        <v>75015181212</v>
      </c>
      <c r="FC195">
        <v>46694400000</v>
      </c>
      <c r="PK195"/>
    </row>
    <row r="196" spans="1:427" x14ac:dyDescent="0.25">
      <c r="B196" t="s">
        <v>2</v>
      </c>
      <c r="CB196" t="s">
        <v>2</v>
      </c>
      <c r="EY196" t="s">
        <v>138</v>
      </c>
      <c r="EZ196">
        <v>1.6064590000000001</v>
      </c>
      <c r="FA196">
        <v>0.62248700000000001</v>
      </c>
      <c r="FB196">
        <v>75012658202</v>
      </c>
      <c r="FC196">
        <v>46694400000</v>
      </c>
      <c r="PK196"/>
    </row>
    <row r="197" spans="1:427" x14ac:dyDescent="0.25">
      <c r="A197" s="1" t="s">
        <v>41</v>
      </c>
      <c r="B197" t="s">
        <v>0</v>
      </c>
      <c r="CA197" s="1" t="s">
        <v>41</v>
      </c>
      <c r="CB197" t="s">
        <v>0</v>
      </c>
      <c r="EY197" t="s">
        <v>302</v>
      </c>
      <c r="EZ197">
        <v>1.4661979999999999</v>
      </c>
      <c r="FA197">
        <v>0.68203599999999998</v>
      </c>
      <c r="FB197">
        <v>68463235494</v>
      </c>
      <c r="FC197">
        <v>46694400000</v>
      </c>
      <c r="PK197"/>
    </row>
    <row r="198" spans="1:427" x14ac:dyDescent="0.25">
      <c r="B198" t="s">
        <v>1</v>
      </c>
      <c r="CB198" t="s">
        <v>1</v>
      </c>
      <c r="EY198" t="s">
        <v>139</v>
      </c>
      <c r="EZ198">
        <v>1.46627</v>
      </c>
      <c r="FA198">
        <v>0.68200300000000003</v>
      </c>
      <c r="FB198">
        <v>68466586430</v>
      </c>
      <c r="FC198">
        <v>46694400000</v>
      </c>
      <c r="PK198"/>
    </row>
    <row r="199" spans="1:427" x14ac:dyDescent="0.25">
      <c r="B199" t="s">
        <v>2</v>
      </c>
      <c r="CB199" t="s">
        <v>2</v>
      </c>
      <c r="EY199" t="s">
        <v>140</v>
      </c>
      <c r="EZ199">
        <v>1.606643</v>
      </c>
      <c r="FA199">
        <v>0.62241599999999997</v>
      </c>
      <c r="FB199">
        <v>75021251074</v>
      </c>
      <c r="FC199">
        <v>46694400000</v>
      </c>
      <c r="PK199"/>
    </row>
    <row r="200" spans="1:427" x14ac:dyDescent="0.25">
      <c r="A200" s="1">
        <v>3584</v>
      </c>
      <c r="B200" t="s">
        <v>0</v>
      </c>
      <c r="CA200" s="1">
        <v>3584</v>
      </c>
      <c r="CB200" t="s">
        <v>0</v>
      </c>
      <c r="EY200" t="s">
        <v>141</v>
      </c>
      <c r="EZ200">
        <v>1.606563</v>
      </c>
      <c r="FA200">
        <v>0.62244699999999997</v>
      </c>
      <c r="FB200">
        <v>75017502869</v>
      </c>
      <c r="FC200">
        <v>46694400000</v>
      </c>
      <c r="PK200"/>
    </row>
    <row r="201" spans="1:427" x14ac:dyDescent="0.25">
      <c r="B201" t="s">
        <v>1</v>
      </c>
      <c r="CB201" t="s">
        <v>1</v>
      </c>
      <c r="EY201" t="s">
        <v>142</v>
      </c>
      <c r="EZ201">
        <v>1.60656</v>
      </c>
      <c r="FA201">
        <v>0.622448</v>
      </c>
      <c r="FB201">
        <v>75017377194</v>
      </c>
      <c r="FC201">
        <v>46694400000</v>
      </c>
      <c r="PK201"/>
    </row>
    <row r="202" spans="1:427" x14ac:dyDescent="0.25">
      <c r="B202" t="s">
        <v>2</v>
      </c>
      <c r="CB202" t="s">
        <v>2</v>
      </c>
      <c r="EY202" t="s">
        <v>143</v>
      </c>
      <c r="EZ202">
        <v>1.5119199999999999</v>
      </c>
      <c r="FA202">
        <v>0.66141099999999997</v>
      </c>
      <c r="FB202">
        <v>70598213820</v>
      </c>
      <c r="FC202">
        <v>46694400000</v>
      </c>
      <c r="PK202"/>
    </row>
    <row r="203" spans="1:427" x14ac:dyDescent="0.25">
      <c r="A203" s="1" t="s">
        <v>42</v>
      </c>
      <c r="B203" t="s">
        <v>0</v>
      </c>
      <c r="CA203" s="1" t="s">
        <v>42</v>
      </c>
      <c r="CB203" t="s">
        <v>0</v>
      </c>
      <c r="EY203" t="s">
        <v>144</v>
      </c>
      <c r="EZ203">
        <v>1.433227</v>
      </c>
      <c r="FA203">
        <v>0.69772599999999996</v>
      </c>
      <c r="FB203">
        <v>66923686069</v>
      </c>
      <c r="FC203">
        <v>46694400000</v>
      </c>
      <c r="PK203"/>
    </row>
    <row r="204" spans="1:427" x14ac:dyDescent="0.25">
      <c r="B204" t="s">
        <v>1</v>
      </c>
      <c r="CB204" t="s">
        <v>1</v>
      </c>
      <c r="EY204" t="s">
        <v>145</v>
      </c>
      <c r="EZ204">
        <v>1.511819</v>
      </c>
      <c r="FA204">
        <v>0.66145500000000002</v>
      </c>
      <c r="FB204">
        <v>70593480222</v>
      </c>
      <c r="FC204">
        <v>46694400000</v>
      </c>
      <c r="PK204"/>
    </row>
    <row r="205" spans="1:427" x14ac:dyDescent="0.25">
      <c r="B205" t="s">
        <v>2</v>
      </c>
      <c r="CB205" t="s">
        <v>2</v>
      </c>
      <c r="EY205" t="s">
        <v>146</v>
      </c>
      <c r="EZ205">
        <v>1.6064719999999999</v>
      </c>
      <c r="FA205">
        <v>0.62248199999999998</v>
      </c>
      <c r="FB205">
        <v>75013260209</v>
      </c>
      <c r="FC205">
        <v>46694400000</v>
      </c>
      <c r="PK205"/>
    </row>
    <row r="206" spans="1:427" x14ac:dyDescent="0.25">
      <c r="A206" s="1">
        <v>4096</v>
      </c>
      <c r="B206" t="s">
        <v>0</v>
      </c>
      <c r="CA206" s="1">
        <v>4096</v>
      </c>
      <c r="CB206" t="s">
        <v>0</v>
      </c>
      <c r="EY206" t="s">
        <v>147</v>
      </c>
      <c r="EZ206">
        <v>1.6067720000000001</v>
      </c>
      <c r="FA206">
        <v>0.62236599999999997</v>
      </c>
      <c r="FB206">
        <v>75027237729</v>
      </c>
      <c r="FC206">
        <v>46694400000</v>
      </c>
      <c r="PK206"/>
    </row>
    <row r="207" spans="1:427" x14ac:dyDescent="0.25">
      <c r="B207" t="s">
        <v>1</v>
      </c>
      <c r="CB207" t="s">
        <v>1</v>
      </c>
      <c r="EY207" t="s">
        <v>148</v>
      </c>
      <c r="EZ207">
        <v>1.514294</v>
      </c>
      <c r="FA207">
        <v>0.66037400000000002</v>
      </c>
      <c r="FB207">
        <v>70709059166</v>
      </c>
      <c r="FC207">
        <v>46694400000</v>
      </c>
      <c r="PK207"/>
    </row>
    <row r="208" spans="1:427" x14ac:dyDescent="0.25">
      <c r="B208" t="s">
        <v>2</v>
      </c>
      <c r="CB208" t="s">
        <v>2</v>
      </c>
      <c r="EY208" t="s">
        <v>149</v>
      </c>
      <c r="EZ208">
        <v>1.6065590000000001</v>
      </c>
      <c r="FA208">
        <v>0.622448</v>
      </c>
      <c r="FB208">
        <v>75017306374</v>
      </c>
      <c r="FC208">
        <v>46694400000</v>
      </c>
      <c r="PK208"/>
    </row>
    <row r="209" spans="1:427" x14ac:dyDescent="0.25">
      <c r="A209" s="1" t="s">
        <v>43</v>
      </c>
      <c r="B209" t="s">
        <v>0</v>
      </c>
      <c r="CA209" s="1" t="s">
        <v>43</v>
      </c>
      <c r="CB209" t="s">
        <v>0</v>
      </c>
      <c r="EY209" t="s">
        <v>176</v>
      </c>
      <c r="EZ209">
        <v>1.6473199999999999</v>
      </c>
      <c r="FA209">
        <v>0.607047</v>
      </c>
      <c r="FB209">
        <v>76920602192</v>
      </c>
      <c r="FC209">
        <v>46694400000</v>
      </c>
      <c r="PK209"/>
    </row>
    <row r="210" spans="1:427" x14ac:dyDescent="0.25">
      <c r="B210" t="s">
        <v>1</v>
      </c>
      <c r="CB210" t="s">
        <v>1</v>
      </c>
      <c r="PK210"/>
    </row>
    <row r="211" spans="1:427" x14ac:dyDescent="0.25">
      <c r="B211" t="s">
        <v>2</v>
      </c>
      <c r="CB211" t="s">
        <v>2</v>
      </c>
      <c r="EY211" t="s">
        <v>120</v>
      </c>
      <c r="PK211"/>
    </row>
    <row r="212" spans="1:427" x14ac:dyDescent="0.25">
      <c r="A212" s="1">
        <v>5120</v>
      </c>
      <c r="B212" t="s">
        <v>0</v>
      </c>
      <c r="CA212" s="1">
        <v>5120</v>
      </c>
      <c r="CB212" t="s">
        <v>0</v>
      </c>
      <c r="PK212"/>
    </row>
    <row r="213" spans="1:427" x14ac:dyDescent="0.25">
      <c r="B213" t="s">
        <v>1</v>
      </c>
      <c r="CB213" t="s">
        <v>1</v>
      </c>
      <c r="EY213" t="s">
        <v>103</v>
      </c>
      <c r="EZ213">
        <v>3.4925540000000002</v>
      </c>
      <c r="FA213">
        <v>0.28632299999999999</v>
      </c>
      <c r="FB213">
        <v>163082731952</v>
      </c>
      <c r="FC213">
        <v>46694400000</v>
      </c>
      <c r="PK213"/>
    </row>
    <row r="214" spans="1:427" x14ac:dyDescent="0.25">
      <c r="B214" t="s">
        <v>2</v>
      </c>
      <c r="CB214" t="s">
        <v>2</v>
      </c>
      <c r="EY214" t="s">
        <v>104</v>
      </c>
      <c r="EZ214">
        <v>2.3979379999999999</v>
      </c>
      <c r="FA214">
        <v>0.41702499999999998</v>
      </c>
      <c r="FB214">
        <v>111970280855</v>
      </c>
      <c r="FC214">
        <v>46694400000</v>
      </c>
      <c r="PK214"/>
    </row>
    <row r="215" spans="1:427" x14ac:dyDescent="0.25">
      <c r="A215" s="1" t="s">
        <v>44</v>
      </c>
      <c r="B215" t="s">
        <v>0</v>
      </c>
      <c r="CA215" s="1" t="s">
        <v>44</v>
      </c>
      <c r="CB215" t="s">
        <v>0</v>
      </c>
      <c r="EY215" t="s">
        <v>296</v>
      </c>
      <c r="EZ215">
        <v>1.442639</v>
      </c>
      <c r="FA215">
        <v>0.69317399999999996</v>
      </c>
      <c r="FB215">
        <v>67363147872</v>
      </c>
      <c r="FC215">
        <v>46694400000</v>
      </c>
      <c r="PK215"/>
    </row>
    <row r="216" spans="1:427" x14ac:dyDescent="0.25">
      <c r="B216" t="s">
        <v>1</v>
      </c>
      <c r="CB216" t="s">
        <v>1</v>
      </c>
      <c r="EY216" t="s">
        <v>272</v>
      </c>
      <c r="EZ216">
        <v>1.44255</v>
      </c>
      <c r="FA216">
        <v>0.69321699999999997</v>
      </c>
      <c r="FB216">
        <v>67359016175</v>
      </c>
      <c r="FC216">
        <v>46694400000</v>
      </c>
      <c r="PK216"/>
    </row>
    <row r="217" spans="1:427" x14ac:dyDescent="0.25">
      <c r="B217" t="s">
        <v>2</v>
      </c>
      <c r="CB217" t="s">
        <v>2</v>
      </c>
      <c r="EY217" t="s">
        <v>273</v>
      </c>
      <c r="EZ217">
        <v>1.4426019999999999</v>
      </c>
      <c r="FA217">
        <v>0.69319200000000003</v>
      </c>
      <c r="FB217">
        <v>67361423143</v>
      </c>
      <c r="FC217">
        <v>46694400000</v>
      </c>
      <c r="PK217"/>
    </row>
    <row r="218" spans="1:427" x14ac:dyDescent="0.25">
      <c r="A218" s="1">
        <v>6144</v>
      </c>
      <c r="B218" t="s">
        <v>0</v>
      </c>
      <c r="CA218" s="1">
        <v>6144</v>
      </c>
      <c r="CB218" t="s">
        <v>0</v>
      </c>
      <c r="EY218" t="s">
        <v>274</v>
      </c>
      <c r="EZ218">
        <v>1.6467270000000001</v>
      </c>
      <c r="FA218">
        <v>0.60726500000000005</v>
      </c>
      <c r="FB218">
        <v>76892938522</v>
      </c>
      <c r="FC218">
        <v>46694400000</v>
      </c>
      <c r="PK218"/>
    </row>
    <row r="219" spans="1:427" x14ac:dyDescent="0.25">
      <c r="B219" t="s">
        <v>1</v>
      </c>
      <c r="CB219" t="s">
        <v>1</v>
      </c>
      <c r="EY219" t="s">
        <v>248</v>
      </c>
      <c r="EZ219">
        <v>1.6465700000000001</v>
      </c>
      <c r="FA219">
        <v>0.60732299999999995</v>
      </c>
      <c r="FB219">
        <v>76885604246</v>
      </c>
      <c r="FC219">
        <v>46694400000</v>
      </c>
      <c r="PK219"/>
    </row>
    <row r="220" spans="1:427" x14ac:dyDescent="0.25">
      <c r="B220" t="s">
        <v>2</v>
      </c>
      <c r="CB220" t="s">
        <v>2</v>
      </c>
      <c r="EY220" t="s">
        <v>275</v>
      </c>
      <c r="EZ220">
        <v>1.4425049999999999</v>
      </c>
      <c r="FA220">
        <v>0.69323900000000005</v>
      </c>
      <c r="FB220">
        <v>67356899168</v>
      </c>
      <c r="FC220">
        <v>46694400000</v>
      </c>
      <c r="PK220"/>
    </row>
    <row r="221" spans="1:427" x14ac:dyDescent="0.25">
      <c r="A221" s="1" t="s">
        <v>45</v>
      </c>
      <c r="B221" t="s">
        <v>0</v>
      </c>
      <c r="CA221" s="1" t="s">
        <v>45</v>
      </c>
      <c r="CB221" t="s">
        <v>0</v>
      </c>
      <c r="EY221" t="s">
        <v>297</v>
      </c>
      <c r="EZ221">
        <v>1.442628</v>
      </c>
      <c r="FA221">
        <v>0.69317899999999999</v>
      </c>
      <c r="FB221">
        <v>67362651787</v>
      </c>
      <c r="FC221">
        <v>46694400000</v>
      </c>
      <c r="PK221"/>
    </row>
    <row r="222" spans="1:427" x14ac:dyDescent="0.25">
      <c r="B222" t="s">
        <v>1</v>
      </c>
      <c r="CB222" t="s">
        <v>1</v>
      </c>
      <c r="EY222" t="s">
        <v>298</v>
      </c>
      <c r="EZ222">
        <v>1.4424360000000001</v>
      </c>
      <c r="FA222">
        <v>0.693272</v>
      </c>
      <c r="FB222">
        <v>67353690283</v>
      </c>
      <c r="FC222">
        <v>46694400000</v>
      </c>
      <c r="PK222"/>
    </row>
    <row r="223" spans="1:427" x14ac:dyDescent="0.25">
      <c r="B223" t="s">
        <v>2</v>
      </c>
      <c r="CB223" t="s">
        <v>2</v>
      </c>
      <c r="EY223" t="s">
        <v>299</v>
      </c>
      <c r="EZ223">
        <v>1.44278</v>
      </c>
      <c r="FA223">
        <v>0.693106</v>
      </c>
      <c r="FB223">
        <v>67369752003</v>
      </c>
      <c r="FC223">
        <v>46694400000</v>
      </c>
      <c r="PK223"/>
    </row>
    <row r="224" spans="1:427" x14ac:dyDescent="0.25">
      <c r="A224" s="1">
        <v>7168</v>
      </c>
      <c r="B224" t="s">
        <v>0</v>
      </c>
      <c r="CA224" s="1">
        <v>7168</v>
      </c>
      <c r="CB224" t="s">
        <v>0</v>
      </c>
      <c r="EY224" t="s">
        <v>225</v>
      </c>
      <c r="EZ224">
        <v>1.6469069999999999</v>
      </c>
      <c r="FA224">
        <v>0.60719900000000004</v>
      </c>
      <c r="FB224">
        <v>76901337699</v>
      </c>
      <c r="FC224">
        <v>46694400000</v>
      </c>
      <c r="PK224"/>
    </row>
    <row r="225" spans="1:427" x14ac:dyDescent="0.25">
      <c r="B225" t="s">
        <v>1</v>
      </c>
      <c r="CB225" t="s">
        <v>1</v>
      </c>
      <c r="EY225" t="s">
        <v>226</v>
      </c>
      <c r="EZ225">
        <v>1.6467799999999999</v>
      </c>
      <c r="FA225">
        <v>0.60724599999999995</v>
      </c>
      <c r="FB225">
        <v>76895414858</v>
      </c>
      <c r="FC225">
        <v>46694400000</v>
      </c>
      <c r="PK225"/>
    </row>
    <row r="226" spans="1:427" x14ac:dyDescent="0.25">
      <c r="B226" t="s">
        <v>2</v>
      </c>
      <c r="CB226" t="s">
        <v>2</v>
      </c>
      <c r="EY226" t="s">
        <v>132</v>
      </c>
      <c r="EZ226">
        <v>1.65916</v>
      </c>
      <c r="FA226">
        <v>0.602715</v>
      </c>
      <c r="FB226">
        <v>77473485553</v>
      </c>
      <c r="FC226">
        <v>46694400000</v>
      </c>
      <c r="PK226"/>
    </row>
    <row r="227" spans="1:427" x14ac:dyDescent="0.25">
      <c r="A227" s="1" t="s">
        <v>46</v>
      </c>
      <c r="B227" t="s">
        <v>0</v>
      </c>
      <c r="CA227" s="1" t="s">
        <v>46</v>
      </c>
      <c r="CB227" t="s">
        <v>0</v>
      </c>
      <c r="EY227" t="s">
        <v>115</v>
      </c>
      <c r="EZ227">
        <v>1.4428700000000001</v>
      </c>
      <c r="FA227">
        <v>0.69306299999999998</v>
      </c>
      <c r="FB227">
        <v>67373949108</v>
      </c>
      <c r="FC227">
        <v>46694400000</v>
      </c>
      <c r="PK227"/>
    </row>
    <row r="228" spans="1:427" x14ac:dyDescent="0.25">
      <c r="B228" t="s">
        <v>1</v>
      </c>
      <c r="CB228" t="s">
        <v>1</v>
      </c>
      <c r="EY228" t="s">
        <v>133</v>
      </c>
      <c r="EZ228">
        <v>1.491079</v>
      </c>
      <c r="FA228">
        <v>0.670655</v>
      </c>
      <c r="FB228">
        <v>69625044405</v>
      </c>
      <c r="FC228">
        <v>46694400000</v>
      </c>
      <c r="PK228"/>
    </row>
    <row r="229" spans="1:427" x14ac:dyDescent="0.25">
      <c r="B229" t="s">
        <v>2</v>
      </c>
      <c r="CB229" t="s">
        <v>2</v>
      </c>
      <c r="EY229" t="s">
        <v>134</v>
      </c>
      <c r="EZ229">
        <v>1.646997</v>
      </c>
      <c r="FA229">
        <v>0.60716599999999998</v>
      </c>
      <c r="FB229">
        <v>76905516403</v>
      </c>
      <c r="FC229">
        <v>46694400000</v>
      </c>
      <c r="PK229"/>
    </row>
    <row r="230" spans="1:427" x14ac:dyDescent="0.25">
      <c r="A230" s="1">
        <v>8192</v>
      </c>
      <c r="B230" t="s">
        <v>0</v>
      </c>
      <c r="CA230" s="1">
        <v>8192</v>
      </c>
      <c r="CB230" t="s">
        <v>0</v>
      </c>
      <c r="EY230" t="s">
        <v>135</v>
      </c>
      <c r="EZ230">
        <v>1.6593549999999999</v>
      </c>
      <c r="FA230">
        <v>0.60264399999999996</v>
      </c>
      <c r="FB230">
        <v>77482573642</v>
      </c>
      <c r="FC230">
        <v>46694400000</v>
      </c>
      <c r="PK230"/>
    </row>
    <row r="231" spans="1:427" x14ac:dyDescent="0.25">
      <c r="B231" t="s">
        <v>1</v>
      </c>
      <c r="CB231" t="s">
        <v>1</v>
      </c>
      <c r="EY231" t="s">
        <v>136</v>
      </c>
      <c r="EZ231">
        <v>1.6467799999999999</v>
      </c>
      <c r="FA231">
        <v>0.60724599999999995</v>
      </c>
      <c r="FB231">
        <v>76895388048</v>
      </c>
      <c r="FC231">
        <v>46694400000</v>
      </c>
      <c r="PK231"/>
    </row>
    <row r="232" spans="1:427" x14ac:dyDescent="0.25">
      <c r="B232" t="s">
        <v>2</v>
      </c>
      <c r="CB232" t="s">
        <v>2</v>
      </c>
      <c r="EY232" t="s">
        <v>137</v>
      </c>
      <c r="EZ232">
        <v>1.646927</v>
      </c>
      <c r="FA232">
        <v>0.60719199999999995</v>
      </c>
      <c r="FB232">
        <v>76902246985</v>
      </c>
      <c r="FC232">
        <v>46694400000</v>
      </c>
      <c r="PK232"/>
    </row>
    <row r="233" spans="1:427" x14ac:dyDescent="0.25">
      <c r="A233" s="1" t="s">
        <v>47</v>
      </c>
      <c r="B233" t="s">
        <v>0</v>
      </c>
      <c r="CA233" s="1" t="s">
        <v>47</v>
      </c>
      <c r="CB233" t="s">
        <v>0</v>
      </c>
      <c r="EY233" t="s">
        <v>300</v>
      </c>
      <c r="EZ233">
        <v>1.5470729999999999</v>
      </c>
      <c r="FA233">
        <v>0.64638200000000001</v>
      </c>
      <c r="FB233">
        <v>72239647468</v>
      </c>
      <c r="FC233">
        <v>46694400000</v>
      </c>
      <c r="PK233"/>
    </row>
    <row r="234" spans="1:427" x14ac:dyDescent="0.25">
      <c r="B234" t="s">
        <v>1</v>
      </c>
      <c r="CB234" t="s">
        <v>1</v>
      </c>
      <c r="EY234" t="s">
        <v>301</v>
      </c>
      <c r="EZ234">
        <v>1.604616</v>
      </c>
      <c r="FA234">
        <v>0.62320200000000003</v>
      </c>
      <c r="FB234">
        <v>74926580146</v>
      </c>
      <c r="FC234">
        <v>46694400000</v>
      </c>
      <c r="PK234"/>
    </row>
    <row r="235" spans="1:427" x14ac:dyDescent="0.25">
      <c r="B235" t="s">
        <v>2</v>
      </c>
      <c r="CB235" t="s">
        <v>2</v>
      </c>
      <c r="EY235" t="s">
        <v>138</v>
      </c>
      <c r="EZ235">
        <v>1.604638</v>
      </c>
      <c r="FA235">
        <v>0.62319400000000003</v>
      </c>
      <c r="FB235">
        <v>74927604442</v>
      </c>
      <c r="FC235">
        <v>46694400000</v>
      </c>
      <c r="PK235"/>
    </row>
    <row r="236" spans="1:427" x14ac:dyDescent="0.25">
      <c r="A236" s="1">
        <v>10240</v>
      </c>
      <c r="B236" t="s">
        <v>0</v>
      </c>
      <c r="CA236" s="1">
        <v>10240</v>
      </c>
      <c r="CB236" t="s">
        <v>0</v>
      </c>
      <c r="EY236" t="s">
        <v>302</v>
      </c>
      <c r="EZ236">
        <v>1.464307</v>
      </c>
      <c r="FA236">
        <v>0.682917</v>
      </c>
      <c r="FB236">
        <v>68374951931</v>
      </c>
      <c r="FC236">
        <v>46694400000</v>
      </c>
      <c r="PK236"/>
    </row>
    <row r="237" spans="1:427" x14ac:dyDescent="0.25">
      <c r="B237" t="s">
        <v>1</v>
      </c>
      <c r="CB237" t="s">
        <v>1</v>
      </c>
      <c r="EY237" t="s">
        <v>139</v>
      </c>
      <c r="EZ237">
        <v>1.4640340000000001</v>
      </c>
      <c r="FA237">
        <v>0.68304399999999998</v>
      </c>
      <c r="FB237">
        <v>68362168037</v>
      </c>
      <c r="FC237">
        <v>46694400000</v>
      </c>
      <c r="PK237"/>
    </row>
    <row r="238" spans="1:427" x14ac:dyDescent="0.25">
      <c r="B238" t="s">
        <v>2</v>
      </c>
      <c r="CB238" t="s">
        <v>2</v>
      </c>
      <c r="EY238" t="s">
        <v>140</v>
      </c>
      <c r="EZ238">
        <v>1.6464970000000001</v>
      </c>
      <c r="FA238">
        <v>0.60734999999999995</v>
      </c>
      <c r="FB238">
        <v>76882200766</v>
      </c>
      <c r="FC238">
        <v>46694400000</v>
      </c>
      <c r="PK238"/>
    </row>
    <row r="239" spans="1:427" x14ac:dyDescent="0.25">
      <c r="A239" s="1" t="s">
        <v>48</v>
      </c>
      <c r="B239" t="s">
        <v>0</v>
      </c>
      <c r="CA239" s="1" t="s">
        <v>48</v>
      </c>
      <c r="CB239" t="s">
        <v>0</v>
      </c>
      <c r="EY239" t="s">
        <v>141</v>
      </c>
      <c r="EZ239">
        <v>1.6468149999999999</v>
      </c>
      <c r="FA239">
        <v>0.60723300000000002</v>
      </c>
      <c r="FB239">
        <v>76897058573</v>
      </c>
      <c r="FC239">
        <v>46694400000</v>
      </c>
      <c r="PK239"/>
    </row>
    <row r="240" spans="1:427" x14ac:dyDescent="0.25">
      <c r="B240" t="s">
        <v>1</v>
      </c>
      <c r="CB240" t="s">
        <v>1</v>
      </c>
      <c r="EY240" t="s">
        <v>142</v>
      </c>
      <c r="EZ240">
        <v>1.6467270000000001</v>
      </c>
      <c r="FA240">
        <v>0.60726500000000005</v>
      </c>
      <c r="FB240">
        <v>76892926966</v>
      </c>
      <c r="FC240">
        <v>46694400000</v>
      </c>
      <c r="PK240"/>
    </row>
    <row r="241" spans="1:427" x14ac:dyDescent="0.25">
      <c r="B241" t="s">
        <v>2</v>
      </c>
      <c r="CB241" t="s">
        <v>2</v>
      </c>
      <c r="EY241" t="s">
        <v>143</v>
      </c>
      <c r="EZ241">
        <v>1.49136</v>
      </c>
      <c r="FA241">
        <v>0.67052900000000004</v>
      </c>
      <c r="FB241">
        <v>69638143409</v>
      </c>
      <c r="FC241">
        <v>46694400000</v>
      </c>
      <c r="PK241"/>
    </row>
    <row r="242" spans="1:427" x14ac:dyDescent="0.25">
      <c r="A242" s="1">
        <v>12288</v>
      </c>
      <c r="B242" t="s">
        <v>0</v>
      </c>
      <c r="CA242" s="1">
        <v>12288</v>
      </c>
      <c r="CB242" t="s">
        <v>0</v>
      </c>
      <c r="EY242" t="s">
        <v>144</v>
      </c>
      <c r="EZ242">
        <v>1.4642660000000001</v>
      </c>
      <c r="FA242">
        <v>0.68293599999999999</v>
      </c>
      <c r="FB242">
        <v>68373024402</v>
      </c>
      <c r="FC242">
        <v>46694400000</v>
      </c>
      <c r="PK242"/>
    </row>
    <row r="243" spans="1:427" x14ac:dyDescent="0.25">
      <c r="B243" t="s">
        <v>1</v>
      </c>
      <c r="CB243" t="s">
        <v>1</v>
      </c>
      <c r="EY243" t="s">
        <v>145</v>
      </c>
      <c r="EZ243">
        <v>1.4912289999999999</v>
      </c>
      <c r="FA243">
        <v>0.67058799999999996</v>
      </c>
      <c r="FB243">
        <v>69632062818</v>
      </c>
      <c r="FC243">
        <v>46694400000</v>
      </c>
      <c r="PK243"/>
    </row>
    <row r="244" spans="1:427" x14ac:dyDescent="0.25">
      <c r="B244" t="s">
        <v>2</v>
      </c>
      <c r="CB244" t="s">
        <v>2</v>
      </c>
      <c r="EY244" t="s">
        <v>146</v>
      </c>
      <c r="EZ244">
        <v>1.646525</v>
      </c>
      <c r="FA244">
        <v>0.60733999999999999</v>
      </c>
      <c r="FB244">
        <v>76883486125</v>
      </c>
      <c r="FC244">
        <v>46694400000</v>
      </c>
      <c r="PK244"/>
    </row>
    <row r="245" spans="1:427" x14ac:dyDescent="0.25">
      <c r="A245" s="1" t="s">
        <v>49</v>
      </c>
      <c r="B245" t="s">
        <v>0</v>
      </c>
      <c r="CA245" s="1" t="s">
        <v>49</v>
      </c>
      <c r="CB245" t="s">
        <v>0</v>
      </c>
      <c r="EY245" t="s">
        <v>147</v>
      </c>
      <c r="EZ245">
        <v>1.64663</v>
      </c>
      <c r="FA245">
        <v>0.60730099999999998</v>
      </c>
      <c r="FB245">
        <v>76888378699</v>
      </c>
      <c r="FC245">
        <v>46694400000</v>
      </c>
      <c r="PK245"/>
    </row>
    <row r="246" spans="1:427" x14ac:dyDescent="0.25">
      <c r="B246" t="s">
        <v>1</v>
      </c>
      <c r="CB246" t="s">
        <v>1</v>
      </c>
      <c r="EY246" t="s">
        <v>148</v>
      </c>
      <c r="EZ246">
        <v>1.5123040000000001</v>
      </c>
      <c r="FA246">
        <v>0.66124300000000003</v>
      </c>
      <c r="FB246">
        <v>70616132210</v>
      </c>
      <c r="FC246">
        <v>46694400000</v>
      </c>
      <c r="PK246"/>
    </row>
    <row r="247" spans="1:427" x14ac:dyDescent="0.25">
      <c r="B247" t="s">
        <v>2</v>
      </c>
      <c r="CB247" t="s">
        <v>2</v>
      </c>
      <c r="EY247" t="s">
        <v>149</v>
      </c>
      <c r="EZ247">
        <v>1.6466259999999999</v>
      </c>
      <c r="FA247">
        <v>0.60730200000000001</v>
      </c>
      <c r="FB247">
        <v>76888221165</v>
      </c>
      <c r="FC247">
        <v>46694400000</v>
      </c>
      <c r="PK247"/>
    </row>
    <row r="248" spans="1:427" x14ac:dyDescent="0.25">
      <c r="A248" s="1">
        <v>14336</v>
      </c>
      <c r="B248" t="s">
        <v>0</v>
      </c>
      <c r="CA248" s="1">
        <v>14336</v>
      </c>
      <c r="CB248" t="s">
        <v>0</v>
      </c>
      <c r="EY248" t="s">
        <v>176</v>
      </c>
      <c r="EZ248">
        <v>1.6593020000000001</v>
      </c>
      <c r="FA248">
        <v>0.60266299999999995</v>
      </c>
      <c r="FB248">
        <v>77480129842</v>
      </c>
      <c r="FC248">
        <v>46694400000</v>
      </c>
      <c r="PK248"/>
    </row>
    <row r="249" spans="1:427" x14ac:dyDescent="0.25">
      <c r="B249" t="s">
        <v>1</v>
      </c>
      <c r="CB249" t="s">
        <v>1</v>
      </c>
      <c r="PK249"/>
    </row>
    <row r="250" spans="1:427" x14ac:dyDescent="0.25">
      <c r="B250" t="s">
        <v>2</v>
      </c>
      <c r="CB250" t="s">
        <v>2</v>
      </c>
      <c r="EY250" t="s">
        <v>214</v>
      </c>
      <c r="PK250"/>
    </row>
    <row r="251" spans="1:427" x14ac:dyDescent="0.25">
      <c r="A251" s="1" t="s">
        <v>50</v>
      </c>
      <c r="B251" t="s">
        <v>0</v>
      </c>
      <c r="CA251" s="1" t="s">
        <v>50</v>
      </c>
      <c r="CB251" t="s">
        <v>0</v>
      </c>
      <c r="PK251"/>
    </row>
    <row r="252" spans="1:427" x14ac:dyDescent="0.25">
      <c r="B252" t="s">
        <v>1</v>
      </c>
      <c r="CB252" t="s">
        <v>1</v>
      </c>
      <c r="EY252" t="s">
        <v>119</v>
      </c>
      <c r="PK252"/>
    </row>
    <row r="253" spans="1:427" x14ac:dyDescent="0.25">
      <c r="B253" t="s">
        <v>2</v>
      </c>
      <c r="CB253" t="s">
        <v>2</v>
      </c>
      <c r="PK253"/>
    </row>
    <row r="254" spans="1:427" x14ac:dyDescent="0.25">
      <c r="A254" s="1">
        <v>16384</v>
      </c>
      <c r="B254" t="s">
        <v>0</v>
      </c>
      <c r="CA254" s="1">
        <v>16384</v>
      </c>
      <c r="CB254" t="s">
        <v>0</v>
      </c>
      <c r="EY254" t="s">
        <v>103</v>
      </c>
      <c r="EZ254">
        <v>22.430046000000001</v>
      </c>
      <c r="FA254">
        <v>4.4582999999999998E-2</v>
      </c>
      <c r="FB254">
        <v>760712303248</v>
      </c>
      <c r="FC254">
        <v>33914880000</v>
      </c>
      <c r="PK254"/>
    </row>
    <row r="255" spans="1:427" x14ac:dyDescent="0.25">
      <c r="B255" t="s">
        <v>1</v>
      </c>
      <c r="CB255" t="s">
        <v>1</v>
      </c>
      <c r="EY255" t="s">
        <v>104</v>
      </c>
      <c r="EZ255">
        <v>21.217334999999999</v>
      </c>
      <c r="FA255">
        <v>4.7130999999999999E-2</v>
      </c>
      <c r="FB255">
        <v>719583386517</v>
      </c>
      <c r="FC255">
        <v>33914880000</v>
      </c>
      <c r="PK255"/>
    </row>
    <row r="256" spans="1:427" x14ac:dyDescent="0.25">
      <c r="B256" t="s">
        <v>2</v>
      </c>
      <c r="CB256" t="s">
        <v>2</v>
      </c>
      <c r="EY256" t="s">
        <v>296</v>
      </c>
      <c r="EZ256">
        <v>22.406127000000001</v>
      </c>
      <c r="FA256">
        <v>4.4630999999999997E-2</v>
      </c>
      <c r="FB256">
        <v>759901097776</v>
      </c>
      <c r="FC256">
        <v>33914880000</v>
      </c>
      <c r="PK256"/>
    </row>
    <row r="257" spans="1:427" x14ac:dyDescent="0.25">
      <c r="A257" s="1" t="s">
        <v>51</v>
      </c>
      <c r="B257" t="s">
        <v>0</v>
      </c>
      <c r="CA257" s="1" t="s">
        <v>51</v>
      </c>
      <c r="CB257" t="s">
        <v>0</v>
      </c>
      <c r="EY257" t="s">
        <v>272</v>
      </c>
      <c r="EZ257">
        <v>22.396604</v>
      </c>
      <c r="FA257">
        <v>4.4650000000000002E-2</v>
      </c>
      <c r="FB257">
        <v>759578146316</v>
      </c>
      <c r="FC257">
        <v>33914880000</v>
      </c>
      <c r="PK257"/>
    </row>
    <row r="258" spans="1:427" x14ac:dyDescent="0.25">
      <c r="B258" t="s">
        <v>1</v>
      </c>
      <c r="CB258" t="s">
        <v>1</v>
      </c>
      <c r="EY258" t="s">
        <v>273</v>
      </c>
      <c r="EZ258">
        <v>22.401215000000001</v>
      </c>
      <c r="FA258">
        <v>4.4639999999999999E-2</v>
      </c>
      <c r="FB258">
        <v>759734523439</v>
      </c>
      <c r="FC258">
        <v>33914880000</v>
      </c>
      <c r="PK258"/>
    </row>
    <row r="259" spans="1:427" x14ac:dyDescent="0.25">
      <c r="B259" t="s">
        <v>2</v>
      </c>
      <c r="CB259" t="s">
        <v>2</v>
      </c>
      <c r="EY259" t="s">
        <v>274</v>
      </c>
      <c r="EZ259">
        <v>21.051836999999999</v>
      </c>
      <c r="FA259">
        <v>4.7502000000000003E-2</v>
      </c>
      <c r="FB259">
        <v>713970513961</v>
      </c>
      <c r="FC259">
        <v>33914880000</v>
      </c>
      <c r="PK259"/>
    </row>
    <row r="260" spans="1:427" x14ac:dyDescent="0.25">
      <c r="A260" s="1">
        <v>20480</v>
      </c>
      <c r="B260" t="s">
        <v>0</v>
      </c>
      <c r="CA260" s="1">
        <v>20480</v>
      </c>
      <c r="CB260" t="s">
        <v>0</v>
      </c>
      <c r="EY260" t="s">
        <v>248</v>
      </c>
      <c r="EZ260">
        <v>20.987496</v>
      </c>
      <c r="FA260">
        <v>4.7647000000000002E-2</v>
      </c>
      <c r="FB260">
        <v>711788421416</v>
      </c>
      <c r="FC260">
        <v>33914880000</v>
      </c>
      <c r="PK260"/>
    </row>
    <row r="261" spans="1:427" x14ac:dyDescent="0.25">
      <c r="B261" t="s">
        <v>1</v>
      </c>
      <c r="CB261" t="s">
        <v>1</v>
      </c>
      <c r="EY261" t="s">
        <v>275</v>
      </c>
      <c r="EZ261">
        <v>22.569952000000001</v>
      </c>
      <c r="FA261">
        <v>4.4306999999999999E-2</v>
      </c>
      <c r="FB261">
        <v>765457213576</v>
      </c>
      <c r="FC261">
        <v>33914880000</v>
      </c>
      <c r="PK261"/>
    </row>
    <row r="262" spans="1:427" x14ac:dyDescent="0.25">
      <c r="B262" t="s">
        <v>2</v>
      </c>
      <c r="CB262" t="s">
        <v>2</v>
      </c>
      <c r="EY262" t="s">
        <v>297</v>
      </c>
      <c r="EZ262">
        <v>22.554124999999999</v>
      </c>
      <c r="FA262">
        <v>4.4338000000000002E-2</v>
      </c>
      <c r="FB262">
        <v>764920432652</v>
      </c>
      <c r="FC262">
        <v>33914880000</v>
      </c>
      <c r="PK262"/>
    </row>
    <row r="263" spans="1:427" x14ac:dyDescent="0.25">
      <c r="A263" s="1" t="s">
        <v>52</v>
      </c>
      <c r="B263" t="s">
        <v>0</v>
      </c>
      <c r="CA263" s="1" t="s">
        <v>52</v>
      </c>
      <c r="CB263" t="s">
        <v>0</v>
      </c>
      <c r="EY263" t="s">
        <v>298</v>
      </c>
      <c r="EZ263">
        <v>22.390787</v>
      </c>
      <c r="FA263">
        <v>4.4660999999999999E-2</v>
      </c>
      <c r="FB263">
        <v>759380844800</v>
      </c>
      <c r="FC263">
        <v>33914880000</v>
      </c>
      <c r="PK263"/>
    </row>
    <row r="264" spans="1:427" x14ac:dyDescent="0.25">
      <c r="B264" t="s">
        <v>1</v>
      </c>
      <c r="CB264" t="s">
        <v>1</v>
      </c>
      <c r="EY264" t="s">
        <v>299</v>
      </c>
      <c r="EZ264">
        <v>22.570371000000002</v>
      </c>
      <c r="FA264">
        <v>4.4305999999999998E-2</v>
      </c>
      <c r="FB264">
        <v>765471427390</v>
      </c>
      <c r="FC264">
        <v>33914880000</v>
      </c>
      <c r="PK264"/>
    </row>
    <row r="265" spans="1:427" x14ac:dyDescent="0.25">
      <c r="B265" t="s">
        <v>2</v>
      </c>
      <c r="CB265" t="s">
        <v>2</v>
      </c>
      <c r="EY265" t="s">
        <v>225</v>
      </c>
      <c r="EZ265">
        <v>21.032838000000002</v>
      </c>
      <c r="FA265">
        <v>4.7544999999999997E-2</v>
      </c>
      <c r="FB265">
        <v>713326182674</v>
      </c>
      <c r="FC265">
        <v>33914880000</v>
      </c>
      <c r="PK265"/>
    </row>
    <row r="266" spans="1:427" x14ac:dyDescent="0.25">
      <c r="A266" s="1">
        <v>24576</v>
      </c>
      <c r="B266" t="s">
        <v>0</v>
      </c>
      <c r="CA266" s="1">
        <v>24576</v>
      </c>
      <c r="CB266" t="s">
        <v>0</v>
      </c>
      <c r="EY266" t="s">
        <v>226</v>
      </c>
      <c r="EZ266">
        <v>20.999997</v>
      </c>
      <c r="FA266">
        <v>4.7619000000000002E-2</v>
      </c>
      <c r="FB266">
        <v>712212371380</v>
      </c>
      <c r="FC266">
        <v>33914880000</v>
      </c>
      <c r="PK266"/>
    </row>
    <row r="267" spans="1:427" x14ac:dyDescent="0.25">
      <c r="B267" t="s">
        <v>1</v>
      </c>
      <c r="CB267" t="s">
        <v>1</v>
      </c>
      <c r="EY267" t="s">
        <v>132</v>
      </c>
      <c r="EZ267">
        <v>21.016660999999999</v>
      </c>
      <c r="FA267">
        <v>4.7580999999999998E-2</v>
      </c>
      <c r="FB267">
        <v>712777522475</v>
      </c>
      <c r="FC267">
        <v>33914880000</v>
      </c>
      <c r="PK267"/>
    </row>
    <row r="268" spans="1:427" x14ac:dyDescent="0.25">
      <c r="B268" t="s">
        <v>2</v>
      </c>
      <c r="CB268" t="s">
        <v>2</v>
      </c>
      <c r="EY268" t="s">
        <v>115</v>
      </c>
      <c r="EZ268">
        <v>21.008298</v>
      </c>
      <c r="FA268">
        <v>4.7600000000000003E-2</v>
      </c>
      <c r="FB268">
        <v>712493896168</v>
      </c>
      <c r="FC268">
        <v>33914880000</v>
      </c>
      <c r="PK268"/>
    </row>
    <row r="269" spans="1:427" x14ac:dyDescent="0.25">
      <c r="A269" s="1" t="s">
        <v>53</v>
      </c>
      <c r="B269" t="s">
        <v>0</v>
      </c>
      <c r="CA269" s="1" t="s">
        <v>53</v>
      </c>
      <c r="CB269" t="s">
        <v>0</v>
      </c>
      <c r="EY269" t="s">
        <v>133</v>
      </c>
      <c r="EZ269">
        <v>21.006067999999999</v>
      </c>
      <c r="FA269">
        <v>4.7605000000000001E-2</v>
      </c>
      <c r="FB269">
        <v>712418282707</v>
      </c>
      <c r="FC269">
        <v>33914880000</v>
      </c>
      <c r="PK269"/>
    </row>
    <row r="270" spans="1:427" x14ac:dyDescent="0.25">
      <c r="B270" t="s">
        <v>1</v>
      </c>
      <c r="CB270" t="s">
        <v>1</v>
      </c>
      <c r="EY270" t="s">
        <v>134</v>
      </c>
      <c r="EZ270">
        <v>21.019403000000001</v>
      </c>
      <c r="FA270">
        <v>4.7574999999999999E-2</v>
      </c>
      <c r="FB270">
        <v>712870543319</v>
      </c>
      <c r="FC270">
        <v>33914880000</v>
      </c>
      <c r="PK270"/>
    </row>
    <row r="271" spans="1:427" x14ac:dyDescent="0.25">
      <c r="B271" t="s">
        <v>2</v>
      </c>
      <c r="CB271" t="s">
        <v>2</v>
      </c>
      <c r="EY271" t="s">
        <v>135</v>
      </c>
      <c r="EZ271">
        <v>21.059401000000001</v>
      </c>
      <c r="FA271">
        <v>4.7484999999999999E-2</v>
      </c>
      <c r="FB271">
        <v>714227057493</v>
      </c>
      <c r="FC271">
        <v>33914880000</v>
      </c>
      <c r="PK271"/>
    </row>
    <row r="272" spans="1:427" x14ac:dyDescent="0.25">
      <c r="A272" s="1">
        <v>28672</v>
      </c>
      <c r="B272" t="s">
        <v>0</v>
      </c>
      <c r="CA272" s="1">
        <v>28672</v>
      </c>
      <c r="CB272" t="s">
        <v>0</v>
      </c>
      <c r="EY272" t="s">
        <v>136</v>
      </c>
      <c r="EZ272">
        <v>20.983599000000002</v>
      </c>
      <c r="FA272">
        <v>4.7655999999999997E-2</v>
      </c>
      <c r="FB272">
        <v>711656252090</v>
      </c>
      <c r="FC272">
        <v>33914880000</v>
      </c>
      <c r="PK272"/>
    </row>
    <row r="273" spans="1:427" x14ac:dyDescent="0.25">
      <c r="B273" t="s">
        <v>1</v>
      </c>
      <c r="CB273" t="s">
        <v>1</v>
      </c>
      <c r="EY273" t="s">
        <v>137</v>
      </c>
      <c r="EZ273">
        <v>20.983757000000001</v>
      </c>
      <c r="FA273">
        <v>4.7655999999999997E-2</v>
      </c>
      <c r="FB273">
        <v>711661608963</v>
      </c>
      <c r="FC273">
        <v>33914880000</v>
      </c>
      <c r="PK273"/>
    </row>
    <row r="274" spans="1:427" x14ac:dyDescent="0.25">
      <c r="B274" t="s">
        <v>2</v>
      </c>
      <c r="CB274" t="s">
        <v>2</v>
      </c>
      <c r="EY274" t="s">
        <v>300</v>
      </c>
      <c r="EZ274">
        <v>22.498529000000001</v>
      </c>
      <c r="FA274">
        <v>4.4447E-2</v>
      </c>
      <c r="FB274">
        <v>763034914533</v>
      </c>
      <c r="FC274">
        <v>33914880000</v>
      </c>
      <c r="PK274"/>
    </row>
    <row r="275" spans="1:427" x14ac:dyDescent="0.25">
      <c r="A275" s="1" t="s">
        <v>54</v>
      </c>
      <c r="B275" t="s">
        <v>0</v>
      </c>
      <c r="CA275" s="1" t="s">
        <v>54</v>
      </c>
      <c r="CB275" t="s">
        <v>0</v>
      </c>
      <c r="EY275" t="s">
        <v>301</v>
      </c>
      <c r="EZ275">
        <v>20.978494999999999</v>
      </c>
      <c r="FA275">
        <v>4.7668000000000002E-2</v>
      </c>
      <c r="FB275">
        <v>711483147390</v>
      </c>
      <c r="FC275">
        <v>33914880000</v>
      </c>
      <c r="PK275"/>
    </row>
    <row r="276" spans="1:427" x14ac:dyDescent="0.25">
      <c r="B276" t="s">
        <v>1</v>
      </c>
      <c r="CB276" t="s">
        <v>1</v>
      </c>
      <c r="EY276" t="s">
        <v>138</v>
      </c>
      <c r="EZ276">
        <v>20.991610000000001</v>
      </c>
      <c r="FA276">
        <v>4.7638E-2</v>
      </c>
      <c r="FB276">
        <v>711927942917</v>
      </c>
      <c r="FC276">
        <v>33914880000</v>
      </c>
      <c r="PK276"/>
    </row>
    <row r="277" spans="1:427" x14ac:dyDescent="0.25">
      <c r="B277" t="s">
        <v>2</v>
      </c>
      <c r="CB277" t="s">
        <v>2</v>
      </c>
      <c r="EY277" t="s">
        <v>302</v>
      </c>
      <c r="EZ277">
        <v>22.440135999999999</v>
      </c>
      <c r="FA277">
        <v>4.4562999999999998E-2</v>
      </c>
      <c r="FB277">
        <v>761054514009</v>
      </c>
      <c r="FC277">
        <v>33914880000</v>
      </c>
      <c r="PK277"/>
    </row>
    <row r="278" spans="1:427" x14ac:dyDescent="0.25">
      <c r="A278" s="1">
        <v>32768</v>
      </c>
      <c r="B278" t="s">
        <v>0</v>
      </c>
      <c r="CA278" s="1">
        <v>32768</v>
      </c>
      <c r="CB278" t="s">
        <v>0</v>
      </c>
      <c r="EY278" t="s">
        <v>139</v>
      </c>
      <c r="EZ278">
        <v>22.523728999999999</v>
      </c>
      <c r="FA278">
        <v>4.4398E-2</v>
      </c>
      <c r="FB278">
        <v>763889562014</v>
      </c>
      <c r="FC278">
        <v>33914880000</v>
      </c>
      <c r="PK278"/>
    </row>
    <row r="279" spans="1:427" x14ac:dyDescent="0.25">
      <c r="B279" t="s">
        <v>1</v>
      </c>
      <c r="CB279" t="s">
        <v>1</v>
      </c>
      <c r="EY279" t="s">
        <v>140</v>
      </c>
      <c r="EZ279">
        <v>20.996383999999999</v>
      </c>
      <c r="FA279">
        <v>4.7627000000000003E-2</v>
      </c>
      <c r="FB279">
        <v>712089848501</v>
      </c>
      <c r="FC279">
        <v>33914880000</v>
      </c>
      <c r="PK279"/>
    </row>
    <row r="280" spans="1:427" x14ac:dyDescent="0.25">
      <c r="B280" t="s">
        <v>2</v>
      </c>
      <c r="CB280" t="s">
        <v>2</v>
      </c>
      <c r="EY280" t="s">
        <v>141</v>
      </c>
      <c r="EZ280">
        <v>20.979533</v>
      </c>
      <c r="FA280">
        <v>4.7666E-2</v>
      </c>
      <c r="FB280">
        <v>711518343286</v>
      </c>
      <c r="FC280">
        <v>33914880000</v>
      </c>
      <c r="PK280"/>
    </row>
    <row r="281" spans="1:427" x14ac:dyDescent="0.25">
      <c r="A281" s="1" t="s">
        <v>55</v>
      </c>
      <c r="B281" t="s">
        <v>0</v>
      </c>
      <c r="CA281" s="1" t="s">
        <v>55</v>
      </c>
      <c r="CB281" t="s">
        <v>0</v>
      </c>
      <c r="EY281" t="s">
        <v>142</v>
      </c>
      <c r="EZ281">
        <v>21.021149000000001</v>
      </c>
      <c r="FA281">
        <v>4.7571000000000002E-2</v>
      </c>
      <c r="FB281">
        <v>712929734812</v>
      </c>
      <c r="FC281">
        <v>33914880000</v>
      </c>
      <c r="PK281"/>
    </row>
    <row r="282" spans="1:427" x14ac:dyDescent="0.25">
      <c r="B282" t="s">
        <v>1</v>
      </c>
      <c r="CB282" t="s">
        <v>1</v>
      </c>
      <c r="EY282" t="s">
        <v>143</v>
      </c>
      <c r="EZ282">
        <v>22.330241000000001</v>
      </c>
      <c r="FA282">
        <v>4.4782000000000002E-2</v>
      </c>
      <c r="FB282">
        <v>757327450409</v>
      </c>
      <c r="FC282">
        <v>33914880000</v>
      </c>
      <c r="PK282"/>
    </row>
    <row r="283" spans="1:427" x14ac:dyDescent="0.25">
      <c r="B283" t="s">
        <v>2</v>
      </c>
      <c r="CB283" t="s">
        <v>2</v>
      </c>
      <c r="EY283" t="s">
        <v>144</v>
      </c>
      <c r="EZ283">
        <v>22.389631999999999</v>
      </c>
      <c r="FA283">
        <v>4.4664000000000002E-2</v>
      </c>
      <c r="FB283">
        <v>759341683506</v>
      </c>
      <c r="FC283">
        <v>33914880000</v>
      </c>
      <c r="PK283"/>
    </row>
    <row r="284" spans="1:427" x14ac:dyDescent="0.25">
      <c r="A284" s="1">
        <v>40960</v>
      </c>
      <c r="B284" t="s">
        <v>0</v>
      </c>
      <c r="CA284" s="1">
        <v>40960</v>
      </c>
      <c r="CB284" t="s">
        <v>0</v>
      </c>
      <c r="EY284" t="s">
        <v>145</v>
      </c>
      <c r="EZ284">
        <v>22.292359000000001</v>
      </c>
      <c r="FA284">
        <v>4.4858000000000002E-2</v>
      </c>
      <c r="FB284">
        <v>756042685441</v>
      </c>
      <c r="FC284">
        <v>33914880000</v>
      </c>
      <c r="PK284"/>
    </row>
    <row r="285" spans="1:427" x14ac:dyDescent="0.25">
      <c r="B285" t="s">
        <v>1</v>
      </c>
      <c r="CB285" t="s">
        <v>1</v>
      </c>
      <c r="EY285" t="s">
        <v>146</v>
      </c>
      <c r="EZ285">
        <v>21.016356999999999</v>
      </c>
      <c r="FA285">
        <v>4.7581999999999999E-2</v>
      </c>
      <c r="FB285">
        <v>712767230292</v>
      </c>
      <c r="FC285">
        <v>33914880000</v>
      </c>
      <c r="PK285"/>
    </row>
    <row r="286" spans="1:427" x14ac:dyDescent="0.25">
      <c r="B286" t="s">
        <v>2</v>
      </c>
      <c r="CB286" t="s">
        <v>2</v>
      </c>
      <c r="EY286" t="s">
        <v>147</v>
      </c>
      <c r="EZ286">
        <v>21.070781</v>
      </c>
      <c r="FA286">
        <v>4.7459000000000001E-2</v>
      </c>
      <c r="FB286">
        <v>714613010267</v>
      </c>
      <c r="FC286">
        <v>33914880000</v>
      </c>
      <c r="PK286"/>
    </row>
    <row r="287" spans="1:427" x14ac:dyDescent="0.25">
      <c r="A287" s="1" t="s">
        <v>56</v>
      </c>
      <c r="B287" t="s">
        <v>0</v>
      </c>
      <c r="CA287" s="1" t="s">
        <v>56</v>
      </c>
      <c r="CB287" t="s">
        <v>0</v>
      </c>
      <c r="EY287" t="s">
        <v>148</v>
      </c>
      <c r="EZ287">
        <v>20.992349000000001</v>
      </c>
      <c r="FA287">
        <v>4.7635999999999998E-2</v>
      </c>
      <c r="FB287">
        <v>711952997739</v>
      </c>
      <c r="FC287">
        <v>33914880000</v>
      </c>
      <c r="PK287"/>
    </row>
    <row r="288" spans="1:427" x14ac:dyDescent="0.25">
      <c r="B288" t="s">
        <v>1</v>
      </c>
      <c r="CB288" t="s">
        <v>1</v>
      </c>
      <c r="EY288" t="s">
        <v>149</v>
      </c>
      <c r="EZ288">
        <v>20.963374000000002</v>
      </c>
      <c r="FA288">
        <v>4.7702000000000001E-2</v>
      </c>
      <c r="FB288">
        <v>710970315544</v>
      </c>
      <c r="FC288">
        <v>33914880000</v>
      </c>
      <c r="PK288"/>
    </row>
    <row r="289" spans="1:427" x14ac:dyDescent="0.25">
      <c r="B289" t="s">
        <v>2</v>
      </c>
      <c r="CB289" t="s">
        <v>2</v>
      </c>
      <c r="EY289" t="s">
        <v>176</v>
      </c>
      <c r="EZ289">
        <v>21.026001999999998</v>
      </c>
      <c r="FA289">
        <v>4.7559999999999998E-2</v>
      </c>
      <c r="FB289">
        <v>713094347490</v>
      </c>
      <c r="FC289">
        <v>33914880000</v>
      </c>
      <c r="PK289"/>
    </row>
    <row r="290" spans="1:427" x14ac:dyDescent="0.25">
      <c r="A290" s="1">
        <v>49152</v>
      </c>
      <c r="B290" t="s">
        <v>0</v>
      </c>
      <c r="CA290" s="1">
        <v>49152</v>
      </c>
      <c r="CB290" t="s">
        <v>0</v>
      </c>
      <c r="PK290"/>
    </row>
    <row r="291" spans="1:427" x14ac:dyDescent="0.25">
      <c r="B291" t="s">
        <v>1</v>
      </c>
      <c r="CB291" t="s">
        <v>1</v>
      </c>
      <c r="EY291" t="s">
        <v>303</v>
      </c>
      <c r="PK291"/>
    </row>
    <row r="292" spans="1:427" x14ac:dyDescent="0.25">
      <c r="B292" t="s">
        <v>2</v>
      </c>
      <c r="CB292" t="s">
        <v>2</v>
      </c>
      <c r="PK292"/>
    </row>
    <row r="293" spans="1:427" x14ac:dyDescent="0.25">
      <c r="A293" s="1" t="s">
        <v>57</v>
      </c>
      <c r="B293" t="s">
        <v>0</v>
      </c>
      <c r="CA293" s="1" t="s">
        <v>57</v>
      </c>
      <c r="CB293" t="s">
        <v>0</v>
      </c>
      <c r="EY293" t="s">
        <v>103</v>
      </c>
      <c r="EZ293">
        <v>23.948139999999999</v>
      </c>
      <c r="FA293">
        <v>4.1757000000000002E-2</v>
      </c>
      <c r="FB293">
        <v>812198283248</v>
      </c>
      <c r="FC293">
        <v>33914880000</v>
      </c>
      <c r="PK293"/>
    </row>
    <row r="294" spans="1:427" x14ac:dyDescent="0.25">
      <c r="B294" t="s">
        <v>1</v>
      </c>
      <c r="CB294" t="s">
        <v>1</v>
      </c>
      <c r="EY294" t="s">
        <v>104</v>
      </c>
      <c r="EZ294">
        <v>22.014952999999998</v>
      </c>
      <c r="FA294">
        <v>4.5423999999999999E-2</v>
      </c>
      <c r="FB294">
        <v>746634485262</v>
      </c>
      <c r="FC294">
        <v>33914880000</v>
      </c>
      <c r="PK294"/>
    </row>
    <row r="295" spans="1:427" x14ac:dyDescent="0.25">
      <c r="B295" t="s">
        <v>2</v>
      </c>
      <c r="CB295" t="s">
        <v>2</v>
      </c>
      <c r="EY295" t="s">
        <v>296</v>
      </c>
      <c r="EZ295">
        <v>23.311775999999998</v>
      </c>
      <c r="FA295">
        <v>4.2896999999999998E-2</v>
      </c>
      <c r="FB295">
        <v>790616090599</v>
      </c>
      <c r="FC295">
        <v>33914880000</v>
      </c>
      <c r="PK295"/>
    </row>
    <row r="296" spans="1:427" x14ac:dyDescent="0.25">
      <c r="A296" s="1">
        <v>57344</v>
      </c>
      <c r="B296" t="s">
        <v>0</v>
      </c>
      <c r="CA296" s="1">
        <v>57344</v>
      </c>
      <c r="CB296" t="s">
        <v>0</v>
      </c>
      <c r="EY296" t="s">
        <v>272</v>
      </c>
      <c r="EZ296">
        <v>23.264119999999998</v>
      </c>
      <c r="FA296">
        <v>4.2985000000000002E-2</v>
      </c>
      <c r="FB296">
        <v>788999852910</v>
      </c>
      <c r="FC296">
        <v>33914880000</v>
      </c>
      <c r="PK296"/>
    </row>
    <row r="297" spans="1:427" x14ac:dyDescent="0.25">
      <c r="B297" t="s">
        <v>1</v>
      </c>
      <c r="CB297" t="s">
        <v>1</v>
      </c>
      <c r="EY297" t="s">
        <v>273</v>
      </c>
      <c r="EZ297">
        <v>23.282304</v>
      </c>
      <c r="FA297">
        <v>4.2951000000000003E-2</v>
      </c>
      <c r="FB297">
        <v>789616562577</v>
      </c>
      <c r="FC297">
        <v>33914880000</v>
      </c>
      <c r="PK297"/>
    </row>
    <row r="298" spans="1:427" x14ac:dyDescent="0.25">
      <c r="B298" t="s">
        <v>2</v>
      </c>
      <c r="CB298" t="s">
        <v>2</v>
      </c>
      <c r="EY298" t="s">
        <v>274</v>
      </c>
      <c r="EZ298">
        <v>22.094617</v>
      </c>
      <c r="FA298">
        <v>4.5260000000000002E-2</v>
      </c>
      <c r="FB298">
        <v>749336292896</v>
      </c>
      <c r="FC298">
        <v>33914880000</v>
      </c>
      <c r="PK298"/>
    </row>
    <row r="299" spans="1:427" x14ac:dyDescent="0.25">
      <c r="A299" s="1" t="s">
        <v>58</v>
      </c>
      <c r="B299" t="s">
        <v>0</v>
      </c>
      <c r="CA299" s="1" t="s">
        <v>58</v>
      </c>
      <c r="CB299" t="s">
        <v>0</v>
      </c>
      <c r="EY299" t="s">
        <v>248</v>
      </c>
      <c r="EZ299">
        <v>22.020852000000001</v>
      </c>
      <c r="FA299">
        <v>4.5412000000000001E-2</v>
      </c>
      <c r="FB299">
        <v>746834565558</v>
      </c>
      <c r="FC299">
        <v>33914880000</v>
      </c>
      <c r="PK299"/>
    </row>
    <row r="300" spans="1:427" x14ac:dyDescent="0.25">
      <c r="B300" t="s">
        <v>1</v>
      </c>
      <c r="CB300" t="s">
        <v>1</v>
      </c>
      <c r="EY300" t="s">
        <v>275</v>
      </c>
      <c r="EZ300">
        <v>23.461473000000002</v>
      </c>
      <c r="FA300">
        <v>4.2623000000000001E-2</v>
      </c>
      <c r="FB300">
        <v>795693031245</v>
      </c>
      <c r="FC300">
        <v>33914880000</v>
      </c>
      <c r="PK300"/>
    </row>
    <row r="301" spans="1:427" x14ac:dyDescent="0.25">
      <c r="B301" t="s">
        <v>2</v>
      </c>
      <c r="CB301" t="s">
        <v>2</v>
      </c>
      <c r="EY301" t="s">
        <v>297</v>
      </c>
      <c r="EZ301">
        <v>23.525220000000001</v>
      </c>
      <c r="FA301">
        <v>4.2507999999999997E-2</v>
      </c>
      <c r="FB301">
        <v>797855001199</v>
      </c>
      <c r="FC301">
        <v>33914880000</v>
      </c>
      <c r="PK301"/>
    </row>
    <row r="302" spans="1:427" x14ac:dyDescent="0.25">
      <c r="A302" s="1">
        <v>65536</v>
      </c>
      <c r="B302" t="s">
        <v>0</v>
      </c>
      <c r="CA302" s="1">
        <v>65536</v>
      </c>
      <c r="CB302" t="s">
        <v>0</v>
      </c>
      <c r="EY302" t="s">
        <v>298</v>
      </c>
      <c r="EZ302">
        <v>23.386482999999998</v>
      </c>
      <c r="FA302">
        <v>4.2759999999999999E-2</v>
      </c>
      <c r="FB302">
        <v>793149753279</v>
      </c>
      <c r="FC302">
        <v>33914880000</v>
      </c>
      <c r="PK302"/>
    </row>
    <row r="303" spans="1:427" x14ac:dyDescent="0.25">
      <c r="B303" t="s">
        <v>1</v>
      </c>
      <c r="CB303" t="s">
        <v>1</v>
      </c>
      <c r="EY303" t="s">
        <v>299</v>
      </c>
      <c r="EZ303">
        <v>23.496558</v>
      </c>
      <c r="FA303">
        <v>4.2559E-2</v>
      </c>
      <c r="FB303">
        <v>796882940464</v>
      </c>
      <c r="FC303">
        <v>33914880000</v>
      </c>
      <c r="PK303"/>
    </row>
    <row r="304" spans="1:427" x14ac:dyDescent="0.25">
      <c r="B304" t="s">
        <v>2</v>
      </c>
      <c r="CB304" t="s">
        <v>2</v>
      </c>
      <c r="EY304" t="s">
        <v>225</v>
      </c>
      <c r="EZ304">
        <v>21.836210000000001</v>
      </c>
      <c r="FA304">
        <v>4.5795000000000002E-2</v>
      </c>
      <c r="FB304">
        <v>740572438627</v>
      </c>
      <c r="FC304">
        <v>33914880000</v>
      </c>
      <c r="PK304"/>
    </row>
    <row r="305" spans="1:427" x14ac:dyDescent="0.25">
      <c r="A305" s="1" t="s">
        <v>59</v>
      </c>
      <c r="B305" t="s">
        <v>0</v>
      </c>
      <c r="CA305" s="1" t="s">
        <v>59</v>
      </c>
      <c r="CB305" t="s">
        <v>0</v>
      </c>
      <c r="EY305" t="s">
        <v>226</v>
      </c>
      <c r="EZ305">
        <v>21.894653000000002</v>
      </c>
      <c r="FA305">
        <v>4.5672999999999998E-2</v>
      </c>
      <c r="FB305">
        <v>742554544500</v>
      </c>
      <c r="FC305">
        <v>33914880000</v>
      </c>
      <c r="PK305"/>
    </row>
    <row r="306" spans="1:427" x14ac:dyDescent="0.25">
      <c r="B306" t="s">
        <v>1</v>
      </c>
      <c r="CB306" t="s">
        <v>1</v>
      </c>
      <c r="EY306" t="s">
        <v>132</v>
      </c>
      <c r="EZ306">
        <v>22.021201000000001</v>
      </c>
      <c r="FA306">
        <v>4.5411E-2</v>
      </c>
      <c r="FB306">
        <v>746846390254</v>
      </c>
      <c r="FC306">
        <v>33914880000</v>
      </c>
      <c r="PK306"/>
    </row>
    <row r="307" spans="1:427" x14ac:dyDescent="0.25">
      <c r="B307" t="s">
        <v>2</v>
      </c>
      <c r="CB307" t="s">
        <v>2</v>
      </c>
      <c r="EY307" t="s">
        <v>115</v>
      </c>
      <c r="EZ307">
        <v>21.907267999999998</v>
      </c>
      <c r="FA307">
        <v>4.5647E-2</v>
      </c>
      <c r="FB307">
        <v>742982357282</v>
      </c>
      <c r="FC307">
        <v>33914880000</v>
      </c>
      <c r="PK307"/>
    </row>
    <row r="308" spans="1:427" x14ac:dyDescent="0.25">
      <c r="A308" s="1">
        <v>81920</v>
      </c>
      <c r="B308" t="s">
        <v>0</v>
      </c>
      <c r="CA308" s="1">
        <v>81920</v>
      </c>
      <c r="CB308" t="s">
        <v>0</v>
      </c>
      <c r="EY308" t="s">
        <v>133</v>
      </c>
      <c r="EZ308">
        <v>21.805007</v>
      </c>
      <c r="FA308">
        <v>4.5860999999999999E-2</v>
      </c>
      <c r="FB308">
        <v>739514193302</v>
      </c>
      <c r="FC308">
        <v>33914880000</v>
      </c>
      <c r="PK308"/>
    </row>
    <row r="309" spans="1:427" x14ac:dyDescent="0.25">
      <c r="B309" t="s">
        <v>1</v>
      </c>
      <c r="CB309" t="s">
        <v>1</v>
      </c>
      <c r="EY309" t="s">
        <v>134</v>
      </c>
      <c r="EZ309">
        <v>22.082307</v>
      </c>
      <c r="FA309">
        <v>4.5284999999999999E-2</v>
      </c>
      <c r="FB309">
        <v>748918800930</v>
      </c>
      <c r="FC309">
        <v>33914880000</v>
      </c>
      <c r="PK309"/>
    </row>
    <row r="310" spans="1:427" x14ac:dyDescent="0.25">
      <c r="B310" t="s">
        <v>2</v>
      </c>
      <c r="CB310" t="s">
        <v>2</v>
      </c>
      <c r="EY310" t="s">
        <v>135</v>
      </c>
      <c r="EZ310">
        <v>22.205503</v>
      </c>
      <c r="FA310">
        <v>4.5033999999999998E-2</v>
      </c>
      <c r="FB310">
        <v>753096956264</v>
      </c>
      <c r="FC310">
        <v>33914880000</v>
      </c>
      <c r="PK310"/>
    </row>
    <row r="311" spans="1:427" x14ac:dyDescent="0.25">
      <c r="A311" s="1" t="s">
        <v>60</v>
      </c>
      <c r="B311" t="s">
        <v>0</v>
      </c>
      <c r="CA311" s="1" t="s">
        <v>60</v>
      </c>
      <c r="CB311" t="s">
        <v>0</v>
      </c>
      <c r="EY311" t="s">
        <v>136</v>
      </c>
      <c r="EZ311">
        <v>22.894586</v>
      </c>
      <c r="FA311">
        <v>4.3678000000000002E-2</v>
      </c>
      <c r="FB311">
        <v>776467128115</v>
      </c>
      <c r="FC311">
        <v>33914880000</v>
      </c>
      <c r="PK311"/>
    </row>
    <row r="312" spans="1:427" x14ac:dyDescent="0.25">
      <c r="B312" t="s">
        <v>1</v>
      </c>
      <c r="CB312" t="s">
        <v>1</v>
      </c>
      <c r="EY312" t="s">
        <v>137</v>
      </c>
      <c r="EZ312">
        <v>22.876404000000001</v>
      </c>
      <c r="FA312">
        <v>4.3713000000000002E-2</v>
      </c>
      <c r="FB312">
        <v>775850504263</v>
      </c>
      <c r="FC312">
        <v>33914880000</v>
      </c>
      <c r="PK312"/>
    </row>
    <row r="313" spans="1:427" x14ac:dyDescent="0.25">
      <c r="B313" t="s">
        <v>2</v>
      </c>
      <c r="CB313" t="s">
        <v>2</v>
      </c>
      <c r="EY313" t="s">
        <v>300</v>
      </c>
      <c r="EZ313">
        <v>23.504636000000001</v>
      </c>
      <c r="FA313">
        <v>4.2544999999999999E-2</v>
      </c>
      <c r="FB313">
        <v>797156892849</v>
      </c>
      <c r="FC313">
        <v>33914880000</v>
      </c>
      <c r="PK313"/>
    </row>
    <row r="314" spans="1:427" x14ac:dyDescent="0.25">
      <c r="A314" s="1">
        <v>98304</v>
      </c>
      <c r="B314" t="s">
        <v>0</v>
      </c>
      <c r="CA314" s="1">
        <v>98304</v>
      </c>
      <c r="CB314" t="s">
        <v>0</v>
      </c>
      <c r="EY314" t="s">
        <v>301</v>
      </c>
      <c r="EZ314">
        <v>22.831900000000001</v>
      </c>
      <c r="FA314">
        <v>4.3797999999999997E-2</v>
      </c>
      <c r="FB314">
        <v>774341165031</v>
      </c>
      <c r="FC314">
        <v>33914880000</v>
      </c>
      <c r="PK314"/>
    </row>
    <row r="315" spans="1:427" x14ac:dyDescent="0.25">
      <c r="B315" t="s">
        <v>1</v>
      </c>
      <c r="CB315" t="s">
        <v>1</v>
      </c>
      <c r="EY315" t="s">
        <v>138</v>
      </c>
      <c r="EZ315">
        <v>22.830607000000001</v>
      </c>
      <c r="FA315">
        <v>4.3801E-2</v>
      </c>
      <c r="FB315">
        <v>774297287607</v>
      </c>
      <c r="FC315">
        <v>33914880000</v>
      </c>
      <c r="PK315"/>
    </row>
    <row r="316" spans="1:427" x14ac:dyDescent="0.25">
      <c r="B316" t="s">
        <v>2</v>
      </c>
      <c r="CB316" t="s">
        <v>2</v>
      </c>
      <c r="EY316" t="s">
        <v>302</v>
      </c>
      <c r="EZ316">
        <v>24.552835000000002</v>
      </c>
      <c r="FA316">
        <v>4.0728E-2</v>
      </c>
      <c r="FB316">
        <v>832706447893</v>
      </c>
      <c r="FC316">
        <v>33914880000</v>
      </c>
      <c r="PK316"/>
    </row>
    <row r="317" spans="1:427" x14ac:dyDescent="0.25">
      <c r="A317" s="1" t="s">
        <v>61</v>
      </c>
      <c r="B317" t="s">
        <v>0</v>
      </c>
      <c r="CA317" s="1" t="s">
        <v>61</v>
      </c>
      <c r="CB317" t="s">
        <v>0</v>
      </c>
      <c r="EY317" t="s">
        <v>139</v>
      </c>
      <c r="EZ317">
        <v>23.496981999999999</v>
      </c>
      <c r="FA317">
        <v>4.2559E-2</v>
      </c>
      <c r="FB317">
        <v>796897326785</v>
      </c>
      <c r="FC317">
        <v>33914880000</v>
      </c>
      <c r="PK317"/>
    </row>
    <row r="318" spans="1:427" x14ac:dyDescent="0.25">
      <c r="B318" t="s">
        <v>1</v>
      </c>
      <c r="CB318" t="s">
        <v>1</v>
      </c>
      <c r="EY318" t="s">
        <v>140</v>
      </c>
      <c r="EZ318">
        <v>22.876778999999999</v>
      </c>
      <c r="FA318">
        <v>4.3712000000000001E-2</v>
      </c>
      <c r="FB318">
        <v>775863217141</v>
      </c>
      <c r="FC318">
        <v>33914880000</v>
      </c>
      <c r="PK318"/>
    </row>
    <row r="319" spans="1:427" x14ac:dyDescent="0.25">
      <c r="B319" t="s">
        <v>2</v>
      </c>
      <c r="CB319" t="s">
        <v>2</v>
      </c>
      <c r="EY319" t="s">
        <v>141</v>
      </c>
      <c r="EZ319">
        <v>22.830952</v>
      </c>
      <c r="FA319">
        <v>4.3799999999999999E-2</v>
      </c>
      <c r="FB319">
        <v>774309012817</v>
      </c>
      <c r="FC319">
        <v>33914880000</v>
      </c>
      <c r="PK319"/>
    </row>
    <row r="320" spans="1:427" x14ac:dyDescent="0.25">
      <c r="A320" s="1">
        <v>114688</v>
      </c>
      <c r="B320" t="s">
        <v>0</v>
      </c>
      <c r="CA320" s="1">
        <v>114688</v>
      </c>
      <c r="CB320" t="s">
        <v>0</v>
      </c>
      <c r="EY320" t="s">
        <v>142</v>
      </c>
      <c r="EZ320">
        <v>22.091989999999999</v>
      </c>
      <c r="FA320">
        <v>4.5265E-2</v>
      </c>
      <c r="FB320">
        <v>749247202507</v>
      </c>
      <c r="FC320">
        <v>33914880000</v>
      </c>
      <c r="PK320"/>
    </row>
    <row r="321" spans="1:427" x14ac:dyDescent="0.25">
      <c r="B321" t="s">
        <v>1</v>
      </c>
      <c r="CB321" t="s">
        <v>1</v>
      </c>
      <c r="EY321" t="s">
        <v>143</v>
      </c>
      <c r="EZ321">
        <v>23.414508999999999</v>
      </c>
      <c r="FA321">
        <v>4.2708999999999997E-2</v>
      </c>
      <c r="FB321">
        <v>794100276861</v>
      </c>
      <c r="FC321">
        <v>33914880000</v>
      </c>
      <c r="PK321"/>
    </row>
    <row r="322" spans="1:427" x14ac:dyDescent="0.25">
      <c r="B322" t="s">
        <v>2</v>
      </c>
      <c r="CB322" t="s">
        <v>2</v>
      </c>
      <c r="EY322" t="s">
        <v>144</v>
      </c>
      <c r="EZ322">
        <v>23.497582999999999</v>
      </c>
      <c r="FA322">
        <v>4.2557999999999999E-2</v>
      </c>
      <c r="FB322">
        <v>796917714522</v>
      </c>
      <c r="FC322">
        <v>33914880000</v>
      </c>
      <c r="PK322"/>
    </row>
    <row r="323" spans="1:427" x14ac:dyDescent="0.25">
      <c r="A323" s="1" t="s">
        <v>62</v>
      </c>
      <c r="B323" t="s">
        <v>0</v>
      </c>
      <c r="CA323" s="1" t="s">
        <v>62</v>
      </c>
      <c r="CB323" t="s">
        <v>0</v>
      </c>
      <c r="EY323" t="s">
        <v>145</v>
      </c>
      <c r="EZ323">
        <v>23.474712</v>
      </c>
      <c r="FA323">
        <v>4.2598999999999998E-2</v>
      </c>
      <c r="FB323">
        <v>796142041787</v>
      </c>
      <c r="FC323">
        <v>33914880000</v>
      </c>
      <c r="PK323"/>
    </row>
    <row r="324" spans="1:427" x14ac:dyDescent="0.25">
      <c r="B324" t="s">
        <v>1</v>
      </c>
      <c r="CB324" t="s">
        <v>1</v>
      </c>
      <c r="EY324" t="s">
        <v>146</v>
      </c>
      <c r="EZ324">
        <v>21.81176</v>
      </c>
      <c r="FA324">
        <v>4.5846999999999999E-2</v>
      </c>
      <c r="FB324">
        <v>739743230547</v>
      </c>
      <c r="FC324">
        <v>33914880000</v>
      </c>
      <c r="PK324"/>
    </row>
    <row r="325" spans="1:427" x14ac:dyDescent="0.25">
      <c r="B325" t="s">
        <v>2</v>
      </c>
      <c r="CB325" t="s">
        <v>2</v>
      </c>
      <c r="EY325" t="s">
        <v>147</v>
      </c>
      <c r="EZ325">
        <v>22.074283000000001</v>
      </c>
      <c r="FA325">
        <v>4.5302000000000002E-2</v>
      </c>
      <c r="FB325">
        <v>748646661203</v>
      </c>
      <c r="FC325">
        <v>33914880000</v>
      </c>
      <c r="PK325"/>
    </row>
    <row r="326" spans="1:427" x14ac:dyDescent="0.25">
      <c r="A326" s="1">
        <v>131072</v>
      </c>
      <c r="B326" t="s">
        <v>0</v>
      </c>
      <c r="CA326" s="1">
        <v>131072</v>
      </c>
      <c r="CB326" t="s">
        <v>0</v>
      </c>
      <c r="EY326" t="s">
        <v>148</v>
      </c>
      <c r="EZ326">
        <v>21.7363</v>
      </c>
      <c r="FA326">
        <v>4.6005999999999998E-2</v>
      </c>
      <c r="FB326">
        <v>737184016045</v>
      </c>
      <c r="FC326">
        <v>33914880000</v>
      </c>
      <c r="PK326"/>
    </row>
    <row r="327" spans="1:427" x14ac:dyDescent="0.25">
      <c r="B327" t="s">
        <v>1</v>
      </c>
      <c r="CB327" t="s">
        <v>1</v>
      </c>
      <c r="EY327" t="s">
        <v>149</v>
      </c>
      <c r="EZ327">
        <v>21.902736999999998</v>
      </c>
      <c r="FA327">
        <v>4.5656000000000002E-2</v>
      </c>
      <c r="FB327">
        <v>742828680782</v>
      </c>
      <c r="FC327">
        <v>33914880000</v>
      </c>
      <c r="PK327"/>
    </row>
    <row r="328" spans="1:427" x14ac:dyDescent="0.25">
      <c r="B328" t="s">
        <v>2</v>
      </c>
      <c r="CB328" t="s">
        <v>2</v>
      </c>
      <c r="EY328" t="s">
        <v>176</v>
      </c>
      <c r="EZ328">
        <v>22.213947999999998</v>
      </c>
      <c r="FA328">
        <v>4.5017000000000001E-2</v>
      </c>
      <c r="FB328">
        <v>753383376431</v>
      </c>
      <c r="FC328">
        <v>33914880000</v>
      </c>
      <c r="PK328"/>
    </row>
    <row r="329" spans="1:427" x14ac:dyDescent="0.25">
      <c r="A329" s="1" t="s">
        <v>63</v>
      </c>
      <c r="B329" t="s">
        <v>0</v>
      </c>
      <c r="CA329" s="1" t="s">
        <v>63</v>
      </c>
      <c r="CB329" t="s">
        <v>0</v>
      </c>
      <c r="PK329"/>
    </row>
    <row r="330" spans="1:427" x14ac:dyDescent="0.25">
      <c r="B330" t="s">
        <v>1</v>
      </c>
      <c r="CB330" t="s">
        <v>1</v>
      </c>
      <c r="EY330" t="s">
        <v>120</v>
      </c>
      <c r="PK330"/>
    </row>
    <row r="331" spans="1:427" x14ac:dyDescent="0.25">
      <c r="B331" t="s">
        <v>2</v>
      </c>
      <c r="CB331" t="s">
        <v>2</v>
      </c>
      <c r="PK331"/>
    </row>
    <row r="332" spans="1:427" x14ac:dyDescent="0.25">
      <c r="A332" s="1">
        <v>163840</v>
      </c>
      <c r="B332" t="s">
        <v>0</v>
      </c>
      <c r="CA332" s="1">
        <v>163840</v>
      </c>
      <c r="CB332" t="s">
        <v>0</v>
      </c>
      <c r="EY332" t="s">
        <v>103</v>
      </c>
      <c r="EZ332">
        <v>24.058405</v>
      </c>
      <c r="FA332">
        <v>4.1565999999999999E-2</v>
      </c>
      <c r="FB332">
        <v>815937929670</v>
      </c>
      <c r="FC332">
        <v>33914880000</v>
      </c>
      <c r="PK332"/>
    </row>
    <row r="333" spans="1:427" x14ac:dyDescent="0.25">
      <c r="B333" t="s">
        <v>1</v>
      </c>
      <c r="CB333" t="s">
        <v>1</v>
      </c>
      <c r="EY333" t="s">
        <v>104</v>
      </c>
      <c r="EZ333">
        <v>21.868566000000001</v>
      </c>
      <c r="FA333">
        <v>4.5727999999999998E-2</v>
      </c>
      <c r="FB333">
        <v>741669785523</v>
      </c>
      <c r="FC333">
        <v>33914880000</v>
      </c>
      <c r="PK333"/>
    </row>
    <row r="334" spans="1:427" x14ac:dyDescent="0.25">
      <c r="B334" t="s">
        <v>2</v>
      </c>
      <c r="CB334" t="s">
        <v>2</v>
      </c>
      <c r="EY334" t="s">
        <v>296</v>
      </c>
      <c r="EZ334">
        <v>23.492291999999999</v>
      </c>
      <c r="FA334">
        <v>4.2567000000000001E-2</v>
      </c>
      <c r="FB334">
        <v>796738251559</v>
      </c>
      <c r="FC334">
        <v>33914880000</v>
      </c>
      <c r="PK334"/>
    </row>
    <row r="335" spans="1:427" x14ac:dyDescent="0.25">
      <c r="A335" s="1" t="s">
        <v>64</v>
      </c>
      <c r="B335" t="s">
        <v>0</v>
      </c>
      <c r="CA335" s="1" t="s">
        <v>64</v>
      </c>
      <c r="CB335" t="s">
        <v>0</v>
      </c>
      <c r="EY335" t="s">
        <v>272</v>
      </c>
      <c r="EZ335">
        <v>23.384269</v>
      </c>
      <c r="FA335">
        <v>4.2764000000000003E-2</v>
      </c>
      <c r="FB335">
        <v>793074691418</v>
      </c>
      <c r="FC335">
        <v>33914880000</v>
      </c>
      <c r="PK335"/>
    </row>
    <row r="336" spans="1:427" x14ac:dyDescent="0.25">
      <c r="B336" t="s">
        <v>1</v>
      </c>
      <c r="CB336" t="s">
        <v>1</v>
      </c>
      <c r="EY336" t="s">
        <v>273</v>
      </c>
      <c r="EZ336">
        <v>23.381101000000001</v>
      </c>
      <c r="FA336">
        <v>4.2770000000000002E-2</v>
      </c>
      <c r="FB336">
        <v>792967244748</v>
      </c>
      <c r="FC336">
        <v>33914880000</v>
      </c>
      <c r="PK336"/>
    </row>
    <row r="337" spans="1:427" x14ac:dyDescent="0.25">
      <c r="B337" t="s">
        <v>2</v>
      </c>
      <c r="CB337" t="s">
        <v>2</v>
      </c>
      <c r="EY337" t="s">
        <v>274</v>
      </c>
      <c r="EZ337">
        <v>22.151831000000001</v>
      </c>
      <c r="FA337">
        <v>4.5143000000000003E-2</v>
      </c>
      <c r="FB337">
        <v>751276692172</v>
      </c>
      <c r="FC337">
        <v>33914880000</v>
      </c>
      <c r="PK337"/>
    </row>
    <row r="338" spans="1:427" x14ac:dyDescent="0.25">
      <c r="A338" s="1">
        <v>196608</v>
      </c>
      <c r="B338" t="s">
        <v>0</v>
      </c>
      <c r="CA338" s="1">
        <v>196608</v>
      </c>
      <c r="CB338" t="s">
        <v>0</v>
      </c>
      <c r="EY338" t="s">
        <v>248</v>
      </c>
      <c r="EZ338">
        <v>22.180264000000001</v>
      </c>
      <c r="FA338">
        <v>4.5085E-2</v>
      </c>
      <c r="FB338">
        <v>752240997208</v>
      </c>
      <c r="FC338">
        <v>33914880000</v>
      </c>
      <c r="PK338"/>
    </row>
    <row r="339" spans="1:427" x14ac:dyDescent="0.25">
      <c r="B339" t="s">
        <v>1</v>
      </c>
      <c r="CB339" t="s">
        <v>1</v>
      </c>
      <c r="EY339" t="s">
        <v>275</v>
      </c>
      <c r="EZ339">
        <v>23.468159</v>
      </c>
      <c r="FA339">
        <v>4.2611000000000003E-2</v>
      </c>
      <c r="FB339">
        <v>795919787172</v>
      </c>
      <c r="FC339">
        <v>33914880000</v>
      </c>
      <c r="PK339"/>
    </row>
    <row r="340" spans="1:427" x14ac:dyDescent="0.25">
      <c r="B340" t="s">
        <v>2</v>
      </c>
      <c r="CB340" t="s">
        <v>2</v>
      </c>
      <c r="EY340" t="s">
        <v>297</v>
      </c>
      <c r="EZ340">
        <v>23.485109999999999</v>
      </c>
      <c r="FA340">
        <v>4.258E-2</v>
      </c>
      <c r="FB340">
        <v>796494685075</v>
      </c>
      <c r="FC340">
        <v>33914880000</v>
      </c>
      <c r="PK340"/>
    </row>
    <row r="341" spans="1:427" x14ac:dyDescent="0.25">
      <c r="A341" s="1" t="s">
        <v>65</v>
      </c>
      <c r="B341" t="s">
        <v>0</v>
      </c>
      <c r="CA341" s="1" t="s">
        <v>65</v>
      </c>
      <c r="CB341" t="s">
        <v>0</v>
      </c>
      <c r="EY341" t="s">
        <v>298</v>
      </c>
      <c r="EZ341">
        <v>23.492515999999998</v>
      </c>
      <c r="FA341">
        <v>4.2567000000000001E-2</v>
      </c>
      <c r="FB341">
        <v>796745871245</v>
      </c>
      <c r="FC341">
        <v>33914880000</v>
      </c>
      <c r="PK341"/>
    </row>
    <row r="342" spans="1:427" x14ac:dyDescent="0.25">
      <c r="B342" t="s">
        <v>1</v>
      </c>
      <c r="CB342" t="s">
        <v>1</v>
      </c>
      <c r="EY342" t="s">
        <v>299</v>
      </c>
      <c r="EZ342">
        <v>23.525714000000001</v>
      </c>
      <c r="FA342">
        <v>4.2507000000000003E-2</v>
      </c>
      <c r="FB342">
        <v>797871756257</v>
      </c>
      <c r="FC342">
        <v>33914880000</v>
      </c>
      <c r="PK342"/>
    </row>
    <row r="343" spans="1:427" x14ac:dyDescent="0.25">
      <c r="B343" t="s">
        <v>2</v>
      </c>
      <c r="CB343" t="s">
        <v>2</v>
      </c>
      <c r="EY343" t="s">
        <v>225</v>
      </c>
      <c r="EZ343">
        <v>21.987297999999999</v>
      </c>
      <c r="FA343">
        <v>4.5481000000000001E-2</v>
      </c>
      <c r="FB343">
        <v>745696588043</v>
      </c>
      <c r="FC343">
        <v>33914880000</v>
      </c>
      <c r="PK343"/>
    </row>
    <row r="344" spans="1:427" x14ac:dyDescent="0.25">
      <c r="A344" s="1">
        <v>229376</v>
      </c>
      <c r="B344" t="s">
        <v>0</v>
      </c>
      <c r="CA344" s="1">
        <v>229376</v>
      </c>
      <c r="CB344" t="s">
        <v>0</v>
      </c>
      <c r="EY344" t="s">
        <v>226</v>
      </c>
      <c r="EZ344">
        <v>21.998267999999999</v>
      </c>
      <c r="FA344">
        <v>4.5457999999999998E-2</v>
      </c>
      <c r="FB344">
        <v>746068635098</v>
      </c>
      <c r="FC344">
        <v>33914880000</v>
      </c>
      <c r="PK344"/>
    </row>
    <row r="345" spans="1:427" x14ac:dyDescent="0.25">
      <c r="B345" t="s">
        <v>1</v>
      </c>
      <c r="CB345" t="s">
        <v>1</v>
      </c>
      <c r="EY345" t="s">
        <v>132</v>
      </c>
      <c r="EZ345">
        <v>22.146871999999998</v>
      </c>
      <c r="FA345">
        <v>4.5152999999999999E-2</v>
      </c>
      <c r="FB345">
        <v>751108495423</v>
      </c>
      <c r="FC345">
        <v>33914880000</v>
      </c>
      <c r="PK345"/>
    </row>
    <row r="346" spans="1:427" x14ac:dyDescent="0.25">
      <c r="B346" t="s">
        <v>2</v>
      </c>
      <c r="CB346" t="s">
        <v>2</v>
      </c>
      <c r="EY346" t="s">
        <v>115</v>
      </c>
      <c r="EZ346">
        <v>21.997146999999998</v>
      </c>
      <c r="FA346">
        <v>4.546E-2</v>
      </c>
      <c r="FB346">
        <v>746030616369</v>
      </c>
      <c r="FC346">
        <v>33914880000</v>
      </c>
      <c r="PK346"/>
    </row>
    <row r="347" spans="1:427" x14ac:dyDescent="0.25">
      <c r="A347" s="1" t="s">
        <v>66</v>
      </c>
      <c r="B347" t="s">
        <v>0</v>
      </c>
      <c r="CA347" s="1" t="s">
        <v>66</v>
      </c>
      <c r="CB347" t="s">
        <v>0</v>
      </c>
      <c r="EY347" t="s">
        <v>133</v>
      </c>
      <c r="EZ347">
        <v>21.868911000000001</v>
      </c>
      <c r="FA347">
        <v>4.5726999999999997E-2</v>
      </c>
      <c r="FB347">
        <v>741681499759</v>
      </c>
      <c r="FC347">
        <v>33914880000</v>
      </c>
      <c r="PK347"/>
    </row>
    <row r="348" spans="1:427" x14ac:dyDescent="0.25">
      <c r="B348" t="s">
        <v>1</v>
      </c>
      <c r="CB348" t="s">
        <v>1</v>
      </c>
      <c r="EY348" t="s">
        <v>134</v>
      </c>
      <c r="EZ348">
        <v>22.230159</v>
      </c>
      <c r="FA348">
        <v>4.4984000000000003E-2</v>
      </c>
      <c r="FB348">
        <v>753933183636</v>
      </c>
      <c r="FC348">
        <v>33914880000</v>
      </c>
      <c r="PK348"/>
    </row>
    <row r="349" spans="1:427" x14ac:dyDescent="0.25">
      <c r="B349" t="s">
        <v>2</v>
      </c>
      <c r="CB349" t="s">
        <v>2</v>
      </c>
      <c r="EY349" t="s">
        <v>135</v>
      </c>
      <c r="EZ349">
        <v>22.194243</v>
      </c>
      <c r="FA349">
        <v>4.5057E-2</v>
      </c>
      <c r="FB349">
        <v>752715102250</v>
      </c>
      <c r="FC349">
        <v>33914880000</v>
      </c>
      <c r="PK349"/>
    </row>
    <row r="350" spans="1:427" x14ac:dyDescent="0.25">
      <c r="A350" s="1">
        <v>262144</v>
      </c>
      <c r="B350" t="s">
        <v>0</v>
      </c>
      <c r="CA350" s="1">
        <v>262144</v>
      </c>
      <c r="CB350" t="s">
        <v>0</v>
      </c>
      <c r="EY350" t="s">
        <v>136</v>
      </c>
      <c r="EZ350">
        <v>22.941217000000002</v>
      </c>
      <c r="FA350">
        <v>4.3589999999999997E-2</v>
      </c>
      <c r="FB350">
        <v>778048628688</v>
      </c>
      <c r="FC350">
        <v>33914880000</v>
      </c>
      <c r="PK350"/>
    </row>
    <row r="351" spans="1:427" x14ac:dyDescent="0.25">
      <c r="B351" t="s">
        <v>1</v>
      </c>
      <c r="CB351" t="s">
        <v>1</v>
      </c>
      <c r="EY351" t="s">
        <v>137</v>
      </c>
      <c r="EZ351">
        <v>23.018709000000001</v>
      </c>
      <c r="FA351">
        <v>4.3443000000000002E-2</v>
      </c>
      <c r="FB351">
        <v>780676742176</v>
      </c>
      <c r="FC351">
        <v>33914880000</v>
      </c>
      <c r="PK351"/>
    </row>
    <row r="352" spans="1:427" x14ac:dyDescent="0.25">
      <c r="B352" t="s">
        <v>2</v>
      </c>
      <c r="CB352" t="s">
        <v>2</v>
      </c>
      <c r="EY352" t="s">
        <v>300</v>
      </c>
      <c r="EZ352">
        <v>23.45722</v>
      </c>
      <c r="FA352">
        <v>4.2631000000000002E-2</v>
      </c>
      <c r="FB352">
        <v>795548816913</v>
      </c>
      <c r="FC352">
        <v>33914880000</v>
      </c>
      <c r="PK352"/>
    </row>
    <row r="353" spans="1:427" x14ac:dyDescent="0.25">
      <c r="A353" s="1" t="s">
        <v>67</v>
      </c>
      <c r="B353" t="s">
        <v>0</v>
      </c>
      <c r="CA353" s="1" t="s">
        <v>67</v>
      </c>
      <c r="CB353" t="s">
        <v>0</v>
      </c>
      <c r="EY353" t="s">
        <v>301</v>
      </c>
      <c r="EZ353">
        <v>22.958791999999999</v>
      </c>
      <c r="FA353">
        <v>4.3555999999999997E-2</v>
      </c>
      <c r="FB353">
        <v>778644678446</v>
      </c>
      <c r="FC353">
        <v>33914880000</v>
      </c>
      <c r="PK353"/>
    </row>
    <row r="354" spans="1:427" x14ac:dyDescent="0.25">
      <c r="B354" t="s">
        <v>1</v>
      </c>
      <c r="CB354" t="s">
        <v>1</v>
      </c>
      <c r="EY354" t="s">
        <v>138</v>
      </c>
      <c r="EZ354">
        <v>22.953150000000001</v>
      </c>
      <c r="FA354">
        <v>4.3567000000000002E-2</v>
      </c>
      <c r="FB354">
        <v>778453335466</v>
      </c>
      <c r="FC354">
        <v>33914880000</v>
      </c>
      <c r="PK354"/>
    </row>
    <row r="355" spans="1:427" x14ac:dyDescent="0.25">
      <c r="B355" t="s">
        <v>2</v>
      </c>
      <c r="CB355" t="s">
        <v>2</v>
      </c>
      <c r="EY355" t="s">
        <v>302</v>
      </c>
      <c r="EZ355">
        <v>24.459199999999999</v>
      </c>
      <c r="FA355">
        <v>4.0883999999999997E-2</v>
      </c>
      <c r="FB355">
        <v>829530843495</v>
      </c>
      <c r="FC355">
        <v>33914880000</v>
      </c>
      <c r="PK355"/>
    </row>
    <row r="356" spans="1:427" x14ac:dyDescent="0.25">
      <c r="A356" s="1">
        <v>327680</v>
      </c>
      <c r="B356" t="s">
        <v>0</v>
      </c>
      <c r="CA356" s="1">
        <v>327680</v>
      </c>
      <c r="CB356" t="s">
        <v>0</v>
      </c>
      <c r="EY356" t="s">
        <v>139</v>
      </c>
      <c r="EZ356">
        <v>23.460701</v>
      </c>
      <c r="FA356">
        <v>4.2624000000000002E-2</v>
      </c>
      <c r="FB356">
        <v>795666843108</v>
      </c>
      <c r="FC356">
        <v>33914880000</v>
      </c>
      <c r="PK356"/>
    </row>
    <row r="357" spans="1:427" x14ac:dyDescent="0.25">
      <c r="B357" t="s">
        <v>1</v>
      </c>
      <c r="CB357" t="s">
        <v>1</v>
      </c>
      <c r="EY357" t="s">
        <v>140</v>
      </c>
      <c r="EZ357">
        <v>23.024412999999999</v>
      </c>
      <c r="FA357">
        <v>4.3431999999999998E-2</v>
      </c>
      <c r="FB357">
        <v>780870220176</v>
      </c>
      <c r="FC357">
        <v>33914880000</v>
      </c>
      <c r="PK357"/>
    </row>
    <row r="358" spans="1:427" x14ac:dyDescent="0.25">
      <c r="B358" t="s">
        <v>2</v>
      </c>
      <c r="CB358" t="s">
        <v>2</v>
      </c>
      <c r="EY358" t="s">
        <v>141</v>
      </c>
      <c r="EZ358">
        <v>22.935302</v>
      </c>
      <c r="FA358">
        <v>4.3601000000000001E-2</v>
      </c>
      <c r="FB358">
        <v>777848028845</v>
      </c>
      <c r="FC358">
        <v>33914880000</v>
      </c>
      <c r="PK358"/>
    </row>
    <row r="359" spans="1:427" x14ac:dyDescent="0.25">
      <c r="A359" s="1" t="s">
        <v>68</v>
      </c>
      <c r="B359" t="s">
        <v>0</v>
      </c>
      <c r="CA359" s="1" t="s">
        <v>68</v>
      </c>
      <c r="CB359" t="s">
        <v>0</v>
      </c>
      <c r="EY359" t="s">
        <v>142</v>
      </c>
      <c r="EZ359">
        <v>22.173954999999999</v>
      </c>
      <c r="FA359">
        <v>4.5097999999999999E-2</v>
      </c>
      <c r="FB359">
        <v>752027032786</v>
      </c>
      <c r="FC359">
        <v>33914880000</v>
      </c>
      <c r="PK359"/>
    </row>
    <row r="360" spans="1:427" x14ac:dyDescent="0.25">
      <c r="B360" t="s">
        <v>1</v>
      </c>
      <c r="CB360" t="s">
        <v>1</v>
      </c>
      <c r="EY360" t="s">
        <v>143</v>
      </c>
      <c r="EZ360">
        <v>23.537977999999999</v>
      </c>
      <c r="FA360">
        <v>4.2485000000000002E-2</v>
      </c>
      <c r="FB360">
        <v>798287715723</v>
      </c>
      <c r="FC360">
        <v>33914880000</v>
      </c>
      <c r="PK360"/>
    </row>
    <row r="361" spans="1:427" x14ac:dyDescent="0.25">
      <c r="B361" t="s">
        <v>2</v>
      </c>
      <c r="CB361" t="s">
        <v>2</v>
      </c>
      <c r="EY361" t="s">
        <v>144</v>
      </c>
      <c r="EZ361">
        <v>23.449393000000001</v>
      </c>
      <c r="FA361">
        <v>4.2645000000000002E-2</v>
      </c>
      <c r="FB361">
        <v>795283346519</v>
      </c>
      <c r="FC361">
        <v>33914880000</v>
      </c>
      <c r="PK361"/>
    </row>
    <row r="362" spans="1:427" x14ac:dyDescent="0.25">
      <c r="A362" s="1">
        <v>393216</v>
      </c>
      <c r="B362" t="s">
        <v>0</v>
      </c>
      <c r="CA362" s="1">
        <v>393216</v>
      </c>
      <c r="CB362" t="s">
        <v>0</v>
      </c>
      <c r="EY362" t="s">
        <v>145</v>
      </c>
      <c r="EZ362">
        <v>23.628170000000001</v>
      </c>
      <c r="FA362">
        <v>4.2321999999999999E-2</v>
      </c>
      <c r="FB362">
        <v>801346545576</v>
      </c>
      <c r="FC362">
        <v>33914880000</v>
      </c>
      <c r="PK362"/>
    </row>
    <row r="363" spans="1:427" x14ac:dyDescent="0.25">
      <c r="B363" t="s">
        <v>1</v>
      </c>
      <c r="CB363" t="s">
        <v>1</v>
      </c>
      <c r="EY363" t="s">
        <v>146</v>
      </c>
      <c r="EZ363">
        <v>21.920859</v>
      </c>
      <c r="FA363">
        <v>4.5619E-2</v>
      </c>
      <c r="FB363">
        <v>743443294366</v>
      </c>
      <c r="FC363">
        <v>33914880000</v>
      </c>
      <c r="PK363"/>
    </row>
    <row r="364" spans="1:427" x14ac:dyDescent="0.25">
      <c r="B364" t="s">
        <v>2</v>
      </c>
      <c r="CB364" t="s">
        <v>2</v>
      </c>
      <c r="EY364" t="s">
        <v>147</v>
      </c>
      <c r="EZ364">
        <v>22.215917999999999</v>
      </c>
      <c r="FA364">
        <v>4.5012999999999997E-2</v>
      </c>
      <c r="FB364">
        <v>753450195428</v>
      </c>
      <c r="FC364">
        <v>33914880000</v>
      </c>
      <c r="PK364"/>
    </row>
    <row r="365" spans="1:427" x14ac:dyDescent="0.25">
      <c r="A365" s="1" t="s">
        <v>69</v>
      </c>
      <c r="B365" t="s">
        <v>0</v>
      </c>
      <c r="CA365" s="1" t="s">
        <v>69</v>
      </c>
      <c r="CB365" t="s">
        <v>0</v>
      </c>
      <c r="EY365" t="s">
        <v>148</v>
      </c>
      <c r="EZ365">
        <v>21.947495</v>
      </c>
      <c r="FA365">
        <v>4.5562999999999999E-2</v>
      </c>
      <c r="FB365">
        <v>744346647793</v>
      </c>
      <c r="FC365">
        <v>33914880000</v>
      </c>
      <c r="PK365"/>
    </row>
    <row r="366" spans="1:427" x14ac:dyDescent="0.25">
      <c r="B366" t="s">
        <v>1</v>
      </c>
      <c r="CB366" t="s">
        <v>1</v>
      </c>
      <c r="EY366" t="s">
        <v>149</v>
      </c>
      <c r="EZ366">
        <v>21.915942999999999</v>
      </c>
      <c r="FA366">
        <v>4.5629000000000003E-2</v>
      </c>
      <c r="FB366">
        <v>743276592502</v>
      </c>
      <c r="FC366">
        <v>33914880000</v>
      </c>
      <c r="PK366"/>
    </row>
    <row r="367" spans="1:427" x14ac:dyDescent="0.25">
      <c r="B367" t="s">
        <v>2</v>
      </c>
      <c r="CB367" t="s">
        <v>2</v>
      </c>
      <c r="EY367" t="s">
        <v>176</v>
      </c>
      <c r="EZ367">
        <v>22.180440999999998</v>
      </c>
      <c r="FA367">
        <v>4.5085E-2</v>
      </c>
      <c r="FB367">
        <v>752246985491</v>
      </c>
      <c r="FC367">
        <v>33914880000</v>
      </c>
      <c r="PK367"/>
    </row>
    <row r="368" spans="1:427" x14ac:dyDescent="0.25">
      <c r="A368" s="1">
        <v>458752</v>
      </c>
      <c r="B368" t="s">
        <v>0</v>
      </c>
      <c r="CA368" s="1">
        <v>458752</v>
      </c>
      <c r="CB368" t="s">
        <v>0</v>
      </c>
      <c r="PK368"/>
    </row>
    <row r="369" spans="1:427" x14ac:dyDescent="0.25">
      <c r="B369" t="s">
        <v>1</v>
      </c>
      <c r="CB369" t="s">
        <v>1</v>
      </c>
      <c r="EY369" t="s">
        <v>97</v>
      </c>
      <c r="PK369"/>
    </row>
    <row r="370" spans="1:427" x14ac:dyDescent="0.25">
      <c r="B370" t="s">
        <v>2</v>
      </c>
      <c r="CB370" t="s">
        <v>2</v>
      </c>
      <c r="PK370"/>
    </row>
    <row r="371" spans="1:427" x14ac:dyDescent="0.25">
      <c r="A371" s="1" t="s">
        <v>70</v>
      </c>
      <c r="B371" t="s">
        <v>0</v>
      </c>
      <c r="CA371" s="1" t="s">
        <v>70</v>
      </c>
      <c r="CB371" t="s">
        <v>0</v>
      </c>
      <c r="EY371" t="s">
        <v>119</v>
      </c>
      <c r="PK371"/>
    </row>
    <row r="372" spans="1:427" x14ac:dyDescent="0.25">
      <c r="B372" t="s">
        <v>1</v>
      </c>
      <c r="CB372" t="s">
        <v>1</v>
      </c>
      <c r="PK372"/>
    </row>
    <row r="373" spans="1:427" x14ac:dyDescent="0.25">
      <c r="B373" t="s">
        <v>2</v>
      </c>
      <c r="CB373" t="s">
        <v>2</v>
      </c>
      <c r="EY373" t="s">
        <v>103</v>
      </c>
      <c r="EZ373">
        <v>1.38568</v>
      </c>
      <c r="FA373">
        <v>0.72166699999999995</v>
      </c>
      <c r="FB373">
        <v>93990341065</v>
      </c>
      <c r="FC373">
        <v>67829760000</v>
      </c>
      <c r="PK373"/>
    </row>
    <row r="374" spans="1:427" x14ac:dyDescent="0.25">
      <c r="A374" s="1">
        <v>524288</v>
      </c>
      <c r="B374" t="s">
        <v>0</v>
      </c>
      <c r="CA374" s="1">
        <v>524288</v>
      </c>
      <c r="CB374" t="s">
        <v>0</v>
      </c>
      <c r="EY374" t="s">
        <v>104</v>
      </c>
      <c r="EZ374">
        <v>1.5913900000000001</v>
      </c>
      <c r="FA374">
        <v>0.62838099999999997</v>
      </c>
      <c r="FB374">
        <v>107943619558</v>
      </c>
      <c r="FC374">
        <v>67829760000</v>
      </c>
      <c r="PK374"/>
    </row>
    <row r="375" spans="1:427" x14ac:dyDescent="0.25">
      <c r="B375" t="s">
        <v>1</v>
      </c>
      <c r="CB375" t="s">
        <v>1</v>
      </c>
      <c r="EY375" t="s">
        <v>296</v>
      </c>
      <c r="EZ375">
        <v>0.97672099999999995</v>
      </c>
      <c r="FA375">
        <v>1.0238339999999999</v>
      </c>
      <c r="FB375">
        <v>66250771412</v>
      </c>
      <c r="FC375">
        <v>67829760000</v>
      </c>
      <c r="PK375"/>
    </row>
    <row r="376" spans="1:427" x14ac:dyDescent="0.25">
      <c r="B376" t="s">
        <v>2</v>
      </c>
      <c r="CB376" t="s">
        <v>2</v>
      </c>
      <c r="EY376" t="s">
        <v>272</v>
      </c>
      <c r="EZ376">
        <v>0.97648599999999997</v>
      </c>
      <c r="FA376">
        <v>1.024081</v>
      </c>
      <c r="FB376">
        <v>66234779034</v>
      </c>
      <c r="FC376">
        <v>67829760000</v>
      </c>
      <c r="PK376"/>
    </row>
    <row r="377" spans="1:427" x14ac:dyDescent="0.25">
      <c r="A377" s="1" t="s">
        <v>71</v>
      </c>
      <c r="B377" t="s">
        <v>0</v>
      </c>
      <c r="CA377" s="1" t="s">
        <v>71</v>
      </c>
      <c r="CB377" t="s">
        <v>0</v>
      </c>
      <c r="EY377" t="s">
        <v>273</v>
      </c>
      <c r="EZ377">
        <v>0.97659099999999999</v>
      </c>
      <c r="FA377">
        <v>1.02397</v>
      </c>
      <c r="FB377">
        <v>66241924127</v>
      </c>
      <c r="FC377">
        <v>67829760000</v>
      </c>
      <c r="PK377"/>
    </row>
    <row r="378" spans="1:427" x14ac:dyDescent="0.25">
      <c r="B378" t="s">
        <v>1</v>
      </c>
      <c r="CB378" t="s">
        <v>1</v>
      </c>
      <c r="EY378" t="s">
        <v>274</v>
      </c>
      <c r="EZ378">
        <v>1.140055</v>
      </c>
      <c r="FA378">
        <v>0.87715100000000001</v>
      </c>
      <c r="FB378">
        <v>77329634626</v>
      </c>
      <c r="FC378">
        <v>67829760000</v>
      </c>
      <c r="PK378"/>
    </row>
    <row r="379" spans="1:427" x14ac:dyDescent="0.25">
      <c r="B379" t="s">
        <v>2</v>
      </c>
      <c r="CB379" t="s">
        <v>2</v>
      </c>
      <c r="EY379" t="s">
        <v>248</v>
      </c>
      <c r="EZ379">
        <v>1.1401019999999999</v>
      </c>
      <c r="FA379">
        <v>0.87711399999999995</v>
      </c>
      <c r="FB379">
        <v>77332862593</v>
      </c>
      <c r="FC379">
        <v>67829760000</v>
      </c>
      <c r="PK379"/>
    </row>
    <row r="380" spans="1:427" x14ac:dyDescent="0.25">
      <c r="A380" s="1">
        <v>655360</v>
      </c>
      <c r="B380" t="s">
        <v>0</v>
      </c>
      <c r="CA380" s="1">
        <v>655360</v>
      </c>
      <c r="CB380" t="s">
        <v>0</v>
      </c>
      <c r="EY380" t="s">
        <v>275</v>
      </c>
      <c r="EZ380">
        <v>0.97683699999999996</v>
      </c>
      <c r="FA380">
        <v>1.0237130000000001</v>
      </c>
      <c r="FB380">
        <v>66258593913</v>
      </c>
      <c r="FC380">
        <v>67829760000</v>
      </c>
      <c r="PK380"/>
    </row>
    <row r="381" spans="1:427" x14ac:dyDescent="0.25">
      <c r="B381" t="s">
        <v>1</v>
      </c>
      <c r="CB381" t="s">
        <v>1</v>
      </c>
      <c r="EY381" t="s">
        <v>297</v>
      </c>
      <c r="EZ381">
        <v>0.97673299999999996</v>
      </c>
      <c r="FA381">
        <v>1.023822</v>
      </c>
      <c r="FB381">
        <v>66251544680</v>
      </c>
      <c r="FC381">
        <v>67829760000</v>
      </c>
      <c r="PK381"/>
    </row>
    <row r="382" spans="1:427" x14ac:dyDescent="0.25">
      <c r="B382" t="s">
        <v>2</v>
      </c>
      <c r="CB382" t="s">
        <v>2</v>
      </c>
      <c r="EY382" t="s">
        <v>298</v>
      </c>
      <c r="EZ382">
        <v>0.97677000000000003</v>
      </c>
      <c r="FA382">
        <v>1.023782</v>
      </c>
      <c r="FB382">
        <v>66254105783</v>
      </c>
      <c r="FC382">
        <v>67829760000</v>
      </c>
      <c r="PK382"/>
    </row>
    <row r="383" spans="1:427" x14ac:dyDescent="0.25">
      <c r="A383" s="1" t="s">
        <v>72</v>
      </c>
      <c r="B383" t="s">
        <v>0</v>
      </c>
      <c r="CA383" s="1" t="s">
        <v>72</v>
      </c>
      <c r="CB383" t="s">
        <v>0</v>
      </c>
      <c r="EY383" t="s">
        <v>299</v>
      </c>
      <c r="EZ383">
        <v>0.97677000000000003</v>
      </c>
      <c r="FA383">
        <v>1.0237830000000001</v>
      </c>
      <c r="FB383">
        <v>66254044676</v>
      </c>
      <c r="FC383">
        <v>67829760000</v>
      </c>
      <c r="PK383"/>
    </row>
    <row r="384" spans="1:427" x14ac:dyDescent="0.25">
      <c r="B384" t="s">
        <v>1</v>
      </c>
      <c r="CB384" t="s">
        <v>1</v>
      </c>
      <c r="EY384" t="s">
        <v>225</v>
      </c>
      <c r="EZ384">
        <v>1.0094540000000001</v>
      </c>
      <c r="FA384">
        <v>0.99063400000000001</v>
      </c>
      <c r="FB384">
        <v>68471050348</v>
      </c>
      <c r="FC384">
        <v>67829760000</v>
      </c>
      <c r="PK384"/>
    </row>
    <row r="385" spans="1:427" x14ac:dyDescent="0.25">
      <c r="B385" t="s">
        <v>2</v>
      </c>
      <c r="CB385" t="s">
        <v>2</v>
      </c>
      <c r="EY385" t="s">
        <v>226</v>
      </c>
      <c r="EZ385">
        <v>1.1013090000000001</v>
      </c>
      <c r="FA385">
        <v>0.90801100000000001</v>
      </c>
      <c r="FB385">
        <v>74701509552</v>
      </c>
      <c r="FC385">
        <v>67829760000</v>
      </c>
      <c r="PK385"/>
    </row>
    <row r="386" spans="1:427" x14ac:dyDescent="0.25">
      <c r="A386" s="1">
        <v>786432</v>
      </c>
      <c r="B386" t="s">
        <v>0</v>
      </c>
      <c r="CA386" s="1">
        <v>786432</v>
      </c>
      <c r="CB386" t="s">
        <v>0</v>
      </c>
      <c r="EY386" t="s">
        <v>132</v>
      </c>
      <c r="EZ386">
        <v>1.118565</v>
      </c>
      <c r="FA386">
        <v>0.89400299999999999</v>
      </c>
      <c r="FB386">
        <v>75871998773</v>
      </c>
      <c r="FC386">
        <v>67829760000</v>
      </c>
      <c r="PK386"/>
    </row>
    <row r="387" spans="1:427" x14ac:dyDescent="0.25">
      <c r="B387" t="s">
        <v>1</v>
      </c>
      <c r="CB387" t="s">
        <v>1</v>
      </c>
      <c r="EY387" t="s">
        <v>115</v>
      </c>
      <c r="EZ387">
        <v>1.017458</v>
      </c>
      <c r="FA387">
        <v>0.98284199999999999</v>
      </c>
      <c r="FB387">
        <v>69013924174</v>
      </c>
      <c r="FC387">
        <v>67829760000</v>
      </c>
      <c r="PK387"/>
    </row>
    <row r="388" spans="1:427" x14ac:dyDescent="0.25">
      <c r="B388" t="s">
        <v>2</v>
      </c>
      <c r="CB388" t="s">
        <v>2</v>
      </c>
      <c r="EY388" t="s">
        <v>133</v>
      </c>
      <c r="EZ388">
        <v>1.0007189999999999</v>
      </c>
      <c r="FA388">
        <v>0.999282</v>
      </c>
      <c r="FB388">
        <v>67878521488</v>
      </c>
      <c r="FC388">
        <v>67829760000</v>
      </c>
      <c r="PK388"/>
    </row>
    <row r="389" spans="1:427" x14ac:dyDescent="0.25">
      <c r="A389" s="1" t="s">
        <v>73</v>
      </c>
      <c r="B389" t="s">
        <v>0</v>
      </c>
      <c r="CA389" s="1" t="s">
        <v>73</v>
      </c>
      <c r="CB389" t="s">
        <v>0</v>
      </c>
      <c r="EY389" t="s">
        <v>134</v>
      </c>
      <c r="EZ389">
        <v>1.140096</v>
      </c>
      <c r="FA389">
        <v>0.87711899999999998</v>
      </c>
      <c r="FB389">
        <v>77332456369</v>
      </c>
      <c r="FC389">
        <v>67829760000</v>
      </c>
      <c r="PK389"/>
    </row>
    <row r="390" spans="1:427" x14ac:dyDescent="0.25">
      <c r="B390" t="s">
        <v>1</v>
      </c>
      <c r="CB390" t="s">
        <v>1</v>
      </c>
      <c r="EY390" t="s">
        <v>135</v>
      </c>
      <c r="EZ390">
        <v>1.1109549999999999</v>
      </c>
      <c r="FA390">
        <v>0.90012599999999998</v>
      </c>
      <c r="FB390">
        <v>75355828806</v>
      </c>
      <c r="FC390">
        <v>67829760000</v>
      </c>
      <c r="PK390"/>
    </row>
    <row r="391" spans="1:427" x14ac:dyDescent="0.25">
      <c r="B391" t="s">
        <v>2</v>
      </c>
      <c r="CB391" t="s">
        <v>2</v>
      </c>
      <c r="EY391" t="s">
        <v>136</v>
      </c>
      <c r="EZ391">
        <v>0.99356699999999998</v>
      </c>
      <c r="FA391">
        <v>1.006475</v>
      </c>
      <c r="FB391">
        <v>67393383766</v>
      </c>
      <c r="FC391">
        <v>67829760000</v>
      </c>
      <c r="PK391"/>
    </row>
    <row r="392" spans="1:427" x14ac:dyDescent="0.25">
      <c r="A392" s="1">
        <v>917504</v>
      </c>
      <c r="B392" t="s">
        <v>0</v>
      </c>
      <c r="CA392" s="1">
        <v>917504</v>
      </c>
      <c r="CB392" t="s">
        <v>0</v>
      </c>
      <c r="EY392" t="s">
        <v>137</v>
      </c>
      <c r="EZ392">
        <v>0.99361699999999997</v>
      </c>
      <c r="FA392">
        <v>1.006424</v>
      </c>
      <c r="FB392">
        <v>67396806361</v>
      </c>
      <c r="FC392">
        <v>67829760000</v>
      </c>
      <c r="PK392"/>
    </row>
    <row r="393" spans="1:427" x14ac:dyDescent="0.25">
      <c r="B393" t="s">
        <v>1</v>
      </c>
      <c r="CB393" t="s">
        <v>1</v>
      </c>
      <c r="EY393" t="s">
        <v>300</v>
      </c>
      <c r="EZ393">
        <v>1.007671</v>
      </c>
      <c r="FA393">
        <v>0.99238700000000002</v>
      </c>
      <c r="FB393">
        <v>68350088749</v>
      </c>
      <c r="FC393">
        <v>67829760000</v>
      </c>
      <c r="PK393"/>
    </row>
    <row r="394" spans="1:427" x14ac:dyDescent="0.25">
      <c r="B394" t="s">
        <v>2</v>
      </c>
      <c r="CB394" t="s">
        <v>2</v>
      </c>
      <c r="EY394" t="s">
        <v>301</v>
      </c>
      <c r="EZ394">
        <v>1.0346770000000001</v>
      </c>
      <c r="FA394">
        <v>0.96648500000000004</v>
      </c>
      <c r="FB394">
        <v>70181899527</v>
      </c>
      <c r="FC394">
        <v>67829760000</v>
      </c>
      <c r="PK394"/>
    </row>
    <row r="395" spans="1:427" x14ac:dyDescent="0.25">
      <c r="A395" s="1" t="s">
        <v>74</v>
      </c>
      <c r="B395" t="s">
        <v>0</v>
      </c>
      <c r="CA395" s="1" t="s">
        <v>74</v>
      </c>
      <c r="CB395" t="s">
        <v>0</v>
      </c>
      <c r="EY395" t="s">
        <v>138</v>
      </c>
      <c r="EZ395">
        <v>1.034853</v>
      </c>
      <c r="FA395">
        <v>0.96632099999999999</v>
      </c>
      <c r="FB395">
        <v>70193802318</v>
      </c>
      <c r="FC395">
        <v>67829760000</v>
      </c>
      <c r="PK395"/>
    </row>
    <row r="396" spans="1:427" x14ac:dyDescent="0.25">
      <c r="B396" t="s">
        <v>1</v>
      </c>
      <c r="CB396" t="s">
        <v>1</v>
      </c>
      <c r="EY396" t="s">
        <v>302</v>
      </c>
      <c r="EZ396">
        <v>0.95025300000000001</v>
      </c>
      <c r="FA396">
        <v>1.052352</v>
      </c>
      <c r="FB396">
        <v>64455401300</v>
      </c>
      <c r="FC396">
        <v>67829760000</v>
      </c>
      <c r="PK396"/>
    </row>
    <row r="397" spans="1:427" x14ac:dyDescent="0.25">
      <c r="B397" t="s">
        <v>2</v>
      </c>
      <c r="CB397" t="s">
        <v>2</v>
      </c>
      <c r="EY397" t="s">
        <v>139</v>
      </c>
      <c r="EZ397">
        <v>0.97584899999999997</v>
      </c>
      <c r="FA397">
        <v>1.0247489999999999</v>
      </c>
      <c r="FB397">
        <v>66191578515</v>
      </c>
      <c r="FC397">
        <v>67829760000</v>
      </c>
      <c r="PK397"/>
    </row>
    <row r="398" spans="1:427" x14ac:dyDescent="0.25">
      <c r="A398" s="1">
        <v>1048576</v>
      </c>
      <c r="B398" t="s">
        <v>0</v>
      </c>
      <c r="CA398" s="1">
        <v>1048576</v>
      </c>
      <c r="CB398" t="s">
        <v>0</v>
      </c>
      <c r="EY398" t="s">
        <v>140</v>
      </c>
      <c r="EZ398">
        <v>0.99368900000000004</v>
      </c>
      <c r="FA398">
        <v>1.006351</v>
      </c>
      <c r="FB398">
        <v>67401666922</v>
      </c>
      <c r="FC398">
        <v>67829760000</v>
      </c>
      <c r="PK398"/>
    </row>
    <row r="399" spans="1:427" x14ac:dyDescent="0.25">
      <c r="B399" t="s">
        <v>1</v>
      </c>
      <c r="CB399" t="s">
        <v>1</v>
      </c>
      <c r="EY399" t="s">
        <v>141</v>
      </c>
      <c r="EZ399">
        <v>0.99361100000000002</v>
      </c>
      <c r="FA399">
        <v>1.0064299999999999</v>
      </c>
      <c r="FB399">
        <v>67396376103</v>
      </c>
      <c r="FC399">
        <v>67829760000</v>
      </c>
      <c r="PK399"/>
    </row>
    <row r="400" spans="1:427" x14ac:dyDescent="0.25">
      <c r="B400" t="s">
        <v>2</v>
      </c>
      <c r="CB400" t="s">
        <v>2</v>
      </c>
      <c r="EY400" t="s">
        <v>142</v>
      </c>
      <c r="EZ400">
        <v>1.126649</v>
      </c>
      <c r="FA400">
        <v>0.88758800000000004</v>
      </c>
      <c r="FB400">
        <v>76420347962</v>
      </c>
      <c r="FC400">
        <v>67829760000</v>
      </c>
      <c r="PK400"/>
    </row>
    <row r="401" spans="1:427" x14ac:dyDescent="0.25">
      <c r="A401" s="1" t="s">
        <v>75</v>
      </c>
      <c r="B401" t="s">
        <v>0</v>
      </c>
      <c r="CA401" s="1" t="s">
        <v>75</v>
      </c>
      <c r="CB401" t="s">
        <v>0</v>
      </c>
      <c r="EY401" t="s">
        <v>143</v>
      </c>
      <c r="EZ401">
        <v>1.0077339999999999</v>
      </c>
      <c r="FA401">
        <v>0.99232500000000001</v>
      </c>
      <c r="FB401">
        <v>68354380315</v>
      </c>
      <c r="FC401">
        <v>67829760000</v>
      </c>
      <c r="PK401"/>
    </row>
    <row r="402" spans="1:427" x14ac:dyDescent="0.25">
      <c r="B402" t="s">
        <v>1</v>
      </c>
      <c r="CB402" t="s">
        <v>1</v>
      </c>
      <c r="EY402" t="s">
        <v>144</v>
      </c>
      <c r="EZ402">
        <v>0.96235599999999999</v>
      </c>
      <c r="FA402">
        <v>1.0391159999999999</v>
      </c>
      <c r="FB402">
        <v>65276376719</v>
      </c>
      <c r="FC402">
        <v>67829760000</v>
      </c>
      <c r="PK402"/>
    </row>
    <row r="403" spans="1:427" x14ac:dyDescent="0.25">
      <c r="B403" t="s">
        <v>2</v>
      </c>
      <c r="CB403" t="s">
        <v>2</v>
      </c>
      <c r="EY403" t="s">
        <v>145</v>
      </c>
      <c r="EZ403">
        <v>1.0076639999999999</v>
      </c>
      <c r="FA403">
        <v>0.992394</v>
      </c>
      <c r="FB403">
        <v>68349620002</v>
      </c>
      <c r="FC403">
        <v>67829760000</v>
      </c>
      <c r="PK403"/>
    </row>
    <row r="404" spans="1:427" x14ac:dyDescent="0.25">
      <c r="A404" s="1">
        <v>1310720</v>
      </c>
      <c r="B404" t="s">
        <v>0</v>
      </c>
      <c r="CA404" s="1">
        <v>1310720</v>
      </c>
      <c r="CB404" t="s">
        <v>0</v>
      </c>
      <c r="EY404" t="s">
        <v>146</v>
      </c>
      <c r="EZ404">
        <v>1.00566</v>
      </c>
      <c r="FA404">
        <v>0.99437200000000003</v>
      </c>
      <c r="FB404">
        <v>68213658367</v>
      </c>
      <c r="FC404">
        <v>67829760000</v>
      </c>
      <c r="PK404"/>
    </row>
    <row r="405" spans="1:427" x14ac:dyDescent="0.25">
      <c r="B405" t="s">
        <v>1</v>
      </c>
      <c r="CB405" t="s">
        <v>1</v>
      </c>
      <c r="EY405" t="s">
        <v>147</v>
      </c>
      <c r="EZ405">
        <v>1.101402</v>
      </c>
      <c r="FA405">
        <v>0.90793299999999999</v>
      </c>
      <c r="FB405">
        <v>74707860604</v>
      </c>
      <c r="FC405">
        <v>67829760000</v>
      </c>
      <c r="PK405"/>
    </row>
    <row r="406" spans="1:427" x14ac:dyDescent="0.25">
      <c r="B406" t="s">
        <v>2</v>
      </c>
      <c r="CB406" t="s">
        <v>2</v>
      </c>
      <c r="EY406" t="s">
        <v>148</v>
      </c>
      <c r="EZ406">
        <v>1.0055959999999999</v>
      </c>
      <c r="FA406">
        <v>0.99443499999999996</v>
      </c>
      <c r="FB406">
        <v>68209317146</v>
      </c>
      <c r="FC406">
        <v>67829760000</v>
      </c>
      <c r="PK406"/>
    </row>
    <row r="407" spans="1:427" x14ac:dyDescent="0.25">
      <c r="A407" s="1" t="s">
        <v>76</v>
      </c>
      <c r="B407" t="s">
        <v>0</v>
      </c>
      <c r="CA407" s="1" t="s">
        <v>76</v>
      </c>
      <c r="CB407" t="s">
        <v>0</v>
      </c>
      <c r="EY407" t="s">
        <v>149</v>
      </c>
      <c r="EZ407">
        <v>1.005744</v>
      </c>
      <c r="FA407">
        <v>0.99428899999999998</v>
      </c>
      <c r="FB407">
        <v>68219368614</v>
      </c>
      <c r="FC407">
        <v>67829760000</v>
      </c>
      <c r="PK407"/>
    </row>
    <row r="408" spans="1:427" x14ac:dyDescent="0.25">
      <c r="B408" t="s">
        <v>1</v>
      </c>
      <c r="CB408" t="s">
        <v>1</v>
      </c>
      <c r="EY408" t="s">
        <v>176</v>
      </c>
      <c r="EZ408">
        <v>1.110916</v>
      </c>
      <c r="FA408">
        <v>0.90015800000000001</v>
      </c>
      <c r="FB408">
        <v>75353158488</v>
      </c>
      <c r="FC408">
        <v>67829760000</v>
      </c>
      <c r="PK408"/>
    </row>
    <row r="409" spans="1:427" x14ac:dyDescent="0.25">
      <c r="B409" t="s">
        <v>2</v>
      </c>
      <c r="CB409" t="s">
        <v>2</v>
      </c>
      <c r="PK409"/>
    </row>
    <row r="410" spans="1:427" x14ac:dyDescent="0.25">
      <c r="A410" s="1">
        <v>1572864</v>
      </c>
      <c r="B410" t="s">
        <v>0</v>
      </c>
      <c r="CA410" s="1">
        <v>1572864</v>
      </c>
      <c r="CB410" t="s">
        <v>0</v>
      </c>
      <c r="EY410" t="s">
        <v>303</v>
      </c>
      <c r="PK410"/>
    </row>
    <row r="411" spans="1:427" x14ac:dyDescent="0.25">
      <c r="B411" t="s">
        <v>1</v>
      </c>
      <c r="CB411" t="s">
        <v>1</v>
      </c>
      <c r="PK411"/>
    </row>
    <row r="412" spans="1:427" x14ac:dyDescent="0.25">
      <c r="B412" t="s">
        <v>2</v>
      </c>
      <c r="CB412" t="s">
        <v>2</v>
      </c>
      <c r="EY412" t="s">
        <v>103</v>
      </c>
      <c r="EZ412">
        <v>2.58982</v>
      </c>
      <c r="FA412">
        <v>0.386127</v>
      </c>
      <c r="FB412">
        <v>175666882726</v>
      </c>
      <c r="FC412">
        <v>67829760000</v>
      </c>
      <c r="PK412"/>
    </row>
    <row r="413" spans="1:427" x14ac:dyDescent="0.25">
      <c r="A413" s="1" t="s">
        <v>77</v>
      </c>
      <c r="B413" t="s">
        <v>0</v>
      </c>
      <c r="CA413" s="1" t="s">
        <v>77</v>
      </c>
      <c r="CB413" t="s">
        <v>0</v>
      </c>
      <c r="EY413" t="s">
        <v>104</v>
      </c>
      <c r="EZ413">
        <v>1.837588</v>
      </c>
      <c r="FA413">
        <v>0.54419200000000001</v>
      </c>
      <c r="FB413">
        <v>124643134473</v>
      </c>
      <c r="FC413">
        <v>67829760000</v>
      </c>
      <c r="PK413"/>
    </row>
    <row r="414" spans="1:427" x14ac:dyDescent="0.25">
      <c r="B414" t="s">
        <v>1</v>
      </c>
      <c r="CB414" t="s">
        <v>1</v>
      </c>
      <c r="EY414" t="s">
        <v>296</v>
      </c>
      <c r="EZ414">
        <v>1.3571390000000001</v>
      </c>
      <c r="FA414">
        <v>0.73684400000000005</v>
      </c>
      <c r="FB414">
        <v>92054422688</v>
      </c>
      <c r="FC414">
        <v>67829760000</v>
      </c>
      <c r="PK414"/>
    </row>
    <row r="415" spans="1:427" x14ac:dyDescent="0.25">
      <c r="B415" t="s">
        <v>2</v>
      </c>
      <c r="CB415" t="s">
        <v>2</v>
      </c>
      <c r="EY415" t="s">
        <v>272</v>
      </c>
      <c r="EZ415">
        <v>1.3470880000000001</v>
      </c>
      <c r="FA415">
        <v>0.74234199999999995</v>
      </c>
      <c r="FB415">
        <v>91372675440</v>
      </c>
      <c r="FC415">
        <v>67829760000</v>
      </c>
      <c r="PK415"/>
    </row>
    <row r="416" spans="1:427" x14ac:dyDescent="0.25">
      <c r="A416" s="1">
        <v>1835008</v>
      </c>
      <c r="B416" t="s">
        <v>0</v>
      </c>
      <c r="CA416" s="1">
        <v>1835008</v>
      </c>
      <c r="CB416" t="s">
        <v>0</v>
      </c>
      <c r="EY416" t="s">
        <v>273</v>
      </c>
      <c r="EZ416">
        <v>1.347361</v>
      </c>
      <c r="FA416">
        <v>0.74219199999999996</v>
      </c>
      <c r="FB416">
        <v>91391163146</v>
      </c>
      <c r="FC416">
        <v>67829760000</v>
      </c>
      <c r="PK416"/>
    </row>
    <row r="417" spans="1:427" x14ac:dyDescent="0.25">
      <c r="B417" t="s">
        <v>1</v>
      </c>
      <c r="CB417" t="s">
        <v>1</v>
      </c>
      <c r="EY417" t="s">
        <v>274</v>
      </c>
      <c r="EZ417">
        <v>1.6886000000000001</v>
      </c>
      <c r="FA417">
        <v>0.59220700000000004</v>
      </c>
      <c r="FB417">
        <v>114537324413</v>
      </c>
      <c r="FC417">
        <v>67829760000</v>
      </c>
      <c r="PK417"/>
    </row>
    <row r="418" spans="1:427" x14ac:dyDescent="0.25">
      <c r="B418" t="s">
        <v>2</v>
      </c>
      <c r="CB418" t="s">
        <v>2</v>
      </c>
      <c r="EY418" t="s">
        <v>248</v>
      </c>
      <c r="EZ418">
        <v>1.6887840000000001</v>
      </c>
      <c r="FA418">
        <v>0.59214199999999995</v>
      </c>
      <c r="FB418">
        <v>114549796081</v>
      </c>
      <c r="FC418">
        <v>67829760000</v>
      </c>
      <c r="PK418"/>
    </row>
    <row r="419" spans="1:427" x14ac:dyDescent="0.25">
      <c r="A419" s="1" t="s">
        <v>78</v>
      </c>
      <c r="B419" t="s">
        <v>0</v>
      </c>
      <c r="CA419" s="1" t="s">
        <v>78</v>
      </c>
      <c r="CB419" t="s">
        <v>0</v>
      </c>
      <c r="EY419" t="s">
        <v>275</v>
      </c>
      <c r="EZ419">
        <v>1.365823</v>
      </c>
      <c r="FA419">
        <v>0.732159</v>
      </c>
      <c r="FB419">
        <v>92643451415</v>
      </c>
      <c r="FC419">
        <v>67829760000</v>
      </c>
      <c r="PK419"/>
    </row>
    <row r="420" spans="1:427" x14ac:dyDescent="0.25">
      <c r="B420" t="s">
        <v>1</v>
      </c>
      <c r="CB420" t="s">
        <v>1</v>
      </c>
      <c r="EY420" t="s">
        <v>297</v>
      </c>
      <c r="EZ420">
        <v>1.365726</v>
      </c>
      <c r="FA420">
        <v>0.73221099999999995</v>
      </c>
      <c r="FB420">
        <v>92636883072</v>
      </c>
      <c r="FC420">
        <v>67829760000</v>
      </c>
      <c r="PK420"/>
    </row>
    <row r="421" spans="1:427" x14ac:dyDescent="0.25">
      <c r="B421" t="s">
        <v>2</v>
      </c>
      <c r="CB421" t="s">
        <v>2</v>
      </c>
      <c r="EY421" t="s">
        <v>298</v>
      </c>
      <c r="EZ421">
        <v>1.3572470000000001</v>
      </c>
      <c r="FA421">
        <v>0.73678500000000002</v>
      </c>
      <c r="FB421">
        <v>92061763505</v>
      </c>
      <c r="FC421">
        <v>67829760000</v>
      </c>
      <c r="PK421"/>
    </row>
    <row r="422" spans="1:427" x14ac:dyDescent="0.25">
      <c r="A422" s="1">
        <v>2097152</v>
      </c>
      <c r="B422" t="s">
        <v>0</v>
      </c>
      <c r="CA422" s="1">
        <v>2097152</v>
      </c>
      <c r="CB422" t="s">
        <v>0</v>
      </c>
      <c r="EY422" t="s">
        <v>299</v>
      </c>
      <c r="EZ422">
        <v>1.365807</v>
      </c>
      <c r="FA422">
        <v>0.73216800000000004</v>
      </c>
      <c r="FB422">
        <v>92642348837</v>
      </c>
      <c r="FC422">
        <v>67829760000</v>
      </c>
      <c r="PK422"/>
    </row>
    <row r="423" spans="1:427" x14ac:dyDescent="0.25">
      <c r="B423" t="s">
        <v>1</v>
      </c>
      <c r="CB423" t="s">
        <v>1</v>
      </c>
      <c r="EY423" t="s">
        <v>225</v>
      </c>
      <c r="EZ423">
        <v>1.4967699999999999</v>
      </c>
      <c r="FA423">
        <v>0.66810499999999995</v>
      </c>
      <c r="FB423">
        <v>101525579135</v>
      </c>
      <c r="FC423">
        <v>67829760000</v>
      </c>
      <c r="PK423"/>
    </row>
    <row r="424" spans="1:427" x14ac:dyDescent="0.25">
      <c r="B424" t="s">
        <v>2</v>
      </c>
      <c r="CB424" t="s">
        <v>2</v>
      </c>
      <c r="EY424" t="s">
        <v>226</v>
      </c>
      <c r="EZ424">
        <v>1.4364790000000001</v>
      </c>
      <c r="FA424">
        <v>0.69614699999999996</v>
      </c>
      <c r="FB424">
        <v>97435999666</v>
      </c>
      <c r="FC424">
        <v>67829760000</v>
      </c>
      <c r="PK424"/>
    </row>
    <row r="425" spans="1:427" x14ac:dyDescent="0.25">
      <c r="A425" s="1" t="s">
        <v>79</v>
      </c>
      <c r="B425" t="s">
        <v>0</v>
      </c>
      <c r="CA425" s="1" t="s">
        <v>79</v>
      </c>
      <c r="CB425" t="s">
        <v>0</v>
      </c>
      <c r="EY425" t="s">
        <v>132</v>
      </c>
      <c r="EZ425">
        <v>1.713838</v>
      </c>
      <c r="FA425">
        <v>0.58348599999999995</v>
      </c>
      <c r="FB425">
        <v>116249241358</v>
      </c>
      <c r="FC425">
        <v>67829760000</v>
      </c>
      <c r="PK425"/>
    </row>
    <row r="426" spans="1:427" x14ac:dyDescent="0.25">
      <c r="B426" t="s">
        <v>1</v>
      </c>
      <c r="CB426" t="s">
        <v>1</v>
      </c>
      <c r="EY426" t="s">
        <v>115</v>
      </c>
      <c r="EZ426">
        <v>1.384673</v>
      </c>
      <c r="FA426">
        <v>0.72219199999999995</v>
      </c>
      <c r="FB426">
        <v>93922025081</v>
      </c>
      <c r="FC426">
        <v>67829760000</v>
      </c>
      <c r="PK426"/>
    </row>
    <row r="427" spans="1:427" x14ac:dyDescent="0.25">
      <c r="B427" t="s">
        <v>2</v>
      </c>
      <c r="CB427" t="s">
        <v>2</v>
      </c>
      <c r="EY427" t="s">
        <v>133</v>
      </c>
      <c r="EZ427">
        <v>1.4040330000000001</v>
      </c>
      <c r="FA427">
        <v>0.71223400000000003</v>
      </c>
      <c r="FB427">
        <v>95235217496</v>
      </c>
      <c r="FC427">
        <v>67829760000</v>
      </c>
      <c r="PK427"/>
    </row>
    <row r="428" spans="1:427" x14ac:dyDescent="0.25">
      <c r="A428" s="1">
        <v>2621440</v>
      </c>
      <c r="B428" t="s">
        <v>0</v>
      </c>
      <c r="CA428" s="1">
        <v>2621440</v>
      </c>
      <c r="CB428" t="s">
        <v>0</v>
      </c>
      <c r="EY428" t="s">
        <v>134</v>
      </c>
      <c r="EZ428">
        <v>1.6885950000000001</v>
      </c>
      <c r="FA428">
        <v>0.59220799999999996</v>
      </c>
      <c r="FB428">
        <v>114536973376</v>
      </c>
      <c r="FC428">
        <v>67829760000</v>
      </c>
      <c r="PK428"/>
    </row>
    <row r="429" spans="1:427" x14ac:dyDescent="0.25">
      <c r="B429" t="s">
        <v>1</v>
      </c>
      <c r="CB429" t="s">
        <v>1</v>
      </c>
      <c r="EY429" t="s">
        <v>135</v>
      </c>
      <c r="EZ429">
        <v>1.725943</v>
      </c>
      <c r="FA429">
        <v>0.57939300000000005</v>
      </c>
      <c r="FB429">
        <v>117070307835</v>
      </c>
      <c r="FC429">
        <v>67829760000</v>
      </c>
      <c r="PK429"/>
    </row>
    <row r="430" spans="1:427" x14ac:dyDescent="0.25">
      <c r="B430" t="s">
        <v>2</v>
      </c>
      <c r="CB430" t="s">
        <v>2</v>
      </c>
      <c r="EY430" t="s">
        <v>136</v>
      </c>
      <c r="EZ430">
        <v>1.524278</v>
      </c>
      <c r="FA430">
        <v>0.65604799999999996</v>
      </c>
      <c r="FB430">
        <v>103391416306</v>
      </c>
      <c r="FC430">
        <v>67829760000</v>
      </c>
      <c r="PK430"/>
    </row>
    <row r="431" spans="1:427" x14ac:dyDescent="0.25">
      <c r="A431" s="1" t="s">
        <v>80</v>
      </c>
      <c r="B431" t="s">
        <v>0</v>
      </c>
      <c r="CA431" s="1" t="s">
        <v>80</v>
      </c>
      <c r="CB431" t="s">
        <v>0</v>
      </c>
      <c r="EY431" t="s">
        <v>137</v>
      </c>
      <c r="EZ431">
        <v>1.524662</v>
      </c>
      <c r="FA431">
        <v>0.65588299999999999</v>
      </c>
      <c r="FB431">
        <v>103417447701</v>
      </c>
      <c r="FC431">
        <v>67829760000</v>
      </c>
      <c r="PK431"/>
    </row>
    <row r="432" spans="1:427" x14ac:dyDescent="0.25">
      <c r="B432" t="s">
        <v>1</v>
      </c>
      <c r="CB432" t="s">
        <v>1</v>
      </c>
      <c r="EY432" t="s">
        <v>300</v>
      </c>
      <c r="EZ432">
        <v>1.3247420000000001</v>
      </c>
      <c r="FA432">
        <v>0.75486399999999998</v>
      </c>
      <c r="FB432">
        <v>89856898051</v>
      </c>
      <c r="FC432">
        <v>67829760000</v>
      </c>
      <c r="PK432"/>
    </row>
    <row r="433" spans="1:427" x14ac:dyDescent="0.25">
      <c r="B433" t="s">
        <v>2</v>
      </c>
      <c r="CB433" t="s">
        <v>2</v>
      </c>
      <c r="EY433" t="s">
        <v>301</v>
      </c>
      <c r="EZ433">
        <v>1.5591820000000001</v>
      </c>
      <c r="FA433">
        <v>0.64136199999999999</v>
      </c>
      <c r="FB433">
        <v>105758967365</v>
      </c>
      <c r="FC433">
        <v>67829760000</v>
      </c>
      <c r="PK433"/>
    </row>
    <row r="434" spans="1:427" x14ac:dyDescent="0.25">
      <c r="A434" s="1">
        <v>3145728</v>
      </c>
      <c r="B434" t="s">
        <v>0</v>
      </c>
      <c r="CA434" s="1">
        <v>3145728</v>
      </c>
      <c r="CB434" t="s">
        <v>0</v>
      </c>
      <c r="EY434" t="s">
        <v>138</v>
      </c>
      <c r="EZ434">
        <v>1.558651</v>
      </c>
      <c r="FA434">
        <v>0.64158000000000004</v>
      </c>
      <c r="FB434">
        <v>105722953540</v>
      </c>
      <c r="FC434">
        <v>67829760000</v>
      </c>
      <c r="PK434"/>
    </row>
    <row r="435" spans="1:427" x14ac:dyDescent="0.25">
      <c r="B435" t="s">
        <v>1</v>
      </c>
      <c r="CB435" t="s">
        <v>1</v>
      </c>
      <c r="EY435" t="s">
        <v>302</v>
      </c>
      <c r="EZ435">
        <v>1.643241</v>
      </c>
      <c r="FA435">
        <v>0.60855300000000001</v>
      </c>
      <c r="FB435">
        <v>111460660730</v>
      </c>
      <c r="FC435">
        <v>67829760000</v>
      </c>
      <c r="PK435"/>
    </row>
    <row r="436" spans="1:427" x14ac:dyDescent="0.25">
      <c r="B436" t="s">
        <v>2</v>
      </c>
      <c r="CB436" t="s">
        <v>2</v>
      </c>
      <c r="EY436" t="s">
        <v>139</v>
      </c>
      <c r="EZ436">
        <v>1.3747799999999999</v>
      </c>
      <c r="FA436">
        <v>0.72738899999999995</v>
      </c>
      <c r="FB436">
        <v>93250965850</v>
      </c>
      <c r="FC436">
        <v>67829760000</v>
      </c>
      <c r="PK436"/>
    </row>
    <row r="437" spans="1:427" x14ac:dyDescent="0.25">
      <c r="A437" s="1" t="s">
        <v>81</v>
      </c>
      <c r="B437" t="s">
        <v>0</v>
      </c>
      <c r="CA437" s="1" t="s">
        <v>81</v>
      </c>
      <c r="CB437" t="s">
        <v>0</v>
      </c>
      <c r="EY437" t="s">
        <v>140</v>
      </c>
      <c r="EZ437">
        <v>1.524329</v>
      </c>
      <c r="FA437">
        <v>0.656026</v>
      </c>
      <c r="FB437">
        <v>103394891759</v>
      </c>
      <c r="FC437">
        <v>67829760000</v>
      </c>
      <c r="PK437"/>
    </row>
    <row r="438" spans="1:427" x14ac:dyDescent="0.25">
      <c r="B438" t="s">
        <v>1</v>
      </c>
      <c r="CB438" t="s">
        <v>1</v>
      </c>
      <c r="EY438" t="s">
        <v>141</v>
      </c>
      <c r="EZ438">
        <v>1.524327</v>
      </c>
      <c r="FA438">
        <v>0.65602700000000003</v>
      </c>
      <c r="FB438">
        <v>103394739140</v>
      </c>
      <c r="FC438">
        <v>67829760000</v>
      </c>
      <c r="PK438"/>
    </row>
    <row r="439" spans="1:427" x14ac:dyDescent="0.25">
      <c r="B439" t="s">
        <v>2</v>
      </c>
      <c r="CB439" t="s">
        <v>2</v>
      </c>
      <c r="EY439" t="s">
        <v>142</v>
      </c>
      <c r="EZ439">
        <v>1.6957089999999999</v>
      </c>
      <c r="FA439">
        <v>0.58972400000000003</v>
      </c>
      <c r="FB439">
        <v>115019556249</v>
      </c>
      <c r="FC439">
        <v>67829760000</v>
      </c>
      <c r="PK439"/>
    </row>
    <row r="440" spans="1:427" x14ac:dyDescent="0.25">
      <c r="A440" s="1">
        <v>3670016</v>
      </c>
      <c r="B440" t="s">
        <v>0</v>
      </c>
      <c r="CA440" s="1">
        <v>3670016</v>
      </c>
      <c r="CB440" t="s">
        <v>0</v>
      </c>
      <c r="EY440" t="s">
        <v>143</v>
      </c>
      <c r="EZ440">
        <v>1.3840779999999999</v>
      </c>
      <c r="FA440">
        <v>0.72250300000000001</v>
      </c>
      <c r="FB440">
        <v>93881651234</v>
      </c>
      <c r="FC440">
        <v>67829760000</v>
      </c>
      <c r="PK440"/>
    </row>
    <row r="441" spans="1:427" x14ac:dyDescent="0.25">
      <c r="B441" t="s">
        <v>1</v>
      </c>
      <c r="CB441" t="s">
        <v>1</v>
      </c>
      <c r="EY441" t="s">
        <v>144</v>
      </c>
      <c r="EZ441">
        <v>1.314352</v>
      </c>
      <c r="FA441">
        <v>0.76083100000000004</v>
      </c>
      <c r="FB441">
        <v>89152152986</v>
      </c>
      <c r="FC441">
        <v>67829760000</v>
      </c>
      <c r="PK441"/>
    </row>
    <row r="442" spans="1:427" x14ac:dyDescent="0.25">
      <c r="B442" t="s">
        <v>2</v>
      </c>
      <c r="CB442" t="s">
        <v>2</v>
      </c>
      <c r="EY442" t="s">
        <v>145</v>
      </c>
      <c r="EZ442">
        <v>1.3843289999999999</v>
      </c>
      <c r="FA442">
        <v>0.72237200000000001</v>
      </c>
      <c r="FB442">
        <v>93898685897</v>
      </c>
      <c r="FC442">
        <v>67829760000</v>
      </c>
      <c r="PK442"/>
    </row>
    <row r="443" spans="1:427" x14ac:dyDescent="0.25">
      <c r="A443" s="1" t="s">
        <v>82</v>
      </c>
      <c r="B443" t="s">
        <v>0</v>
      </c>
      <c r="CA443" s="1" t="s">
        <v>82</v>
      </c>
      <c r="CB443" t="s">
        <v>0</v>
      </c>
      <c r="EY443" t="s">
        <v>146</v>
      </c>
      <c r="EZ443">
        <v>1.4844839999999999</v>
      </c>
      <c r="FA443">
        <v>0.67363499999999998</v>
      </c>
      <c r="FB443">
        <v>100692174924</v>
      </c>
      <c r="FC443">
        <v>67829760000</v>
      </c>
      <c r="PK443"/>
    </row>
    <row r="444" spans="1:427" x14ac:dyDescent="0.25">
      <c r="B444" t="s">
        <v>1</v>
      </c>
      <c r="CB444" t="s">
        <v>1</v>
      </c>
      <c r="EY444" t="s">
        <v>147</v>
      </c>
      <c r="EZ444">
        <v>1.6847289999999999</v>
      </c>
      <c r="FA444">
        <v>0.59356699999999996</v>
      </c>
      <c r="FB444">
        <v>114274769783</v>
      </c>
      <c r="FC444">
        <v>67829760000</v>
      </c>
      <c r="PK444"/>
    </row>
    <row r="445" spans="1:427" x14ac:dyDescent="0.25">
      <c r="B445" t="s">
        <v>2</v>
      </c>
      <c r="CB445" t="s">
        <v>2</v>
      </c>
      <c r="EY445" t="s">
        <v>148</v>
      </c>
      <c r="EZ445">
        <v>1.48106</v>
      </c>
      <c r="FA445">
        <v>0.67519200000000001</v>
      </c>
      <c r="FB445">
        <v>100459973184</v>
      </c>
      <c r="FC445">
        <v>67829760000</v>
      </c>
      <c r="PK445"/>
    </row>
    <row r="446" spans="1:427" x14ac:dyDescent="0.25">
      <c r="A446" s="1">
        <v>4194304</v>
      </c>
      <c r="B446" t="s">
        <v>0</v>
      </c>
      <c r="CA446" s="1">
        <v>4194304</v>
      </c>
      <c r="CB446" t="s">
        <v>0</v>
      </c>
      <c r="EY446" t="s">
        <v>149</v>
      </c>
      <c r="EZ446">
        <v>1.4845699999999999</v>
      </c>
      <c r="FA446">
        <v>0.67359599999999997</v>
      </c>
      <c r="FB446">
        <v>100698034325</v>
      </c>
      <c r="FC446">
        <v>67829760000</v>
      </c>
      <c r="PK446"/>
    </row>
    <row r="447" spans="1:427" x14ac:dyDescent="0.25">
      <c r="B447" t="s">
        <v>1</v>
      </c>
      <c r="CB447" t="s">
        <v>1</v>
      </c>
      <c r="EY447" t="s">
        <v>176</v>
      </c>
      <c r="EZ447">
        <v>1.7258039999999999</v>
      </c>
      <c r="FA447">
        <v>0.57943999999999996</v>
      </c>
      <c r="FB447">
        <v>117060890946</v>
      </c>
      <c r="FC447">
        <v>67829760000</v>
      </c>
      <c r="PK447"/>
    </row>
    <row r="448" spans="1:427" x14ac:dyDescent="0.25">
      <c r="B448" t="s">
        <v>2</v>
      </c>
      <c r="CB448" t="s">
        <v>2</v>
      </c>
      <c r="PK448"/>
    </row>
    <row r="449" spans="1:427" x14ac:dyDescent="0.25">
      <c r="A449" s="1" t="s">
        <v>83</v>
      </c>
      <c r="B449" t="s">
        <v>0</v>
      </c>
      <c r="CA449" s="1" t="s">
        <v>83</v>
      </c>
      <c r="CB449" t="s">
        <v>0</v>
      </c>
      <c r="EY449" t="s">
        <v>120</v>
      </c>
      <c r="PK449"/>
    </row>
    <row r="450" spans="1:427" x14ac:dyDescent="0.25">
      <c r="B450" t="s">
        <v>1</v>
      </c>
      <c r="CB450" t="s">
        <v>1</v>
      </c>
      <c r="PK450"/>
    </row>
    <row r="451" spans="1:427" x14ac:dyDescent="0.25">
      <c r="B451" t="s">
        <v>2</v>
      </c>
      <c r="CB451" t="s">
        <v>2</v>
      </c>
      <c r="EY451" t="s">
        <v>103</v>
      </c>
      <c r="EZ451">
        <v>2.625162</v>
      </c>
      <c r="FA451">
        <v>0.38092900000000002</v>
      </c>
      <c r="FB451">
        <v>178064139386</v>
      </c>
      <c r="FC451">
        <v>67829760000</v>
      </c>
      <c r="PK451"/>
    </row>
    <row r="452" spans="1:427" x14ac:dyDescent="0.25">
      <c r="A452" s="1">
        <v>8388608</v>
      </c>
      <c r="B452" t="s">
        <v>0</v>
      </c>
      <c r="CA452" s="1">
        <v>8388608</v>
      </c>
      <c r="CB452" t="s">
        <v>0</v>
      </c>
      <c r="EY452" t="s">
        <v>104</v>
      </c>
      <c r="EZ452">
        <v>1.8313520000000001</v>
      </c>
      <c r="FA452">
        <v>0.546045</v>
      </c>
      <c r="FB452">
        <v>124220164745</v>
      </c>
      <c r="FC452">
        <v>67829760000</v>
      </c>
      <c r="PK452"/>
    </row>
    <row r="453" spans="1:427" x14ac:dyDescent="0.25">
      <c r="B453" t="s">
        <v>1</v>
      </c>
      <c r="CB453" t="s">
        <v>1</v>
      </c>
      <c r="EY453" t="s">
        <v>296</v>
      </c>
      <c r="EZ453">
        <v>1.3558840000000001</v>
      </c>
      <c r="FA453">
        <v>0.73752600000000001</v>
      </c>
      <c r="FB453">
        <v>91969261418</v>
      </c>
      <c r="FC453">
        <v>67829760000</v>
      </c>
      <c r="PK453"/>
    </row>
    <row r="454" spans="1:427" x14ac:dyDescent="0.25">
      <c r="B454" t="s">
        <v>2</v>
      </c>
      <c r="CB454" t="s">
        <v>2</v>
      </c>
      <c r="EY454" t="s">
        <v>272</v>
      </c>
      <c r="EZ454">
        <v>1.3460000000000001</v>
      </c>
      <c r="FA454">
        <v>0.74294199999999999</v>
      </c>
      <c r="FB454">
        <v>91298836867</v>
      </c>
      <c r="FC454">
        <v>67829760000</v>
      </c>
      <c r="PK454"/>
    </row>
    <row r="455" spans="1:427" x14ac:dyDescent="0.25">
      <c r="A455" s="1" t="s">
        <v>84</v>
      </c>
      <c r="B455" t="s">
        <v>0</v>
      </c>
      <c r="CA455" s="1" t="s">
        <v>84</v>
      </c>
      <c r="CB455" t="s">
        <v>0</v>
      </c>
      <c r="EY455" t="s">
        <v>273</v>
      </c>
      <c r="EZ455">
        <v>1.3460939999999999</v>
      </c>
      <c r="FA455">
        <v>0.74289000000000005</v>
      </c>
      <c r="FB455">
        <v>91305252533</v>
      </c>
      <c r="FC455">
        <v>67829760000</v>
      </c>
      <c r="PK455"/>
    </row>
    <row r="456" spans="1:427" x14ac:dyDescent="0.25">
      <c r="B456" t="s">
        <v>1</v>
      </c>
      <c r="CB456" t="s">
        <v>1</v>
      </c>
      <c r="EY456" t="s">
        <v>274</v>
      </c>
      <c r="EZ456">
        <v>1.708321</v>
      </c>
      <c r="FA456">
        <v>0.58536999999999995</v>
      </c>
      <c r="FB456">
        <v>115875027462</v>
      </c>
      <c r="FC456">
        <v>67829760000</v>
      </c>
      <c r="PK456"/>
    </row>
    <row r="457" spans="1:427" x14ac:dyDescent="0.25">
      <c r="B457" t="s">
        <v>2</v>
      </c>
      <c r="CB457" t="s">
        <v>2</v>
      </c>
      <c r="EY457" t="s">
        <v>248</v>
      </c>
      <c r="EZ457">
        <v>1.7083729999999999</v>
      </c>
      <c r="FA457">
        <v>0.58535199999999998</v>
      </c>
      <c r="FB457">
        <v>115878503651</v>
      </c>
      <c r="FC457">
        <v>67829760000</v>
      </c>
      <c r="PK457"/>
    </row>
    <row r="458" spans="1:427" x14ac:dyDescent="0.25">
      <c r="A458" s="1">
        <v>16777216</v>
      </c>
      <c r="B458" t="s">
        <v>0</v>
      </c>
      <c r="CA458" s="1">
        <v>16777216</v>
      </c>
      <c r="CB458" t="s">
        <v>0</v>
      </c>
      <c r="EY458" t="s">
        <v>275</v>
      </c>
      <c r="EZ458">
        <v>1.3647549999999999</v>
      </c>
      <c r="FA458">
        <v>0.73273200000000005</v>
      </c>
      <c r="FB458">
        <v>92570994691</v>
      </c>
      <c r="FC458">
        <v>67829760000</v>
      </c>
      <c r="PK458"/>
    </row>
    <row r="459" spans="1:427" x14ac:dyDescent="0.25">
      <c r="B459" t="s">
        <v>1</v>
      </c>
      <c r="CB459" t="s">
        <v>1</v>
      </c>
      <c r="EY459" t="s">
        <v>297</v>
      </c>
      <c r="EZ459">
        <v>1.3650329999999999</v>
      </c>
      <c r="FA459">
        <v>0.73258299999999998</v>
      </c>
      <c r="FB459">
        <v>92589890182</v>
      </c>
      <c r="FC459">
        <v>67829760000</v>
      </c>
      <c r="PK459"/>
    </row>
    <row r="460" spans="1:427" x14ac:dyDescent="0.25">
      <c r="B460" t="s">
        <v>2</v>
      </c>
      <c r="CB460" t="s">
        <v>2</v>
      </c>
      <c r="EY460" t="s">
        <v>298</v>
      </c>
      <c r="EZ460">
        <v>1.35615</v>
      </c>
      <c r="FA460">
        <v>0.73738099999999995</v>
      </c>
      <c r="FB460">
        <v>91987359809</v>
      </c>
      <c r="FC460">
        <v>67829760000</v>
      </c>
      <c r="PK460"/>
    </row>
    <row r="461" spans="1:427" x14ac:dyDescent="0.25">
      <c r="A461" s="1" t="s">
        <v>85</v>
      </c>
      <c r="B461" t="s">
        <v>0</v>
      </c>
      <c r="CA461" s="1" t="s">
        <v>85</v>
      </c>
      <c r="CB461" t="s">
        <v>0</v>
      </c>
      <c r="EY461" t="s">
        <v>299</v>
      </c>
      <c r="EZ461">
        <v>1.3648309999999999</v>
      </c>
      <c r="FA461">
        <v>0.73269200000000001</v>
      </c>
      <c r="FB461">
        <v>92576142598</v>
      </c>
      <c r="FC461">
        <v>67829760000</v>
      </c>
      <c r="PK461"/>
    </row>
    <row r="462" spans="1:427" x14ac:dyDescent="0.25">
      <c r="B462" t="s">
        <v>1</v>
      </c>
      <c r="CB462" t="s">
        <v>1</v>
      </c>
      <c r="EY462" t="s">
        <v>225</v>
      </c>
      <c r="EZ462">
        <v>1.4970829999999999</v>
      </c>
      <c r="FA462">
        <v>0.66796599999999995</v>
      </c>
      <c r="FB462">
        <v>101546797121</v>
      </c>
      <c r="FC462">
        <v>67829760000</v>
      </c>
      <c r="PK462"/>
    </row>
    <row r="463" spans="1:427" x14ac:dyDescent="0.25">
      <c r="B463" t="s">
        <v>2</v>
      </c>
      <c r="CB463" t="s">
        <v>2</v>
      </c>
      <c r="EY463" t="s">
        <v>226</v>
      </c>
      <c r="EZ463">
        <v>1.488405</v>
      </c>
      <c r="FA463">
        <v>0.67186000000000001</v>
      </c>
      <c r="FB463">
        <v>100958169689</v>
      </c>
      <c r="FC463">
        <v>67829760000</v>
      </c>
      <c r="PK463"/>
    </row>
    <row r="464" spans="1:427" x14ac:dyDescent="0.25">
      <c r="A464" s="1">
        <v>33554432</v>
      </c>
      <c r="B464" t="s">
        <v>0</v>
      </c>
      <c r="CA464" s="1">
        <v>33554432</v>
      </c>
      <c r="CB464" t="s">
        <v>0</v>
      </c>
      <c r="EY464" t="s">
        <v>132</v>
      </c>
      <c r="EZ464">
        <v>1.7476020000000001</v>
      </c>
      <c r="FA464">
        <v>0.57221299999999997</v>
      </c>
      <c r="FB464">
        <v>118539432869</v>
      </c>
      <c r="FC464">
        <v>67829760000</v>
      </c>
      <c r="PK464"/>
    </row>
    <row r="465" spans="1:427" x14ac:dyDescent="0.25">
      <c r="B465" t="s">
        <v>1</v>
      </c>
      <c r="CB465" t="s">
        <v>1</v>
      </c>
      <c r="EY465" t="s">
        <v>115</v>
      </c>
      <c r="EZ465">
        <v>1.379124</v>
      </c>
      <c r="FA465">
        <v>0.72509800000000002</v>
      </c>
      <c r="FB465">
        <v>93545669363</v>
      </c>
      <c r="FC465">
        <v>67829760000</v>
      </c>
      <c r="PK465"/>
    </row>
    <row r="466" spans="1:427" x14ac:dyDescent="0.25">
      <c r="B466" t="s">
        <v>2</v>
      </c>
      <c r="CB466" t="s">
        <v>2</v>
      </c>
      <c r="EY466" t="s">
        <v>133</v>
      </c>
      <c r="EZ466">
        <v>1.4038109999999999</v>
      </c>
      <c r="FA466">
        <v>0.71234699999999995</v>
      </c>
      <c r="FB466">
        <v>95220148398</v>
      </c>
      <c r="FC466">
        <v>67829760000</v>
      </c>
      <c r="PK466"/>
    </row>
    <row r="467" spans="1:427" x14ac:dyDescent="0.25">
      <c r="A467" s="1" t="s">
        <v>86</v>
      </c>
      <c r="B467" t="s">
        <v>0</v>
      </c>
      <c r="CA467" s="1" t="s">
        <v>86</v>
      </c>
      <c r="CB467" t="s">
        <v>0</v>
      </c>
      <c r="EY467" t="s">
        <v>134</v>
      </c>
      <c r="EZ467">
        <v>1.7081310000000001</v>
      </c>
      <c r="FA467">
        <v>0.58543500000000004</v>
      </c>
      <c r="FB467">
        <v>115862084026</v>
      </c>
      <c r="FC467">
        <v>67829760000</v>
      </c>
      <c r="PK467"/>
    </row>
    <row r="468" spans="1:427" x14ac:dyDescent="0.25">
      <c r="B468" t="s">
        <v>1</v>
      </c>
      <c r="CB468" t="s">
        <v>1</v>
      </c>
      <c r="EY468" t="s">
        <v>135</v>
      </c>
      <c r="EZ468">
        <v>1.7664850000000001</v>
      </c>
      <c r="FA468">
        <v>0.56609600000000004</v>
      </c>
      <c r="FB468">
        <v>119820273602</v>
      </c>
      <c r="FC468">
        <v>67829760000</v>
      </c>
      <c r="PK468"/>
    </row>
    <row r="469" spans="1:427" x14ac:dyDescent="0.25">
      <c r="B469" t="s">
        <v>2</v>
      </c>
      <c r="CB469" t="s">
        <v>2</v>
      </c>
      <c r="EY469" t="s">
        <v>136</v>
      </c>
      <c r="EZ469">
        <v>1.526707</v>
      </c>
      <c r="FA469">
        <v>0.65500400000000003</v>
      </c>
      <c r="FB469">
        <v>103556184838</v>
      </c>
      <c r="FC469">
        <v>67829760000</v>
      </c>
      <c r="PK469"/>
    </row>
    <row r="470" spans="1:427" x14ac:dyDescent="0.25">
      <c r="A470" s="1">
        <v>67108864</v>
      </c>
      <c r="B470" t="s">
        <v>0</v>
      </c>
      <c r="CA470" s="1">
        <v>67108864</v>
      </c>
      <c r="CB470" t="s">
        <v>0</v>
      </c>
      <c r="EY470" t="s">
        <v>137</v>
      </c>
      <c r="EZ470">
        <v>1.525299</v>
      </c>
      <c r="FA470">
        <v>0.655609</v>
      </c>
      <c r="FB470">
        <v>103460674345</v>
      </c>
      <c r="FC470">
        <v>67829760000</v>
      </c>
      <c r="PK470"/>
    </row>
    <row r="471" spans="1:427" x14ac:dyDescent="0.25">
      <c r="B471" t="s">
        <v>1</v>
      </c>
      <c r="CB471" t="s">
        <v>1</v>
      </c>
      <c r="EY471" t="s">
        <v>300</v>
      </c>
      <c r="EZ471">
        <v>1.373084</v>
      </c>
      <c r="FA471">
        <v>0.72828800000000005</v>
      </c>
      <c r="FB471">
        <v>93135939077</v>
      </c>
      <c r="FC471">
        <v>67829760000</v>
      </c>
      <c r="PK471"/>
    </row>
    <row r="472" spans="1:427" x14ac:dyDescent="0.25">
      <c r="B472" t="s">
        <v>2</v>
      </c>
      <c r="CB472" t="s">
        <v>2</v>
      </c>
      <c r="EY472" t="s">
        <v>301</v>
      </c>
      <c r="EZ472">
        <v>1.577691</v>
      </c>
      <c r="FA472">
        <v>0.63383800000000001</v>
      </c>
      <c r="FB472">
        <v>107014421958</v>
      </c>
      <c r="FC472">
        <v>67829760000</v>
      </c>
      <c r="PK472"/>
    </row>
    <row r="473" spans="1:427" x14ac:dyDescent="0.25">
      <c r="A473" s="1" t="s">
        <v>87</v>
      </c>
      <c r="B473" t="s">
        <v>0</v>
      </c>
      <c r="CA473" s="1" t="s">
        <v>87</v>
      </c>
      <c r="CB473" t="s">
        <v>0</v>
      </c>
      <c r="EY473" t="s">
        <v>138</v>
      </c>
      <c r="EZ473">
        <v>1.5774060000000001</v>
      </c>
      <c r="FA473">
        <v>0.63395199999999996</v>
      </c>
      <c r="FB473">
        <v>106995094732</v>
      </c>
      <c r="FC473">
        <v>67829760000</v>
      </c>
      <c r="PK473"/>
    </row>
    <row r="474" spans="1:427" x14ac:dyDescent="0.25">
      <c r="B474" t="s">
        <v>1</v>
      </c>
      <c r="CB474" t="s">
        <v>1</v>
      </c>
      <c r="EY474" t="s">
        <v>302</v>
      </c>
      <c r="EZ474">
        <v>1.652973</v>
      </c>
      <c r="FA474">
        <v>0.60497000000000001</v>
      </c>
      <c r="FB474">
        <v>112120782614</v>
      </c>
      <c r="FC474">
        <v>67829760000</v>
      </c>
      <c r="PK474"/>
    </row>
    <row r="475" spans="1:427" x14ac:dyDescent="0.25">
      <c r="B475" t="s">
        <v>2</v>
      </c>
      <c r="CB475" t="s">
        <v>2</v>
      </c>
      <c r="EY475" t="s">
        <v>139</v>
      </c>
      <c r="EZ475">
        <v>1.3553200000000001</v>
      </c>
      <c r="FA475">
        <v>0.73783299999999996</v>
      </c>
      <c r="FB475">
        <v>91931052431</v>
      </c>
      <c r="FC475">
        <v>67829760000</v>
      </c>
      <c r="PK475"/>
    </row>
    <row r="476" spans="1:427" x14ac:dyDescent="0.25">
      <c r="EY476" t="s">
        <v>140</v>
      </c>
      <c r="EZ476">
        <v>1.526599</v>
      </c>
      <c r="FA476">
        <v>0.65505100000000005</v>
      </c>
      <c r="FB476">
        <v>103548812258</v>
      </c>
      <c r="FC476">
        <v>67829760000</v>
      </c>
      <c r="PK476"/>
    </row>
    <row r="477" spans="1:427" x14ac:dyDescent="0.25">
      <c r="A477"/>
      <c r="AN477"/>
      <c r="CA477"/>
      <c r="EY477" t="s">
        <v>141</v>
      </c>
      <c r="EZ477">
        <v>1.526489</v>
      </c>
      <c r="FA477">
        <v>0.65509799999999996</v>
      </c>
      <c r="FB477">
        <v>103541352071</v>
      </c>
      <c r="FC477">
        <v>67829760000</v>
      </c>
      <c r="PK477"/>
    </row>
    <row r="478" spans="1:427" x14ac:dyDescent="0.25">
      <c r="A478"/>
      <c r="AN478"/>
      <c r="CA478"/>
      <c r="EY478" t="s">
        <v>142</v>
      </c>
      <c r="EZ478">
        <v>1.714029</v>
      </c>
      <c r="FA478">
        <v>0.58342099999999997</v>
      </c>
      <c r="FB478">
        <v>116262151569</v>
      </c>
      <c r="FC478">
        <v>67829760000</v>
      </c>
      <c r="PK478"/>
    </row>
    <row r="479" spans="1:427" x14ac:dyDescent="0.25">
      <c r="A479"/>
      <c r="AN479"/>
      <c r="CA479"/>
      <c r="EY479" t="s">
        <v>143</v>
      </c>
      <c r="EZ479">
        <v>1.3694329999999999</v>
      </c>
      <c r="FA479">
        <v>0.73022900000000002</v>
      </c>
      <c r="FB479">
        <v>92888293445</v>
      </c>
      <c r="FC479">
        <v>67829760000</v>
      </c>
      <c r="PK479"/>
    </row>
    <row r="480" spans="1:427" x14ac:dyDescent="0.25">
      <c r="A480"/>
      <c r="AN480"/>
      <c r="CA480"/>
      <c r="EY480" t="s">
        <v>144</v>
      </c>
      <c r="EZ480">
        <v>1.334468</v>
      </c>
      <c r="FA480">
        <v>0.74936199999999997</v>
      </c>
      <c r="FB480">
        <v>90516669494</v>
      </c>
      <c r="FC480">
        <v>67829760000</v>
      </c>
      <c r="PK480"/>
    </row>
    <row r="481" spans="1:427" x14ac:dyDescent="0.25">
      <c r="A481"/>
      <c r="AN481"/>
      <c r="CA481"/>
      <c r="EY481" t="s">
        <v>145</v>
      </c>
      <c r="EZ481">
        <v>1.36961</v>
      </c>
      <c r="FA481">
        <v>0.73013499999999998</v>
      </c>
      <c r="FB481">
        <v>92900340101</v>
      </c>
      <c r="FC481">
        <v>67829760000</v>
      </c>
      <c r="PK481"/>
    </row>
    <row r="482" spans="1:427" x14ac:dyDescent="0.25">
      <c r="A482"/>
      <c r="AN482"/>
      <c r="CA482"/>
      <c r="EY482" t="s">
        <v>146</v>
      </c>
      <c r="EZ482">
        <v>1.4857940000000001</v>
      </c>
      <c r="FA482">
        <v>0.673041</v>
      </c>
      <c r="FB482">
        <v>100781025757</v>
      </c>
      <c r="FC482">
        <v>67829760000</v>
      </c>
      <c r="PK482"/>
    </row>
    <row r="483" spans="1:427" x14ac:dyDescent="0.25">
      <c r="A483"/>
      <c r="AN483"/>
      <c r="CA483"/>
      <c r="EY483" t="s">
        <v>147</v>
      </c>
      <c r="EZ483">
        <v>1.7034469999999999</v>
      </c>
      <c r="FA483">
        <v>0.58704500000000004</v>
      </c>
      <c r="FB483">
        <v>115544430501</v>
      </c>
      <c r="FC483">
        <v>67829760000</v>
      </c>
      <c r="PK483"/>
    </row>
    <row r="484" spans="1:427" x14ac:dyDescent="0.25">
      <c r="A484"/>
      <c r="AN484"/>
      <c r="CA484"/>
      <c r="EY484" t="s">
        <v>148</v>
      </c>
      <c r="EZ484">
        <v>1.48261</v>
      </c>
      <c r="FA484">
        <v>0.67448600000000003</v>
      </c>
      <c r="FB484">
        <v>100565046586</v>
      </c>
      <c r="FC484">
        <v>67829760000</v>
      </c>
      <c r="PK484"/>
    </row>
    <row r="485" spans="1:427" x14ac:dyDescent="0.25">
      <c r="A485"/>
      <c r="AN485"/>
      <c r="CA485"/>
      <c r="EY485" t="s">
        <v>149</v>
      </c>
      <c r="EZ485">
        <v>1.4861770000000001</v>
      </c>
      <c r="FA485">
        <v>0.67286699999999999</v>
      </c>
      <c r="FB485">
        <v>100807013064</v>
      </c>
      <c r="FC485">
        <v>67829760000</v>
      </c>
      <c r="PK485"/>
    </row>
    <row r="486" spans="1:427" x14ac:dyDescent="0.25">
      <c r="A486"/>
      <c r="AN486"/>
      <c r="CA486"/>
      <c r="EY486" t="s">
        <v>176</v>
      </c>
      <c r="EZ486">
        <v>1.766564</v>
      </c>
      <c r="FA486">
        <v>0.56607099999999999</v>
      </c>
      <c r="FB486">
        <v>119825635946</v>
      </c>
      <c r="FC486">
        <v>67829760000</v>
      </c>
      <c r="PK486"/>
    </row>
    <row r="487" spans="1:427" x14ac:dyDescent="0.25">
      <c r="A487"/>
      <c r="AN487"/>
      <c r="CA487"/>
      <c r="PK487"/>
    </row>
    <row r="488" spans="1:427" x14ac:dyDescent="0.25">
      <c r="A488"/>
      <c r="AN488"/>
      <c r="CA488"/>
      <c r="EY488" t="s">
        <v>177</v>
      </c>
      <c r="PK488"/>
    </row>
    <row r="489" spans="1:427" x14ac:dyDescent="0.25">
      <c r="A489"/>
      <c r="AN489"/>
      <c r="CA489"/>
      <c r="PK489"/>
    </row>
    <row r="490" spans="1:427" x14ac:dyDescent="0.25">
      <c r="A490"/>
      <c r="AN490"/>
      <c r="CA490"/>
      <c r="EY490" t="s">
        <v>119</v>
      </c>
      <c r="PK490"/>
    </row>
    <row r="491" spans="1:427" x14ac:dyDescent="0.25">
      <c r="A491"/>
      <c r="AN491"/>
      <c r="CA491"/>
      <c r="PK491"/>
    </row>
    <row r="492" spans="1:427" x14ac:dyDescent="0.25">
      <c r="A492"/>
      <c r="AN492"/>
      <c r="CA492"/>
      <c r="EY492" t="s">
        <v>103</v>
      </c>
      <c r="EZ492">
        <v>19.204953</v>
      </c>
      <c r="FA492">
        <v>5.2069999999999998E-2</v>
      </c>
      <c r="FB492">
        <v>735110307179</v>
      </c>
      <c r="FC492">
        <v>38277120000</v>
      </c>
      <c r="PK492"/>
    </row>
    <row r="493" spans="1:427" x14ac:dyDescent="0.25">
      <c r="A493"/>
      <c r="AN493"/>
      <c r="CA493"/>
      <c r="EY493" t="s">
        <v>104</v>
      </c>
      <c r="EZ493">
        <v>18.143656</v>
      </c>
      <c r="FA493">
        <v>5.5115999999999998E-2</v>
      </c>
      <c r="FB493">
        <v>694486915481</v>
      </c>
      <c r="FC493">
        <v>38277120000</v>
      </c>
      <c r="PK493"/>
    </row>
    <row r="494" spans="1:427" x14ac:dyDescent="0.25">
      <c r="A494"/>
      <c r="AN494"/>
      <c r="CA494"/>
      <c r="EY494" t="s">
        <v>296</v>
      </c>
      <c r="EZ494">
        <v>19.164798999999999</v>
      </c>
      <c r="FA494">
        <v>5.2179000000000003E-2</v>
      </c>
      <c r="FB494">
        <v>733573316983</v>
      </c>
      <c r="FC494">
        <v>38277120000</v>
      </c>
      <c r="PK494"/>
    </row>
    <row r="495" spans="1:427" x14ac:dyDescent="0.25">
      <c r="A495"/>
      <c r="AN495"/>
      <c r="CA495"/>
      <c r="EY495" t="s">
        <v>272</v>
      </c>
      <c r="EZ495">
        <v>19.187252999999998</v>
      </c>
      <c r="FA495">
        <v>5.2117999999999998E-2</v>
      </c>
      <c r="FB495">
        <v>734432789597</v>
      </c>
      <c r="FC495">
        <v>38277120000</v>
      </c>
      <c r="PK495"/>
    </row>
    <row r="496" spans="1:427" x14ac:dyDescent="0.25">
      <c r="A496"/>
      <c r="AN496"/>
      <c r="CA496"/>
      <c r="EY496" t="s">
        <v>273</v>
      </c>
      <c r="EZ496">
        <v>19.196179000000001</v>
      </c>
      <c r="FA496">
        <v>5.2094000000000001E-2</v>
      </c>
      <c r="FB496">
        <v>734774439403</v>
      </c>
      <c r="FC496">
        <v>38277120000</v>
      </c>
      <c r="PK496"/>
    </row>
    <row r="497" spans="1:427" x14ac:dyDescent="0.25">
      <c r="A497"/>
      <c r="AN497"/>
      <c r="CA497"/>
      <c r="EY497" t="s">
        <v>274</v>
      </c>
      <c r="EZ497">
        <v>17.977426999999999</v>
      </c>
      <c r="FA497">
        <v>5.5625000000000001E-2</v>
      </c>
      <c r="FB497">
        <v>688124123815</v>
      </c>
      <c r="FC497">
        <v>38277120000</v>
      </c>
      <c r="PK497"/>
    </row>
    <row r="498" spans="1:427" x14ac:dyDescent="0.25">
      <c r="A498"/>
      <c r="AN498"/>
      <c r="CA498"/>
      <c r="EY498" t="s">
        <v>248</v>
      </c>
      <c r="EZ498">
        <v>17.992263999999999</v>
      </c>
      <c r="FA498">
        <v>5.5579000000000003E-2</v>
      </c>
      <c r="FB498">
        <v>688692042501</v>
      </c>
      <c r="FC498">
        <v>38277120000</v>
      </c>
      <c r="PK498"/>
    </row>
    <row r="499" spans="1:427" x14ac:dyDescent="0.25">
      <c r="A499"/>
      <c r="AN499"/>
      <c r="CA499"/>
      <c r="EY499" t="s">
        <v>275</v>
      </c>
      <c r="EZ499">
        <v>19.364350999999999</v>
      </c>
      <c r="FA499">
        <v>5.1640999999999999E-2</v>
      </c>
      <c r="FB499">
        <v>741211571635</v>
      </c>
      <c r="FC499">
        <v>38277120000</v>
      </c>
      <c r="PK499"/>
    </row>
    <row r="500" spans="1:427" x14ac:dyDescent="0.25">
      <c r="A500"/>
      <c r="AN500"/>
      <c r="CA500"/>
      <c r="EY500" t="s">
        <v>297</v>
      </c>
      <c r="EZ500">
        <v>19.335823000000001</v>
      </c>
      <c r="FA500">
        <v>5.1716999999999999E-2</v>
      </c>
      <c r="FB500">
        <v>740119625195</v>
      </c>
      <c r="FC500">
        <v>38277120000</v>
      </c>
      <c r="PK500"/>
    </row>
    <row r="501" spans="1:427" x14ac:dyDescent="0.25">
      <c r="A501"/>
      <c r="AN501"/>
      <c r="CA501"/>
      <c r="EY501" t="s">
        <v>298</v>
      </c>
      <c r="EZ501">
        <v>19.206001000000001</v>
      </c>
      <c r="FA501">
        <v>5.2067000000000002E-2</v>
      </c>
      <c r="FB501">
        <v>735150404020</v>
      </c>
      <c r="FC501">
        <v>38277120000</v>
      </c>
      <c r="PK501"/>
    </row>
    <row r="502" spans="1:427" x14ac:dyDescent="0.25">
      <c r="A502"/>
      <c r="AN502"/>
      <c r="CA502"/>
      <c r="EY502" t="s">
        <v>299</v>
      </c>
      <c r="EZ502">
        <v>19.342956000000001</v>
      </c>
      <c r="FA502">
        <v>5.1698000000000001E-2</v>
      </c>
      <c r="FB502">
        <v>740392659109</v>
      </c>
      <c r="FC502">
        <v>38277120000</v>
      </c>
      <c r="PK502"/>
    </row>
    <row r="503" spans="1:427" x14ac:dyDescent="0.25">
      <c r="A503"/>
      <c r="AN503"/>
      <c r="CA503"/>
      <c r="EY503" t="s">
        <v>225</v>
      </c>
      <c r="EZ503">
        <v>18.026675999999998</v>
      </c>
      <c r="FA503">
        <v>5.5473000000000001E-2</v>
      </c>
      <c r="FB503">
        <v>690009234735</v>
      </c>
      <c r="FC503">
        <v>38277120000</v>
      </c>
      <c r="PK503"/>
    </row>
    <row r="504" spans="1:427" x14ac:dyDescent="0.25">
      <c r="A504"/>
      <c r="AN504"/>
      <c r="CA504"/>
      <c r="EY504" t="s">
        <v>226</v>
      </c>
      <c r="EZ504">
        <v>17.999015</v>
      </c>
      <c r="FA504">
        <v>5.5558999999999997E-2</v>
      </c>
      <c r="FB504">
        <v>688950448278</v>
      </c>
      <c r="FC504">
        <v>38277120000</v>
      </c>
      <c r="PK504"/>
    </row>
    <row r="505" spans="1:427" x14ac:dyDescent="0.25">
      <c r="A505"/>
      <c r="AN505"/>
      <c r="CA505"/>
      <c r="EY505" t="s">
        <v>132</v>
      </c>
      <c r="EZ505">
        <v>18.035087999999998</v>
      </c>
      <c r="FA505">
        <v>5.5447000000000003E-2</v>
      </c>
      <c r="FB505">
        <v>690331229878</v>
      </c>
      <c r="FC505">
        <v>38277120000</v>
      </c>
      <c r="PK505"/>
    </row>
    <row r="506" spans="1:427" x14ac:dyDescent="0.25">
      <c r="A506"/>
      <c r="AN506"/>
      <c r="CA506"/>
      <c r="EY506" t="s">
        <v>115</v>
      </c>
      <c r="EZ506">
        <v>18.029558999999999</v>
      </c>
      <c r="FA506">
        <v>5.5463999999999999E-2</v>
      </c>
      <c r="FB506">
        <v>690119588858</v>
      </c>
      <c r="FC506">
        <v>38277120000</v>
      </c>
      <c r="PK506"/>
    </row>
    <row r="507" spans="1:427" x14ac:dyDescent="0.25">
      <c r="A507"/>
      <c r="AN507"/>
      <c r="CA507"/>
      <c r="EY507" t="s">
        <v>133</v>
      </c>
      <c r="EZ507">
        <v>18.009205999999999</v>
      </c>
      <c r="FA507">
        <v>5.5527E-2</v>
      </c>
      <c r="FB507">
        <v>689340547033</v>
      </c>
      <c r="FC507">
        <v>38277120000</v>
      </c>
      <c r="PK507"/>
    </row>
    <row r="508" spans="1:427" x14ac:dyDescent="0.25">
      <c r="A508"/>
      <c r="AN508"/>
      <c r="CA508"/>
      <c r="EY508" t="s">
        <v>134</v>
      </c>
      <c r="EZ508">
        <v>18.040355999999999</v>
      </c>
      <c r="FA508">
        <v>5.5431000000000001E-2</v>
      </c>
      <c r="FB508">
        <v>690532875546</v>
      </c>
      <c r="FC508">
        <v>38277120000</v>
      </c>
      <c r="PK508"/>
    </row>
    <row r="509" spans="1:427" x14ac:dyDescent="0.25">
      <c r="A509"/>
      <c r="AN509"/>
      <c r="CA509"/>
      <c r="EY509" t="s">
        <v>135</v>
      </c>
      <c r="EZ509">
        <v>18.021726000000001</v>
      </c>
      <c r="FA509">
        <v>5.5488999999999997E-2</v>
      </c>
      <c r="FB509">
        <v>689819786528</v>
      </c>
      <c r="FC509">
        <v>38277120000</v>
      </c>
      <c r="PK509"/>
    </row>
    <row r="510" spans="1:427" x14ac:dyDescent="0.25">
      <c r="A510"/>
      <c r="AN510"/>
      <c r="CA510"/>
      <c r="EY510" t="s">
        <v>136</v>
      </c>
      <c r="EZ510">
        <v>17.987614000000001</v>
      </c>
      <c r="FA510">
        <v>5.5593999999999998E-2</v>
      </c>
      <c r="FB510">
        <v>688514045883</v>
      </c>
      <c r="FC510">
        <v>38277120000</v>
      </c>
      <c r="PK510"/>
    </row>
    <row r="511" spans="1:427" x14ac:dyDescent="0.25">
      <c r="A511"/>
      <c r="AN511"/>
      <c r="CA511"/>
      <c r="EY511" t="s">
        <v>137</v>
      </c>
      <c r="EZ511">
        <v>17.947801999999999</v>
      </c>
      <c r="FA511">
        <v>5.5717000000000003E-2</v>
      </c>
      <c r="FB511">
        <v>686990185297</v>
      </c>
      <c r="FC511">
        <v>38277120000</v>
      </c>
      <c r="PK511"/>
    </row>
    <row r="512" spans="1:427" x14ac:dyDescent="0.25">
      <c r="A512"/>
      <c r="AN512"/>
      <c r="CA512"/>
      <c r="EY512" t="s">
        <v>300</v>
      </c>
      <c r="EZ512">
        <v>19.298714</v>
      </c>
      <c r="FA512">
        <v>5.1817000000000002E-2</v>
      </c>
      <c r="FB512">
        <v>738699203381</v>
      </c>
      <c r="FC512">
        <v>38277120000</v>
      </c>
      <c r="PK512"/>
    </row>
    <row r="513" spans="1:427" x14ac:dyDescent="0.25">
      <c r="A513"/>
      <c r="AN513"/>
      <c r="CA513"/>
      <c r="EY513" t="s">
        <v>301</v>
      </c>
      <c r="EZ513">
        <v>18.02054</v>
      </c>
      <c r="FA513">
        <v>5.5492E-2</v>
      </c>
      <c r="FB513">
        <v>689774363208</v>
      </c>
      <c r="FC513">
        <v>38277120000</v>
      </c>
      <c r="PK513"/>
    </row>
    <row r="514" spans="1:427" x14ac:dyDescent="0.25">
      <c r="A514"/>
      <c r="AN514"/>
      <c r="CA514"/>
      <c r="EY514" t="s">
        <v>138</v>
      </c>
      <c r="EZ514">
        <v>18.010663999999998</v>
      </c>
      <c r="FA514">
        <v>5.5523000000000003E-2</v>
      </c>
      <c r="FB514">
        <v>689396344548</v>
      </c>
      <c r="FC514">
        <v>38277120000</v>
      </c>
      <c r="PK514"/>
    </row>
    <row r="515" spans="1:427" x14ac:dyDescent="0.25">
      <c r="A515"/>
      <c r="AN515"/>
      <c r="CA515"/>
      <c r="EY515" t="s">
        <v>302</v>
      </c>
      <c r="EZ515">
        <v>19.209681</v>
      </c>
      <c r="FA515">
        <v>5.2056999999999999E-2</v>
      </c>
      <c r="FB515">
        <v>735291254636</v>
      </c>
      <c r="FC515">
        <v>38277120000</v>
      </c>
      <c r="PK515"/>
    </row>
    <row r="516" spans="1:427" x14ac:dyDescent="0.25">
      <c r="A516"/>
      <c r="AN516"/>
      <c r="CA516"/>
      <c r="EY516" t="s">
        <v>139</v>
      </c>
      <c r="EZ516">
        <v>19.371309</v>
      </c>
      <c r="FA516">
        <v>5.1623000000000002E-2</v>
      </c>
      <c r="FB516">
        <v>741477912932</v>
      </c>
      <c r="FC516">
        <v>38277120000</v>
      </c>
      <c r="PK516"/>
    </row>
    <row r="517" spans="1:427" x14ac:dyDescent="0.25">
      <c r="A517"/>
      <c r="AN517"/>
      <c r="CA517"/>
      <c r="EY517" t="s">
        <v>140</v>
      </c>
      <c r="EZ517">
        <v>18.025380999999999</v>
      </c>
      <c r="FA517">
        <v>5.5476999999999999E-2</v>
      </c>
      <c r="FB517">
        <v>689959667062</v>
      </c>
      <c r="FC517">
        <v>38277120000</v>
      </c>
      <c r="PK517"/>
    </row>
    <row r="518" spans="1:427" x14ac:dyDescent="0.25">
      <c r="A518"/>
      <c r="AN518"/>
      <c r="CA518"/>
      <c r="EY518" t="s">
        <v>141</v>
      </c>
      <c r="EZ518">
        <v>18.011604999999999</v>
      </c>
      <c r="FA518">
        <v>5.552E-2</v>
      </c>
      <c r="FB518">
        <v>689432378174</v>
      </c>
      <c r="FC518">
        <v>38277120000</v>
      </c>
      <c r="PK518"/>
    </row>
    <row r="519" spans="1:427" x14ac:dyDescent="0.25">
      <c r="A519"/>
      <c r="AN519"/>
      <c r="CA519"/>
      <c r="EY519" t="s">
        <v>142</v>
      </c>
      <c r="EZ519">
        <v>18.067927999999998</v>
      </c>
      <c r="FA519">
        <v>5.5347E-2</v>
      </c>
      <c r="FB519">
        <v>691588259638</v>
      </c>
      <c r="FC519">
        <v>38277120000</v>
      </c>
      <c r="PK519"/>
    </row>
    <row r="520" spans="1:427" x14ac:dyDescent="0.25">
      <c r="A520"/>
      <c r="AN520"/>
      <c r="CA520"/>
      <c r="EY520" t="s">
        <v>143</v>
      </c>
      <c r="EZ520">
        <v>19.228424</v>
      </c>
      <c r="FA520">
        <v>5.2005999999999997E-2</v>
      </c>
      <c r="FB520">
        <v>736008688940</v>
      </c>
      <c r="FC520">
        <v>38277120000</v>
      </c>
      <c r="PK520"/>
    </row>
    <row r="521" spans="1:427" x14ac:dyDescent="0.25">
      <c r="A521"/>
      <c r="AN521"/>
      <c r="CA521"/>
      <c r="EY521" t="s">
        <v>144</v>
      </c>
      <c r="EZ521">
        <v>19.159448999999999</v>
      </c>
      <c r="FA521">
        <v>5.2193999999999997E-2</v>
      </c>
      <c r="FB521">
        <v>733368536671</v>
      </c>
      <c r="FC521">
        <v>38277120000</v>
      </c>
      <c r="PK521"/>
    </row>
    <row r="522" spans="1:427" x14ac:dyDescent="0.25">
      <c r="A522"/>
      <c r="AN522"/>
      <c r="CA522"/>
      <c r="EY522" t="s">
        <v>145</v>
      </c>
      <c r="EZ522">
        <v>19.229240999999998</v>
      </c>
      <c r="FA522">
        <v>5.2004000000000002E-2</v>
      </c>
      <c r="FB522">
        <v>736039953767</v>
      </c>
      <c r="FC522">
        <v>38277120000</v>
      </c>
      <c r="PK522"/>
    </row>
    <row r="523" spans="1:427" x14ac:dyDescent="0.25">
      <c r="A523"/>
      <c r="AN523"/>
      <c r="CA523"/>
      <c r="EY523" t="s">
        <v>146</v>
      </c>
      <c r="EZ523">
        <v>17.956985</v>
      </c>
      <c r="FA523">
        <v>5.5689000000000002E-2</v>
      </c>
      <c r="FB523">
        <v>687341663148</v>
      </c>
      <c r="FC523">
        <v>38277120000</v>
      </c>
      <c r="PK523"/>
    </row>
    <row r="524" spans="1:427" x14ac:dyDescent="0.25">
      <c r="A524"/>
      <c r="AN524"/>
      <c r="CA524"/>
      <c r="EY524" t="s">
        <v>147</v>
      </c>
      <c r="EZ524">
        <v>18.010518999999999</v>
      </c>
      <c r="FA524">
        <v>5.5523000000000003E-2</v>
      </c>
      <c r="FB524">
        <v>689390792666</v>
      </c>
      <c r="FC524">
        <v>38277120000</v>
      </c>
      <c r="PK524"/>
    </row>
    <row r="525" spans="1:427" x14ac:dyDescent="0.25">
      <c r="A525"/>
      <c r="AN525"/>
      <c r="CA525"/>
      <c r="EY525" t="s">
        <v>148</v>
      </c>
      <c r="EZ525">
        <v>17.956934</v>
      </c>
      <c r="FA525">
        <v>5.5689000000000002E-2</v>
      </c>
      <c r="FB525">
        <v>687339728121</v>
      </c>
      <c r="FC525">
        <v>38277120000</v>
      </c>
      <c r="PK525"/>
    </row>
    <row r="526" spans="1:427" x14ac:dyDescent="0.25">
      <c r="A526"/>
      <c r="AN526"/>
      <c r="CA526"/>
      <c r="EY526" t="s">
        <v>149</v>
      </c>
      <c r="EZ526">
        <v>17.964794999999999</v>
      </c>
      <c r="FA526">
        <v>5.5663999999999998E-2</v>
      </c>
      <c r="FB526">
        <v>687640620916</v>
      </c>
      <c r="FC526">
        <v>38277120000</v>
      </c>
      <c r="PK526"/>
    </row>
    <row r="527" spans="1:427" x14ac:dyDescent="0.25">
      <c r="A527"/>
      <c r="AN527"/>
      <c r="CA527"/>
      <c r="EY527" t="s">
        <v>176</v>
      </c>
      <c r="EZ527">
        <v>18.036988000000001</v>
      </c>
      <c r="FA527">
        <v>5.5441999999999998E-2</v>
      </c>
      <c r="FB527">
        <v>690403935097</v>
      </c>
      <c r="FC527">
        <v>38277120000</v>
      </c>
      <c r="PK527"/>
    </row>
    <row r="528" spans="1:427" x14ac:dyDescent="0.25">
      <c r="A528"/>
      <c r="AN528"/>
      <c r="CA528"/>
      <c r="PK528"/>
    </row>
    <row r="529" spans="1:427" x14ac:dyDescent="0.25">
      <c r="A529"/>
      <c r="AN529"/>
      <c r="CA529"/>
      <c r="EY529" t="s">
        <v>303</v>
      </c>
      <c r="PK529"/>
    </row>
    <row r="530" spans="1:427" x14ac:dyDescent="0.25">
      <c r="A530"/>
      <c r="AN530"/>
      <c r="CA530"/>
      <c r="PK530"/>
    </row>
    <row r="531" spans="1:427" x14ac:dyDescent="0.25">
      <c r="A531"/>
      <c r="AN531"/>
      <c r="CA531"/>
      <c r="EY531" t="s">
        <v>103</v>
      </c>
      <c r="EZ531">
        <v>20.934092</v>
      </c>
      <c r="FA531">
        <v>4.7768999999999999E-2</v>
      </c>
      <c r="FB531">
        <v>801296752627</v>
      </c>
      <c r="FC531">
        <v>38277120000</v>
      </c>
      <c r="PK531"/>
    </row>
    <row r="532" spans="1:427" x14ac:dyDescent="0.25">
      <c r="A532"/>
      <c r="AN532"/>
      <c r="CA532"/>
      <c r="EY532" t="s">
        <v>104</v>
      </c>
      <c r="EZ532">
        <v>19.144741</v>
      </c>
      <c r="FA532">
        <v>5.2234000000000003E-2</v>
      </c>
      <c r="FB532">
        <v>732805567259</v>
      </c>
      <c r="FC532">
        <v>38277120000</v>
      </c>
      <c r="PK532"/>
    </row>
    <row r="533" spans="1:427" x14ac:dyDescent="0.25">
      <c r="A533"/>
      <c r="AN533"/>
      <c r="CA533"/>
      <c r="EY533" t="s">
        <v>296</v>
      </c>
      <c r="EZ533">
        <v>20.431090000000001</v>
      </c>
      <c r="FA533">
        <v>4.8945000000000002E-2</v>
      </c>
      <c r="FB533">
        <v>782043294800</v>
      </c>
      <c r="FC533">
        <v>38277120000</v>
      </c>
      <c r="PK533"/>
    </row>
    <row r="534" spans="1:427" x14ac:dyDescent="0.25">
      <c r="A534"/>
      <c r="AN534"/>
      <c r="CA534"/>
      <c r="EY534" t="s">
        <v>272</v>
      </c>
      <c r="EZ534">
        <v>20.386147999999999</v>
      </c>
      <c r="FA534">
        <v>4.9052999999999999E-2</v>
      </c>
      <c r="FB534">
        <v>780323029275</v>
      </c>
      <c r="FC534">
        <v>38277120000</v>
      </c>
      <c r="PK534"/>
    </row>
    <row r="535" spans="1:427" x14ac:dyDescent="0.25">
      <c r="A535"/>
      <c r="AN535"/>
      <c r="CA535"/>
      <c r="EY535" t="s">
        <v>273</v>
      </c>
      <c r="EZ535">
        <v>20.380780999999999</v>
      </c>
      <c r="FA535">
        <v>4.9065999999999999E-2</v>
      </c>
      <c r="FB535">
        <v>780117608452</v>
      </c>
      <c r="FC535">
        <v>38277120000</v>
      </c>
      <c r="PK535"/>
    </row>
    <row r="536" spans="1:427" x14ac:dyDescent="0.25">
      <c r="A536"/>
      <c r="AN536"/>
      <c r="CA536"/>
      <c r="EY536" t="s">
        <v>274</v>
      </c>
      <c r="EZ536">
        <v>19.271733000000001</v>
      </c>
      <c r="FA536">
        <v>5.1888999999999998E-2</v>
      </c>
      <c r="FB536">
        <v>737666445074</v>
      </c>
      <c r="FC536">
        <v>38277120000</v>
      </c>
      <c r="PK536"/>
    </row>
    <row r="537" spans="1:427" x14ac:dyDescent="0.25">
      <c r="A537"/>
      <c r="AN537"/>
      <c r="CA537"/>
      <c r="EY537" t="s">
        <v>248</v>
      </c>
      <c r="EZ537">
        <v>19.277609999999999</v>
      </c>
      <c r="FA537">
        <v>5.1874000000000003E-2</v>
      </c>
      <c r="FB537">
        <v>737891400573</v>
      </c>
      <c r="FC537">
        <v>38277120000</v>
      </c>
      <c r="PK537"/>
    </row>
    <row r="538" spans="1:427" x14ac:dyDescent="0.25">
      <c r="A538"/>
      <c r="AN538"/>
      <c r="CA538"/>
      <c r="EY538" t="s">
        <v>275</v>
      </c>
      <c r="EZ538">
        <v>20.582225000000001</v>
      </c>
      <c r="FA538">
        <v>4.8585999999999997E-2</v>
      </c>
      <c r="FB538">
        <v>787828282790</v>
      </c>
      <c r="FC538">
        <v>38277120000</v>
      </c>
      <c r="PK538"/>
    </row>
    <row r="539" spans="1:427" x14ac:dyDescent="0.25">
      <c r="A539"/>
      <c r="AN539"/>
      <c r="CA539"/>
      <c r="EY539" t="s">
        <v>297</v>
      </c>
      <c r="EZ539">
        <v>20.513728</v>
      </c>
      <c r="FA539">
        <v>4.8748E-2</v>
      </c>
      <c r="FB539">
        <v>785206438226</v>
      </c>
      <c r="FC539">
        <v>38277120000</v>
      </c>
      <c r="PK539"/>
    </row>
    <row r="540" spans="1:427" x14ac:dyDescent="0.25">
      <c r="A540"/>
      <c r="AN540"/>
      <c r="CA540"/>
      <c r="EY540" t="s">
        <v>298</v>
      </c>
      <c r="EZ540">
        <v>20.348472000000001</v>
      </c>
      <c r="FA540">
        <v>4.9144E-2</v>
      </c>
      <c r="FB540">
        <v>778880918957</v>
      </c>
      <c r="FC540">
        <v>38277120000</v>
      </c>
      <c r="PK540"/>
    </row>
    <row r="541" spans="1:427" x14ac:dyDescent="0.25">
      <c r="A541"/>
      <c r="AN541"/>
      <c r="CA541"/>
      <c r="EY541" t="s">
        <v>299</v>
      </c>
      <c r="EZ541">
        <v>20.440998</v>
      </c>
      <c r="FA541">
        <v>4.8920999999999999E-2</v>
      </c>
      <c r="FB541">
        <v>782422539846</v>
      </c>
      <c r="FC541">
        <v>38277120000</v>
      </c>
      <c r="PK541"/>
    </row>
    <row r="542" spans="1:427" x14ac:dyDescent="0.25">
      <c r="A542"/>
      <c r="AN542"/>
      <c r="CA542"/>
      <c r="EY542" t="s">
        <v>225</v>
      </c>
      <c r="EZ542">
        <v>19.02318</v>
      </c>
      <c r="FA542">
        <v>5.2567000000000003E-2</v>
      </c>
      <c r="FB542">
        <v>728152541788</v>
      </c>
      <c r="FC542">
        <v>38277120000</v>
      </c>
      <c r="PK542"/>
    </row>
    <row r="543" spans="1:427" x14ac:dyDescent="0.25">
      <c r="A543"/>
      <c r="AN543"/>
      <c r="CA543"/>
      <c r="EY543" t="s">
        <v>226</v>
      </c>
      <c r="EZ543">
        <v>19.095759000000001</v>
      </c>
      <c r="FA543">
        <v>5.2367999999999998E-2</v>
      </c>
      <c r="FB543">
        <v>730930652253</v>
      </c>
      <c r="FC543">
        <v>38277120000</v>
      </c>
      <c r="PK543"/>
    </row>
    <row r="544" spans="1:427" x14ac:dyDescent="0.25">
      <c r="A544"/>
      <c r="AN544"/>
      <c r="CA544"/>
      <c r="EY544" t="s">
        <v>132</v>
      </c>
      <c r="EZ544">
        <v>19.298152000000002</v>
      </c>
      <c r="FA544">
        <v>5.1818000000000003E-2</v>
      </c>
      <c r="FB544">
        <v>738677698955</v>
      </c>
      <c r="FC544">
        <v>38277120000</v>
      </c>
      <c r="PK544"/>
    </row>
    <row r="545" spans="1:427" x14ac:dyDescent="0.25">
      <c r="A545"/>
      <c r="AN545"/>
      <c r="CA545"/>
      <c r="EY545" t="s">
        <v>115</v>
      </c>
      <c r="EZ545">
        <v>19.224291000000001</v>
      </c>
      <c r="FA545">
        <v>5.2018000000000002E-2</v>
      </c>
      <c r="FB545">
        <v>735850496746</v>
      </c>
      <c r="FC545">
        <v>38277120000</v>
      </c>
      <c r="PK545"/>
    </row>
    <row r="546" spans="1:427" x14ac:dyDescent="0.25">
      <c r="A546"/>
      <c r="AN546"/>
      <c r="CA546"/>
      <c r="EY546" t="s">
        <v>133</v>
      </c>
      <c r="EZ546">
        <v>19.017097</v>
      </c>
      <c r="FA546">
        <v>5.2583999999999999E-2</v>
      </c>
      <c r="FB546">
        <v>727919716421</v>
      </c>
      <c r="FC546">
        <v>38277120000</v>
      </c>
      <c r="PK546"/>
    </row>
    <row r="547" spans="1:427" x14ac:dyDescent="0.25">
      <c r="A547"/>
      <c r="AN547"/>
      <c r="CA547"/>
      <c r="EY547" t="s">
        <v>134</v>
      </c>
      <c r="EZ547">
        <v>19.259031</v>
      </c>
      <c r="FA547">
        <v>5.1923999999999998E-2</v>
      </c>
      <c r="FB547">
        <v>737180224489</v>
      </c>
      <c r="FC547">
        <v>38277120000</v>
      </c>
      <c r="PK547"/>
    </row>
    <row r="548" spans="1:427" x14ac:dyDescent="0.25">
      <c r="A548"/>
      <c r="AN548"/>
      <c r="CA548"/>
      <c r="EY548" t="s">
        <v>135</v>
      </c>
      <c r="EZ548">
        <v>19.345772</v>
      </c>
      <c r="FA548">
        <v>5.1691000000000001E-2</v>
      </c>
      <c r="FB548">
        <v>740500431821</v>
      </c>
      <c r="FC548">
        <v>38277120000</v>
      </c>
      <c r="PK548"/>
    </row>
    <row r="549" spans="1:427" x14ac:dyDescent="0.25">
      <c r="A549"/>
      <c r="AN549"/>
      <c r="CA549"/>
      <c r="EY549" t="s">
        <v>136</v>
      </c>
      <c r="EZ549">
        <v>18.999953999999999</v>
      </c>
      <c r="FA549">
        <v>5.2631999999999998E-2</v>
      </c>
      <c r="FB549">
        <v>727263529909</v>
      </c>
      <c r="FC549">
        <v>38277120000</v>
      </c>
      <c r="PK549"/>
    </row>
    <row r="550" spans="1:427" x14ac:dyDescent="0.25">
      <c r="A550"/>
      <c r="AN550"/>
      <c r="CA550"/>
      <c r="EY550" t="s">
        <v>137</v>
      </c>
      <c r="EZ550">
        <v>18.980222000000001</v>
      </c>
      <c r="FA550">
        <v>5.2685999999999997E-2</v>
      </c>
      <c r="FB550">
        <v>726508238250</v>
      </c>
      <c r="FC550">
        <v>38277120000</v>
      </c>
      <c r="PK550"/>
    </row>
    <row r="551" spans="1:427" x14ac:dyDescent="0.25">
      <c r="A551"/>
      <c r="AN551"/>
      <c r="CA551"/>
      <c r="EY551" t="s">
        <v>300</v>
      </c>
      <c r="EZ551">
        <v>20.479816</v>
      </c>
      <c r="FA551">
        <v>4.8828999999999997E-2</v>
      </c>
      <c r="FB551">
        <v>783908361854</v>
      </c>
      <c r="FC551">
        <v>38277120000</v>
      </c>
      <c r="PK551"/>
    </row>
    <row r="552" spans="1:427" x14ac:dyDescent="0.25">
      <c r="A552"/>
      <c r="AN552"/>
      <c r="CA552"/>
      <c r="EY552" t="s">
        <v>301</v>
      </c>
      <c r="EZ552">
        <v>19.048625999999999</v>
      </c>
      <c r="FA552">
        <v>5.2497000000000002E-2</v>
      </c>
      <c r="FB552">
        <v>729126560763</v>
      </c>
      <c r="FC552">
        <v>38277120000</v>
      </c>
      <c r="PK552"/>
    </row>
    <row r="553" spans="1:427" x14ac:dyDescent="0.25">
      <c r="A553"/>
      <c r="AN553"/>
      <c r="CA553"/>
      <c r="EY553" t="s">
        <v>138</v>
      </c>
      <c r="EZ553">
        <v>19.005659000000001</v>
      </c>
      <c r="FA553">
        <v>5.2616000000000003E-2</v>
      </c>
      <c r="FB553">
        <v>727481880467</v>
      </c>
      <c r="FC553">
        <v>38277120000</v>
      </c>
      <c r="PK553"/>
    </row>
    <row r="554" spans="1:427" x14ac:dyDescent="0.25">
      <c r="A554"/>
      <c r="AN554"/>
      <c r="CA554"/>
      <c r="EY554" t="s">
        <v>302</v>
      </c>
      <c r="EZ554">
        <v>20.896096</v>
      </c>
      <c r="FA554">
        <v>4.7856000000000003E-2</v>
      </c>
      <c r="FB554">
        <v>799842386908</v>
      </c>
      <c r="FC554">
        <v>38277120000</v>
      </c>
      <c r="PK554"/>
    </row>
    <row r="555" spans="1:427" x14ac:dyDescent="0.25">
      <c r="A555"/>
      <c r="AN555"/>
      <c r="CA555"/>
      <c r="EY555" t="s">
        <v>139</v>
      </c>
      <c r="EZ555">
        <v>20.581118</v>
      </c>
      <c r="FA555">
        <v>4.8587999999999999E-2</v>
      </c>
      <c r="FB555">
        <v>787785931699</v>
      </c>
      <c r="FC555">
        <v>38277120000</v>
      </c>
      <c r="PK555"/>
    </row>
    <row r="556" spans="1:427" x14ac:dyDescent="0.25">
      <c r="A556"/>
      <c r="AN556"/>
      <c r="CA556"/>
      <c r="EY556" t="s">
        <v>140</v>
      </c>
      <c r="EZ556">
        <v>19.025055999999999</v>
      </c>
      <c r="FA556">
        <v>5.2561999999999998E-2</v>
      </c>
      <c r="FB556">
        <v>728224363793</v>
      </c>
      <c r="FC556">
        <v>38277120000</v>
      </c>
      <c r="PK556"/>
    </row>
    <row r="557" spans="1:427" x14ac:dyDescent="0.25">
      <c r="A557"/>
      <c r="AN557"/>
      <c r="CA557"/>
      <c r="EY557" t="s">
        <v>141</v>
      </c>
      <c r="EZ557">
        <v>19.042835</v>
      </c>
      <c r="FA557">
        <v>5.2512999999999997E-2</v>
      </c>
      <c r="FB557">
        <v>728904870402</v>
      </c>
      <c r="FC557">
        <v>38277120000</v>
      </c>
      <c r="PK557"/>
    </row>
    <row r="558" spans="1:427" x14ac:dyDescent="0.25">
      <c r="A558"/>
      <c r="AN558"/>
      <c r="CA558"/>
      <c r="EY558" t="s">
        <v>142</v>
      </c>
      <c r="EZ558">
        <v>19.255317000000002</v>
      </c>
      <c r="FA558">
        <v>5.1934000000000001E-2</v>
      </c>
      <c r="FB558">
        <v>737038088517</v>
      </c>
      <c r="FC558">
        <v>38277120000</v>
      </c>
      <c r="PK558"/>
    </row>
    <row r="559" spans="1:427" x14ac:dyDescent="0.25">
      <c r="A559"/>
      <c r="AN559"/>
      <c r="CA559"/>
      <c r="EY559" t="s">
        <v>143</v>
      </c>
      <c r="EZ559">
        <v>20.545569</v>
      </c>
      <c r="FA559">
        <v>4.8672E-2</v>
      </c>
      <c r="FB559">
        <v>786425219240</v>
      </c>
      <c r="FC559">
        <v>38277120000</v>
      </c>
      <c r="PK559"/>
    </row>
    <row r="560" spans="1:427" x14ac:dyDescent="0.25">
      <c r="A560"/>
      <c r="AN560"/>
      <c r="CA560"/>
      <c r="EY560" t="s">
        <v>144</v>
      </c>
      <c r="EZ560">
        <v>20.483673</v>
      </c>
      <c r="FA560">
        <v>4.8819000000000001E-2</v>
      </c>
      <c r="FB560">
        <v>784056006279</v>
      </c>
      <c r="FC560">
        <v>38277120000</v>
      </c>
      <c r="PK560"/>
    </row>
    <row r="561" spans="1:427" x14ac:dyDescent="0.25">
      <c r="A561"/>
      <c r="AN561"/>
      <c r="CA561"/>
      <c r="EY561" t="s">
        <v>145</v>
      </c>
      <c r="EZ561">
        <v>20.397652999999998</v>
      </c>
      <c r="FA561">
        <v>4.9024999999999999E-2</v>
      </c>
      <c r="FB561">
        <v>780763393206</v>
      </c>
      <c r="FC561">
        <v>38277120000</v>
      </c>
      <c r="PK561"/>
    </row>
    <row r="562" spans="1:427" x14ac:dyDescent="0.25">
      <c r="A562"/>
      <c r="AN562"/>
      <c r="CA562"/>
      <c r="EY562" t="s">
        <v>146</v>
      </c>
      <c r="EZ562">
        <v>19.026861</v>
      </c>
      <c r="FA562">
        <v>5.2557E-2</v>
      </c>
      <c r="FB562">
        <v>728293441164</v>
      </c>
      <c r="FC562">
        <v>38277120000</v>
      </c>
      <c r="PK562"/>
    </row>
    <row r="563" spans="1:427" x14ac:dyDescent="0.25">
      <c r="A563"/>
      <c r="AN563"/>
      <c r="CA563"/>
      <c r="EY563" t="s">
        <v>147</v>
      </c>
      <c r="EZ563">
        <v>19.195180000000001</v>
      </c>
      <c r="FA563">
        <v>5.2096000000000003E-2</v>
      </c>
      <c r="FB563">
        <v>734736206773</v>
      </c>
      <c r="FC563">
        <v>38277120000</v>
      </c>
      <c r="PK563"/>
    </row>
    <row r="564" spans="1:427" x14ac:dyDescent="0.25">
      <c r="A564"/>
      <c r="AN564"/>
      <c r="CA564"/>
      <c r="EY564" t="s">
        <v>148</v>
      </c>
      <c r="EZ564">
        <v>18.97007</v>
      </c>
      <c r="FA564">
        <v>5.2714999999999998E-2</v>
      </c>
      <c r="FB564">
        <v>726119631646</v>
      </c>
      <c r="FC564">
        <v>38277120000</v>
      </c>
      <c r="PK564"/>
    </row>
    <row r="565" spans="1:427" x14ac:dyDescent="0.25">
      <c r="A565"/>
      <c r="AN565"/>
      <c r="CA565"/>
      <c r="EY565" t="s">
        <v>149</v>
      </c>
      <c r="EZ565">
        <v>19.100072000000001</v>
      </c>
      <c r="FA565">
        <v>5.2356E-2</v>
      </c>
      <c r="FB565">
        <v>731095738084</v>
      </c>
      <c r="FC565">
        <v>38277120000</v>
      </c>
      <c r="PK565"/>
    </row>
    <row r="566" spans="1:427" x14ac:dyDescent="0.25">
      <c r="A566"/>
      <c r="AN566"/>
      <c r="CA566"/>
      <c r="EY566" t="s">
        <v>176</v>
      </c>
      <c r="EZ566">
        <v>19.395828999999999</v>
      </c>
      <c r="FA566">
        <v>5.1556999999999999E-2</v>
      </c>
      <c r="FB566">
        <v>742416460333</v>
      </c>
      <c r="FC566">
        <v>38277120000</v>
      </c>
      <c r="PK566"/>
    </row>
    <row r="567" spans="1:427" x14ac:dyDescent="0.25">
      <c r="A567"/>
      <c r="AN567"/>
      <c r="CA567"/>
      <c r="PK567"/>
    </row>
    <row r="568" spans="1:427" x14ac:dyDescent="0.25">
      <c r="A568"/>
      <c r="AN568"/>
      <c r="CA568"/>
      <c r="EY568" t="s">
        <v>120</v>
      </c>
      <c r="PK568"/>
    </row>
    <row r="569" spans="1:427" x14ac:dyDescent="0.25">
      <c r="A569"/>
      <c r="AN569"/>
      <c r="CA569"/>
      <c r="PK569"/>
    </row>
    <row r="570" spans="1:427" x14ac:dyDescent="0.25">
      <c r="A570"/>
      <c r="AN570"/>
      <c r="CA570"/>
      <c r="EY570" t="s">
        <v>103</v>
      </c>
      <c r="EZ570">
        <v>20.988379999999999</v>
      </c>
      <c r="FA570">
        <v>4.7645E-2</v>
      </c>
      <c r="FB570">
        <v>803374758119</v>
      </c>
      <c r="FC570">
        <v>38277120000</v>
      </c>
      <c r="PK570"/>
    </row>
    <row r="571" spans="1:427" x14ac:dyDescent="0.25">
      <c r="A571"/>
      <c r="AN571"/>
      <c r="CA571"/>
      <c r="EY571" t="s">
        <v>104</v>
      </c>
      <c r="EZ571">
        <v>18.997008000000001</v>
      </c>
      <c r="FA571">
        <v>5.2639999999999999E-2</v>
      </c>
      <c r="FB571">
        <v>727150768344</v>
      </c>
      <c r="FC571">
        <v>38277120000</v>
      </c>
      <c r="PK571"/>
    </row>
    <row r="572" spans="1:427" x14ac:dyDescent="0.25">
      <c r="A572"/>
      <c r="AN572"/>
      <c r="CA572"/>
      <c r="EY572" t="s">
        <v>296</v>
      </c>
      <c r="EZ572">
        <v>20.467611999999999</v>
      </c>
      <c r="FA572">
        <v>4.8857999999999999E-2</v>
      </c>
      <c r="FB572">
        <v>783441236794</v>
      </c>
      <c r="FC572">
        <v>38277120000</v>
      </c>
      <c r="PK572"/>
    </row>
    <row r="573" spans="1:427" x14ac:dyDescent="0.25">
      <c r="A573"/>
      <c r="AN573"/>
      <c r="CA573"/>
      <c r="EY573" t="s">
        <v>272</v>
      </c>
      <c r="EZ573">
        <v>20.406452999999999</v>
      </c>
      <c r="FA573">
        <v>4.9003999999999999E-2</v>
      </c>
      <c r="FB573">
        <v>781100248523</v>
      </c>
      <c r="FC573">
        <v>38277120000</v>
      </c>
      <c r="PK573"/>
    </row>
    <row r="574" spans="1:427" x14ac:dyDescent="0.25">
      <c r="A574"/>
      <c r="AN574"/>
      <c r="CA574"/>
      <c r="EY574" t="s">
        <v>273</v>
      </c>
      <c r="EZ574">
        <v>20.403822000000002</v>
      </c>
      <c r="FA574">
        <v>4.9009999999999998E-2</v>
      </c>
      <c r="FB574">
        <v>780999533567</v>
      </c>
      <c r="FC574">
        <v>38277120000</v>
      </c>
      <c r="PK574"/>
    </row>
    <row r="575" spans="1:427" x14ac:dyDescent="0.25">
      <c r="A575"/>
      <c r="AN575"/>
      <c r="CA575"/>
      <c r="EY575" t="s">
        <v>274</v>
      </c>
      <c r="EZ575">
        <v>19.318301999999999</v>
      </c>
      <c r="FA575">
        <v>5.1763999999999998E-2</v>
      </c>
      <c r="FB575">
        <v>739448976222</v>
      </c>
      <c r="FC575">
        <v>38277120000</v>
      </c>
      <c r="PK575"/>
    </row>
    <row r="576" spans="1:427" x14ac:dyDescent="0.25">
      <c r="A576"/>
      <c r="AN576"/>
      <c r="CA576"/>
      <c r="EY576" t="s">
        <v>248</v>
      </c>
      <c r="EZ576">
        <v>19.396578000000002</v>
      </c>
      <c r="FA576">
        <v>5.1554999999999997E-2</v>
      </c>
      <c r="FB576">
        <v>742445135481</v>
      </c>
      <c r="FC576">
        <v>38277120000</v>
      </c>
      <c r="PK576"/>
    </row>
    <row r="577" spans="1:427" x14ac:dyDescent="0.25">
      <c r="A577"/>
      <c r="AN577"/>
      <c r="CA577"/>
      <c r="EY577" t="s">
        <v>275</v>
      </c>
      <c r="EZ577">
        <v>20.550865999999999</v>
      </c>
      <c r="FA577">
        <v>4.8660000000000002E-2</v>
      </c>
      <c r="FB577">
        <v>786627973502</v>
      </c>
      <c r="FC577">
        <v>38277120000</v>
      </c>
      <c r="PK577"/>
    </row>
    <row r="578" spans="1:427" x14ac:dyDescent="0.25">
      <c r="A578"/>
      <c r="AN578"/>
      <c r="CA578"/>
      <c r="EY578" t="s">
        <v>297</v>
      </c>
      <c r="EZ578">
        <v>20.58605</v>
      </c>
      <c r="FA578">
        <v>4.8577000000000002E-2</v>
      </c>
      <c r="FB578">
        <v>787974709391</v>
      </c>
      <c r="FC578">
        <v>38277120000</v>
      </c>
      <c r="PK578"/>
    </row>
    <row r="579" spans="1:427" x14ac:dyDescent="0.25">
      <c r="A579"/>
      <c r="AN579"/>
      <c r="CA579"/>
      <c r="EY579" t="s">
        <v>298</v>
      </c>
      <c r="EZ579">
        <v>20.510407000000001</v>
      </c>
      <c r="FA579">
        <v>4.8756000000000001E-2</v>
      </c>
      <c r="FB579">
        <v>785079306150</v>
      </c>
      <c r="FC579">
        <v>38277120000</v>
      </c>
      <c r="PK579"/>
    </row>
    <row r="580" spans="1:427" x14ac:dyDescent="0.25">
      <c r="A580"/>
      <c r="AN580"/>
      <c r="CA580"/>
      <c r="EY580" t="s">
        <v>299</v>
      </c>
      <c r="EZ580">
        <v>20.525500000000001</v>
      </c>
      <c r="FA580">
        <v>4.8719999999999999E-2</v>
      </c>
      <c r="FB580">
        <v>785657044170</v>
      </c>
      <c r="FC580">
        <v>38277120000</v>
      </c>
      <c r="PK580"/>
    </row>
    <row r="581" spans="1:427" x14ac:dyDescent="0.25">
      <c r="A581"/>
      <c r="AN581"/>
      <c r="CA581"/>
      <c r="EY581" t="s">
        <v>225</v>
      </c>
      <c r="EZ581">
        <v>18.999673999999999</v>
      </c>
      <c r="FA581">
        <v>5.2631999999999998E-2</v>
      </c>
      <c r="FB581">
        <v>727252802394</v>
      </c>
      <c r="FC581">
        <v>38277120000</v>
      </c>
      <c r="PK581"/>
    </row>
    <row r="582" spans="1:427" x14ac:dyDescent="0.25">
      <c r="A582"/>
      <c r="AN582"/>
      <c r="CA582"/>
      <c r="EY582" t="s">
        <v>226</v>
      </c>
      <c r="EZ582">
        <v>19.177963999999999</v>
      </c>
      <c r="FA582">
        <v>5.2143000000000002E-2</v>
      </c>
      <c r="FB582">
        <v>734077217640</v>
      </c>
      <c r="FC582">
        <v>38277120000</v>
      </c>
      <c r="PK582"/>
    </row>
    <row r="583" spans="1:427" x14ac:dyDescent="0.25">
      <c r="A583"/>
      <c r="AN583"/>
      <c r="CA583"/>
      <c r="EY583" t="s">
        <v>132</v>
      </c>
      <c r="EZ583">
        <v>19.407450000000001</v>
      </c>
      <c r="FA583">
        <v>5.1527000000000003E-2</v>
      </c>
      <c r="FB583">
        <v>742861276483</v>
      </c>
      <c r="FC583">
        <v>38277120000</v>
      </c>
      <c r="PK583"/>
    </row>
    <row r="584" spans="1:427" x14ac:dyDescent="0.25">
      <c r="A584"/>
      <c r="AN584"/>
      <c r="CA584"/>
      <c r="EY584" t="s">
        <v>115</v>
      </c>
      <c r="EZ584">
        <v>19.178162</v>
      </c>
      <c r="FA584">
        <v>5.2143000000000002E-2</v>
      </c>
      <c r="FB584">
        <v>734084817022</v>
      </c>
      <c r="FC584">
        <v>38277120000</v>
      </c>
      <c r="PK584"/>
    </row>
    <row r="585" spans="1:427" x14ac:dyDescent="0.25">
      <c r="A585"/>
      <c r="AN585"/>
      <c r="CA585"/>
      <c r="EY585" t="s">
        <v>133</v>
      </c>
      <c r="EZ585">
        <v>19.084326000000001</v>
      </c>
      <c r="FA585">
        <v>5.2399000000000001E-2</v>
      </c>
      <c r="FB585">
        <v>730493053201</v>
      </c>
      <c r="FC585">
        <v>38277120000</v>
      </c>
      <c r="PK585"/>
    </row>
    <row r="586" spans="1:427" x14ac:dyDescent="0.25">
      <c r="A586"/>
      <c r="AN586"/>
      <c r="CA586"/>
      <c r="EY586" t="s">
        <v>134</v>
      </c>
      <c r="EZ586">
        <v>19.350745</v>
      </c>
      <c r="FA586">
        <v>5.1678000000000002E-2</v>
      </c>
      <c r="FB586">
        <v>740690785388</v>
      </c>
      <c r="FC586">
        <v>38277120000</v>
      </c>
      <c r="PK586"/>
    </row>
    <row r="587" spans="1:427" x14ac:dyDescent="0.25">
      <c r="A587"/>
      <c r="AN587"/>
      <c r="CA587"/>
      <c r="EY587" t="s">
        <v>135</v>
      </c>
      <c r="EZ587">
        <v>19.397462999999998</v>
      </c>
      <c r="FA587">
        <v>5.1553000000000002E-2</v>
      </c>
      <c r="FB587">
        <v>742479026630</v>
      </c>
      <c r="FC587">
        <v>38277120000</v>
      </c>
      <c r="PK587"/>
    </row>
    <row r="588" spans="1:427" x14ac:dyDescent="0.25">
      <c r="A588"/>
      <c r="AN588"/>
      <c r="CA588"/>
      <c r="EY588" t="s">
        <v>136</v>
      </c>
      <c r="EZ588">
        <v>19.097607</v>
      </c>
      <c r="FA588">
        <v>5.2363E-2</v>
      </c>
      <c r="FB588">
        <v>731001380062</v>
      </c>
      <c r="FC588">
        <v>38277120000</v>
      </c>
      <c r="PK588"/>
    </row>
    <row r="589" spans="1:427" x14ac:dyDescent="0.25">
      <c r="A589"/>
      <c r="AN589"/>
      <c r="CA589"/>
      <c r="EY589" t="s">
        <v>137</v>
      </c>
      <c r="EZ589">
        <v>19.130799</v>
      </c>
      <c r="FA589">
        <v>5.2271999999999999E-2</v>
      </c>
      <c r="FB589">
        <v>732271878559</v>
      </c>
      <c r="FC589">
        <v>38277120000</v>
      </c>
      <c r="PK589"/>
    </row>
    <row r="590" spans="1:427" x14ac:dyDescent="0.25">
      <c r="A590"/>
      <c r="AN590"/>
      <c r="CA590"/>
      <c r="EY590" t="s">
        <v>300</v>
      </c>
      <c r="EZ590">
        <v>20.446719999999999</v>
      </c>
      <c r="FA590">
        <v>4.8908E-2</v>
      </c>
      <c r="FB590">
        <v>782641562662</v>
      </c>
      <c r="FC590">
        <v>38277120000</v>
      </c>
      <c r="PK590"/>
    </row>
    <row r="591" spans="1:427" x14ac:dyDescent="0.25">
      <c r="A591"/>
      <c r="AN591"/>
      <c r="CA591"/>
      <c r="EY591" t="s">
        <v>301</v>
      </c>
      <c r="EZ591">
        <v>19.070432</v>
      </c>
      <c r="FA591">
        <v>5.2436999999999998E-2</v>
      </c>
      <c r="FB591">
        <v>729961204652</v>
      </c>
      <c r="FC591">
        <v>38277120000</v>
      </c>
      <c r="PK591"/>
    </row>
    <row r="592" spans="1:427" x14ac:dyDescent="0.25">
      <c r="A592"/>
      <c r="AN592"/>
      <c r="CA592"/>
      <c r="EY592" t="s">
        <v>138</v>
      </c>
      <c r="EZ592">
        <v>19.107761</v>
      </c>
      <c r="FA592">
        <v>5.2335E-2</v>
      </c>
      <c r="FB592">
        <v>731390075994</v>
      </c>
      <c r="FC592">
        <v>38277120000</v>
      </c>
      <c r="PK592"/>
    </row>
    <row r="593" spans="1:427" x14ac:dyDescent="0.25">
      <c r="A593"/>
      <c r="AN593"/>
      <c r="CA593"/>
      <c r="EY593" t="s">
        <v>302</v>
      </c>
      <c r="EZ593">
        <v>20.855958000000001</v>
      </c>
      <c r="FA593">
        <v>4.7947999999999998E-2</v>
      </c>
      <c r="FB593">
        <v>798306003280</v>
      </c>
      <c r="FC593">
        <v>38277120000</v>
      </c>
      <c r="PK593"/>
    </row>
    <row r="594" spans="1:427" x14ac:dyDescent="0.25">
      <c r="A594"/>
      <c r="AN594"/>
      <c r="CA594"/>
      <c r="EY594" t="s">
        <v>139</v>
      </c>
      <c r="EZ594">
        <v>20.610386999999999</v>
      </c>
      <c r="FA594">
        <v>4.8519E-2</v>
      </c>
      <c r="FB594">
        <v>788906243784</v>
      </c>
      <c r="FC594">
        <v>38277120000</v>
      </c>
      <c r="PK594"/>
    </row>
    <row r="595" spans="1:427" x14ac:dyDescent="0.25">
      <c r="A595"/>
      <c r="AN595"/>
      <c r="CA595"/>
      <c r="EY595" t="s">
        <v>140</v>
      </c>
      <c r="EZ595">
        <v>19.038014</v>
      </c>
      <c r="FA595">
        <v>5.2526000000000003E-2</v>
      </c>
      <c r="FB595">
        <v>728720351648</v>
      </c>
      <c r="FC595">
        <v>38277120000</v>
      </c>
      <c r="PK595"/>
    </row>
    <row r="596" spans="1:427" x14ac:dyDescent="0.25">
      <c r="A596"/>
      <c r="AN596"/>
      <c r="CA596"/>
      <c r="EY596" t="s">
        <v>141</v>
      </c>
      <c r="EZ596">
        <v>19.100306</v>
      </c>
      <c r="FA596">
        <v>5.2354999999999999E-2</v>
      </c>
      <c r="FB596">
        <v>731104689472</v>
      </c>
      <c r="FC596">
        <v>38277120000</v>
      </c>
      <c r="PK596"/>
    </row>
    <row r="597" spans="1:427" x14ac:dyDescent="0.25">
      <c r="A597"/>
      <c r="AN597"/>
      <c r="CA597"/>
      <c r="EY597" t="s">
        <v>142</v>
      </c>
      <c r="EZ597">
        <v>19.379156999999999</v>
      </c>
      <c r="FA597">
        <v>5.1602000000000002E-2</v>
      </c>
      <c r="FB597">
        <v>741778308189</v>
      </c>
      <c r="FC597">
        <v>38277120000</v>
      </c>
      <c r="PK597"/>
    </row>
    <row r="598" spans="1:427" x14ac:dyDescent="0.25">
      <c r="A598"/>
      <c r="AN598"/>
      <c r="CA598"/>
      <c r="EY598" t="s">
        <v>143</v>
      </c>
      <c r="EZ598">
        <v>20.535989000000001</v>
      </c>
      <c r="FA598">
        <v>4.8695000000000002E-2</v>
      </c>
      <c r="FB598">
        <v>786058533253</v>
      </c>
      <c r="FC598">
        <v>38277120000</v>
      </c>
      <c r="PK598"/>
    </row>
    <row r="599" spans="1:427" x14ac:dyDescent="0.25">
      <c r="A599"/>
      <c r="AN599"/>
      <c r="CA599"/>
      <c r="EY599" t="s">
        <v>144</v>
      </c>
      <c r="EZ599">
        <v>20.461193999999999</v>
      </c>
      <c r="FA599">
        <v>4.8873E-2</v>
      </c>
      <c r="FB599">
        <v>783195574867</v>
      </c>
      <c r="FC599">
        <v>38277120000</v>
      </c>
      <c r="PK599"/>
    </row>
    <row r="600" spans="1:427" x14ac:dyDescent="0.25">
      <c r="A600"/>
      <c r="AN600"/>
      <c r="CA600"/>
      <c r="EY600" t="s">
        <v>145</v>
      </c>
      <c r="EZ600">
        <v>20.545442000000001</v>
      </c>
      <c r="FA600">
        <v>4.8673000000000001E-2</v>
      </c>
      <c r="FB600">
        <v>786420357419</v>
      </c>
      <c r="FC600">
        <v>38277120000</v>
      </c>
      <c r="PK600"/>
    </row>
    <row r="601" spans="1:427" x14ac:dyDescent="0.25">
      <c r="A601"/>
      <c r="AN601"/>
      <c r="CA601"/>
      <c r="EY601" t="s">
        <v>146</v>
      </c>
      <c r="EZ601">
        <v>19.099837000000001</v>
      </c>
      <c r="FA601">
        <v>5.2356E-2</v>
      </c>
      <c r="FB601">
        <v>731086748810</v>
      </c>
      <c r="FC601">
        <v>38277120000</v>
      </c>
      <c r="PK601"/>
    </row>
    <row r="602" spans="1:427" x14ac:dyDescent="0.25">
      <c r="A602"/>
      <c r="AN602"/>
      <c r="CA602"/>
      <c r="EY602" t="s">
        <v>147</v>
      </c>
      <c r="EZ602">
        <v>19.291060999999999</v>
      </c>
      <c r="FA602">
        <v>5.1837000000000001E-2</v>
      </c>
      <c r="FB602">
        <v>738406242610</v>
      </c>
      <c r="FC602">
        <v>38277120000</v>
      </c>
      <c r="PK602"/>
    </row>
    <row r="603" spans="1:427" x14ac:dyDescent="0.25">
      <c r="A603"/>
      <c r="AN603"/>
      <c r="CA603"/>
      <c r="EY603" t="s">
        <v>148</v>
      </c>
      <c r="EZ603">
        <v>19.106325999999999</v>
      </c>
      <c r="FA603">
        <v>5.2338999999999997E-2</v>
      </c>
      <c r="FB603">
        <v>731335129582</v>
      </c>
      <c r="FC603">
        <v>38277120000</v>
      </c>
      <c r="PK603"/>
    </row>
    <row r="604" spans="1:427" x14ac:dyDescent="0.25">
      <c r="A604"/>
      <c r="AN604"/>
      <c r="CA604"/>
      <c r="EY604" t="s">
        <v>149</v>
      </c>
      <c r="EZ604">
        <v>19.101825999999999</v>
      </c>
      <c r="FA604">
        <v>5.2351000000000002E-2</v>
      </c>
      <c r="FB604">
        <v>731162871581</v>
      </c>
      <c r="FC604">
        <v>38277120000</v>
      </c>
      <c r="PK604"/>
    </row>
    <row r="605" spans="1:427" x14ac:dyDescent="0.25">
      <c r="A605"/>
      <c r="AN605"/>
      <c r="CA605"/>
      <c r="EY605" t="s">
        <v>176</v>
      </c>
      <c r="EZ605">
        <v>19.447929999999999</v>
      </c>
      <c r="FA605">
        <v>5.1418999999999999E-2</v>
      </c>
      <c r="FB605">
        <v>744410749334</v>
      </c>
      <c r="FC605">
        <v>38277120000</v>
      </c>
      <c r="PK605"/>
    </row>
    <row r="606" spans="1:427" x14ac:dyDescent="0.25">
      <c r="A606"/>
      <c r="AN606"/>
      <c r="CA606"/>
      <c r="PK606"/>
    </row>
    <row r="607" spans="1:427" x14ac:dyDescent="0.25">
      <c r="A607"/>
      <c r="AN607"/>
      <c r="CA607"/>
      <c r="EY607" t="s">
        <v>97</v>
      </c>
      <c r="PK607"/>
    </row>
    <row r="608" spans="1:427" x14ac:dyDescent="0.25">
      <c r="A608"/>
      <c r="AN608"/>
      <c r="CA608"/>
      <c r="PK608"/>
    </row>
    <row r="609" spans="1:427" x14ac:dyDescent="0.25">
      <c r="A609"/>
      <c r="AN609"/>
      <c r="CA609"/>
      <c r="EY609" t="s">
        <v>119</v>
      </c>
      <c r="PK609"/>
    </row>
    <row r="610" spans="1:427" x14ac:dyDescent="0.25">
      <c r="A610"/>
      <c r="AN610"/>
      <c r="CA610"/>
      <c r="PK610"/>
    </row>
    <row r="611" spans="1:427" x14ac:dyDescent="0.25">
      <c r="A611"/>
      <c r="AN611"/>
      <c r="CA611"/>
      <c r="EY611" t="s">
        <v>103</v>
      </c>
      <c r="EZ611">
        <v>1.2584360000000001</v>
      </c>
      <c r="FA611">
        <v>0.79463700000000004</v>
      </c>
      <c r="FB611">
        <v>96338634753</v>
      </c>
      <c r="FC611">
        <v>76554240000</v>
      </c>
      <c r="PK611"/>
    </row>
    <row r="612" spans="1:427" x14ac:dyDescent="0.25">
      <c r="A612"/>
      <c r="AN612"/>
      <c r="CA612"/>
      <c r="EY612" t="s">
        <v>104</v>
      </c>
      <c r="EZ612">
        <v>1.4015569999999999</v>
      </c>
      <c r="FA612">
        <v>0.71349200000000002</v>
      </c>
      <c r="FB612">
        <v>107295116073</v>
      </c>
      <c r="FC612">
        <v>76554240000</v>
      </c>
      <c r="PK612"/>
    </row>
    <row r="613" spans="1:427" x14ac:dyDescent="0.25">
      <c r="A613"/>
      <c r="AN613"/>
      <c r="CA613"/>
      <c r="EY613" t="s">
        <v>296</v>
      </c>
      <c r="EZ613">
        <v>0.83735800000000005</v>
      </c>
      <c r="FA613">
        <v>1.1942330000000001</v>
      </c>
      <c r="FB613">
        <v>64103281034</v>
      </c>
      <c r="FC613">
        <v>76554240000</v>
      </c>
      <c r="PK613"/>
    </row>
    <row r="614" spans="1:427" x14ac:dyDescent="0.25">
      <c r="A614"/>
      <c r="AN614"/>
      <c r="CA614"/>
      <c r="EY614" t="s">
        <v>272</v>
      </c>
      <c r="EZ614">
        <v>0.83702500000000002</v>
      </c>
      <c r="FA614">
        <v>1.194707</v>
      </c>
      <c r="FB614">
        <v>64077829510</v>
      </c>
      <c r="FC614">
        <v>76554240000</v>
      </c>
      <c r="PK614"/>
    </row>
    <row r="615" spans="1:427" x14ac:dyDescent="0.25">
      <c r="A615"/>
      <c r="AN615"/>
      <c r="CA615"/>
      <c r="EY615" t="s">
        <v>273</v>
      </c>
      <c r="EZ615">
        <v>0.837094</v>
      </c>
      <c r="FA615">
        <v>1.194609</v>
      </c>
      <c r="FB615">
        <v>64083070663</v>
      </c>
      <c r="FC615">
        <v>76554240000</v>
      </c>
      <c r="PK615"/>
    </row>
    <row r="616" spans="1:427" x14ac:dyDescent="0.25">
      <c r="A616"/>
      <c r="AN616"/>
      <c r="CA616"/>
      <c r="EY616" t="s">
        <v>274</v>
      </c>
      <c r="EZ616">
        <v>0.97732399999999997</v>
      </c>
      <c r="FA616">
        <v>1.0232019999999999</v>
      </c>
      <c r="FB616">
        <v>74818318937</v>
      </c>
      <c r="FC616">
        <v>76554240000</v>
      </c>
      <c r="PK616"/>
    </row>
    <row r="617" spans="1:427" x14ac:dyDescent="0.25">
      <c r="A617"/>
      <c r="AN617"/>
      <c r="CA617"/>
      <c r="EY617" t="s">
        <v>248</v>
      </c>
      <c r="EZ617">
        <v>0.97728499999999996</v>
      </c>
      <c r="FA617">
        <v>1.0232429999999999</v>
      </c>
      <c r="FB617">
        <v>74815333046</v>
      </c>
      <c r="FC617">
        <v>76554240000</v>
      </c>
      <c r="PK617"/>
    </row>
    <row r="618" spans="1:427" x14ac:dyDescent="0.25">
      <c r="A618"/>
      <c r="AN618"/>
      <c r="CA618"/>
      <c r="EY618" t="s">
        <v>275</v>
      </c>
      <c r="EZ618">
        <v>0.83725400000000005</v>
      </c>
      <c r="FA618">
        <v>1.19438</v>
      </c>
      <c r="FB618">
        <v>64095361813</v>
      </c>
      <c r="FC618">
        <v>76554240000</v>
      </c>
      <c r="PK618"/>
    </row>
    <row r="619" spans="1:427" x14ac:dyDescent="0.25">
      <c r="A619"/>
      <c r="AN619"/>
      <c r="CA619"/>
      <c r="EY619" t="s">
        <v>297</v>
      </c>
      <c r="EZ619">
        <v>0.83735599999999999</v>
      </c>
      <c r="FA619">
        <v>1.1942349999999999</v>
      </c>
      <c r="FB619">
        <v>64103179881</v>
      </c>
      <c r="FC619">
        <v>76554240000</v>
      </c>
      <c r="PK619"/>
    </row>
    <row r="620" spans="1:427" x14ac:dyDescent="0.25">
      <c r="A620"/>
      <c r="AN620"/>
      <c r="CA620"/>
      <c r="EY620" t="s">
        <v>298</v>
      </c>
      <c r="EZ620">
        <v>0.83731599999999995</v>
      </c>
      <c r="FA620">
        <v>1.194293</v>
      </c>
      <c r="FB620">
        <v>64100074236</v>
      </c>
      <c r="FC620">
        <v>76554240000</v>
      </c>
      <c r="PK620"/>
    </row>
    <row r="621" spans="1:427" x14ac:dyDescent="0.25">
      <c r="A621"/>
      <c r="AN621"/>
      <c r="CA621"/>
      <c r="EY621" t="s">
        <v>299</v>
      </c>
      <c r="EZ621">
        <v>0.837341</v>
      </c>
      <c r="FA621">
        <v>1.1942569999999999</v>
      </c>
      <c r="FB621">
        <v>64101969229</v>
      </c>
      <c r="FC621">
        <v>76554240000</v>
      </c>
      <c r="PK621"/>
    </row>
    <row r="622" spans="1:427" x14ac:dyDescent="0.25">
      <c r="A622"/>
      <c r="AN622"/>
      <c r="CA622"/>
      <c r="EY622" t="s">
        <v>225</v>
      </c>
      <c r="EZ622">
        <v>0.940639</v>
      </c>
      <c r="FA622">
        <v>1.063107</v>
      </c>
      <c r="FB622">
        <v>72009928202</v>
      </c>
      <c r="FC622">
        <v>76554240000</v>
      </c>
      <c r="PK622"/>
    </row>
    <row r="623" spans="1:427" x14ac:dyDescent="0.25">
      <c r="A623"/>
      <c r="AN623"/>
      <c r="CA623"/>
      <c r="EY623" t="s">
        <v>226</v>
      </c>
      <c r="EZ623">
        <v>0.94413599999999998</v>
      </c>
      <c r="FA623">
        <v>1.059169</v>
      </c>
      <c r="FB623">
        <v>72277612784</v>
      </c>
      <c r="FC623">
        <v>76554240000</v>
      </c>
      <c r="PK623"/>
    </row>
    <row r="624" spans="1:427" x14ac:dyDescent="0.25">
      <c r="A624"/>
      <c r="AN624"/>
      <c r="CA624"/>
      <c r="EY624" t="s">
        <v>132</v>
      </c>
      <c r="EZ624">
        <v>1.1477219999999999</v>
      </c>
      <c r="FA624">
        <v>0.87129100000000004</v>
      </c>
      <c r="FB624">
        <v>87862990757</v>
      </c>
      <c r="FC624">
        <v>76554240000</v>
      </c>
      <c r="PK624"/>
    </row>
    <row r="625" spans="1:427" x14ac:dyDescent="0.25">
      <c r="A625"/>
      <c r="AN625"/>
      <c r="CA625"/>
      <c r="EY625" t="s">
        <v>115</v>
      </c>
      <c r="EZ625">
        <v>1.0478339999999999</v>
      </c>
      <c r="FA625">
        <v>0.95435000000000003</v>
      </c>
      <c r="FB625">
        <v>80216135495</v>
      </c>
      <c r="FC625">
        <v>76554240000</v>
      </c>
      <c r="PK625"/>
    </row>
    <row r="626" spans="1:427" x14ac:dyDescent="0.25">
      <c r="A626"/>
      <c r="AN626"/>
      <c r="CA626"/>
      <c r="EY626" t="s">
        <v>133</v>
      </c>
      <c r="EZ626">
        <v>0.95261799999999996</v>
      </c>
      <c r="FA626">
        <v>1.0497380000000001</v>
      </c>
      <c r="FB626">
        <v>72926979121</v>
      </c>
      <c r="FC626">
        <v>76554240000</v>
      </c>
      <c r="PK626"/>
    </row>
    <row r="627" spans="1:427" x14ac:dyDescent="0.25">
      <c r="A627"/>
      <c r="AN627"/>
      <c r="CA627"/>
      <c r="EY627" t="s">
        <v>134</v>
      </c>
      <c r="EZ627">
        <v>0.97722100000000001</v>
      </c>
      <c r="FA627">
        <v>1.0233099999999999</v>
      </c>
      <c r="FB627">
        <v>74810440473</v>
      </c>
      <c r="FC627">
        <v>76554240000</v>
      </c>
      <c r="PK627"/>
    </row>
    <row r="628" spans="1:427" x14ac:dyDescent="0.25">
      <c r="A628"/>
      <c r="AN628"/>
      <c r="CA628"/>
      <c r="EY628" t="s">
        <v>135</v>
      </c>
      <c r="EZ628">
        <v>1.127958</v>
      </c>
      <c r="FA628">
        <v>0.88655700000000004</v>
      </c>
      <c r="FB628">
        <v>86350001440</v>
      </c>
      <c r="FC628">
        <v>76554240000</v>
      </c>
      <c r="PK628"/>
    </row>
    <row r="629" spans="1:427" x14ac:dyDescent="0.25">
      <c r="A629"/>
      <c r="AN629"/>
      <c r="CA629"/>
      <c r="EY629" t="s">
        <v>136</v>
      </c>
      <c r="EZ629">
        <v>0.94067400000000001</v>
      </c>
      <c r="FA629">
        <v>1.0630679999999999</v>
      </c>
      <c r="FB629">
        <v>72012585964</v>
      </c>
      <c r="FC629">
        <v>76554240000</v>
      </c>
      <c r="PK629"/>
    </row>
    <row r="630" spans="1:427" x14ac:dyDescent="0.25">
      <c r="A630"/>
      <c r="AN630"/>
      <c r="CA630"/>
      <c r="EY630" t="s">
        <v>137</v>
      </c>
      <c r="EZ630">
        <v>0.97625700000000004</v>
      </c>
      <c r="FA630">
        <v>1.024321</v>
      </c>
      <c r="FB630">
        <v>74736601197</v>
      </c>
      <c r="FC630">
        <v>76554240000</v>
      </c>
      <c r="PK630"/>
    </row>
    <row r="631" spans="1:427" x14ac:dyDescent="0.25">
      <c r="A631"/>
      <c r="AN631"/>
      <c r="CA631"/>
      <c r="EY631" t="s">
        <v>300</v>
      </c>
      <c r="EZ631">
        <v>0.86374099999999998</v>
      </c>
      <c r="FA631">
        <v>1.1577539999999999</v>
      </c>
      <c r="FB631">
        <v>66123043987</v>
      </c>
      <c r="FC631">
        <v>76554240000</v>
      </c>
      <c r="PK631"/>
    </row>
    <row r="632" spans="1:427" x14ac:dyDescent="0.25">
      <c r="A632"/>
      <c r="AN632"/>
      <c r="CA632"/>
      <c r="EY632" t="s">
        <v>301</v>
      </c>
      <c r="EZ632">
        <v>1.0093700000000001</v>
      </c>
      <c r="FA632">
        <v>0.99071699999999996</v>
      </c>
      <c r="FB632">
        <v>77271547388</v>
      </c>
      <c r="FC632">
        <v>76554240000</v>
      </c>
      <c r="PK632"/>
    </row>
    <row r="633" spans="1:427" x14ac:dyDescent="0.25">
      <c r="A633"/>
      <c r="AN633"/>
      <c r="CA633"/>
      <c r="EY633" t="s">
        <v>138</v>
      </c>
      <c r="EZ633">
        <v>1.009314</v>
      </c>
      <c r="FA633">
        <v>0.99077199999999999</v>
      </c>
      <c r="FB633">
        <v>77267238870</v>
      </c>
      <c r="FC633">
        <v>76554240000</v>
      </c>
      <c r="PK633"/>
    </row>
    <row r="634" spans="1:427" x14ac:dyDescent="0.25">
      <c r="A634"/>
      <c r="AN634"/>
      <c r="CA634"/>
      <c r="EY634" t="s">
        <v>302</v>
      </c>
      <c r="EZ634">
        <v>0.814496</v>
      </c>
      <c r="FA634">
        <v>1.2277530000000001</v>
      </c>
      <c r="FB634">
        <v>62353116275</v>
      </c>
      <c r="FC634">
        <v>76554240000</v>
      </c>
      <c r="PK634"/>
    </row>
    <row r="635" spans="1:427" x14ac:dyDescent="0.25">
      <c r="A635"/>
      <c r="AN635"/>
      <c r="CA635"/>
      <c r="EY635" t="s">
        <v>139</v>
      </c>
      <c r="EZ635">
        <v>0.84823499999999996</v>
      </c>
      <c r="FA635">
        <v>1.1789179999999999</v>
      </c>
      <c r="FB635">
        <v>64936010731</v>
      </c>
      <c r="FC635">
        <v>76554240000</v>
      </c>
      <c r="PK635"/>
    </row>
    <row r="636" spans="1:427" x14ac:dyDescent="0.25">
      <c r="A636"/>
      <c r="AN636"/>
      <c r="CA636"/>
      <c r="EY636" t="s">
        <v>140</v>
      </c>
      <c r="EZ636">
        <v>0.940585</v>
      </c>
      <c r="FA636">
        <v>1.063169</v>
      </c>
      <c r="FB636">
        <v>72005744348</v>
      </c>
      <c r="FC636">
        <v>76554240000</v>
      </c>
      <c r="PK636"/>
    </row>
    <row r="637" spans="1:427" x14ac:dyDescent="0.25">
      <c r="A637"/>
      <c r="AN637"/>
      <c r="CA637"/>
      <c r="EY637" t="s">
        <v>141</v>
      </c>
      <c r="EZ637">
        <v>0.94056799999999996</v>
      </c>
      <c r="FA637">
        <v>1.063188</v>
      </c>
      <c r="FB637">
        <v>72004454664</v>
      </c>
      <c r="FC637">
        <v>76554240000</v>
      </c>
      <c r="PK637"/>
    </row>
    <row r="638" spans="1:427" x14ac:dyDescent="0.25">
      <c r="A638"/>
      <c r="AN638"/>
      <c r="CA638"/>
      <c r="EY638" t="s">
        <v>142</v>
      </c>
      <c r="EZ638">
        <v>0.96569400000000005</v>
      </c>
      <c r="FA638">
        <v>1.035525</v>
      </c>
      <c r="FB638">
        <v>73927964329</v>
      </c>
      <c r="FC638">
        <v>76554240000</v>
      </c>
      <c r="PK638"/>
    </row>
    <row r="639" spans="1:427" x14ac:dyDescent="0.25">
      <c r="A639"/>
      <c r="AN639"/>
      <c r="CA639"/>
      <c r="EY639" t="s">
        <v>143</v>
      </c>
      <c r="EZ639">
        <v>0.86377700000000002</v>
      </c>
      <c r="FA639">
        <v>1.1577059999999999</v>
      </c>
      <c r="FB639">
        <v>66125795793</v>
      </c>
      <c r="FC639">
        <v>76554240000</v>
      </c>
      <c r="PK639"/>
    </row>
    <row r="640" spans="1:427" x14ac:dyDescent="0.25">
      <c r="A640"/>
      <c r="AN640"/>
      <c r="CA640"/>
      <c r="EY640" t="s">
        <v>144</v>
      </c>
      <c r="EZ640">
        <v>0.82486000000000004</v>
      </c>
      <c r="FA640">
        <v>1.212326</v>
      </c>
      <c r="FB640">
        <v>63146558514</v>
      </c>
      <c r="FC640">
        <v>76554240000</v>
      </c>
      <c r="PK640"/>
    </row>
    <row r="641" spans="1:427" x14ac:dyDescent="0.25">
      <c r="A641"/>
      <c r="AN641"/>
      <c r="CA641"/>
      <c r="EY641" t="s">
        <v>145</v>
      </c>
      <c r="EZ641">
        <v>0.86376799999999998</v>
      </c>
      <c r="FA641">
        <v>1.157718</v>
      </c>
      <c r="FB641">
        <v>66125103474</v>
      </c>
      <c r="FC641">
        <v>76554240000</v>
      </c>
      <c r="PK641"/>
    </row>
    <row r="642" spans="1:427" x14ac:dyDescent="0.25">
      <c r="A642"/>
      <c r="AN642"/>
      <c r="CA642"/>
      <c r="EY642" t="s">
        <v>146</v>
      </c>
      <c r="EZ642">
        <v>0.94005899999999998</v>
      </c>
      <c r="FA642">
        <v>1.063763</v>
      </c>
      <c r="FB642">
        <v>71965532490</v>
      </c>
      <c r="FC642">
        <v>76554240000</v>
      </c>
      <c r="PK642"/>
    </row>
    <row r="643" spans="1:427" x14ac:dyDescent="0.25">
      <c r="A643"/>
      <c r="AN643"/>
      <c r="CA643"/>
      <c r="EY643" t="s">
        <v>147</v>
      </c>
      <c r="EZ643">
        <v>0.94409600000000005</v>
      </c>
      <c r="FA643">
        <v>1.0592140000000001</v>
      </c>
      <c r="FB643">
        <v>72274556985</v>
      </c>
      <c r="FC643">
        <v>76554240000</v>
      </c>
      <c r="PK643"/>
    </row>
    <row r="644" spans="1:427" x14ac:dyDescent="0.25">
      <c r="A644"/>
      <c r="AN644"/>
      <c r="CA644"/>
      <c r="EY644" t="s">
        <v>148</v>
      </c>
      <c r="EZ644">
        <v>0.94002399999999997</v>
      </c>
      <c r="FA644">
        <v>1.0638030000000001</v>
      </c>
      <c r="FB644">
        <v>71962805622</v>
      </c>
      <c r="FC644">
        <v>76554240000</v>
      </c>
      <c r="PK644"/>
    </row>
    <row r="645" spans="1:427" x14ac:dyDescent="0.25">
      <c r="A645"/>
      <c r="AN645"/>
      <c r="CA645"/>
      <c r="EY645" t="s">
        <v>149</v>
      </c>
      <c r="EZ645">
        <v>0.94010499999999997</v>
      </c>
      <c r="FA645">
        <v>1.0637099999999999</v>
      </c>
      <c r="FB645">
        <v>71969059055</v>
      </c>
      <c r="FC645">
        <v>76554240000</v>
      </c>
      <c r="PK645"/>
    </row>
    <row r="646" spans="1:427" x14ac:dyDescent="0.25">
      <c r="A646"/>
      <c r="AN646"/>
      <c r="CA646"/>
      <c r="EY646" t="s">
        <v>176</v>
      </c>
      <c r="EZ646">
        <v>1.127966</v>
      </c>
      <c r="FA646">
        <v>0.88655200000000001</v>
      </c>
      <c r="FB646">
        <v>86350542543</v>
      </c>
      <c r="FC646">
        <v>76554240000</v>
      </c>
      <c r="PK646"/>
    </row>
    <row r="647" spans="1:427" x14ac:dyDescent="0.25">
      <c r="A647"/>
      <c r="AN647"/>
      <c r="CA647"/>
      <c r="PK647"/>
    </row>
    <row r="648" spans="1:427" x14ac:dyDescent="0.25">
      <c r="A648"/>
      <c r="AN648"/>
      <c r="CA648"/>
      <c r="EY648" t="s">
        <v>303</v>
      </c>
      <c r="PK648"/>
    </row>
    <row r="649" spans="1:427" x14ac:dyDescent="0.25">
      <c r="A649"/>
      <c r="AN649"/>
      <c r="CA649"/>
      <c r="PK649"/>
    </row>
    <row r="650" spans="1:427" x14ac:dyDescent="0.25">
      <c r="A650"/>
      <c r="AN650"/>
      <c r="CA650"/>
      <c r="EY650" t="s">
        <v>103</v>
      </c>
      <c r="EZ650">
        <v>2.186207</v>
      </c>
      <c r="FA650">
        <v>0.45741300000000001</v>
      </c>
      <c r="FB650">
        <v>167363400272</v>
      </c>
      <c r="FC650">
        <v>76554240000</v>
      </c>
      <c r="PK650"/>
    </row>
    <row r="651" spans="1:427" x14ac:dyDescent="0.25">
      <c r="A651"/>
      <c r="AN651"/>
      <c r="CA651"/>
      <c r="EY651" t="s">
        <v>104</v>
      </c>
      <c r="EZ651">
        <v>1.6370579999999999</v>
      </c>
      <c r="FA651">
        <v>0.61085199999999995</v>
      </c>
      <c r="FB651">
        <v>125323769030</v>
      </c>
      <c r="FC651">
        <v>76554240000</v>
      </c>
      <c r="PK651"/>
    </row>
    <row r="652" spans="1:427" x14ac:dyDescent="0.25">
      <c r="A652"/>
      <c r="AN652"/>
      <c r="CA652"/>
      <c r="EY652" t="s">
        <v>296</v>
      </c>
      <c r="EZ652">
        <v>1.256869</v>
      </c>
      <c r="FA652">
        <v>0.795628</v>
      </c>
      <c r="FB652">
        <v>96218614000</v>
      </c>
      <c r="FC652">
        <v>76554240000</v>
      </c>
      <c r="PK652"/>
    </row>
    <row r="653" spans="1:427" x14ac:dyDescent="0.25">
      <c r="A653"/>
      <c r="AN653"/>
      <c r="CA653"/>
      <c r="EY653" t="s">
        <v>272</v>
      </c>
      <c r="EZ653">
        <v>1.2789630000000001</v>
      </c>
      <c r="FA653">
        <v>0.78188400000000002</v>
      </c>
      <c r="FB653">
        <v>97910028819</v>
      </c>
      <c r="FC653">
        <v>76554240000</v>
      </c>
      <c r="PK653"/>
    </row>
    <row r="654" spans="1:427" x14ac:dyDescent="0.25">
      <c r="A654"/>
      <c r="AN654"/>
      <c r="CA654"/>
      <c r="EY654" t="s">
        <v>273</v>
      </c>
      <c r="EZ654">
        <v>1.279115</v>
      </c>
      <c r="FA654">
        <v>0.78179100000000001</v>
      </c>
      <c r="FB654">
        <v>97921652535</v>
      </c>
      <c r="FC654">
        <v>76554240000</v>
      </c>
      <c r="PK654"/>
    </row>
    <row r="655" spans="1:427" x14ac:dyDescent="0.25">
      <c r="A655"/>
      <c r="AN655"/>
      <c r="CA655"/>
      <c r="EY655" t="s">
        <v>274</v>
      </c>
      <c r="EZ655">
        <v>1.5080439999999999</v>
      </c>
      <c r="FA655">
        <v>0.66311100000000001</v>
      </c>
      <c r="FB655">
        <v>115447137508</v>
      </c>
      <c r="FC655">
        <v>76554240000</v>
      </c>
      <c r="PK655"/>
    </row>
    <row r="656" spans="1:427" x14ac:dyDescent="0.25">
      <c r="A656"/>
      <c r="AN656"/>
      <c r="CA656"/>
      <c r="EY656" t="s">
        <v>248</v>
      </c>
      <c r="EZ656">
        <v>1.5082180000000001</v>
      </c>
      <c r="FA656">
        <v>0.66303400000000001</v>
      </c>
      <c r="FB656">
        <v>115460474683</v>
      </c>
      <c r="FC656">
        <v>76554240000</v>
      </c>
      <c r="PK656"/>
    </row>
    <row r="657" spans="1:427" x14ac:dyDescent="0.25">
      <c r="A657"/>
      <c r="AN657"/>
      <c r="CA657"/>
      <c r="EY657" t="s">
        <v>275</v>
      </c>
      <c r="EZ657">
        <v>1.264499</v>
      </c>
      <c r="FA657">
        <v>0.79082699999999995</v>
      </c>
      <c r="FB657">
        <v>96802763542</v>
      </c>
      <c r="FC657">
        <v>76554240000</v>
      </c>
      <c r="PK657"/>
    </row>
    <row r="658" spans="1:427" x14ac:dyDescent="0.25">
      <c r="A658"/>
      <c r="AN658"/>
      <c r="CA658"/>
      <c r="EY658" t="s">
        <v>297</v>
      </c>
      <c r="EZ658">
        <v>1.2645919999999999</v>
      </c>
      <c r="FA658">
        <v>0.79076900000000006</v>
      </c>
      <c r="FB658">
        <v>96809843386</v>
      </c>
      <c r="FC658">
        <v>76554240000</v>
      </c>
      <c r="PK658"/>
    </row>
    <row r="659" spans="1:427" x14ac:dyDescent="0.25">
      <c r="A659"/>
      <c r="AN659"/>
      <c r="CA659"/>
      <c r="EY659" t="s">
        <v>298</v>
      </c>
      <c r="EZ659">
        <v>1.257101</v>
      </c>
      <c r="FA659">
        <v>0.79548099999999999</v>
      </c>
      <c r="FB659">
        <v>96236381201</v>
      </c>
      <c r="FC659">
        <v>76554240000</v>
      </c>
      <c r="PK659"/>
    </row>
    <row r="660" spans="1:427" x14ac:dyDescent="0.25">
      <c r="A660"/>
      <c r="AN660"/>
      <c r="CA660"/>
      <c r="EY660" t="s">
        <v>299</v>
      </c>
      <c r="EZ660">
        <v>1.2647060000000001</v>
      </c>
      <c r="FA660">
        <v>0.79069800000000001</v>
      </c>
      <c r="FB660">
        <v>96818568979</v>
      </c>
      <c r="FC660">
        <v>76554240000</v>
      </c>
      <c r="PK660"/>
    </row>
    <row r="661" spans="1:427" x14ac:dyDescent="0.25">
      <c r="A661"/>
      <c r="AN661"/>
      <c r="CA661"/>
      <c r="EY661" t="s">
        <v>225</v>
      </c>
      <c r="EZ661">
        <v>1.3624890000000001</v>
      </c>
      <c r="FA661">
        <v>0.73395100000000002</v>
      </c>
      <c r="FB661">
        <v>104304293441</v>
      </c>
      <c r="FC661">
        <v>76554240000</v>
      </c>
      <c r="PK661"/>
    </row>
    <row r="662" spans="1:427" x14ac:dyDescent="0.25">
      <c r="A662"/>
      <c r="AN662"/>
      <c r="CA662"/>
      <c r="EY662" t="s">
        <v>226</v>
      </c>
      <c r="EZ662">
        <v>1.3233109999999999</v>
      </c>
      <c r="FA662">
        <v>0.75568000000000002</v>
      </c>
      <c r="FB662">
        <v>101305090349</v>
      </c>
      <c r="FC662">
        <v>76554240000</v>
      </c>
      <c r="PK662"/>
    </row>
    <row r="663" spans="1:427" x14ac:dyDescent="0.25">
      <c r="A663"/>
      <c r="AN663"/>
      <c r="CA663"/>
      <c r="EY663" t="s">
        <v>132</v>
      </c>
      <c r="EZ663">
        <v>1.5646880000000001</v>
      </c>
      <c r="FA663">
        <v>0.63910500000000003</v>
      </c>
      <c r="FB663">
        <v>119783464722</v>
      </c>
      <c r="FC663">
        <v>76554240000</v>
      </c>
      <c r="PK663"/>
    </row>
    <row r="664" spans="1:427" x14ac:dyDescent="0.25">
      <c r="A664"/>
      <c r="AN664"/>
      <c r="CA664"/>
      <c r="EY664" t="s">
        <v>115</v>
      </c>
      <c r="EZ664">
        <v>1.444159</v>
      </c>
      <c r="FA664">
        <v>0.69244499999999998</v>
      </c>
      <c r="FB664">
        <v>110556456842</v>
      </c>
      <c r="FC664">
        <v>76554240000</v>
      </c>
      <c r="PK664"/>
    </row>
    <row r="665" spans="1:427" x14ac:dyDescent="0.25">
      <c r="A665"/>
      <c r="AN665"/>
      <c r="CA665"/>
      <c r="EY665" t="s">
        <v>133</v>
      </c>
      <c r="EZ665">
        <v>1.462796</v>
      </c>
      <c r="FA665">
        <v>0.68362199999999995</v>
      </c>
      <c r="FB665">
        <v>111983229780</v>
      </c>
      <c r="FC665">
        <v>76554240000</v>
      </c>
      <c r="PK665"/>
    </row>
    <row r="666" spans="1:427" x14ac:dyDescent="0.25">
      <c r="A666"/>
      <c r="AN666"/>
      <c r="CA666"/>
      <c r="EY666" t="s">
        <v>134</v>
      </c>
      <c r="EZ666">
        <v>1.5079020000000001</v>
      </c>
      <c r="FA666">
        <v>0.66317300000000001</v>
      </c>
      <c r="FB666">
        <v>115436282119</v>
      </c>
      <c r="FC666">
        <v>76554240000</v>
      </c>
      <c r="PK666"/>
    </row>
    <row r="667" spans="1:427" x14ac:dyDescent="0.25">
      <c r="A667"/>
      <c r="AN667"/>
      <c r="CA667"/>
      <c r="EY667" t="s">
        <v>135</v>
      </c>
      <c r="EZ667">
        <v>1.572498</v>
      </c>
      <c r="FA667">
        <v>0.63593100000000002</v>
      </c>
      <c r="FB667">
        <v>120381369365</v>
      </c>
      <c r="FC667">
        <v>76554240000</v>
      </c>
      <c r="PK667"/>
    </row>
    <row r="668" spans="1:427" x14ac:dyDescent="0.25">
      <c r="A668"/>
      <c r="AN668"/>
      <c r="CA668"/>
      <c r="EY668" t="s">
        <v>136</v>
      </c>
      <c r="EZ668">
        <v>1.3803879999999999</v>
      </c>
      <c r="FA668">
        <v>0.72443400000000002</v>
      </c>
      <c r="FB668">
        <v>105674590308</v>
      </c>
      <c r="FC668">
        <v>76554240000</v>
      </c>
      <c r="PK668"/>
    </row>
    <row r="669" spans="1:427" x14ac:dyDescent="0.25">
      <c r="A669"/>
      <c r="AN669"/>
      <c r="CA669"/>
      <c r="EY669" t="s">
        <v>137</v>
      </c>
      <c r="EZ669">
        <v>1.4676119999999999</v>
      </c>
      <c r="FA669">
        <v>0.68137899999999996</v>
      </c>
      <c r="FB669">
        <v>112351888647</v>
      </c>
      <c r="FC669">
        <v>76554240000</v>
      </c>
      <c r="PK669"/>
    </row>
    <row r="670" spans="1:427" x14ac:dyDescent="0.25">
      <c r="A670"/>
      <c r="AN670"/>
      <c r="CA670"/>
      <c r="EY670" t="s">
        <v>300</v>
      </c>
      <c r="EZ670">
        <v>1.2320139999999999</v>
      </c>
      <c r="FA670">
        <v>0.81167900000000004</v>
      </c>
      <c r="FB670">
        <v>94315914321</v>
      </c>
      <c r="FC670">
        <v>76554240000</v>
      </c>
      <c r="PK670"/>
    </row>
    <row r="671" spans="1:427" x14ac:dyDescent="0.25">
      <c r="A671"/>
      <c r="AN671"/>
      <c r="CA671"/>
      <c r="EY671" t="s">
        <v>301</v>
      </c>
      <c r="EZ671">
        <v>1.4012</v>
      </c>
      <c r="FA671">
        <v>0.71367400000000003</v>
      </c>
      <c r="FB671">
        <v>107267787229</v>
      </c>
      <c r="FC671">
        <v>76554240000</v>
      </c>
      <c r="PK671"/>
    </row>
    <row r="672" spans="1:427" x14ac:dyDescent="0.25">
      <c r="A672"/>
      <c r="AN672"/>
      <c r="CA672"/>
      <c r="EY672" t="s">
        <v>138</v>
      </c>
      <c r="EZ672">
        <v>1.4004559999999999</v>
      </c>
      <c r="FA672">
        <v>0.71405300000000005</v>
      </c>
      <c r="FB672">
        <v>107210854616</v>
      </c>
      <c r="FC672">
        <v>76554240000</v>
      </c>
      <c r="PK672"/>
    </row>
    <row r="673" spans="1:427" x14ac:dyDescent="0.25">
      <c r="A673"/>
      <c r="AN673"/>
      <c r="CA673"/>
      <c r="EY673" t="s">
        <v>302</v>
      </c>
      <c r="EZ673">
        <v>1.429994</v>
      </c>
      <c r="FA673">
        <v>0.69930400000000004</v>
      </c>
      <c r="FB673">
        <v>109472082024</v>
      </c>
      <c r="FC673">
        <v>76554240000</v>
      </c>
      <c r="PK673"/>
    </row>
    <row r="674" spans="1:427" x14ac:dyDescent="0.25">
      <c r="A674"/>
      <c r="AN674"/>
      <c r="CA674"/>
      <c r="EY674" t="s">
        <v>139</v>
      </c>
      <c r="EZ674">
        <v>1.2833829999999999</v>
      </c>
      <c r="FA674">
        <v>0.77919099999999997</v>
      </c>
      <c r="FB674">
        <v>98248382096</v>
      </c>
      <c r="FC674">
        <v>76554240000</v>
      </c>
      <c r="PK674"/>
    </row>
    <row r="675" spans="1:427" x14ac:dyDescent="0.25">
      <c r="A675"/>
      <c r="AN675"/>
      <c r="CA675"/>
      <c r="EY675" t="s">
        <v>140</v>
      </c>
      <c r="EZ675">
        <v>1.3805460000000001</v>
      </c>
      <c r="FA675">
        <v>0.72435099999999997</v>
      </c>
      <c r="FB675">
        <v>105686645294</v>
      </c>
      <c r="FC675">
        <v>76554240000</v>
      </c>
      <c r="PK675"/>
    </row>
    <row r="676" spans="1:427" x14ac:dyDescent="0.25">
      <c r="A676"/>
      <c r="AN676"/>
      <c r="CA676"/>
      <c r="EY676" t="s">
        <v>141</v>
      </c>
      <c r="EZ676">
        <v>1.3804419999999999</v>
      </c>
      <c r="FA676">
        <v>0.72440599999999999</v>
      </c>
      <c r="FB676">
        <v>105678675854</v>
      </c>
      <c r="FC676">
        <v>76554240000</v>
      </c>
      <c r="PK676"/>
    </row>
    <row r="677" spans="1:427" x14ac:dyDescent="0.25">
      <c r="A677"/>
      <c r="AN677"/>
      <c r="CA677"/>
      <c r="EY677" t="s">
        <v>142</v>
      </c>
      <c r="EZ677">
        <v>1.513611</v>
      </c>
      <c r="FA677">
        <v>0.66067200000000004</v>
      </c>
      <c r="FB677">
        <v>115873311586</v>
      </c>
      <c r="FC677">
        <v>76554240000</v>
      </c>
      <c r="PK677"/>
    </row>
    <row r="678" spans="1:427" x14ac:dyDescent="0.25">
      <c r="A678"/>
      <c r="AN678"/>
      <c r="CA678"/>
      <c r="EY678" t="s">
        <v>143</v>
      </c>
      <c r="EZ678">
        <v>1.2786729999999999</v>
      </c>
      <c r="FA678">
        <v>0.78206100000000001</v>
      </c>
      <c r="FB678">
        <v>97887822566</v>
      </c>
      <c r="FC678">
        <v>76554240000</v>
      </c>
      <c r="PK678"/>
    </row>
    <row r="679" spans="1:427" x14ac:dyDescent="0.25">
      <c r="A679"/>
      <c r="AN679"/>
      <c r="CA679"/>
      <c r="EY679" t="s">
        <v>144</v>
      </c>
      <c r="EZ679">
        <v>1.222202</v>
      </c>
      <c r="FA679">
        <v>0.81819500000000001</v>
      </c>
      <c r="FB679">
        <v>93564743303</v>
      </c>
      <c r="FC679">
        <v>76554240000</v>
      </c>
      <c r="PK679"/>
    </row>
    <row r="680" spans="1:427" x14ac:dyDescent="0.25">
      <c r="A680"/>
      <c r="AN680"/>
      <c r="CA680"/>
      <c r="EY680" t="s">
        <v>145</v>
      </c>
      <c r="EZ680">
        <v>1.278721</v>
      </c>
      <c r="FA680">
        <v>0.78203100000000003</v>
      </c>
      <c r="FB680">
        <v>97891545906</v>
      </c>
      <c r="FC680">
        <v>76554240000</v>
      </c>
      <c r="PK680"/>
    </row>
    <row r="681" spans="1:427" x14ac:dyDescent="0.25">
      <c r="A681"/>
      <c r="AN681"/>
      <c r="CA681"/>
      <c r="EY681" t="s">
        <v>146</v>
      </c>
      <c r="EZ681">
        <v>1.364981</v>
      </c>
      <c r="FA681">
        <v>0.73261100000000001</v>
      </c>
      <c r="FB681">
        <v>104495063611</v>
      </c>
      <c r="FC681">
        <v>76554240000</v>
      </c>
      <c r="PK681"/>
    </row>
    <row r="682" spans="1:427" x14ac:dyDescent="0.25">
      <c r="A682"/>
      <c r="AN682"/>
      <c r="CA682"/>
      <c r="EY682" t="s">
        <v>147</v>
      </c>
      <c r="EZ682">
        <v>1.501199</v>
      </c>
      <c r="FA682">
        <v>0.666134</v>
      </c>
      <c r="FB682">
        <v>114923172772</v>
      </c>
      <c r="FC682">
        <v>76554240000</v>
      </c>
      <c r="PK682"/>
    </row>
    <row r="683" spans="1:427" x14ac:dyDescent="0.25">
      <c r="A683"/>
      <c r="AN683"/>
      <c r="CA683"/>
      <c r="EY683" t="s">
        <v>148</v>
      </c>
      <c r="EZ683">
        <v>1.3596779999999999</v>
      </c>
      <c r="FA683">
        <v>0.73546800000000001</v>
      </c>
      <c r="FB683">
        <v>104089090333</v>
      </c>
      <c r="FC683">
        <v>76554240000</v>
      </c>
      <c r="PK683"/>
    </row>
    <row r="684" spans="1:427" x14ac:dyDescent="0.25">
      <c r="A684"/>
      <c r="AN684"/>
      <c r="CA684"/>
      <c r="EY684" t="s">
        <v>149</v>
      </c>
      <c r="EZ684">
        <v>1.364989</v>
      </c>
      <c r="FA684">
        <v>0.73260700000000001</v>
      </c>
      <c r="FB684">
        <v>104495673642</v>
      </c>
      <c r="FC684">
        <v>76554240000</v>
      </c>
      <c r="PK684"/>
    </row>
    <row r="685" spans="1:427" x14ac:dyDescent="0.25">
      <c r="A685"/>
      <c r="AN685"/>
      <c r="CA685"/>
      <c r="EY685" t="s">
        <v>176</v>
      </c>
      <c r="EZ685">
        <v>1.5724039999999999</v>
      </c>
      <c r="FA685">
        <v>0.63596900000000001</v>
      </c>
      <c r="FB685">
        <v>120374192755</v>
      </c>
      <c r="FC685">
        <v>76554240000</v>
      </c>
      <c r="PK685"/>
    </row>
    <row r="686" spans="1:427" x14ac:dyDescent="0.25">
      <c r="A686"/>
      <c r="AN686"/>
      <c r="CA686"/>
      <c r="PK686"/>
    </row>
    <row r="687" spans="1:427" x14ac:dyDescent="0.25">
      <c r="A687"/>
      <c r="AN687"/>
      <c r="CA687"/>
      <c r="EY687" t="s">
        <v>120</v>
      </c>
      <c r="PK687"/>
    </row>
    <row r="688" spans="1:427" x14ac:dyDescent="0.25">
      <c r="A688"/>
      <c r="AN688"/>
      <c r="CA688"/>
      <c r="PK688"/>
    </row>
    <row r="689" spans="1:427" x14ac:dyDescent="0.25">
      <c r="A689"/>
      <c r="AN689"/>
      <c r="CA689"/>
      <c r="EY689" t="s">
        <v>103</v>
      </c>
      <c r="EZ689">
        <v>2.2730299999999999</v>
      </c>
      <c r="FA689">
        <v>0.43994100000000003</v>
      </c>
      <c r="FB689">
        <v>174010097398</v>
      </c>
      <c r="FC689">
        <v>76554240000</v>
      </c>
      <c r="PK689"/>
    </row>
    <row r="690" spans="1:427" x14ac:dyDescent="0.25">
      <c r="A690"/>
      <c r="AN690"/>
      <c r="CA690"/>
      <c r="EY690" t="s">
        <v>104</v>
      </c>
      <c r="EZ690">
        <v>1.642757</v>
      </c>
      <c r="FA690">
        <v>0.60873299999999997</v>
      </c>
      <c r="FB690">
        <v>125760027310</v>
      </c>
      <c r="FC690">
        <v>76554240000</v>
      </c>
      <c r="PK690"/>
    </row>
    <row r="691" spans="1:427" x14ac:dyDescent="0.25">
      <c r="A691"/>
      <c r="AN691"/>
      <c r="CA691"/>
      <c r="EY691" t="s">
        <v>296</v>
      </c>
      <c r="EZ691">
        <v>1.255655</v>
      </c>
      <c r="FA691">
        <v>0.79639700000000002</v>
      </c>
      <c r="FB691">
        <v>96125706584</v>
      </c>
      <c r="FC691">
        <v>76554240000</v>
      </c>
      <c r="PK691"/>
    </row>
    <row r="692" spans="1:427" x14ac:dyDescent="0.25">
      <c r="A692"/>
      <c r="AN692"/>
      <c r="CA692"/>
      <c r="EY692" t="s">
        <v>272</v>
      </c>
      <c r="EZ692">
        <v>1.278794</v>
      </c>
      <c r="FA692">
        <v>0.78198699999999999</v>
      </c>
      <c r="FB692">
        <v>97897069165</v>
      </c>
      <c r="FC692">
        <v>76554240000</v>
      </c>
      <c r="PK692"/>
    </row>
    <row r="693" spans="1:427" x14ac:dyDescent="0.25">
      <c r="A693"/>
      <c r="AN693"/>
      <c r="CA693"/>
      <c r="EY693" t="s">
        <v>273</v>
      </c>
      <c r="EZ693">
        <v>1.278883</v>
      </c>
      <c r="FA693">
        <v>0.78193199999999996</v>
      </c>
      <c r="FB693">
        <v>97903934306</v>
      </c>
      <c r="FC693">
        <v>76554240000</v>
      </c>
      <c r="PK693"/>
    </row>
    <row r="694" spans="1:427" x14ac:dyDescent="0.25">
      <c r="A694"/>
      <c r="AN694"/>
      <c r="CA694"/>
      <c r="EY694" t="s">
        <v>274</v>
      </c>
      <c r="EZ694">
        <v>1.5302009999999999</v>
      </c>
      <c r="FA694">
        <v>0.65350900000000001</v>
      </c>
      <c r="FB694">
        <v>117143363054</v>
      </c>
      <c r="FC694">
        <v>76554240000</v>
      </c>
      <c r="PK694"/>
    </row>
    <row r="695" spans="1:427" x14ac:dyDescent="0.25">
      <c r="A695"/>
      <c r="AN695"/>
      <c r="CA695"/>
      <c r="EY695" t="s">
        <v>248</v>
      </c>
      <c r="EZ695">
        <v>1.5302370000000001</v>
      </c>
      <c r="FA695">
        <v>0.65349299999999999</v>
      </c>
      <c r="FB695">
        <v>117146158829</v>
      </c>
      <c r="FC695">
        <v>76554240000</v>
      </c>
      <c r="PK695"/>
    </row>
    <row r="696" spans="1:427" x14ac:dyDescent="0.25">
      <c r="A696"/>
      <c r="AN696"/>
      <c r="CA696"/>
      <c r="EY696" t="s">
        <v>275</v>
      </c>
      <c r="EZ696">
        <v>1.2636350000000001</v>
      </c>
      <c r="FA696">
        <v>0.79136799999999996</v>
      </c>
      <c r="FB696">
        <v>96736598684</v>
      </c>
      <c r="FC696">
        <v>76554240000</v>
      </c>
      <c r="PK696"/>
    </row>
    <row r="697" spans="1:427" x14ac:dyDescent="0.25">
      <c r="A697"/>
      <c r="AN697"/>
      <c r="CA697"/>
      <c r="EY697" t="s">
        <v>297</v>
      </c>
      <c r="EZ697">
        <v>1.263603</v>
      </c>
      <c r="FA697">
        <v>0.79138799999999998</v>
      </c>
      <c r="FB697">
        <v>96734133360</v>
      </c>
      <c r="FC697">
        <v>76554240000</v>
      </c>
      <c r="PK697"/>
    </row>
    <row r="698" spans="1:427" x14ac:dyDescent="0.25">
      <c r="A698"/>
      <c r="AN698"/>
      <c r="CA698"/>
      <c r="EY698" t="s">
        <v>298</v>
      </c>
      <c r="EZ698">
        <v>1.2558419999999999</v>
      </c>
      <c r="FA698">
        <v>0.79627899999999996</v>
      </c>
      <c r="FB698">
        <v>96140023126</v>
      </c>
      <c r="FC698">
        <v>76554240000</v>
      </c>
      <c r="PK698"/>
    </row>
    <row r="699" spans="1:427" x14ac:dyDescent="0.25">
      <c r="A699"/>
      <c r="AN699"/>
      <c r="CA699"/>
      <c r="EY699" t="s">
        <v>299</v>
      </c>
      <c r="EZ699">
        <v>1.2637320000000001</v>
      </c>
      <c r="FA699">
        <v>0.79130699999999998</v>
      </c>
      <c r="FB699">
        <v>96744025743</v>
      </c>
      <c r="FC699">
        <v>76554240000</v>
      </c>
      <c r="PK699"/>
    </row>
    <row r="700" spans="1:427" x14ac:dyDescent="0.25">
      <c r="A700"/>
      <c r="AN700"/>
      <c r="CA700"/>
      <c r="EY700" t="s">
        <v>225</v>
      </c>
      <c r="EZ700">
        <v>1.3616330000000001</v>
      </c>
      <c r="FA700">
        <v>0.73441199999999995</v>
      </c>
      <c r="FB700">
        <v>104238778475</v>
      </c>
      <c r="FC700">
        <v>76554240000</v>
      </c>
      <c r="PK700"/>
    </row>
    <row r="701" spans="1:427" x14ac:dyDescent="0.25">
      <c r="A701"/>
      <c r="AN701"/>
      <c r="CA701"/>
      <c r="EY701" t="s">
        <v>226</v>
      </c>
      <c r="EZ701">
        <v>1.3669</v>
      </c>
      <c r="FA701">
        <v>0.73158199999999995</v>
      </c>
      <c r="FB701">
        <v>104641986141</v>
      </c>
      <c r="FC701">
        <v>76554240000</v>
      </c>
      <c r="PK701"/>
    </row>
    <row r="702" spans="1:427" x14ac:dyDescent="0.25">
      <c r="A702"/>
      <c r="AN702"/>
      <c r="CA702"/>
      <c r="EY702" t="s">
        <v>132</v>
      </c>
      <c r="EZ702">
        <v>1.6021080000000001</v>
      </c>
      <c r="FA702">
        <v>0.62417800000000001</v>
      </c>
      <c r="FB702">
        <v>122648165732</v>
      </c>
      <c r="FC702">
        <v>76554240000</v>
      </c>
      <c r="PK702"/>
    </row>
    <row r="703" spans="1:427" x14ac:dyDescent="0.25">
      <c r="A703"/>
      <c r="AN703"/>
      <c r="CA703"/>
      <c r="EY703" t="s">
        <v>115</v>
      </c>
      <c r="EZ703">
        <v>1.4430050000000001</v>
      </c>
      <c r="FA703">
        <v>0.692998</v>
      </c>
      <c r="FB703">
        <v>110468163177</v>
      </c>
      <c r="FC703">
        <v>76554240000</v>
      </c>
      <c r="PK703"/>
    </row>
    <row r="704" spans="1:427" x14ac:dyDescent="0.25">
      <c r="A704"/>
      <c r="AN704"/>
      <c r="CA704"/>
      <c r="EY704" t="s">
        <v>133</v>
      </c>
      <c r="EZ704">
        <v>1.4644170000000001</v>
      </c>
      <c r="FA704">
        <v>0.68286599999999997</v>
      </c>
      <c r="FB704">
        <v>112107311805</v>
      </c>
      <c r="FC704">
        <v>76554240000</v>
      </c>
      <c r="PK704"/>
    </row>
    <row r="705" spans="1:427" x14ac:dyDescent="0.25">
      <c r="A705"/>
      <c r="AN705"/>
      <c r="CA705"/>
      <c r="EY705" t="s">
        <v>134</v>
      </c>
      <c r="EZ705">
        <v>1.5299339999999999</v>
      </c>
      <c r="FA705">
        <v>0.65362299999999995</v>
      </c>
      <c r="FB705">
        <v>117122909136</v>
      </c>
      <c r="FC705">
        <v>76554240000</v>
      </c>
      <c r="PK705"/>
    </row>
    <row r="706" spans="1:427" x14ac:dyDescent="0.25">
      <c r="A706"/>
      <c r="AN706"/>
      <c r="CA706"/>
      <c r="EY706" t="s">
        <v>135</v>
      </c>
      <c r="EZ706">
        <v>1.608087</v>
      </c>
      <c r="FA706">
        <v>0.62185699999999999</v>
      </c>
      <c r="FB706">
        <v>123105882325</v>
      </c>
      <c r="FC706">
        <v>76554240000</v>
      </c>
      <c r="PK706"/>
    </row>
    <row r="707" spans="1:427" x14ac:dyDescent="0.25">
      <c r="A707"/>
      <c r="AN707"/>
      <c r="CA707"/>
      <c r="EY707" t="s">
        <v>136</v>
      </c>
      <c r="EZ707">
        <v>1.3823669999999999</v>
      </c>
      <c r="FA707">
        <v>0.72339699999999996</v>
      </c>
      <c r="FB707">
        <v>105826044228</v>
      </c>
      <c r="FC707">
        <v>76554240000</v>
      </c>
      <c r="PK707"/>
    </row>
    <row r="708" spans="1:427" x14ac:dyDescent="0.25">
      <c r="A708"/>
      <c r="AN708"/>
      <c r="CA708"/>
      <c r="EY708" t="s">
        <v>137</v>
      </c>
      <c r="EZ708">
        <v>1.4672289999999999</v>
      </c>
      <c r="FA708">
        <v>0.68155699999999997</v>
      </c>
      <c r="FB708">
        <v>112322572129</v>
      </c>
      <c r="FC708">
        <v>76554240000</v>
      </c>
      <c r="PK708"/>
    </row>
    <row r="709" spans="1:427" x14ac:dyDescent="0.25">
      <c r="A709"/>
      <c r="AN709"/>
      <c r="CA709"/>
      <c r="EY709" t="s">
        <v>300</v>
      </c>
      <c r="EZ709">
        <v>1.2695129999999999</v>
      </c>
      <c r="FA709">
        <v>0.78770399999999996</v>
      </c>
      <c r="FB709">
        <v>97186577804</v>
      </c>
      <c r="FC709">
        <v>76554240000</v>
      </c>
      <c r="PK709"/>
    </row>
    <row r="710" spans="1:427" x14ac:dyDescent="0.25">
      <c r="A710"/>
      <c r="AN710"/>
      <c r="CA710"/>
      <c r="EY710" t="s">
        <v>301</v>
      </c>
      <c r="EZ710">
        <v>1.4126160000000001</v>
      </c>
      <c r="FA710">
        <v>0.70790699999999995</v>
      </c>
      <c r="FB710">
        <v>108141730518</v>
      </c>
      <c r="FC710">
        <v>76554240000</v>
      </c>
      <c r="PK710"/>
    </row>
    <row r="711" spans="1:427" x14ac:dyDescent="0.25">
      <c r="A711"/>
      <c r="AN711"/>
      <c r="CA711"/>
      <c r="EY711" t="s">
        <v>138</v>
      </c>
      <c r="EZ711">
        <v>1.4118299999999999</v>
      </c>
      <c r="FA711">
        <v>0.70830099999999996</v>
      </c>
      <c r="FB711">
        <v>108081580717</v>
      </c>
      <c r="FC711">
        <v>76554240000</v>
      </c>
      <c r="PK711"/>
    </row>
    <row r="712" spans="1:427" x14ac:dyDescent="0.25">
      <c r="A712"/>
      <c r="AN712"/>
      <c r="CA712"/>
      <c r="EY712" t="s">
        <v>302</v>
      </c>
      <c r="EZ712">
        <v>1.4289529999999999</v>
      </c>
      <c r="FA712">
        <v>0.69981300000000002</v>
      </c>
      <c r="FB712">
        <v>109392431977</v>
      </c>
      <c r="FC712">
        <v>76554240000</v>
      </c>
      <c r="PK712"/>
    </row>
    <row r="713" spans="1:427" x14ac:dyDescent="0.25">
      <c r="A713"/>
      <c r="AN713"/>
      <c r="CA713"/>
      <c r="EY713" t="s">
        <v>139</v>
      </c>
      <c r="EZ713">
        <v>1.273946</v>
      </c>
      <c r="FA713">
        <v>0.78496200000000005</v>
      </c>
      <c r="FB713">
        <v>97525989035</v>
      </c>
      <c r="FC713">
        <v>76554240000</v>
      </c>
      <c r="PK713"/>
    </row>
    <row r="714" spans="1:427" x14ac:dyDescent="0.25">
      <c r="A714"/>
      <c r="AN714"/>
      <c r="CA714"/>
      <c r="EY714" t="s">
        <v>140</v>
      </c>
      <c r="EZ714">
        <v>1.3824689999999999</v>
      </c>
      <c r="FA714">
        <v>0.72334399999999999</v>
      </c>
      <c r="FB714">
        <v>105833831454</v>
      </c>
      <c r="FC714">
        <v>76554240000</v>
      </c>
      <c r="PK714"/>
    </row>
    <row r="715" spans="1:427" x14ac:dyDescent="0.25">
      <c r="A715"/>
      <c r="AN715"/>
      <c r="CA715"/>
      <c r="EY715" t="s">
        <v>141</v>
      </c>
      <c r="EZ715">
        <v>1.382342</v>
      </c>
      <c r="FA715">
        <v>0.72341</v>
      </c>
      <c r="FB715">
        <v>105824162223</v>
      </c>
      <c r="FC715">
        <v>76554240000</v>
      </c>
      <c r="PK715"/>
    </row>
    <row r="716" spans="1:427" x14ac:dyDescent="0.25">
      <c r="A716"/>
      <c r="AN716"/>
      <c r="CA716"/>
      <c r="EY716" t="s">
        <v>142</v>
      </c>
      <c r="EZ716">
        <v>1.531479</v>
      </c>
      <c r="FA716">
        <v>0.65296299999999996</v>
      </c>
      <c r="FB716">
        <v>117241239261</v>
      </c>
      <c r="FC716">
        <v>76554240000</v>
      </c>
      <c r="PK716"/>
    </row>
    <row r="717" spans="1:427" x14ac:dyDescent="0.25">
      <c r="A717"/>
      <c r="AN717"/>
      <c r="CA717"/>
      <c r="EY717" t="s">
        <v>143</v>
      </c>
      <c r="EZ717">
        <v>1.2655890000000001</v>
      </c>
      <c r="FA717">
        <v>0.79014600000000002</v>
      </c>
      <c r="FB717">
        <v>96886175724</v>
      </c>
      <c r="FC717">
        <v>76554240000</v>
      </c>
      <c r="PK717"/>
    </row>
    <row r="718" spans="1:427" x14ac:dyDescent="0.25">
      <c r="A718"/>
      <c r="AN718"/>
      <c r="CA718"/>
      <c r="EY718" t="s">
        <v>144</v>
      </c>
      <c r="EZ718">
        <v>1.2381869999999999</v>
      </c>
      <c r="FA718">
        <v>0.80763300000000005</v>
      </c>
      <c r="FB718">
        <v>94788453335</v>
      </c>
      <c r="FC718">
        <v>76554240000</v>
      </c>
      <c r="PK718"/>
    </row>
    <row r="719" spans="1:427" x14ac:dyDescent="0.25">
      <c r="A719"/>
      <c r="AN719"/>
      <c r="CA719"/>
      <c r="EY719" t="s">
        <v>145</v>
      </c>
      <c r="EZ719">
        <v>1.2656400000000001</v>
      </c>
      <c r="FA719">
        <v>0.79011399999999998</v>
      </c>
      <c r="FB719">
        <v>96890139625</v>
      </c>
      <c r="FC719">
        <v>76554240000</v>
      </c>
      <c r="PK719"/>
    </row>
    <row r="720" spans="1:427" x14ac:dyDescent="0.25">
      <c r="A720"/>
      <c r="AN720"/>
      <c r="CA720"/>
      <c r="EY720" t="s">
        <v>146</v>
      </c>
      <c r="EZ720">
        <v>1.3663369999999999</v>
      </c>
      <c r="FA720">
        <v>0.73188399999999998</v>
      </c>
      <c r="FB720">
        <v>104598895184</v>
      </c>
      <c r="FC720">
        <v>76554240000</v>
      </c>
      <c r="PK720"/>
    </row>
    <row r="721" spans="1:427" x14ac:dyDescent="0.25">
      <c r="A721"/>
      <c r="AN721"/>
      <c r="CA721"/>
      <c r="EY721" t="s">
        <v>147</v>
      </c>
      <c r="EZ721">
        <v>1.5189889999999999</v>
      </c>
      <c r="FA721">
        <v>0.65833299999999995</v>
      </c>
      <c r="FB721">
        <v>116285049057</v>
      </c>
      <c r="FC721">
        <v>76554240000</v>
      </c>
      <c r="PK721"/>
    </row>
    <row r="722" spans="1:427" x14ac:dyDescent="0.25">
      <c r="A722"/>
      <c r="AN722"/>
      <c r="CA722"/>
      <c r="EY722" t="s">
        <v>148</v>
      </c>
      <c r="EZ722">
        <v>1.361691</v>
      </c>
      <c r="FA722">
        <v>0.73438099999999995</v>
      </c>
      <c r="FB722">
        <v>104243235150</v>
      </c>
      <c r="FC722">
        <v>76554240000</v>
      </c>
      <c r="PK722"/>
    </row>
    <row r="723" spans="1:427" x14ac:dyDescent="0.25">
      <c r="A723"/>
      <c r="AN723"/>
      <c r="CA723"/>
      <c r="EY723" t="s">
        <v>149</v>
      </c>
      <c r="EZ723">
        <v>1.3665860000000001</v>
      </c>
      <c r="FA723">
        <v>0.73175100000000004</v>
      </c>
      <c r="FB723">
        <v>104617920140</v>
      </c>
      <c r="FC723">
        <v>76554240000</v>
      </c>
      <c r="PK723"/>
    </row>
    <row r="724" spans="1:427" x14ac:dyDescent="0.25">
      <c r="A724"/>
      <c r="AN724"/>
      <c r="CA724"/>
      <c r="EY724" t="s">
        <v>176</v>
      </c>
      <c r="EZ724">
        <v>1.6081030000000001</v>
      </c>
      <c r="FA724">
        <v>0.62185100000000004</v>
      </c>
      <c r="FB724">
        <v>123107109862</v>
      </c>
      <c r="FC724">
        <v>76554240000</v>
      </c>
      <c r="PK724"/>
    </row>
    <row r="725" spans="1:427" x14ac:dyDescent="0.25">
      <c r="A725"/>
      <c r="AN725"/>
      <c r="CA725"/>
      <c r="PK725"/>
    </row>
    <row r="726" spans="1:427" x14ac:dyDescent="0.25">
      <c r="A726"/>
      <c r="AN726"/>
      <c r="CA726"/>
      <c r="EY726" t="s">
        <v>178</v>
      </c>
      <c r="PK726"/>
    </row>
    <row r="727" spans="1:427" x14ac:dyDescent="0.25">
      <c r="A727"/>
      <c r="AN727"/>
      <c r="CA727"/>
      <c r="PK727"/>
    </row>
    <row r="728" spans="1:427" x14ac:dyDescent="0.25">
      <c r="A728"/>
      <c r="AN728"/>
      <c r="CA728"/>
      <c r="EY728" t="s">
        <v>119</v>
      </c>
      <c r="PK728"/>
    </row>
    <row r="729" spans="1:427" x14ac:dyDescent="0.25">
      <c r="A729"/>
      <c r="AN729"/>
      <c r="CA729"/>
      <c r="PK729"/>
    </row>
    <row r="730" spans="1:427" x14ac:dyDescent="0.25">
      <c r="A730"/>
      <c r="AN730"/>
      <c r="CA730"/>
      <c r="EY730" t="s">
        <v>103</v>
      </c>
      <c r="EZ730">
        <v>16.946168</v>
      </c>
      <c r="FA730">
        <v>5.901E-2</v>
      </c>
      <c r="FB730">
        <v>724656110387</v>
      </c>
      <c r="FC730">
        <v>42762240000</v>
      </c>
      <c r="PK730"/>
    </row>
    <row r="731" spans="1:427" x14ac:dyDescent="0.25">
      <c r="A731"/>
      <c r="AN731"/>
      <c r="CA731"/>
      <c r="EY731" t="s">
        <v>104</v>
      </c>
      <c r="EZ731">
        <v>16.026159</v>
      </c>
      <c r="FA731">
        <v>6.2398000000000002E-2</v>
      </c>
      <c r="FB731">
        <v>685314446633</v>
      </c>
      <c r="FC731">
        <v>42762240000</v>
      </c>
      <c r="PK731"/>
    </row>
    <row r="732" spans="1:427" x14ac:dyDescent="0.25">
      <c r="A732"/>
      <c r="AN732"/>
      <c r="CA732"/>
      <c r="EY732" t="s">
        <v>296</v>
      </c>
      <c r="EZ732">
        <v>16.763725000000001</v>
      </c>
      <c r="FA732">
        <v>5.9652999999999998E-2</v>
      </c>
      <c r="FB732">
        <v>716854445271</v>
      </c>
      <c r="FC732">
        <v>42762240000</v>
      </c>
      <c r="PK732"/>
    </row>
    <row r="733" spans="1:427" x14ac:dyDescent="0.25">
      <c r="A733"/>
      <c r="AN733"/>
      <c r="CA733"/>
      <c r="EY733" t="s">
        <v>272</v>
      </c>
      <c r="EZ733">
        <v>16.796250000000001</v>
      </c>
      <c r="FA733">
        <v>5.9537E-2</v>
      </c>
      <c r="FB733">
        <v>718245283346</v>
      </c>
      <c r="FC733">
        <v>42762240000</v>
      </c>
      <c r="PK733"/>
    </row>
    <row r="734" spans="1:427" x14ac:dyDescent="0.25">
      <c r="A734"/>
      <c r="AN734"/>
      <c r="CA734"/>
      <c r="EY734" t="s">
        <v>273</v>
      </c>
      <c r="EZ734">
        <v>16.798549999999999</v>
      </c>
      <c r="FA734">
        <v>5.9528999999999999E-2</v>
      </c>
      <c r="FB734">
        <v>718343640301</v>
      </c>
      <c r="FC734">
        <v>42762240000</v>
      </c>
      <c r="PK734"/>
    </row>
    <row r="735" spans="1:427" x14ac:dyDescent="0.25">
      <c r="A735"/>
      <c r="AN735"/>
      <c r="CA735"/>
      <c r="EY735" t="s">
        <v>274</v>
      </c>
      <c r="EZ735">
        <v>15.7697</v>
      </c>
      <c r="FA735">
        <v>6.3412999999999997E-2</v>
      </c>
      <c r="FB735">
        <v>674347698378</v>
      </c>
      <c r="FC735">
        <v>42762240000</v>
      </c>
      <c r="PK735"/>
    </row>
    <row r="736" spans="1:427" x14ac:dyDescent="0.25">
      <c r="A736"/>
      <c r="AN736"/>
      <c r="CA736"/>
      <c r="EY736" t="s">
        <v>248</v>
      </c>
      <c r="EZ736">
        <v>15.780357</v>
      </c>
      <c r="FA736">
        <v>6.3369999999999996E-2</v>
      </c>
      <c r="FB736">
        <v>674803400599</v>
      </c>
      <c r="FC736">
        <v>42762240000</v>
      </c>
      <c r="PK736"/>
    </row>
    <row r="737" spans="1:427" x14ac:dyDescent="0.25">
      <c r="A737"/>
      <c r="AN737"/>
      <c r="CA737"/>
      <c r="EY737" t="s">
        <v>275</v>
      </c>
      <c r="EZ737">
        <v>16.918938000000001</v>
      </c>
      <c r="FA737">
        <v>5.9104999999999998E-2</v>
      </c>
      <c r="FB737">
        <v>723491704116</v>
      </c>
      <c r="FC737">
        <v>42762240000</v>
      </c>
      <c r="PK737"/>
    </row>
    <row r="738" spans="1:427" x14ac:dyDescent="0.25">
      <c r="A738"/>
      <c r="AN738"/>
      <c r="CA738"/>
      <c r="EY738" t="s">
        <v>297</v>
      </c>
      <c r="EZ738">
        <v>16.937263000000002</v>
      </c>
      <c r="FA738">
        <v>5.9041000000000003E-2</v>
      </c>
      <c r="FB738">
        <v>724275313698</v>
      </c>
      <c r="FC738">
        <v>42762240000</v>
      </c>
      <c r="PK738"/>
    </row>
    <row r="739" spans="1:427" x14ac:dyDescent="0.25">
      <c r="A739"/>
      <c r="AN739"/>
      <c r="CA739"/>
      <c r="EY739" t="s">
        <v>298</v>
      </c>
      <c r="EZ739">
        <v>16.843606000000001</v>
      </c>
      <c r="FA739">
        <v>5.9369999999999999E-2</v>
      </c>
      <c r="FB739">
        <v>720270317478</v>
      </c>
      <c r="FC739">
        <v>42762240000</v>
      </c>
      <c r="PK739"/>
    </row>
    <row r="740" spans="1:427" x14ac:dyDescent="0.25">
      <c r="A740"/>
      <c r="AN740"/>
      <c r="CA740"/>
      <c r="EY740" t="s">
        <v>299</v>
      </c>
      <c r="EZ740">
        <v>16.89911</v>
      </c>
      <c r="FA740">
        <v>5.9174999999999998E-2</v>
      </c>
      <c r="FB740">
        <v>722643802513</v>
      </c>
      <c r="FC740">
        <v>42762240000</v>
      </c>
      <c r="PK740"/>
    </row>
    <row r="741" spans="1:427" x14ac:dyDescent="0.25">
      <c r="A741"/>
      <c r="AN741"/>
      <c r="CA741"/>
      <c r="EY741" t="s">
        <v>225</v>
      </c>
      <c r="EZ741">
        <v>15.769525</v>
      </c>
      <c r="FA741">
        <v>6.3412999999999997E-2</v>
      </c>
      <c r="FB741">
        <v>674340229762</v>
      </c>
      <c r="FC741">
        <v>42762240000</v>
      </c>
      <c r="PK741"/>
    </row>
    <row r="742" spans="1:427" x14ac:dyDescent="0.25">
      <c r="A742"/>
      <c r="AN742"/>
      <c r="CA742"/>
      <c r="EY742" t="s">
        <v>226</v>
      </c>
      <c r="EZ742">
        <v>15.719847</v>
      </c>
      <c r="FA742">
        <v>6.3614000000000004E-2</v>
      </c>
      <c r="FB742">
        <v>672215890288</v>
      </c>
      <c r="FC742">
        <v>42762240000</v>
      </c>
      <c r="PK742"/>
    </row>
    <row r="743" spans="1:427" x14ac:dyDescent="0.25">
      <c r="A743"/>
      <c r="AN743"/>
      <c r="CA743"/>
      <c r="EY743" t="s">
        <v>132</v>
      </c>
      <c r="EZ743">
        <v>15.789241000000001</v>
      </c>
      <c r="FA743">
        <v>6.3334000000000001E-2</v>
      </c>
      <c r="FB743">
        <v>675183327378</v>
      </c>
      <c r="FC743">
        <v>42762240000</v>
      </c>
      <c r="PK743"/>
    </row>
    <row r="744" spans="1:427" x14ac:dyDescent="0.25">
      <c r="A744"/>
      <c r="AN744"/>
      <c r="CA744"/>
      <c r="EY744" t="s">
        <v>115</v>
      </c>
      <c r="EZ744">
        <v>15.714724</v>
      </c>
      <c r="FA744">
        <v>6.3634999999999997E-2</v>
      </c>
      <c r="FB744">
        <v>671996816542</v>
      </c>
      <c r="FC744">
        <v>42762240000</v>
      </c>
      <c r="PK744"/>
    </row>
    <row r="745" spans="1:427" x14ac:dyDescent="0.25">
      <c r="A745"/>
      <c r="AN745"/>
      <c r="CA745"/>
      <c r="EY745" t="s">
        <v>133</v>
      </c>
      <c r="EZ745">
        <v>15.763501</v>
      </c>
      <c r="FA745">
        <v>6.3437999999999994E-2</v>
      </c>
      <c r="FB745">
        <v>674082602059</v>
      </c>
      <c r="FC745">
        <v>42762240000</v>
      </c>
      <c r="PK745"/>
    </row>
    <row r="746" spans="1:427" x14ac:dyDescent="0.25">
      <c r="A746"/>
      <c r="AN746"/>
      <c r="CA746"/>
      <c r="EY746" t="s">
        <v>134</v>
      </c>
      <c r="EZ746">
        <v>15.773725000000001</v>
      </c>
      <c r="FA746">
        <v>6.3396999999999995E-2</v>
      </c>
      <c r="FB746">
        <v>674519813995</v>
      </c>
      <c r="FC746">
        <v>42762240000</v>
      </c>
      <c r="PK746"/>
    </row>
    <row r="747" spans="1:427" x14ac:dyDescent="0.25">
      <c r="A747"/>
      <c r="AN747"/>
      <c r="CA747"/>
      <c r="EY747" t="s">
        <v>135</v>
      </c>
      <c r="EZ747">
        <v>15.776278</v>
      </c>
      <c r="FA747">
        <v>6.3385999999999998E-2</v>
      </c>
      <c r="FB747">
        <v>674628995994</v>
      </c>
      <c r="FC747">
        <v>42762240000</v>
      </c>
      <c r="PK747"/>
    </row>
    <row r="748" spans="1:427" x14ac:dyDescent="0.25">
      <c r="A748"/>
      <c r="AN748"/>
      <c r="CA748"/>
      <c r="EY748" t="s">
        <v>136</v>
      </c>
      <c r="EZ748">
        <v>15.775494</v>
      </c>
      <c r="FA748">
        <v>6.3389000000000001E-2</v>
      </c>
      <c r="FB748">
        <v>674595456028</v>
      </c>
      <c r="FC748">
        <v>42762240000</v>
      </c>
      <c r="PK748"/>
    </row>
    <row r="749" spans="1:427" x14ac:dyDescent="0.25">
      <c r="A749"/>
      <c r="AN749"/>
      <c r="CA749"/>
      <c r="EY749" t="s">
        <v>137</v>
      </c>
      <c r="EZ749">
        <v>15.730231</v>
      </c>
      <c r="FA749">
        <v>6.3572000000000004E-2</v>
      </c>
      <c r="FB749">
        <v>672659917704</v>
      </c>
      <c r="FC749">
        <v>42762240000</v>
      </c>
      <c r="PK749"/>
    </row>
    <row r="750" spans="1:427" x14ac:dyDescent="0.25">
      <c r="A750"/>
      <c r="AN750"/>
      <c r="CA750"/>
      <c r="EY750" t="s">
        <v>300</v>
      </c>
      <c r="EZ750">
        <v>16.851804000000001</v>
      </c>
      <c r="FA750">
        <v>5.9340999999999998E-2</v>
      </c>
      <c r="FB750">
        <v>720620900820</v>
      </c>
      <c r="FC750">
        <v>42762240000</v>
      </c>
      <c r="PK750"/>
    </row>
    <row r="751" spans="1:427" x14ac:dyDescent="0.25">
      <c r="A751"/>
      <c r="AN751"/>
      <c r="CA751"/>
      <c r="EY751" t="s">
        <v>301</v>
      </c>
      <c r="EZ751">
        <v>15.774086</v>
      </c>
      <c r="FA751">
        <v>6.3395000000000007E-2</v>
      </c>
      <c r="FB751">
        <v>674535258413</v>
      </c>
      <c r="FC751">
        <v>42762240000</v>
      </c>
      <c r="PK751"/>
    </row>
    <row r="752" spans="1:427" x14ac:dyDescent="0.25">
      <c r="A752"/>
      <c r="AN752"/>
      <c r="CA752"/>
      <c r="EY752" t="s">
        <v>138</v>
      </c>
      <c r="EZ752">
        <v>15.763745999999999</v>
      </c>
      <c r="FA752">
        <v>6.3436999999999993E-2</v>
      </c>
      <c r="FB752">
        <v>674093090995</v>
      </c>
      <c r="FC752">
        <v>42762240000</v>
      </c>
      <c r="PK752"/>
    </row>
    <row r="753" spans="1:427" x14ac:dyDescent="0.25">
      <c r="A753"/>
      <c r="AN753"/>
      <c r="CA753"/>
      <c r="EY753" t="s">
        <v>302</v>
      </c>
      <c r="EZ753">
        <v>16.804054000000001</v>
      </c>
      <c r="FA753">
        <v>5.9508999999999999E-2</v>
      </c>
      <c r="FB753">
        <v>718578970627</v>
      </c>
      <c r="FC753">
        <v>42762240000</v>
      </c>
      <c r="PK753"/>
    </row>
    <row r="754" spans="1:427" x14ac:dyDescent="0.25">
      <c r="A754"/>
      <c r="AN754"/>
      <c r="CA754"/>
      <c r="EY754" t="s">
        <v>139</v>
      </c>
      <c r="EZ754">
        <v>16.965367000000001</v>
      </c>
      <c r="FA754">
        <v>5.8944000000000003E-2</v>
      </c>
      <c r="FB754">
        <v>725477075224</v>
      </c>
      <c r="FC754">
        <v>42762240000</v>
      </c>
      <c r="PK754"/>
    </row>
    <row r="755" spans="1:427" x14ac:dyDescent="0.25">
      <c r="A755"/>
      <c r="AN755"/>
      <c r="CA755"/>
      <c r="EY755" t="s">
        <v>140</v>
      </c>
      <c r="EZ755">
        <v>15.790597999999999</v>
      </c>
      <c r="FA755">
        <v>6.3328999999999996E-2</v>
      </c>
      <c r="FB755">
        <v>675241355060</v>
      </c>
      <c r="FC755">
        <v>42762240000</v>
      </c>
      <c r="PK755"/>
    </row>
    <row r="756" spans="1:427" x14ac:dyDescent="0.25">
      <c r="A756"/>
      <c r="AN756"/>
      <c r="CA756"/>
      <c r="EY756" t="s">
        <v>141</v>
      </c>
      <c r="EZ756">
        <v>15.762130000000001</v>
      </c>
      <c r="FA756">
        <v>6.3442999999999999E-2</v>
      </c>
      <c r="FB756">
        <v>674023986459</v>
      </c>
      <c r="FC756">
        <v>42762240000</v>
      </c>
      <c r="PK756"/>
    </row>
    <row r="757" spans="1:427" x14ac:dyDescent="0.25">
      <c r="A757"/>
      <c r="AN757"/>
      <c r="CA757"/>
      <c r="EY757" t="s">
        <v>142</v>
      </c>
      <c r="EZ757">
        <v>15.772800999999999</v>
      </c>
      <c r="FA757">
        <v>6.3399999999999998E-2</v>
      </c>
      <c r="FB757">
        <v>674480291617</v>
      </c>
      <c r="FC757">
        <v>42762240000</v>
      </c>
      <c r="PK757"/>
    </row>
    <row r="758" spans="1:427" x14ac:dyDescent="0.25">
      <c r="A758"/>
      <c r="AN758"/>
      <c r="CA758"/>
      <c r="EY758" t="s">
        <v>143</v>
      </c>
      <c r="EZ758">
        <v>16.811145</v>
      </c>
      <c r="FA758">
        <v>5.9484000000000002E-2</v>
      </c>
      <c r="FB758">
        <v>718882230736</v>
      </c>
      <c r="FC758">
        <v>42762240000</v>
      </c>
      <c r="PK758"/>
    </row>
    <row r="759" spans="1:427" x14ac:dyDescent="0.25">
      <c r="A759"/>
      <c r="AN759"/>
      <c r="CA759"/>
      <c r="EY759" t="s">
        <v>144</v>
      </c>
      <c r="EZ759">
        <v>16.781099999999999</v>
      </c>
      <c r="FA759">
        <v>5.9590999999999998E-2</v>
      </c>
      <c r="FB759">
        <v>717597409198</v>
      </c>
      <c r="FC759">
        <v>42762240000</v>
      </c>
      <c r="PK759"/>
    </row>
    <row r="760" spans="1:427" x14ac:dyDescent="0.25">
      <c r="A760"/>
      <c r="AN760"/>
      <c r="CA760"/>
      <c r="EY760" t="s">
        <v>145</v>
      </c>
      <c r="EZ760">
        <v>16.822975</v>
      </c>
      <c r="FA760">
        <v>5.9443000000000003E-2</v>
      </c>
      <c r="FB760">
        <v>719388100084</v>
      </c>
      <c r="FC760">
        <v>42762240000</v>
      </c>
      <c r="PK760"/>
    </row>
    <row r="761" spans="1:427" x14ac:dyDescent="0.25">
      <c r="A761"/>
      <c r="AN761"/>
      <c r="CA761"/>
      <c r="EY761" t="s">
        <v>146</v>
      </c>
      <c r="EZ761">
        <v>15.767495</v>
      </c>
      <c r="FA761">
        <v>6.3422000000000006E-2</v>
      </c>
      <c r="FB761">
        <v>674253411233</v>
      </c>
      <c r="FC761">
        <v>42762240000</v>
      </c>
      <c r="PK761"/>
    </row>
    <row r="762" spans="1:427" x14ac:dyDescent="0.25">
      <c r="A762"/>
      <c r="AN762"/>
      <c r="CA762"/>
      <c r="EY762" t="s">
        <v>147</v>
      </c>
      <c r="EZ762">
        <v>15.761846999999999</v>
      </c>
      <c r="FA762">
        <v>6.3444E-2</v>
      </c>
      <c r="FB762">
        <v>674011905626</v>
      </c>
      <c r="FC762">
        <v>42762240000</v>
      </c>
      <c r="PK762"/>
    </row>
    <row r="763" spans="1:427" x14ac:dyDescent="0.25">
      <c r="A763"/>
      <c r="AN763"/>
      <c r="CA763"/>
      <c r="EY763" t="s">
        <v>148</v>
      </c>
      <c r="EZ763">
        <v>15.743523</v>
      </c>
      <c r="FA763">
        <v>6.3518000000000005E-2</v>
      </c>
      <c r="FB763">
        <v>673228312832</v>
      </c>
      <c r="FC763">
        <v>42762240000</v>
      </c>
      <c r="PK763"/>
    </row>
    <row r="764" spans="1:427" x14ac:dyDescent="0.25">
      <c r="A764"/>
      <c r="AN764"/>
      <c r="CA764"/>
      <c r="EY764" t="s">
        <v>149</v>
      </c>
      <c r="EZ764">
        <v>15.729704</v>
      </c>
      <c r="FA764">
        <v>6.3574000000000006E-2</v>
      </c>
      <c r="FB764">
        <v>672637391412</v>
      </c>
      <c r="FC764">
        <v>42762240000</v>
      </c>
      <c r="PK764"/>
    </row>
    <row r="765" spans="1:427" x14ac:dyDescent="0.25">
      <c r="A765"/>
      <c r="AN765"/>
      <c r="CA765"/>
      <c r="EY765" t="s">
        <v>176</v>
      </c>
      <c r="EZ765">
        <v>15.765359999999999</v>
      </c>
      <c r="FA765">
        <v>6.343E-2</v>
      </c>
      <c r="FB765">
        <v>674162111864</v>
      </c>
      <c r="FC765">
        <v>42762240000</v>
      </c>
      <c r="PK765"/>
    </row>
    <row r="766" spans="1:427" x14ac:dyDescent="0.25">
      <c r="A766"/>
      <c r="AN766"/>
      <c r="CA766"/>
      <c r="PK766"/>
    </row>
    <row r="767" spans="1:427" x14ac:dyDescent="0.25">
      <c r="A767"/>
      <c r="AN767"/>
      <c r="CA767"/>
      <c r="EY767" t="s">
        <v>303</v>
      </c>
      <c r="PK767"/>
    </row>
    <row r="768" spans="1:427" x14ac:dyDescent="0.25">
      <c r="A768"/>
      <c r="AN768"/>
      <c r="CA768"/>
      <c r="PK768"/>
    </row>
    <row r="769" spans="1:427" x14ac:dyDescent="0.25">
      <c r="A769"/>
      <c r="AN769"/>
      <c r="CA769"/>
      <c r="EY769" t="s">
        <v>103</v>
      </c>
      <c r="EZ769">
        <v>18.508351000000001</v>
      </c>
      <c r="FA769">
        <v>5.4030000000000002E-2</v>
      </c>
      <c r="FB769">
        <v>791458550355</v>
      </c>
      <c r="FC769">
        <v>42762240000</v>
      </c>
      <c r="PK769"/>
    </row>
    <row r="770" spans="1:427" x14ac:dyDescent="0.25">
      <c r="A770"/>
      <c r="AN770"/>
      <c r="CA770"/>
      <c r="EY770" t="s">
        <v>104</v>
      </c>
      <c r="EZ770">
        <v>17.483619000000001</v>
      </c>
      <c r="FA770">
        <v>5.7195999999999997E-2</v>
      </c>
      <c r="FB770">
        <v>747638700756</v>
      </c>
      <c r="FC770">
        <v>42762240000</v>
      </c>
      <c r="PK770"/>
    </row>
    <row r="771" spans="1:427" x14ac:dyDescent="0.25">
      <c r="A771"/>
      <c r="AN771"/>
      <c r="CA771"/>
      <c r="EY771" t="s">
        <v>296</v>
      </c>
      <c r="EZ771">
        <v>18.174710000000001</v>
      </c>
      <c r="FA771">
        <v>5.5022000000000001E-2</v>
      </c>
      <c r="FB771">
        <v>777191321043</v>
      </c>
      <c r="FC771">
        <v>42762240000</v>
      </c>
      <c r="PK771"/>
    </row>
    <row r="772" spans="1:427" x14ac:dyDescent="0.25">
      <c r="A772"/>
      <c r="AN772"/>
      <c r="CA772"/>
      <c r="EY772" t="s">
        <v>272</v>
      </c>
      <c r="EZ772">
        <v>18.249827</v>
      </c>
      <c r="FA772">
        <v>5.4795000000000003E-2</v>
      </c>
      <c r="FB772">
        <v>780403487265</v>
      </c>
      <c r="FC772">
        <v>42762240000</v>
      </c>
      <c r="PK772"/>
    </row>
    <row r="773" spans="1:427" x14ac:dyDescent="0.25">
      <c r="A773"/>
      <c r="AN773"/>
      <c r="CA773"/>
      <c r="EY773" t="s">
        <v>273</v>
      </c>
      <c r="EZ773">
        <v>18.224833</v>
      </c>
      <c r="FA773">
        <v>5.4870000000000002E-2</v>
      </c>
      <c r="FB773">
        <v>779334674576</v>
      </c>
      <c r="FC773">
        <v>42762240000</v>
      </c>
      <c r="PK773"/>
    </row>
    <row r="774" spans="1:427" x14ac:dyDescent="0.25">
      <c r="A774"/>
      <c r="AN774"/>
      <c r="CA774"/>
      <c r="EY774" t="s">
        <v>274</v>
      </c>
      <c r="EZ774">
        <v>17.189408</v>
      </c>
      <c r="FA774">
        <v>5.8174999999999998E-2</v>
      </c>
      <c r="FB774">
        <v>735057582961</v>
      </c>
      <c r="FC774">
        <v>42762240000</v>
      </c>
      <c r="PK774"/>
    </row>
    <row r="775" spans="1:427" x14ac:dyDescent="0.25">
      <c r="A775"/>
      <c r="AN775"/>
      <c r="CA775"/>
      <c r="EY775" t="s">
        <v>248</v>
      </c>
      <c r="EZ775">
        <v>17.193211000000002</v>
      </c>
      <c r="FA775">
        <v>5.8161999999999998E-2</v>
      </c>
      <c r="FB775">
        <v>735220201475</v>
      </c>
      <c r="FC775">
        <v>42762240000</v>
      </c>
      <c r="PK775"/>
    </row>
    <row r="776" spans="1:427" x14ac:dyDescent="0.25">
      <c r="A776"/>
      <c r="AN776"/>
      <c r="CA776"/>
      <c r="EY776" t="s">
        <v>275</v>
      </c>
      <c r="EZ776">
        <v>18.315460000000002</v>
      </c>
      <c r="FA776">
        <v>5.4599000000000002E-2</v>
      </c>
      <c r="FB776">
        <v>783210100113</v>
      </c>
      <c r="FC776">
        <v>42762240000</v>
      </c>
      <c r="PK776"/>
    </row>
    <row r="777" spans="1:427" x14ac:dyDescent="0.25">
      <c r="A777"/>
      <c r="AN777"/>
      <c r="CA777"/>
      <c r="EY777" t="s">
        <v>297</v>
      </c>
      <c r="EZ777">
        <v>18.220334000000001</v>
      </c>
      <c r="FA777">
        <v>5.4884000000000002E-2</v>
      </c>
      <c r="FB777">
        <v>779142282420</v>
      </c>
      <c r="FC777">
        <v>42762240000</v>
      </c>
      <c r="PK777"/>
    </row>
    <row r="778" spans="1:427" x14ac:dyDescent="0.25">
      <c r="A778"/>
      <c r="AN778"/>
      <c r="CA778"/>
      <c r="EY778" t="s">
        <v>298</v>
      </c>
      <c r="EZ778">
        <v>18.072071000000001</v>
      </c>
      <c r="FA778">
        <v>5.5334000000000001E-2</v>
      </c>
      <c r="FB778">
        <v>772802257587</v>
      </c>
      <c r="FC778">
        <v>42762240000</v>
      </c>
      <c r="PK778"/>
    </row>
    <row r="779" spans="1:427" x14ac:dyDescent="0.25">
      <c r="A779"/>
      <c r="AN779"/>
      <c r="CA779"/>
      <c r="EY779" t="s">
        <v>299</v>
      </c>
      <c r="EZ779">
        <v>18.260363000000002</v>
      </c>
      <c r="FA779">
        <v>5.4762999999999999E-2</v>
      </c>
      <c r="FB779">
        <v>780854041855</v>
      </c>
      <c r="FC779">
        <v>42762240000</v>
      </c>
      <c r="PK779"/>
    </row>
    <row r="780" spans="1:427" x14ac:dyDescent="0.25">
      <c r="A780"/>
      <c r="AN780"/>
      <c r="CA780"/>
      <c r="EY780" t="s">
        <v>225</v>
      </c>
      <c r="EZ780">
        <v>16.926192</v>
      </c>
      <c r="FA780">
        <v>5.9080000000000001E-2</v>
      </c>
      <c r="FB780">
        <v>723801868710</v>
      </c>
      <c r="FC780">
        <v>42762240000</v>
      </c>
      <c r="PK780"/>
    </row>
    <row r="781" spans="1:427" x14ac:dyDescent="0.25">
      <c r="A781"/>
      <c r="AN781"/>
      <c r="CA781"/>
      <c r="EY781" t="s">
        <v>226</v>
      </c>
      <c r="EZ781">
        <v>16.922716000000001</v>
      </c>
      <c r="FA781">
        <v>5.9091999999999999E-2</v>
      </c>
      <c r="FB781">
        <v>723653258818</v>
      </c>
      <c r="FC781">
        <v>42762240000</v>
      </c>
      <c r="PK781"/>
    </row>
    <row r="782" spans="1:427" x14ac:dyDescent="0.25">
      <c r="A782"/>
      <c r="AN782"/>
      <c r="CA782"/>
      <c r="EY782" t="s">
        <v>132</v>
      </c>
      <c r="EZ782">
        <v>17.323498000000001</v>
      </c>
      <c r="FA782">
        <v>5.7724999999999999E-2</v>
      </c>
      <c r="FB782">
        <v>740791581846</v>
      </c>
      <c r="FC782">
        <v>42762240000</v>
      </c>
      <c r="PK782"/>
    </row>
    <row r="783" spans="1:427" x14ac:dyDescent="0.25">
      <c r="A783"/>
      <c r="AN783"/>
      <c r="CA783"/>
      <c r="EY783" t="s">
        <v>115</v>
      </c>
      <c r="EZ783">
        <v>17.093118</v>
      </c>
      <c r="FA783">
        <v>5.8502999999999999E-2</v>
      </c>
      <c r="FB783">
        <v>730940015902</v>
      </c>
      <c r="FC783">
        <v>42762240000</v>
      </c>
      <c r="PK783"/>
    </row>
    <row r="784" spans="1:427" x14ac:dyDescent="0.25">
      <c r="A784"/>
      <c r="AN784"/>
      <c r="CA784"/>
      <c r="EY784" t="s">
        <v>133</v>
      </c>
      <c r="EZ784">
        <v>16.956742999999999</v>
      </c>
      <c r="FA784">
        <v>5.8973999999999999E-2</v>
      </c>
      <c r="FB784">
        <v>725108307745</v>
      </c>
      <c r="FC784">
        <v>42762240000</v>
      </c>
      <c r="PK784"/>
    </row>
    <row r="785" spans="1:427" x14ac:dyDescent="0.25">
      <c r="A785"/>
      <c r="AN785"/>
      <c r="CA785"/>
      <c r="EY785" t="s">
        <v>134</v>
      </c>
      <c r="EZ785">
        <v>17.243729999999999</v>
      </c>
      <c r="FA785">
        <v>5.7992000000000002E-2</v>
      </c>
      <c r="FB785">
        <v>737380526772</v>
      </c>
      <c r="FC785">
        <v>42762240000</v>
      </c>
      <c r="PK785"/>
    </row>
    <row r="786" spans="1:427" x14ac:dyDescent="0.25">
      <c r="A786"/>
      <c r="AN786"/>
      <c r="CA786"/>
      <c r="EY786" t="s">
        <v>135</v>
      </c>
      <c r="EZ786">
        <v>17.392481</v>
      </c>
      <c r="FA786">
        <v>5.7495999999999998E-2</v>
      </c>
      <c r="FB786">
        <v>743741434920</v>
      </c>
      <c r="FC786">
        <v>42762240000</v>
      </c>
      <c r="PK786"/>
    </row>
    <row r="787" spans="1:427" x14ac:dyDescent="0.25">
      <c r="A787"/>
      <c r="AN787"/>
      <c r="CA787"/>
      <c r="EY787" t="s">
        <v>136</v>
      </c>
      <c r="EZ787">
        <v>17.132134000000001</v>
      </c>
      <c r="FA787">
        <v>5.8369999999999998E-2</v>
      </c>
      <c r="FB787">
        <v>732608434772</v>
      </c>
      <c r="FC787">
        <v>42762240000</v>
      </c>
      <c r="PK787"/>
    </row>
    <row r="788" spans="1:427" x14ac:dyDescent="0.25">
      <c r="A788"/>
      <c r="AN788"/>
      <c r="CA788"/>
      <c r="EY788" t="s">
        <v>137</v>
      </c>
      <c r="EZ788">
        <v>17.008797999999999</v>
      </c>
      <c r="FA788">
        <v>5.8792999999999998E-2</v>
      </c>
      <c r="FB788">
        <v>727334310027</v>
      </c>
      <c r="FC788">
        <v>42762240000</v>
      </c>
      <c r="PK788"/>
    </row>
    <row r="789" spans="1:427" x14ac:dyDescent="0.25">
      <c r="A789"/>
      <c r="AN789"/>
      <c r="CA789"/>
      <c r="EY789" t="s">
        <v>300</v>
      </c>
      <c r="EZ789">
        <v>18.212468000000001</v>
      </c>
      <c r="FA789">
        <v>5.4906999999999997E-2</v>
      </c>
      <c r="FB789">
        <v>778805920300</v>
      </c>
      <c r="FC789">
        <v>42762240000</v>
      </c>
      <c r="PK789"/>
    </row>
    <row r="790" spans="1:427" x14ac:dyDescent="0.25">
      <c r="A790"/>
      <c r="AN790"/>
      <c r="CA790"/>
      <c r="EY790" t="s">
        <v>301</v>
      </c>
      <c r="EZ790">
        <v>17.213370000000001</v>
      </c>
      <c r="FA790">
        <v>5.8094E-2</v>
      </c>
      <c r="FB790">
        <v>736082260027</v>
      </c>
      <c r="FC790">
        <v>42762240000</v>
      </c>
      <c r="PK790"/>
    </row>
    <row r="791" spans="1:427" x14ac:dyDescent="0.25">
      <c r="A791"/>
      <c r="AN791"/>
      <c r="CA791"/>
      <c r="EY791" t="s">
        <v>138</v>
      </c>
      <c r="EZ791">
        <v>17.291754000000001</v>
      </c>
      <c r="FA791">
        <v>5.7831E-2</v>
      </c>
      <c r="FB791">
        <v>739434136522</v>
      </c>
      <c r="FC791">
        <v>42762240000</v>
      </c>
      <c r="PK791"/>
    </row>
    <row r="792" spans="1:427" x14ac:dyDescent="0.25">
      <c r="A792"/>
      <c r="AN792"/>
      <c r="CA792"/>
      <c r="EY792" t="s">
        <v>302</v>
      </c>
      <c r="EZ792">
        <v>18.375695</v>
      </c>
      <c r="FA792">
        <v>5.4420000000000003E-2</v>
      </c>
      <c r="FB792">
        <v>785785888103</v>
      </c>
      <c r="FC792">
        <v>42762240000</v>
      </c>
      <c r="PK792"/>
    </row>
    <row r="793" spans="1:427" x14ac:dyDescent="0.25">
      <c r="A793"/>
      <c r="AN793"/>
      <c r="CA793"/>
      <c r="EY793" t="s">
        <v>139</v>
      </c>
      <c r="EZ793">
        <v>18.380407999999999</v>
      </c>
      <c r="FA793">
        <v>5.4406000000000003E-2</v>
      </c>
      <c r="FB793">
        <v>785987411411</v>
      </c>
      <c r="FC793">
        <v>42762240000</v>
      </c>
      <c r="PK793"/>
    </row>
    <row r="794" spans="1:427" x14ac:dyDescent="0.25">
      <c r="A794"/>
      <c r="AN794"/>
      <c r="CA794"/>
      <c r="EY794" t="s">
        <v>140</v>
      </c>
      <c r="EZ794">
        <v>17.172588999999999</v>
      </c>
      <c r="FA794">
        <v>5.8231999999999999E-2</v>
      </c>
      <c r="FB794">
        <v>734338362428</v>
      </c>
      <c r="FC794">
        <v>42762240000</v>
      </c>
      <c r="PK794"/>
    </row>
    <row r="795" spans="1:427" x14ac:dyDescent="0.25">
      <c r="A795"/>
      <c r="AN795"/>
      <c r="CA795"/>
      <c r="EY795" t="s">
        <v>141</v>
      </c>
      <c r="EZ795">
        <v>17.14724</v>
      </c>
      <c r="FA795">
        <v>5.8318000000000002E-2</v>
      </c>
      <c r="FB795">
        <v>733254393305</v>
      </c>
      <c r="FC795">
        <v>42762240000</v>
      </c>
      <c r="PK795"/>
    </row>
    <row r="796" spans="1:427" x14ac:dyDescent="0.25">
      <c r="A796"/>
      <c r="AN796"/>
      <c r="CA796"/>
      <c r="EY796" t="s">
        <v>142</v>
      </c>
      <c r="EZ796">
        <v>17.132411000000001</v>
      </c>
      <c r="FA796">
        <v>5.8368999999999997E-2</v>
      </c>
      <c r="FB796">
        <v>732620282972</v>
      </c>
      <c r="FC796">
        <v>42762240000</v>
      </c>
      <c r="PK796"/>
    </row>
    <row r="797" spans="1:427" x14ac:dyDescent="0.25">
      <c r="A797"/>
      <c r="AN797"/>
      <c r="CA797"/>
      <c r="EY797" t="s">
        <v>143</v>
      </c>
      <c r="EZ797">
        <v>18.153977999999999</v>
      </c>
      <c r="FA797">
        <v>5.5084000000000001E-2</v>
      </c>
      <c r="FB797">
        <v>776304752798</v>
      </c>
      <c r="FC797">
        <v>42762240000</v>
      </c>
      <c r="PK797"/>
    </row>
    <row r="798" spans="1:427" x14ac:dyDescent="0.25">
      <c r="A798"/>
      <c r="AN798"/>
      <c r="CA798"/>
      <c r="EY798" t="s">
        <v>144</v>
      </c>
      <c r="EZ798">
        <v>18.166076</v>
      </c>
      <c r="FA798">
        <v>5.5048E-2</v>
      </c>
      <c r="FB798">
        <v>776822106789</v>
      </c>
      <c r="FC798">
        <v>42762240000</v>
      </c>
      <c r="PK798"/>
    </row>
    <row r="799" spans="1:427" x14ac:dyDescent="0.25">
      <c r="A799"/>
      <c r="AN799"/>
      <c r="CA799"/>
      <c r="EY799" t="s">
        <v>145</v>
      </c>
      <c r="EZ799">
        <v>18.176613</v>
      </c>
      <c r="FA799">
        <v>5.5016000000000002E-2</v>
      </c>
      <c r="FB799">
        <v>777272700847</v>
      </c>
      <c r="FC799">
        <v>42762240000</v>
      </c>
      <c r="PK799"/>
    </row>
    <row r="800" spans="1:427" x14ac:dyDescent="0.25">
      <c r="A800"/>
      <c r="AN800"/>
      <c r="CA800"/>
      <c r="EY800" t="s">
        <v>146</v>
      </c>
      <c r="EZ800">
        <v>17.221062</v>
      </c>
      <c r="FA800">
        <v>5.8068000000000002E-2</v>
      </c>
      <c r="FB800">
        <v>736411199704</v>
      </c>
      <c r="FC800">
        <v>42762240000</v>
      </c>
      <c r="PK800"/>
    </row>
    <row r="801" spans="1:427" x14ac:dyDescent="0.25">
      <c r="A801"/>
      <c r="AN801"/>
      <c r="CA801"/>
      <c r="EY801" t="s">
        <v>147</v>
      </c>
      <c r="EZ801">
        <v>17.139679999999998</v>
      </c>
      <c r="FA801">
        <v>5.8344E-2</v>
      </c>
      <c r="FB801">
        <v>732931106045</v>
      </c>
      <c r="FC801">
        <v>42762240000</v>
      </c>
      <c r="PK801"/>
    </row>
    <row r="802" spans="1:427" x14ac:dyDescent="0.25">
      <c r="A802"/>
      <c r="AN802"/>
      <c r="CA802"/>
      <c r="EY802" t="s">
        <v>148</v>
      </c>
      <c r="EZ802">
        <v>16.983951999999999</v>
      </c>
      <c r="FA802">
        <v>5.8879000000000001E-2</v>
      </c>
      <c r="FB802">
        <v>726271818331</v>
      </c>
      <c r="FC802">
        <v>42762240000</v>
      </c>
      <c r="PK802"/>
    </row>
    <row r="803" spans="1:427" x14ac:dyDescent="0.25">
      <c r="A803"/>
      <c r="AN803"/>
      <c r="CA803"/>
      <c r="EY803" t="s">
        <v>149</v>
      </c>
      <c r="EZ803">
        <v>17.209199999999999</v>
      </c>
      <c r="FA803">
        <v>5.8108E-2</v>
      </c>
      <c r="FB803">
        <v>735903925199</v>
      </c>
      <c r="FC803">
        <v>42762240000</v>
      </c>
      <c r="PK803"/>
    </row>
    <row r="804" spans="1:427" x14ac:dyDescent="0.25">
      <c r="A804"/>
      <c r="AN804"/>
      <c r="CA804"/>
      <c r="EY804" t="s">
        <v>176</v>
      </c>
      <c r="EZ804">
        <v>17.431754000000002</v>
      </c>
      <c r="FA804">
        <v>5.7367000000000001E-2</v>
      </c>
      <c r="FB804">
        <v>745420862474</v>
      </c>
      <c r="FC804">
        <v>42762240000</v>
      </c>
      <c r="PK804"/>
    </row>
    <row r="805" spans="1:427" x14ac:dyDescent="0.25">
      <c r="A805"/>
      <c r="AN805"/>
      <c r="CA805"/>
      <c r="PK805"/>
    </row>
    <row r="806" spans="1:427" x14ac:dyDescent="0.25">
      <c r="A806"/>
      <c r="AN806"/>
      <c r="CA806"/>
      <c r="EY806" t="s">
        <v>120</v>
      </c>
      <c r="PK806"/>
    </row>
    <row r="807" spans="1:427" x14ac:dyDescent="0.25">
      <c r="A807"/>
      <c r="AN807"/>
      <c r="CA807"/>
      <c r="PK807"/>
    </row>
    <row r="808" spans="1:427" x14ac:dyDescent="0.25">
      <c r="A808"/>
      <c r="AN808"/>
      <c r="CA808"/>
      <c r="EY808" t="s">
        <v>103</v>
      </c>
      <c r="EZ808">
        <v>18.632218999999999</v>
      </c>
      <c r="FA808">
        <v>5.3670000000000002E-2</v>
      </c>
      <c r="FB808">
        <v>796755439184</v>
      </c>
      <c r="FC808">
        <v>42762240000</v>
      </c>
      <c r="PK808"/>
    </row>
    <row r="809" spans="1:427" x14ac:dyDescent="0.25">
      <c r="A809"/>
      <c r="AN809"/>
      <c r="CA809"/>
      <c r="EY809" t="s">
        <v>104</v>
      </c>
      <c r="EZ809">
        <v>17.448765999999999</v>
      </c>
      <c r="FA809">
        <v>5.7311000000000001E-2</v>
      </c>
      <c r="FB809">
        <v>746148324772</v>
      </c>
      <c r="FC809">
        <v>42762240000</v>
      </c>
      <c r="PK809"/>
    </row>
    <row r="810" spans="1:427" x14ac:dyDescent="0.25">
      <c r="A810"/>
      <c r="AN810"/>
      <c r="CA810"/>
      <c r="EY810" t="s">
        <v>296</v>
      </c>
      <c r="EZ810">
        <v>18.229921999999998</v>
      </c>
      <c r="FA810">
        <v>5.4855000000000001E-2</v>
      </c>
      <c r="FB810">
        <v>779552296200</v>
      </c>
      <c r="FC810">
        <v>42762240000</v>
      </c>
      <c r="PK810"/>
    </row>
    <row r="811" spans="1:427" x14ac:dyDescent="0.25">
      <c r="A811"/>
      <c r="AN811"/>
      <c r="CA811"/>
      <c r="EY811" t="s">
        <v>272</v>
      </c>
      <c r="EZ811">
        <v>18.194704999999999</v>
      </c>
      <c r="FA811">
        <v>5.4961000000000003E-2</v>
      </c>
      <c r="FB811">
        <v>778046344760</v>
      </c>
      <c r="FC811">
        <v>42762240000</v>
      </c>
      <c r="PK811"/>
    </row>
    <row r="812" spans="1:427" x14ac:dyDescent="0.25">
      <c r="A812"/>
      <c r="AN812"/>
      <c r="CA812"/>
      <c r="EY812" t="s">
        <v>273</v>
      </c>
      <c r="EZ812">
        <v>18.258448999999999</v>
      </c>
      <c r="FA812">
        <v>5.4768999999999998E-2</v>
      </c>
      <c r="FB812">
        <v>780772197245</v>
      </c>
      <c r="FC812">
        <v>42762240000</v>
      </c>
      <c r="PK812"/>
    </row>
    <row r="813" spans="1:427" x14ac:dyDescent="0.25">
      <c r="A813"/>
      <c r="AN813"/>
      <c r="CA813"/>
      <c r="EY813" t="s">
        <v>274</v>
      </c>
      <c r="EZ813">
        <v>17.251732000000001</v>
      </c>
      <c r="FA813">
        <v>5.7965000000000003E-2</v>
      </c>
      <c r="FB813">
        <v>737722700174</v>
      </c>
      <c r="FC813">
        <v>42762240000</v>
      </c>
      <c r="PK813"/>
    </row>
    <row r="814" spans="1:427" x14ac:dyDescent="0.25">
      <c r="A814"/>
      <c r="AN814"/>
      <c r="CA814"/>
      <c r="EY814" t="s">
        <v>248</v>
      </c>
      <c r="EZ814">
        <v>17.231714</v>
      </c>
      <c r="FA814">
        <v>5.8033000000000001E-2</v>
      </c>
      <c r="FB814">
        <v>736866696756</v>
      </c>
      <c r="FC814">
        <v>42762240000</v>
      </c>
      <c r="PK814"/>
    </row>
    <row r="815" spans="1:427" x14ac:dyDescent="0.25">
      <c r="A815"/>
      <c r="AN815"/>
      <c r="CA815"/>
      <c r="EY815" t="s">
        <v>275</v>
      </c>
      <c r="EZ815">
        <v>18.320841000000001</v>
      </c>
      <c r="FA815">
        <v>5.4583E-2</v>
      </c>
      <c r="FB815">
        <v>783440202186</v>
      </c>
      <c r="FC815">
        <v>42762240000</v>
      </c>
      <c r="PK815"/>
    </row>
    <row r="816" spans="1:427" x14ac:dyDescent="0.25">
      <c r="A816"/>
      <c r="AN816"/>
      <c r="CA816"/>
      <c r="EY816" t="s">
        <v>297</v>
      </c>
      <c r="EZ816">
        <v>18.356940999999999</v>
      </c>
      <c r="FA816">
        <v>5.4475000000000003E-2</v>
      </c>
      <c r="FB816">
        <v>784983895586</v>
      </c>
      <c r="FC816">
        <v>42762240000</v>
      </c>
      <c r="PK816"/>
    </row>
    <row r="817" spans="1:427" x14ac:dyDescent="0.25">
      <c r="A817"/>
      <c r="AN817"/>
      <c r="CA817"/>
      <c r="EY817" t="s">
        <v>298</v>
      </c>
      <c r="EZ817">
        <v>18.236091999999999</v>
      </c>
      <c r="FA817">
        <v>5.4836000000000003E-2</v>
      </c>
      <c r="FB817">
        <v>779816163665</v>
      </c>
      <c r="FC817">
        <v>42762240000</v>
      </c>
      <c r="PK817"/>
    </row>
    <row r="818" spans="1:427" x14ac:dyDescent="0.25">
      <c r="A818"/>
      <c r="AN818"/>
      <c r="CA818"/>
      <c r="EY818" t="s">
        <v>299</v>
      </c>
      <c r="EZ818">
        <v>18.329501</v>
      </c>
      <c r="FA818">
        <v>5.4557000000000001E-2</v>
      </c>
      <c r="FB818">
        <v>783810504565</v>
      </c>
      <c r="FC818">
        <v>42762240000</v>
      </c>
      <c r="PK818"/>
    </row>
    <row r="819" spans="1:427" x14ac:dyDescent="0.25">
      <c r="A819"/>
      <c r="AN819"/>
      <c r="CA819"/>
      <c r="EY819" t="s">
        <v>225</v>
      </c>
      <c r="EZ819">
        <v>16.942008000000001</v>
      </c>
      <c r="FA819">
        <v>5.9025000000000001E-2</v>
      </c>
      <c r="FB819">
        <v>724478191862</v>
      </c>
      <c r="FC819">
        <v>42762240000</v>
      </c>
      <c r="PK819"/>
    </row>
    <row r="820" spans="1:427" x14ac:dyDescent="0.25">
      <c r="A820"/>
      <c r="AN820"/>
      <c r="CA820"/>
      <c r="EY820" t="s">
        <v>226</v>
      </c>
      <c r="EZ820">
        <v>16.991541999999999</v>
      </c>
      <c r="FA820">
        <v>5.8853000000000003E-2</v>
      </c>
      <c r="FB820">
        <v>726596401795</v>
      </c>
      <c r="FC820">
        <v>42762240000</v>
      </c>
      <c r="PK820"/>
    </row>
    <row r="821" spans="1:427" x14ac:dyDescent="0.25">
      <c r="A821"/>
      <c r="AN821"/>
      <c r="CA821"/>
      <c r="EY821" t="s">
        <v>132</v>
      </c>
      <c r="EZ821">
        <v>17.379787</v>
      </c>
      <c r="FA821">
        <v>5.7537999999999999E-2</v>
      </c>
      <c r="FB821">
        <v>743198611036</v>
      </c>
      <c r="FC821">
        <v>42762240000</v>
      </c>
      <c r="PK821"/>
    </row>
    <row r="822" spans="1:427" x14ac:dyDescent="0.25">
      <c r="A822"/>
      <c r="AN822"/>
      <c r="CA822"/>
      <c r="EY822" t="s">
        <v>115</v>
      </c>
      <c r="EZ822">
        <v>17.139033999999999</v>
      </c>
      <c r="FA822">
        <v>5.8346000000000002E-2</v>
      </c>
      <c r="FB822">
        <v>732903493149</v>
      </c>
      <c r="FC822">
        <v>42762240000</v>
      </c>
      <c r="PK822"/>
    </row>
    <row r="823" spans="1:427" x14ac:dyDescent="0.25">
      <c r="A823"/>
      <c r="AN823"/>
      <c r="CA823"/>
      <c r="EY823" t="s">
        <v>133</v>
      </c>
      <c r="EZ823">
        <v>17.040641999999998</v>
      </c>
      <c r="FA823">
        <v>5.8682999999999999E-2</v>
      </c>
      <c r="FB823">
        <v>728696042717</v>
      </c>
      <c r="FC823">
        <v>42762240000</v>
      </c>
      <c r="PK823"/>
    </row>
    <row r="824" spans="1:427" x14ac:dyDescent="0.25">
      <c r="A824"/>
      <c r="AN824"/>
      <c r="CA824"/>
      <c r="EY824" t="s">
        <v>134</v>
      </c>
      <c r="EZ824">
        <v>17.180275000000002</v>
      </c>
      <c r="FA824">
        <v>5.8206000000000001E-2</v>
      </c>
      <c r="FB824">
        <v>734667045877</v>
      </c>
      <c r="FC824">
        <v>42762240000</v>
      </c>
      <c r="PK824"/>
    </row>
    <row r="825" spans="1:427" x14ac:dyDescent="0.25">
      <c r="A825"/>
      <c r="AN825"/>
      <c r="CA825"/>
      <c r="EY825" t="s">
        <v>135</v>
      </c>
      <c r="EZ825">
        <v>17.375315000000001</v>
      </c>
      <c r="FA825">
        <v>5.7553E-2</v>
      </c>
      <c r="FB825">
        <v>743007383942</v>
      </c>
      <c r="FC825">
        <v>42762240000</v>
      </c>
      <c r="PK825"/>
    </row>
    <row r="826" spans="1:427" x14ac:dyDescent="0.25">
      <c r="A826"/>
      <c r="AN826"/>
      <c r="CA826"/>
      <c r="EY826" t="s">
        <v>136</v>
      </c>
      <c r="EZ826">
        <v>17.269010000000002</v>
      </c>
      <c r="FA826">
        <v>5.7907E-2</v>
      </c>
      <c r="FB826">
        <v>738461537337</v>
      </c>
      <c r="FC826">
        <v>42762240000</v>
      </c>
      <c r="PK826"/>
    </row>
    <row r="827" spans="1:427" x14ac:dyDescent="0.25">
      <c r="A827"/>
      <c r="AN827"/>
      <c r="CA827"/>
      <c r="EY827" t="s">
        <v>137</v>
      </c>
      <c r="EZ827">
        <v>17.039482</v>
      </c>
      <c r="FA827">
        <v>5.8687000000000003E-2</v>
      </c>
      <c r="FB827">
        <v>728646430846</v>
      </c>
      <c r="FC827">
        <v>42762240000</v>
      </c>
      <c r="PK827"/>
    </row>
    <row r="828" spans="1:427" x14ac:dyDescent="0.25">
      <c r="A828"/>
      <c r="AN828"/>
      <c r="CA828"/>
      <c r="EY828" t="s">
        <v>300</v>
      </c>
      <c r="EZ828">
        <v>18.209928000000001</v>
      </c>
      <c r="FA828">
        <v>5.4914999999999999E-2</v>
      </c>
      <c r="FB828">
        <v>778697317443</v>
      </c>
      <c r="FC828">
        <v>42762240000</v>
      </c>
      <c r="PK828"/>
    </row>
    <row r="829" spans="1:427" x14ac:dyDescent="0.25">
      <c r="A829"/>
      <c r="AN829"/>
      <c r="CA829"/>
      <c r="EY829" t="s">
        <v>301</v>
      </c>
      <c r="EZ829">
        <v>17.301096000000001</v>
      </c>
      <c r="FA829">
        <v>5.7799999999999997E-2</v>
      </c>
      <c r="FB829">
        <v>739833607577</v>
      </c>
      <c r="FC829">
        <v>42762240000</v>
      </c>
      <c r="PK829"/>
    </row>
    <row r="830" spans="1:427" x14ac:dyDescent="0.25">
      <c r="A830"/>
      <c r="AN830"/>
      <c r="CA830"/>
      <c r="EY830" t="s">
        <v>138</v>
      </c>
      <c r="EZ830">
        <v>17.181007999999999</v>
      </c>
      <c r="FA830">
        <v>5.8203999999999999E-2</v>
      </c>
      <c r="FB830">
        <v>734698389623</v>
      </c>
      <c r="FC830">
        <v>42762240000</v>
      </c>
      <c r="PK830"/>
    </row>
    <row r="831" spans="1:427" x14ac:dyDescent="0.25">
      <c r="A831"/>
      <c r="AN831"/>
      <c r="CA831"/>
      <c r="EY831" t="s">
        <v>302</v>
      </c>
      <c r="EZ831">
        <v>18.290531999999999</v>
      </c>
      <c r="FA831">
        <v>5.4672999999999999E-2</v>
      </c>
      <c r="FB831">
        <v>782144114409</v>
      </c>
      <c r="FC831">
        <v>42762240000</v>
      </c>
      <c r="PK831"/>
    </row>
    <row r="832" spans="1:427" x14ac:dyDescent="0.25">
      <c r="A832"/>
      <c r="AN832"/>
      <c r="CA832"/>
      <c r="EY832" t="s">
        <v>139</v>
      </c>
      <c r="EZ832">
        <v>18.381989000000001</v>
      </c>
      <c r="FA832">
        <v>5.4400999999999998E-2</v>
      </c>
      <c r="FB832">
        <v>786055019130</v>
      </c>
      <c r="FC832">
        <v>42762240000</v>
      </c>
      <c r="PK832"/>
    </row>
    <row r="833" spans="1:427" x14ac:dyDescent="0.25">
      <c r="A833"/>
      <c r="AN833"/>
      <c r="CA833"/>
      <c r="EY833" t="s">
        <v>140</v>
      </c>
      <c r="EZ833">
        <v>17.285015000000001</v>
      </c>
      <c r="FA833">
        <v>5.7854000000000003E-2</v>
      </c>
      <c r="FB833">
        <v>739145957710</v>
      </c>
      <c r="FC833">
        <v>42762240000</v>
      </c>
      <c r="PK833"/>
    </row>
    <row r="834" spans="1:427" x14ac:dyDescent="0.25">
      <c r="A834"/>
      <c r="AN834"/>
      <c r="CA834"/>
      <c r="EY834" t="s">
        <v>141</v>
      </c>
      <c r="EZ834">
        <v>17.218551999999999</v>
      </c>
      <c r="FA834">
        <v>5.8076999999999997E-2</v>
      </c>
      <c r="FB834">
        <v>736303832974</v>
      </c>
      <c r="FC834">
        <v>42762240000</v>
      </c>
      <c r="PK834"/>
    </row>
    <row r="835" spans="1:427" x14ac:dyDescent="0.25">
      <c r="A835"/>
      <c r="AN835"/>
      <c r="CA835"/>
      <c r="EY835" t="s">
        <v>142</v>
      </c>
      <c r="EZ835">
        <v>17.307158000000001</v>
      </c>
      <c r="FA835">
        <v>5.7779999999999998E-2</v>
      </c>
      <c r="FB835">
        <v>740092862050</v>
      </c>
      <c r="FC835">
        <v>42762240000</v>
      </c>
      <c r="PK835"/>
    </row>
    <row r="836" spans="1:427" x14ac:dyDescent="0.25">
      <c r="A836"/>
      <c r="AN836"/>
      <c r="CA836"/>
      <c r="EY836" t="s">
        <v>143</v>
      </c>
      <c r="EZ836">
        <v>18.325896</v>
      </c>
      <c r="FA836">
        <v>5.4567999999999998E-2</v>
      </c>
      <c r="FB836">
        <v>783656367599</v>
      </c>
      <c r="FC836">
        <v>42762240000</v>
      </c>
      <c r="PK836"/>
    </row>
    <row r="837" spans="1:427" x14ac:dyDescent="0.25">
      <c r="A837"/>
      <c r="AN837"/>
      <c r="CA837"/>
      <c r="EY837" t="s">
        <v>144</v>
      </c>
      <c r="EZ837">
        <v>18.177063</v>
      </c>
      <c r="FA837">
        <v>5.5014E-2</v>
      </c>
      <c r="FB837">
        <v>777291939409</v>
      </c>
      <c r="FC837">
        <v>42762240000</v>
      </c>
      <c r="PK837"/>
    </row>
    <row r="838" spans="1:427" x14ac:dyDescent="0.25">
      <c r="A838"/>
      <c r="AN838"/>
      <c r="CA838"/>
      <c r="EY838" t="s">
        <v>145</v>
      </c>
      <c r="EZ838">
        <v>18.254956</v>
      </c>
      <c r="FA838">
        <v>5.4780000000000002E-2</v>
      </c>
      <c r="FB838">
        <v>780622790234</v>
      </c>
      <c r="FC838">
        <v>42762240000</v>
      </c>
      <c r="PK838"/>
    </row>
    <row r="839" spans="1:427" x14ac:dyDescent="0.25">
      <c r="A839"/>
      <c r="AN839"/>
      <c r="CA839"/>
      <c r="EY839" t="s">
        <v>146</v>
      </c>
      <c r="EZ839">
        <v>17.180008999999998</v>
      </c>
      <c r="FA839">
        <v>5.8207000000000002E-2</v>
      </c>
      <c r="FB839">
        <v>734655679562</v>
      </c>
      <c r="FC839">
        <v>42762240000</v>
      </c>
      <c r="PK839"/>
    </row>
    <row r="840" spans="1:427" x14ac:dyDescent="0.25">
      <c r="A840"/>
      <c r="AN840"/>
      <c r="CA840"/>
      <c r="EY840" t="s">
        <v>147</v>
      </c>
      <c r="EZ840">
        <v>17.203240000000001</v>
      </c>
      <c r="FA840">
        <v>5.8129E-2</v>
      </c>
      <c r="FB840">
        <v>735649091043</v>
      </c>
      <c r="FC840">
        <v>42762240000</v>
      </c>
      <c r="PK840"/>
    </row>
    <row r="841" spans="1:427" x14ac:dyDescent="0.25">
      <c r="A841"/>
      <c r="AN841"/>
      <c r="CA841"/>
      <c r="EY841" t="s">
        <v>148</v>
      </c>
      <c r="EZ841">
        <v>17.065656000000001</v>
      </c>
      <c r="FA841">
        <v>5.8597000000000003E-2</v>
      </c>
      <c r="FB841">
        <v>729765698764</v>
      </c>
      <c r="FC841">
        <v>42762240000</v>
      </c>
      <c r="PK841"/>
    </row>
    <row r="842" spans="1:427" x14ac:dyDescent="0.25">
      <c r="A842"/>
      <c r="AN842"/>
      <c r="CA842"/>
      <c r="EY842" t="s">
        <v>149</v>
      </c>
      <c r="EZ842">
        <v>17.265039999999999</v>
      </c>
      <c r="FA842">
        <v>5.7921E-2</v>
      </c>
      <c r="FB842">
        <v>738291775836</v>
      </c>
      <c r="FC842">
        <v>42762240000</v>
      </c>
      <c r="PK842"/>
    </row>
    <row r="843" spans="1:427" x14ac:dyDescent="0.25">
      <c r="A843"/>
      <c r="AN843"/>
      <c r="CA843"/>
      <c r="EY843" t="s">
        <v>176</v>
      </c>
      <c r="EZ843">
        <v>17.368524000000001</v>
      </c>
      <c r="FA843">
        <v>5.7575000000000001E-2</v>
      </c>
      <c r="FB843">
        <v>742716997843</v>
      </c>
      <c r="FC843">
        <v>42762240000</v>
      </c>
      <c r="PK843"/>
    </row>
    <row r="844" spans="1:427" x14ac:dyDescent="0.25">
      <c r="A844"/>
      <c r="AN844"/>
      <c r="CA844"/>
      <c r="PK844"/>
    </row>
    <row r="845" spans="1:427" x14ac:dyDescent="0.25">
      <c r="A845"/>
      <c r="AN845"/>
      <c r="CA845"/>
      <c r="EY845" t="s">
        <v>97</v>
      </c>
      <c r="PK845"/>
    </row>
    <row r="846" spans="1:427" x14ac:dyDescent="0.25">
      <c r="A846"/>
      <c r="AN846"/>
      <c r="CA846"/>
      <c r="PK846"/>
    </row>
    <row r="847" spans="1:427" x14ac:dyDescent="0.25">
      <c r="A847"/>
      <c r="AN847"/>
      <c r="CA847"/>
      <c r="EY847" t="s">
        <v>119</v>
      </c>
      <c r="PK847"/>
    </row>
    <row r="848" spans="1:427" x14ac:dyDescent="0.25">
      <c r="A848"/>
      <c r="AN848"/>
      <c r="CA848"/>
      <c r="PK848"/>
    </row>
    <row r="849" spans="1:427" x14ac:dyDescent="0.25">
      <c r="A849"/>
      <c r="AN849"/>
      <c r="CA849"/>
      <c r="EY849" t="s">
        <v>103</v>
      </c>
      <c r="EZ849">
        <v>1.017169</v>
      </c>
      <c r="FA849">
        <v>0.98311999999999999</v>
      </c>
      <c r="FB849">
        <v>86992881590</v>
      </c>
      <c r="FC849">
        <v>85524480000</v>
      </c>
      <c r="PK849"/>
    </row>
    <row r="850" spans="1:427" x14ac:dyDescent="0.25">
      <c r="A850"/>
      <c r="AN850"/>
      <c r="CA850"/>
      <c r="EY850" t="s">
        <v>104</v>
      </c>
      <c r="EZ850">
        <v>1.2285600000000001</v>
      </c>
      <c r="FA850">
        <v>0.81396100000000005</v>
      </c>
      <c r="FB850">
        <v>105071956070</v>
      </c>
      <c r="FC850">
        <v>85524480000</v>
      </c>
      <c r="PK850"/>
    </row>
    <row r="851" spans="1:427" x14ac:dyDescent="0.25">
      <c r="A851"/>
      <c r="AN851"/>
      <c r="CA851"/>
      <c r="EY851" t="s">
        <v>296</v>
      </c>
      <c r="EZ851">
        <v>0.73247200000000001</v>
      </c>
      <c r="FA851">
        <v>1.36524</v>
      </c>
      <c r="FB851">
        <v>62644294333</v>
      </c>
      <c r="FC851">
        <v>85524480000</v>
      </c>
      <c r="PK851"/>
    </row>
    <row r="852" spans="1:427" x14ac:dyDescent="0.25">
      <c r="A852"/>
      <c r="AN852"/>
      <c r="CA852"/>
      <c r="EY852" t="s">
        <v>272</v>
      </c>
      <c r="EZ852">
        <v>0.73246800000000001</v>
      </c>
      <c r="FA852">
        <v>1.3652470000000001</v>
      </c>
      <c r="FB852">
        <v>62643947090</v>
      </c>
      <c r="FC852">
        <v>85524480000</v>
      </c>
      <c r="PK852"/>
    </row>
    <row r="853" spans="1:427" x14ac:dyDescent="0.25">
      <c r="A853"/>
      <c r="AN853"/>
      <c r="CA853"/>
      <c r="EY853" t="s">
        <v>273</v>
      </c>
      <c r="EZ853">
        <v>0.73243599999999998</v>
      </c>
      <c r="FA853">
        <v>1.365308</v>
      </c>
      <c r="FB853">
        <v>62641172938</v>
      </c>
      <c r="FC853">
        <v>85524480000</v>
      </c>
      <c r="PK853"/>
    </row>
    <row r="854" spans="1:427" x14ac:dyDescent="0.25">
      <c r="A854"/>
      <c r="AN854"/>
      <c r="CA854"/>
      <c r="EY854" t="s">
        <v>274</v>
      </c>
      <c r="EZ854">
        <v>0.85494199999999998</v>
      </c>
      <c r="FA854">
        <v>1.16967</v>
      </c>
      <c r="FB854">
        <v>73118477846</v>
      </c>
      <c r="FC854">
        <v>85524480000</v>
      </c>
      <c r="PK854"/>
    </row>
    <row r="855" spans="1:427" x14ac:dyDescent="0.25">
      <c r="A855"/>
      <c r="AN855"/>
      <c r="CA855"/>
      <c r="EY855" t="s">
        <v>248</v>
      </c>
      <c r="EZ855">
        <v>0.85494499999999995</v>
      </c>
      <c r="FA855">
        <v>1.1696660000000001</v>
      </c>
      <c r="FB855">
        <v>73118725165</v>
      </c>
      <c r="FC855">
        <v>85524480000</v>
      </c>
      <c r="PK855"/>
    </row>
    <row r="856" spans="1:427" x14ac:dyDescent="0.25">
      <c r="A856"/>
      <c r="AN856"/>
      <c r="CA856"/>
      <c r="EY856" t="s">
        <v>275</v>
      </c>
      <c r="EZ856">
        <v>0.73238599999999998</v>
      </c>
      <c r="FA856">
        <v>1.3653999999999999</v>
      </c>
      <c r="FB856">
        <v>62636954635</v>
      </c>
      <c r="FC856">
        <v>85524480000</v>
      </c>
      <c r="PK856"/>
    </row>
    <row r="857" spans="1:427" x14ac:dyDescent="0.25">
      <c r="A857"/>
      <c r="AN857"/>
      <c r="CA857"/>
      <c r="EY857" t="s">
        <v>297</v>
      </c>
      <c r="EZ857">
        <v>0.73247200000000001</v>
      </c>
      <c r="FA857">
        <v>1.36524</v>
      </c>
      <c r="FB857">
        <v>62644302170</v>
      </c>
      <c r="FC857">
        <v>85524480000</v>
      </c>
      <c r="PK857"/>
    </row>
    <row r="858" spans="1:427" x14ac:dyDescent="0.25">
      <c r="A858"/>
      <c r="AN858"/>
      <c r="CA858"/>
      <c r="EY858" t="s">
        <v>298</v>
      </c>
      <c r="EZ858">
        <v>0.73237799999999997</v>
      </c>
      <c r="FA858">
        <v>1.365415</v>
      </c>
      <c r="FB858">
        <v>62636250501</v>
      </c>
      <c r="FC858">
        <v>85524480000</v>
      </c>
      <c r="PK858"/>
    </row>
    <row r="859" spans="1:427" x14ac:dyDescent="0.25">
      <c r="A859"/>
      <c r="AN859"/>
      <c r="CA859"/>
      <c r="EY859" t="s">
        <v>299</v>
      </c>
      <c r="EZ859">
        <v>0.73241100000000003</v>
      </c>
      <c r="FA859">
        <v>1.365353</v>
      </c>
      <c r="FB859">
        <v>62639109741</v>
      </c>
      <c r="FC859">
        <v>85524480000</v>
      </c>
      <c r="PK859"/>
    </row>
    <row r="860" spans="1:427" x14ac:dyDescent="0.25">
      <c r="A860"/>
      <c r="AN860"/>
      <c r="CA860"/>
      <c r="EY860" t="s">
        <v>225</v>
      </c>
      <c r="EZ860">
        <v>0.76380499999999996</v>
      </c>
      <c r="FA860">
        <v>1.3092349999999999</v>
      </c>
      <c r="FB860">
        <v>65324018724</v>
      </c>
      <c r="FC860">
        <v>85524480000</v>
      </c>
      <c r="PK860"/>
    </row>
    <row r="861" spans="1:427" x14ac:dyDescent="0.25">
      <c r="A861"/>
      <c r="AN861"/>
      <c r="CA861"/>
      <c r="EY861" t="s">
        <v>226</v>
      </c>
      <c r="EZ861">
        <v>0.82587299999999997</v>
      </c>
      <c r="FA861">
        <v>1.2108399999999999</v>
      </c>
      <c r="FB861">
        <v>70632354444</v>
      </c>
      <c r="FC861">
        <v>85524480000</v>
      </c>
      <c r="PK861"/>
    </row>
    <row r="862" spans="1:427" x14ac:dyDescent="0.25">
      <c r="A862"/>
      <c r="AN862"/>
      <c r="CA862"/>
      <c r="EY862" t="s">
        <v>132</v>
      </c>
      <c r="EZ862">
        <v>0.83895699999999995</v>
      </c>
      <c r="FA862">
        <v>1.1919569999999999</v>
      </c>
      <c r="FB862">
        <v>71751331382</v>
      </c>
      <c r="FC862">
        <v>85524480000</v>
      </c>
      <c r="PK862"/>
    </row>
    <row r="863" spans="1:427" x14ac:dyDescent="0.25">
      <c r="A863"/>
      <c r="AN863"/>
      <c r="CA863"/>
      <c r="EY863" t="s">
        <v>115</v>
      </c>
      <c r="EZ863">
        <v>0.76339699999999999</v>
      </c>
      <c r="FA863">
        <v>1.3099339999999999</v>
      </c>
      <c r="FB863">
        <v>65289138447</v>
      </c>
      <c r="FC863">
        <v>85524480000</v>
      </c>
      <c r="PK863"/>
    </row>
    <row r="864" spans="1:427" x14ac:dyDescent="0.25">
      <c r="A864"/>
      <c r="AN864"/>
      <c r="CA864"/>
      <c r="EY864" t="s">
        <v>133</v>
      </c>
      <c r="EZ864">
        <v>0.74977000000000005</v>
      </c>
      <c r="FA864">
        <v>1.333742</v>
      </c>
      <c r="FB864">
        <v>64123691335</v>
      </c>
      <c r="FC864">
        <v>85524480000</v>
      </c>
      <c r="PK864"/>
    </row>
    <row r="865" spans="1:427" x14ac:dyDescent="0.25">
      <c r="A865"/>
      <c r="AN865"/>
      <c r="CA865"/>
      <c r="EY865" t="s">
        <v>134</v>
      </c>
      <c r="EZ865">
        <v>0.85494000000000003</v>
      </c>
      <c r="FA865">
        <v>1.169673</v>
      </c>
      <c r="FB865">
        <v>73118272004</v>
      </c>
      <c r="FC865">
        <v>85524480000</v>
      </c>
      <c r="PK865"/>
    </row>
    <row r="866" spans="1:427" x14ac:dyDescent="0.25">
      <c r="A866"/>
      <c r="AN866"/>
      <c r="CA866"/>
      <c r="EY866" t="s">
        <v>135</v>
      </c>
      <c r="EZ866">
        <v>0.83631900000000003</v>
      </c>
      <c r="FA866">
        <v>1.1957150000000001</v>
      </c>
      <c r="FB866">
        <v>71525781120</v>
      </c>
      <c r="FC866">
        <v>85524480000</v>
      </c>
      <c r="PK866"/>
    </row>
    <row r="867" spans="1:427" x14ac:dyDescent="0.25">
      <c r="A867"/>
      <c r="AN867"/>
      <c r="CA867"/>
      <c r="EY867" t="s">
        <v>136</v>
      </c>
      <c r="EZ867">
        <v>0.86122699999999996</v>
      </c>
      <c r="FA867">
        <v>1.1611340000000001</v>
      </c>
      <c r="FB867">
        <v>73655977355</v>
      </c>
      <c r="FC867">
        <v>85524480000</v>
      </c>
      <c r="PK867"/>
    </row>
    <row r="868" spans="1:427" x14ac:dyDescent="0.25">
      <c r="A868"/>
      <c r="AN868"/>
      <c r="CA868"/>
      <c r="EY868" t="s">
        <v>137</v>
      </c>
      <c r="EZ868">
        <v>0.76387799999999995</v>
      </c>
      <c r="FA868">
        <v>1.30911</v>
      </c>
      <c r="FB868">
        <v>65330270777</v>
      </c>
      <c r="FC868">
        <v>85524480000</v>
      </c>
      <c r="PK868"/>
    </row>
    <row r="869" spans="1:427" x14ac:dyDescent="0.25">
      <c r="A869"/>
      <c r="AN869"/>
      <c r="CA869"/>
      <c r="EY869" t="s">
        <v>300</v>
      </c>
      <c r="EZ869">
        <v>0.755521</v>
      </c>
      <c r="FA869">
        <v>1.323591</v>
      </c>
      <c r="FB869">
        <v>64615504446</v>
      </c>
      <c r="FC869">
        <v>85524480000</v>
      </c>
      <c r="PK869"/>
    </row>
    <row r="870" spans="1:427" x14ac:dyDescent="0.25">
      <c r="A870"/>
      <c r="AN870"/>
      <c r="CA870"/>
      <c r="EY870" t="s">
        <v>301</v>
      </c>
      <c r="EZ870">
        <v>0.83600399999999997</v>
      </c>
      <c r="FA870">
        <v>1.1961660000000001</v>
      </c>
      <c r="FB870">
        <v>71498823884</v>
      </c>
      <c r="FC870">
        <v>85524480000</v>
      </c>
      <c r="PK870"/>
    </row>
    <row r="871" spans="1:427" x14ac:dyDescent="0.25">
      <c r="A871"/>
      <c r="AN871"/>
      <c r="CA871"/>
      <c r="EY871" t="s">
        <v>138</v>
      </c>
      <c r="EZ871">
        <v>0.83598700000000004</v>
      </c>
      <c r="FA871">
        <v>1.196191</v>
      </c>
      <c r="FB871">
        <v>71497333502</v>
      </c>
      <c r="FC871">
        <v>85524480000</v>
      </c>
      <c r="PK871"/>
    </row>
    <row r="872" spans="1:427" x14ac:dyDescent="0.25">
      <c r="A872"/>
      <c r="AN872"/>
      <c r="CA872"/>
      <c r="EY872" t="s">
        <v>302</v>
      </c>
      <c r="EZ872">
        <v>0.71272100000000005</v>
      </c>
      <c r="FA872">
        <v>1.403073</v>
      </c>
      <c r="FB872">
        <v>60955117703</v>
      </c>
      <c r="FC872">
        <v>85524480000</v>
      </c>
      <c r="PK872"/>
    </row>
    <row r="873" spans="1:427" x14ac:dyDescent="0.25">
      <c r="A873"/>
      <c r="AN873"/>
      <c r="CA873"/>
      <c r="EY873" t="s">
        <v>139</v>
      </c>
      <c r="EZ873">
        <v>0.74204499999999995</v>
      </c>
      <c r="FA873">
        <v>1.347628</v>
      </c>
      <c r="FB873">
        <v>63462971557</v>
      </c>
      <c r="FC873">
        <v>85524480000</v>
      </c>
      <c r="PK873"/>
    </row>
    <row r="874" spans="1:427" x14ac:dyDescent="0.25">
      <c r="A874"/>
      <c r="AN874"/>
      <c r="CA874"/>
      <c r="EY874" t="s">
        <v>140</v>
      </c>
      <c r="EZ874">
        <v>0.86111199999999999</v>
      </c>
      <c r="FA874">
        <v>1.161289</v>
      </c>
      <c r="FB874">
        <v>73646178135</v>
      </c>
      <c r="FC874">
        <v>85524480000</v>
      </c>
      <c r="PK874"/>
    </row>
    <row r="875" spans="1:427" x14ac:dyDescent="0.25">
      <c r="A875"/>
      <c r="AN875"/>
      <c r="CA875"/>
      <c r="EY875" t="s">
        <v>141</v>
      </c>
      <c r="EZ875">
        <v>0.861182</v>
      </c>
      <c r="FA875">
        <v>1.161195</v>
      </c>
      <c r="FB875">
        <v>73652104462</v>
      </c>
      <c r="FC875">
        <v>85524480000</v>
      </c>
      <c r="PK875"/>
    </row>
    <row r="876" spans="1:427" x14ac:dyDescent="0.25">
      <c r="A876"/>
      <c r="AN876"/>
      <c r="CA876"/>
      <c r="EY876" t="s">
        <v>142</v>
      </c>
      <c r="EZ876">
        <v>0.84481700000000004</v>
      </c>
      <c r="FA876">
        <v>1.1836880000000001</v>
      </c>
      <c r="FB876">
        <v>72252527019</v>
      </c>
      <c r="FC876">
        <v>85524480000</v>
      </c>
      <c r="PK876"/>
    </row>
    <row r="877" spans="1:427" x14ac:dyDescent="0.25">
      <c r="A877"/>
      <c r="AN877"/>
      <c r="CA877"/>
      <c r="EY877" t="s">
        <v>143</v>
      </c>
      <c r="EZ877">
        <v>0.75554600000000005</v>
      </c>
      <c r="FA877">
        <v>1.323545</v>
      </c>
      <c r="FB877">
        <v>64617715194</v>
      </c>
      <c r="FC877">
        <v>85524480000</v>
      </c>
      <c r="PK877"/>
    </row>
    <row r="878" spans="1:427" x14ac:dyDescent="0.25">
      <c r="A878"/>
      <c r="AN878"/>
      <c r="CA878"/>
      <c r="EY878" t="s">
        <v>144</v>
      </c>
      <c r="EZ878">
        <v>0.72155199999999997</v>
      </c>
      <c r="FA878">
        <v>1.385901</v>
      </c>
      <c r="FB878">
        <v>61710371003</v>
      </c>
      <c r="FC878">
        <v>85524480000</v>
      </c>
      <c r="PK878"/>
    </row>
    <row r="879" spans="1:427" x14ac:dyDescent="0.25">
      <c r="A879"/>
      <c r="AN879"/>
      <c r="CA879"/>
      <c r="EY879" t="s">
        <v>145</v>
      </c>
      <c r="EZ879">
        <v>0.75561</v>
      </c>
      <c r="FA879">
        <v>1.3234330000000001</v>
      </c>
      <c r="FB879">
        <v>64623181515</v>
      </c>
      <c r="FC879">
        <v>85524480000</v>
      </c>
      <c r="PK879"/>
    </row>
    <row r="880" spans="1:427" x14ac:dyDescent="0.25">
      <c r="A880"/>
      <c r="AN880"/>
      <c r="CA880"/>
      <c r="EY880" t="s">
        <v>146</v>
      </c>
      <c r="EZ880">
        <v>0.87069700000000005</v>
      </c>
      <c r="FA880">
        <v>1.1485050000000001</v>
      </c>
      <c r="FB880">
        <v>74465948600</v>
      </c>
      <c r="FC880">
        <v>85524480000</v>
      </c>
      <c r="PK880"/>
    </row>
    <row r="881" spans="1:427" x14ac:dyDescent="0.25">
      <c r="A881"/>
      <c r="AN881"/>
      <c r="CA881"/>
      <c r="EY881" t="s">
        <v>147</v>
      </c>
      <c r="EZ881">
        <v>0.86114900000000005</v>
      </c>
      <c r="FA881">
        <v>1.1612389999999999</v>
      </c>
      <c r="FB881">
        <v>73649321493</v>
      </c>
      <c r="FC881">
        <v>85524480000</v>
      </c>
      <c r="PK881"/>
    </row>
    <row r="882" spans="1:427" x14ac:dyDescent="0.25">
      <c r="A882"/>
      <c r="AN882"/>
      <c r="CA882"/>
      <c r="EY882" t="s">
        <v>148</v>
      </c>
      <c r="EZ882">
        <v>0.76342399999999999</v>
      </c>
      <c r="FA882">
        <v>1.309887</v>
      </c>
      <c r="FB882">
        <v>65291478231</v>
      </c>
      <c r="FC882">
        <v>85524480000</v>
      </c>
      <c r="PK882"/>
    </row>
    <row r="883" spans="1:427" x14ac:dyDescent="0.25">
      <c r="A883"/>
      <c r="AN883"/>
      <c r="CA883"/>
      <c r="EY883" t="s">
        <v>149</v>
      </c>
      <c r="EZ883">
        <v>0.87067799999999995</v>
      </c>
      <c r="FA883">
        <v>1.1485300000000001</v>
      </c>
      <c r="FB883">
        <v>74464321847</v>
      </c>
      <c r="FC883">
        <v>85524480000</v>
      </c>
      <c r="PK883"/>
    </row>
    <row r="884" spans="1:427" x14ac:dyDescent="0.25">
      <c r="A884"/>
      <c r="AN884"/>
      <c r="CA884"/>
      <c r="EY884" t="s">
        <v>176</v>
      </c>
      <c r="EZ884">
        <v>0.83634500000000001</v>
      </c>
      <c r="FA884">
        <v>1.1956800000000001</v>
      </c>
      <c r="FB884">
        <v>71527929794</v>
      </c>
      <c r="FC884">
        <v>85524480000</v>
      </c>
      <c r="PK884"/>
    </row>
    <row r="885" spans="1:427" x14ac:dyDescent="0.25">
      <c r="A885"/>
      <c r="AN885"/>
      <c r="CA885"/>
      <c r="PK885"/>
    </row>
    <row r="886" spans="1:427" x14ac:dyDescent="0.25">
      <c r="A886"/>
      <c r="AN886"/>
      <c r="CA886"/>
      <c r="EY886" t="s">
        <v>303</v>
      </c>
      <c r="PK886"/>
    </row>
    <row r="887" spans="1:427" x14ac:dyDescent="0.25">
      <c r="A887"/>
      <c r="AN887"/>
      <c r="CA887"/>
      <c r="PK887"/>
    </row>
    <row r="888" spans="1:427" x14ac:dyDescent="0.25">
      <c r="A888"/>
      <c r="AN888"/>
      <c r="CA888"/>
      <c r="EY888" t="s">
        <v>103</v>
      </c>
      <c r="EZ888">
        <v>2.0522800000000001</v>
      </c>
      <c r="FA888">
        <v>0.487263</v>
      </c>
      <c r="FB888">
        <v>175520187707</v>
      </c>
      <c r="FC888">
        <v>85524480000</v>
      </c>
      <c r="PK888"/>
    </row>
    <row r="889" spans="1:427" x14ac:dyDescent="0.25">
      <c r="A889"/>
      <c r="AN889"/>
      <c r="CA889"/>
      <c r="EY889" t="s">
        <v>104</v>
      </c>
      <c r="EZ889">
        <v>1.793242</v>
      </c>
      <c r="FA889">
        <v>0.55764899999999995</v>
      </c>
      <c r="FB889">
        <v>153366116763</v>
      </c>
      <c r="FC889">
        <v>85524480000</v>
      </c>
      <c r="PK889"/>
    </row>
    <row r="890" spans="1:427" x14ac:dyDescent="0.25">
      <c r="A890"/>
      <c r="AN890"/>
      <c r="CA890"/>
      <c r="EY890" t="s">
        <v>296</v>
      </c>
      <c r="EZ890">
        <v>1.202779</v>
      </c>
      <c r="FA890">
        <v>0.83140800000000004</v>
      </c>
      <c r="FB890">
        <v>102867011197</v>
      </c>
      <c r="FC890">
        <v>85524480000</v>
      </c>
      <c r="PK890"/>
    </row>
    <row r="891" spans="1:427" x14ac:dyDescent="0.25">
      <c r="A891"/>
      <c r="AN891"/>
      <c r="CA891"/>
      <c r="EY891" t="s">
        <v>272</v>
      </c>
      <c r="EZ891">
        <v>1.2556909999999999</v>
      </c>
      <c r="FA891">
        <v>0.79637400000000003</v>
      </c>
      <c r="FB891">
        <v>107392341322</v>
      </c>
      <c r="FC891">
        <v>85524480000</v>
      </c>
      <c r="PK891"/>
    </row>
    <row r="892" spans="1:427" x14ac:dyDescent="0.25">
      <c r="A892"/>
      <c r="AN892"/>
      <c r="CA892"/>
      <c r="EY892" t="s">
        <v>273</v>
      </c>
      <c r="EZ892">
        <v>1.2558959999999999</v>
      </c>
      <c r="FA892">
        <v>0.79624399999999995</v>
      </c>
      <c r="FB892">
        <v>107409854249</v>
      </c>
      <c r="FC892">
        <v>85524480000</v>
      </c>
      <c r="PK892"/>
    </row>
    <row r="893" spans="1:427" x14ac:dyDescent="0.25">
      <c r="A893"/>
      <c r="AN893"/>
      <c r="CA893"/>
      <c r="EY893" t="s">
        <v>274</v>
      </c>
      <c r="EZ893">
        <v>1.4068719999999999</v>
      </c>
      <c r="FA893">
        <v>0.71079700000000001</v>
      </c>
      <c r="FB893">
        <v>120322001565</v>
      </c>
      <c r="FC893">
        <v>85524480000</v>
      </c>
      <c r="PK893"/>
    </row>
    <row r="894" spans="1:427" x14ac:dyDescent="0.25">
      <c r="A894"/>
      <c r="AN894"/>
      <c r="CA894"/>
      <c r="EY894" t="s">
        <v>248</v>
      </c>
      <c r="EZ894">
        <v>1.4067799999999999</v>
      </c>
      <c r="FA894">
        <v>0.710843</v>
      </c>
      <c r="FB894">
        <v>120314151335</v>
      </c>
      <c r="FC894">
        <v>85524480000</v>
      </c>
      <c r="PK894"/>
    </row>
    <row r="895" spans="1:427" x14ac:dyDescent="0.25">
      <c r="A895"/>
      <c r="AN895"/>
      <c r="CA895"/>
      <c r="EY895" t="s">
        <v>275</v>
      </c>
      <c r="EZ895">
        <v>1.209778</v>
      </c>
      <c r="FA895">
        <v>0.82659800000000005</v>
      </c>
      <c r="FB895">
        <v>103465639018</v>
      </c>
      <c r="FC895">
        <v>85524480000</v>
      </c>
      <c r="PK895"/>
    </row>
    <row r="896" spans="1:427" x14ac:dyDescent="0.25">
      <c r="A896"/>
      <c r="AN896"/>
      <c r="CA896"/>
      <c r="EY896" t="s">
        <v>297</v>
      </c>
      <c r="EZ896">
        <v>1.2097910000000001</v>
      </c>
      <c r="FA896">
        <v>0.82658900000000002</v>
      </c>
      <c r="FB896">
        <v>103466729809</v>
      </c>
      <c r="FC896">
        <v>85524480000</v>
      </c>
      <c r="PK896"/>
    </row>
    <row r="897" spans="1:427" x14ac:dyDescent="0.25">
      <c r="A897"/>
      <c r="AN897"/>
      <c r="CA897"/>
      <c r="EY897" t="s">
        <v>298</v>
      </c>
      <c r="EZ897">
        <v>1.2030430000000001</v>
      </c>
      <c r="FA897">
        <v>0.83122600000000002</v>
      </c>
      <c r="FB897">
        <v>102889619196</v>
      </c>
      <c r="FC897">
        <v>85524480000</v>
      </c>
      <c r="PK897"/>
    </row>
    <row r="898" spans="1:427" x14ac:dyDescent="0.25">
      <c r="A898"/>
      <c r="AN898"/>
      <c r="CA898"/>
      <c r="EY898" t="s">
        <v>299</v>
      </c>
      <c r="EZ898">
        <v>1.2097439999999999</v>
      </c>
      <c r="FA898">
        <v>0.82662100000000005</v>
      </c>
      <c r="FB898">
        <v>103462714809</v>
      </c>
      <c r="FC898">
        <v>85524480000</v>
      </c>
      <c r="PK898"/>
    </row>
    <row r="899" spans="1:427" x14ac:dyDescent="0.25">
      <c r="A899"/>
      <c r="AN899"/>
      <c r="CA899"/>
      <c r="EY899" t="s">
        <v>225</v>
      </c>
      <c r="EZ899">
        <v>1.275917</v>
      </c>
      <c r="FA899">
        <v>0.78374999999999995</v>
      </c>
      <c r="FB899">
        <v>109122153748</v>
      </c>
      <c r="FC899">
        <v>85524480000</v>
      </c>
      <c r="PK899"/>
    </row>
    <row r="900" spans="1:427" x14ac:dyDescent="0.25">
      <c r="A900"/>
      <c r="AN900"/>
      <c r="CA900"/>
      <c r="EY900" t="s">
        <v>226</v>
      </c>
      <c r="EZ900">
        <v>1.2608550000000001</v>
      </c>
      <c r="FA900">
        <v>0.79311299999999996</v>
      </c>
      <c r="FB900">
        <v>107833958878</v>
      </c>
      <c r="FC900">
        <v>85524480000</v>
      </c>
      <c r="PK900"/>
    </row>
    <row r="901" spans="1:427" x14ac:dyDescent="0.25">
      <c r="A901"/>
      <c r="AN901"/>
      <c r="CA901"/>
      <c r="EY901" t="s">
        <v>132</v>
      </c>
      <c r="EZ901">
        <v>1.476836</v>
      </c>
      <c r="FA901">
        <v>0.67712300000000003</v>
      </c>
      <c r="FB901">
        <v>126305619298</v>
      </c>
      <c r="FC901">
        <v>85524480000</v>
      </c>
      <c r="PK901"/>
    </row>
    <row r="902" spans="1:427" x14ac:dyDescent="0.25">
      <c r="A902"/>
      <c r="AN902"/>
      <c r="CA902"/>
      <c r="EY902" t="s">
        <v>115</v>
      </c>
      <c r="EZ902">
        <v>1.383027</v>
      </c>
      <c r="FA902">
        <v>0.723051</v>
      </c>
      <c r="FB902">
        <v>118282707233</v>
      </c>
      <c r="FC902">
        <v>85524480000</v>
      </c>
      <c r="PK902"/>
    </row>
    <row r="903" spans="1:427" x14ac:dyDescent="0.25">
      <c r="A903"/>
      <c r="AN903"/>
      <c r="CA903"/>
      <c r="EY903" t="s">
        <v>133</v>
      </c>
      <c r="EZ903">
        <v>1.3955500000000001</v>
      </c>
      <c r="FA903">
        <v>0.71656299999999995</v>
      </c>
      <c r="FB903">
        <v>119353724209</v>
      </c>
      <c r="FC903">
        <v>85524480000</v>
      </c>
      <c r="PK903"/>
    </row>
    <row r="904" spans="1:427" x14ac:dyDescent="0.25">
      <c r="A904"/>
      <c r="AN904"/>
      <c r="CA904"/>
      <c r="EY904" t="s">
        <v>134</v>
      </c>
      <c r="EZ904">
        <v>1.406288</v>
      </c>
      <c r="FA904">
        <v>0.71109199999999995</v>
      </c>
      <c r="FB904">
        <v>120272064179</v>
      </c>
      <c r="FC904">
        <v>85524480000</v>
      </c>
      <c r="PK904"/>
    </row>
    <row r="905" spans="1:427" x14ac:dyDescent="0.25">
      <c r="A905"/>
      <c r="AN905"/>
      <c r="CA905"/>
      <c r="EY905" t="s">
        <v>135</v>
      </c>
      <c r="EZ905">
        <v>1.4830890000000001</v>
      </c>
      <c r="FA905">
        <v>0.67426799999999998</v>
      </c>
      <c r="FB905">
        <v>126840409320</v>
      </c>
      <c r="FC905">
        <v>85524480000</v>
      </c>
      <c r="PK905"/>
    </row>
    <row r="906" spans="1:427" x14ac:dyDescent="0.25">
      <c r="A906"/>
      <c r="AN906"/>
      <c r="CA906"/>
      <c r="EY906" t="s">
        <v>136</v>
      </c>
      <c r="EZ906">
        <v>1.4310940000000001</v>
      </c>
      <c r="FA906">
        <v>0.698766</v>
      </c>
      <c r="FB906">
        <v>122393596780</v>
      </c>
      <c r="FC906">
        <v>85524480000</v>
      </c>
      <c r="PK906"/>
    </row>
    <row r="907" spans="1:427" x14ac:dyDescent="0.25">
      <c r="A907"/>
      <c r="AN907"/>
      <c r="CA907"/>
      <c r="EY907" t="s">
        <v>137</v>
      </c>
      <c r="EZ907">
        <v>1.397445</v>
      </c>
      <c r="FA907">
        <v>0.71559099999999998</v>
      </c>
      <c r="FB907">
        <v>119515793118</v>
      </c>
      <c r="FC907">
        <v>85524480000</v>
      </c>
      <c r="PK907"/>
    </row>
    <row r="908" spans="1:427" x14ac:dyDescent="0.25">
      <c r="A908"/>
      <c r="AN908"/>
      <c r="CA908"/>
      <c r="EY908" t="s">
        <v>300</v>
      </c>
      <c r="EZ908">
        <v>1.185425</v>
      </c>
      <c r="FA908">
        <v>0.84357899999999997</v>
      </c>
      <c r="FB908">
        <v>101382850607</v>
      </c>
      <c r="FC908">
        <v>85524480000</v>
      </c>
      <c r="PK908"/>
    </row>
    <row r="909" spans="1:427" x14ac:dyDescent="0.25">
      <c r="A909"/>
      <c r="AN909"/>
      <c r="CA909"/>
      <c r="EY909" t="s">
        <v>301</v>
      </c>
      <c r="EZ909">
        <v>1.4319999999999999</v>
      </c>
      <c r="FA909">
        <v>0.69832399999999994</v>
      </c>
      <c r="FB909">
        <v>122471022968</v>
      </c>
      <c r="FC909">
        <v>85524480000</v>
      </c>
      <c r="PK909"/>
    </row>
    <row r="910" spans="1:427" x14ac:dyDescent="0.25">
      <c r="A910"/>
      <c r="AN910"/>
      <c r="CA910"/>
      <c r="EY910" t="s">
        <v>138</v>
      </c>
      <c r="EZ910">
        <v>1.4309080000000001</v>
      </c>
      <c r="FA910">
        <v>0.69885699999999995</v>
      </c>
      <c r="FB910">
        <v>122377638876</v>
      </c>
      <c r="FC910">
        <v>85524480000</v>
      </c>
      <c r="PK910"/>
    </row>
    <row r="911" spans="1:427" x14ac:dyDescent="0.25">
      <c r="A911"/>
      <c r="AN911"/>
      <c r="CA911"/>
      <c r="EY911" t="s">
        <v>302</v>
      </c>
      <c r="EZ911">
        <v>1.2923340000000001</v>
      </c>
      <c r="FA911">
        <v>0.77379399999999998</v>
      </c>
      <c r="FB911">
        <v>110526226620</v>
      </c>
      <c r="FC911">
        <v>85524480000</v>
      </c>
      <c r="PK911"/>
    </row>
    <row r="912" spans="1:427" x14ac:dyDescent="0.25">
      <c r="A912"/>
      <c r="AN912"/>
      <c r="CA912"/>
      <c r="EY912" t="s">
        <v>139</v>
      </c>
      <c r="EZ912">
        <v>1.2333510000000001</v>
      </c>
      <c r="FA912">
        <v>0.81079900000000005</v>
      </c>
      <c r="FB912">
        <v>105481666270</v>
      </c>
      <c r="FC912">
        <v>85524480000</v>
      </c>
      <c r="PK912"/>
    </row>
    <row r="913" spans="1:427" x14ac:dyDescent="0.25">
      <c r="A913"/>
      <c r="AN913"/>
      <c r="CA913"/>
      <c r="EY913" t="s">
        <v>140</v>
      </c>
      <c r="EZ913">
        <v>1.4310909999999999</v>
      </c>
      <c r="FA913">
        <v>0.69876799999999994</v>
      </c>
      <c r="FB913">
        <v>122393308544</v>
      </c>
      <c r="FC913">
        <v>85524480000</v>
      </c>
      <c r="PK913"/>
    </row>
    <row r="914" spans="1:427" x14ac:dyDescent="0.25">
      <c r="A914"/>
      <c r="AN914"/>
      <c r="CA914"/>
      <c r="EY914" t="s">
        <v>141</v>
      </c>
      <c r="EZ914">
        <v>1.4310149999999999</v>
      </c>
      <c r="FA914">
        <v>0.69880500000000001</v>
      </c>
      <c r="FB914">
        <v>122386813696</v>
      </c>
      <c r="FC914">
        <v>85524480000</v>
      </c>
      <c r="PK914"/>
    </row>
    <row r="915" spans="1:427" x14ac:dyDescent="0.25">
      <c r="A915"/>
      <c r="AN915"/>
      <c r="CA915"/>
      <c r="EY915" t="s">
        <v>142</v>
      </c>
      <c r="EZ915">
        <v>1.411764</v>
      </c>
      <c r="FA915">
        <v>0.70833400000000002</v>
      </c>
      <c r="FB915">
        <v>120740398110</v>
      </c>
      <c r="FC915">
        <v>85524480000</v>
      </c>
      <c r="PK915"/>
    </row>
    <row r="916" spans="1:427" x14ac:dyDescent="0.25">
      <c r="A916"/>
      <c r="AN916"/>
      <c r="CA916"/>
      <c r="EY916" t="s">
        <v>143</v>
      </c>
      <c r="EZ916">
        <v>1.218844</v>
      </c>
      <c r="FA916">
        <v>0.82044899999999998</v>
      </c>
      <c r="FB916">
        <v>104241033239</v>
      </c>
      <c r="FC916">
        <v>85524480000</v>
      </c>
      <c r="PK916"/>
    </row>
    <row r="917" spans="1:427" x14ac:dyDescent="0.25">
      <c r="A917"/>
      <c r="AN917"/>
      <c r="CA917"/>
      <c r="EY917" t="s">
        <v>144</v>
      </c>
      <c r="EZ917">
        <v>1.1734929999999999</v>
      </c>
      <c r="FA917">
        <v>0.85215700000000005</v>
      </c>
      <c r="FB917">
        <v>100362405939</v>
      </c>
      <c r="FC917">
        <v>85524480000</v>
      </c>
      <c r="PK917"/>
    </row>
    <row r="918" spans="1:427" x14ac:dyDescent="0.25">
      <c r="A918"/>
      <c r="AN918"/>
      <c r="CA918"/>
      <c r="EY918" t="s">
        <v>145</v>
      </c>
      <c r="EZ918">
        <v>1.2188099999999999</v>
      </c>
      <c r="FA918">
        <v>0.82047199999999998</v>
      </c>
      <c r="FB918">
        <v>104238126295</v>
      </c>
      <c r="FC918">
        <v>85524480000</v>
      </c>
      <c r="PK918"/>
    </row>
    <row r="919" spans="1:427" x14ac:dyDescent="0.25">
      <c r="A919"/>
      <c r="AN919"/>
      <c r="CA919"/>
      <c r="EY919" t="s">
        <v>146</v>
      </c>
      <c r="EZ919">
        <v>1.420318</v>
      </c>
      <c r="FA919">
        <v>0.70406800000000003</v>
      </c>
      <c r="FB919">
        <v>121471982184</v>
      </c>
      <c r="FC919">
        <v>85524480000</v>
      </c>
      <c r="PK919"/>
    </row>
    <row r="920" spans="1:427" x14ac:dyDescent="0.25">
      <c r="A920"/>
      <c r="AN920"/>
      <c r="CA920"/>
      <c r="EY920" t="s">
        <v>147</v>
      </c>
      <c r="EZ920">
        <v>1.4310099999999999</v>
      </c>
      <c r="FA920">
        <v>0.69880699999999996</v>
      </c>
      <c r="FB920">
        <v>122386393342</v>
      </c>
      <c r="FC920">
        <v>85524480000</v>
      </c>
      <c r="PK920"/>
    </row>
    <row r="921" spans="1:427" x14ac:dyDescent="0.25">
      <c r="A921"/>
      <c r="AN921"/>
      <c r="CA921"/>
      <c r="EY921" t="s">
        <v>148</v>
      </c>
      <c r="EZ921">
        <v>1.2847150000000001</v>
      </c>
      <c r="FA921">
        <v>0.77838300000000005</v>
      </c>
      <c r="FB921">
        <v>109874546614</v>
      </c>
      <c r="FC921">
        <v>85524480000</v>
      </c>
      <c r="PK921"/>
    </row>
    <row r="922" spans="1:427" x14ac:dyDescent="0.25">
      <c r="A922"/>
      <c r="AN922"/>
      <c r="CA922"/>
      <c r="EY922" t="s">
        <v>149</v>
      </c>
      <c r="EZ922">
        <v>1.4199379999999999</v>
      </c>
      <c r="FA922">
        <v>0.70425599999999999</v>
      </c>
      <c r="FB922">
        <v>121439472454</v>
      </c>
      <c r="FC922">
        <v>85524480000</v>
      </c>
      <c r="PK922"/>
    </row>
    <row r="923" spans="1:427" x14ac:dyDescent="0.25">
      <c r="A923"/>
      <c r="AN923"/>
      <c r="CA923"/>
      <c r="EY923" t="s">
        <v>176</v>
      </c>
      <c r="EZ923">
        <v>1.4830449999999999</v>
      </c>
      <c r="FA923">
        <v>0.674288</v>
      </c>
      <c r="FB923">
        <v>126836635897</v>
      </c>
      <c r="FC923">
        <v>85524480000</v>
      </c>
      <c r="PK923"/>
    </row>
    <row r="924" spans="1:427" x14ac:dyDescent="0.25">
      <c r="A924"/>
      <c r="AN924"/>
      <c r="CA924"/>
      <c r="PK924"/>
    </row>
    <row r="925" spans="1:427" x14ac:dyDescent="0.25">
      <c r="A925"/>
      <c r="AN925"/>
      <c r="CA925"/>
      <c r="EY925" t="s">
        <v>120</v>
      </c>
      <c r="PK925"/>
    </row>
    <row r="926" spans="1:427" x14ac:dyDescent="0.25">
      <c r="A926"/>
      <c r="AN926"/>
      <c r="CA926"/>
      <c r="PK926"/>
    </row>
    <row r="927" spans="1:427" x14ac:dyDescent="0.25">
      <c r="A927"/>
      <c r="AN927"/>
      <c r="CA927"/>
      <c r="EY927" t="s">
        <v>103</v>
      </c>
      <c r="EZ927">
        <v>2.152841</v>
      </c>
      <c r="FA927">
        <v>0.46450200000000003</v>
      </c>
      <c r="FB927">
        <v>184120635568</v>
      </c>
      <c r="FC927">
        <v>85524480000</v>
      </c>
      <c r="PK927"/>
    </row>
    <row r="928" spans="1:427" x14ac:dyDescent="0.25">
      <c r="A928"/>
      <c r="AN928"/>
      <c r="CA928"/>
      <c r="EY928" t="s">
        <v>104</v>
      </c>
      <c r="EZ928">
        <v>1.7609630000000001</v>
      </c>
      <c r="FA928">
        <v>0.56787100000000001</v>
      </c>
      <c r="FB928">
        <v>150605437119</v>
      </c>
      <c r="FC928">
        <v>85524480000</v>
      </c>
      <c r="PK928"/>
    </row>
    <row r="929" spans="1:427" x14ac:dyDescent="0.25">
      <c r="A929"/>
      <c r="AN929"/>
      <c r="CA929"/>
      <c r="EY929" t="s">
        <v>296</v>
      </c>
      <c r="EZ929">
        <v>1.202132</v>
      </c>
      <c r="FA929">
        <v>0.83185500000000001</v>
      </c>
      <c r="FB929">
        <v>102811740509</v>
      </c>
      <c r="FC929">
        <v>85524480000</v>
      </c>
      <c r="PK929"/>
    </row>
    <row r="930" spans="1:427" x14ac:dyDescent="0.25">
      <c r="A930"/>
      <c r="AN930"/>
      <c r="CA930"/>
      <c r="EY930" t="s">
        <v>272</v>
      </c>
      <c r="EZ930">
        <v>1.2554689999999999</v>
      </c>
      <c r="FA930">
        <v>0.79651499999999997</v>
      </c>
      <c r="FB930">
        <v>107373303472</v>
      </c>
      <c r="FC930">
        <v>85524480000</v>
      </c>
      <c r="PK930"/>
    </row>
    <row r="931" spans="1:427" x14ac:dyDescent="0.25">
      <c r="A931"/>
      <c r="AN931"/>
      <c r="CA931"/>
      <c r="EY931" t="s">
        <v>273</v>
      </c>
      <c r="EZ931">
        <v>1.2555810000000001</v>
      </c>
      <c r="FA931">
        <v>0.79644400000000004</v>
      </c>
      <c r="FB931">
        <v>107382934191</v>
      </c>
      <c r="FC931">
        <v>85524480000</v>
      </c>
      <c r="PK931"/>
    </row>
    <row r="932" spans="1:427" x14ac:dyDescent="0.25">
      <c r="A932"/>
      <c r="AN932"/>
      <c r="CA932"/>
      <c r="EY932" t="s">
        <v>274</v>
      </c>
      <c r="EZ932">
        <v>1.428437</v>
      </c>
      <c r="FA932">
        <v>0.70006599999999997</v>
      </c>
      <c r="FB932">
        <v>122166303037</v>
      </c>
      <c r="FC932">
        <v>85524480000</v>
      </c>
      <c r="PK932"/>
    </row>
    <row r="933" spans="1:427" x14ac:dyDescent="0.25">
      <c r="A933"/>
      <c r="AN933"/>
      <c r="CA933"/>
      <c r="EY933" t="s">
        <v>248</v>
      </c>
      <c r="EZ933">
        <v>1.428375</v>
      </c>
      <c r="FA933">
        <v>0.70009600000000005</v>
      </c>
      <c r="FB933">
        <v>122161053682</v>
      </c>
      <c r="FC933">
        <v>85524480000</v>
      </c>
      <c r="PK933"/>
    </row>
    <row r="934" spans="1:427" x14ac:dyDescent="0.25">
      <c r="A934"/>
      <c r="AN934"/>
      <c r="CA934"/>
      <c r="EY934" t="s">
        <v>275</v>
      </c>
      <c r="EZ934">
        <v>1.209182</v>
      </c>
      <c r="FA934">
        <v>0.82700600000000002</v>
      </c>
      <c r="FB934">
        <v>103414619080</v>
      </c>
      <c r="FC934">
        <v>85524480000</v>
      </c>
      <c r="PK934"/>
    </row>
    <row r="935" spans="1:427" x14ac:dyDescent="0.25">
      <c r="A935"/>
      <c r="AN935"/>
      <c r="CA935"/>
      <c r="EY935" t="s">
        <v>297</v>
      </c>
      <c r="EZ935">
        <v>1.2091510000000001</v>
      </c>
      <c r="FA935">
        <v>0.82702600000000004</v>
      </c>
      <c r="FB935">
        <v>103412047986</v>
      </c>
      <c r="FC935">
        <v>85524480000</v>
      </c>
      <c r="PK935"/>
    </row>
    <row r="936" spans="1:427" x14ac:dyDescent="0.25">
      <c r="A936"/>
      <c r="AN936"/>
      <c r="CA936"/>
      <c r="EY936" t="s">
        <v>298</v>
      </c>
      <c r="EZ936">
        <v>1.202394</v>
      </c>
      <c r="FA936">
        <v>0.83167400000000002</v>
      </c>
      <c r="FB936">
        <v>102834155986</v>
      </c>
      <c r="FC936">
        <v>85524480000</v>
      </c>
      <c r="PK936"/>
    </row>
    <row r="937" spans="1:427" x14ac:dyDescent="0.25">
      <c r="A937"/>
      <c r="AN937"/>
      <c r="CA937"/>
      <c r="EY937" t="s">
        <v>299</v>
      </c>
      <c r="EZ937">
        <v>1.2092400000000001</v>
      </c>
      <c r="FA937">
        <v>0.82696599999999998</v>
      </c>
      <c r="FB937">
        <v>103419634375</v>
      </c>
      <c r="FC937">
        <v>85524480000</v>
      </c>
      <c r="PK937"/>
    </row>
    <row r="938" spans="1:427" x14ac:dyDescent="0.25">
      <c r="A938"/>
      <c r="AN938"/>
      <c r="CA938"/>
      <c r="EY938" t="s">
        <v>225</v>
      </c>
      <c r="EZ938">
        <v>1.273663</v>
      </c>
      <c r="FA938">
        <v>0.78513699999999997</v>
      </c>
      <c r="FB938">
        <v>108929342490</v>
      </c>
      <c r="FC938">
        <v>85524480000</v>
      </c>
      <c r="PK938"/>
    </row>
    <row r="939" spans="1:427" x14ac:dyDescent="0.25">
      <c r="A939"/>
      <c r="AN939"/>
      <c r="CA939"/>
      <c r="EY939" t="s">
        <v>226</v>
      </c>
      <c r="EZ939">
        <v>1.297291</v>
      </c>
      <c r="FA939">
        <v>0.77083699999999999</v>
      </c>
      <c r="FB939">
        <v>110950101089</v>
      </c>
      <c r="FC939">
        <v>85524480000</v>
      </c>
      <c r="PK939"/>
    </row>
    <row r="940" spans="1:427" x14ac:dyDescent="0.25">
      <c r="A940"/>
      <c r="AN940"/>
      <c r="CA940"/>
      <c r="EY940" t="s">
        <v>132</v>
      </c>
      <c r="EZ940">
        <v>1.5141899999999999</v>
      </c>
      <c r="FA940">
        <v>0.66041899999999998</v>
      </c>
      <c r="FB940">
        <v>129500281240</v>
      </c>
      <c r="FC940">
        <v>85524480000</v>
      </c>
      <c r="PK940"/>
    </row>
    <row r="941" spans="1:427" x14ac:dyDescent="0.25">
      <c r="A941"/>
      <c r="AN941"/>
      <c r="CA941"/>
      <c r="EY941" t="s">
        <v>115</v>
      </c>
      <c r="EZ941">
        <v>1.382071</v>
      </c>
      <c r="FA941">
        <v>0.72355199999999997</v>
      </c>
      <c r="FB941">
        <v>118200946045</v>
      </c>
      <c r="FC941">
        <v>85524480000</v>
      </c>
      <c r="PK941"/>
    </row>
    <row r="942" spans="1:427" x14ac:dyDescent="0.25">
      <c r="A942"/>
      <c r="AN942"/>
      <c r="CA942"/>
      <c r="EY942" t="s">
        <v>133</v>
      </c>
      <c r="EZ942">
        <v>1.3946769999999999</v>
      </c>
      <c r="FA942">
        <v>0.71701199999999998</v>
      </c>
      <c r="FB942">
        <v>119278983449</v>
      </c>
      <c r="FC942">
        <v>85524480000</v>
      </c>
      <c r="PK942"/>
    </row>
    <row r="943" spans="1:427" x14ac:dyDescent="0.25">
      <c r="A943"/>
      <c r="AN943"/>
      <c r="CA943"/>
      <c r="EY943" t="s">
        <v>134</v>
      </c>
      <c r="EZ943">
        <v>1.428015</v>
      </c>
      <c r="FA943">
        <v>0.70027300000000003</v>
      </c>
      <c r="FB943">
        <v>122130247171</v>
      </c>
      <c r="FC943">
        <v>85524480000</v>
      </c>
      <c r="PK943"/>
    </row>
    <row r="944" spans="1:427" x14ac:dyDescent="0.25">
      <c r="A944"/>
      <c r="AN944"/>
      <c r="CA944"/>
      <c r="EY944" t="s">
        <v>135</v>
      </c>
      <c r="EZ944">
        <v>1.5136579999999999</v>
      </c>
      <c r="FA944">
        <v>0.66065099999999999</v>
      </c>
      <c r="FB944">
        <v>129454804843</v>
      </c>
      <c r="FC944">
        <v>85524480000</v>
      </c>
      <c r="PK944"/>
    </row>
    <row r="945" spans="1:427" x14ac:dyDescent="0.25">
      <c r="A945"/>
      <c r="AN945"/>
      <c r="CA945"/>
      <c r="EY945" t="s">
        <v>136</v>
      </c>
      <c r="EZ945">
        <v>1.4423109999999999</v>
      </c>
      <c r="FA945">
        <v>0.69333199999999995</v>
      </c>
      <c r="FB945">
        <v>123352901283</v>
      </c>
      <c r="FC945">
        <v>85524480000</v>
      </c>
      <c r="PK945"/>
    </row>
    <row r="946" spans="1:427" x14ac:dyDescent="0.25">
      <c r="A946"/>
      <c r="AN946"/>
      <c r="CA946"/>
      <c r="EY946" t="s">
        <v>137</v>
      </c>
      <c r="EZ946">
        <v>1.396023</v>
      </c>
      <c r="FA946">
        <v>0.71632099999999999</v>
      </c>
      <c r="FB946">
        <v>119394143091</v>
      </c>
      <c r="FC946">
        <v>85524480000</v>
      </c>
      <c r="PK946"/>
    </row>
    <row r="947" spans="1:427" x14ac:dyDescent="0.25">
      <c r="A947"/>
      <c r="AN947"/>
      <c r="CA947"/>
      <c r="EY947" t="s">
        <v>300</v>
      </c>
      <c r="EZ947">
        <v>1.215263</v>
      </c>
      <c r="FA947">
        <v>0.82286700000000002</v>
      </c>
      <c r="FB947">
        <v>103934693531</v>
      </c>
      <c r="FC947">
        <v>85524480000</v>
      </c>
      <c r="PK947"/>
    </row>
    <row r="948" spans="1:427" x14ac:dyDescent="0.25">
      <c r="A948"/>
      <c r="AN948"/>
      <c r="CA948"/>
      <c r="EY948" t="s">
        <v>301</v>
      </c>
      <c r="EZ948">
        <v>1.431738</v>
      </c>
      <c r="FA948">
        <v>0.69845199999999996</v>
      </c>
      <c r="FB948">
        <v>122448633751</v>
      </c>
      <c r="FC948">
        <v>85524480000</v>
      </c>
      <c r="PK948"/>
    </row>
    <row r="949" spans="1:427" x14ac:dyDescent="0.25">
      <c r="A949"/>
      <c r="AN949"/>
      <c r="CA949"/>
      <c r="EY949" t="s">
        <v>138</v>
      </c>
      <c r="EZ949">
        <v>1.430628</v>
      </c>
      <c r="FA949">
        <v>0.698994</v>
      </c>
      <c r="FB949">
        <v>122353702393</v>
      </c>
      <c r="FC949">
        <v>85524480000</v>
      </c>
      <c r="PK949"/>
    </row>
    <row r="950" spans="1:427" x14ac:dyDescent="0.25">
      <c r="A950"/>
      <c r="AN950"/>
      <c r="CA950"/>
      <c r="EY950" t="s">
        <v>302</v>
      </c>
      <c r="EZ950">
        <v>1.2864089999999999</v>
      </c>
      <c r="FA950">
        <v>0.77735799999999999</v>
      </c>
      <c r="FB950">
        <v>110019485562</v>
      </c>
      <c r="FC950">
        <v>85524480000</v>
      </c>
      <c r="PK950"/>
    </row>
    <row r="951" spans="1:427" x14ac:dyDescent="0.25">
      <c r="A951"/>
      <c r="AN951"/>
      <c r="CA951"/>
      <c r="EY951" t="s">
        <v>139</v>
      </c>
      <c r="EZ951">
        <v>1.225827</v>
      </c>
      <c r="FA951">
        <v>0.81577599999999995</v>
      </c>
      <c r="FB951">
        <v>104838214070</v>
      </c>
      <c r="FC951">
        <v>85524480000</v>
      </c>
      <c r="PK951"/>
    </row>
    <row r="952" spans="1:427" x14ac:dyDescent="0.25">
      <c r="A952"/>
      <c r="AN952"/>
      <c r="CA952"/>
      <c r="EY952" t="s">
        <v>140</v>
      </c>
      <c r="EZ952">
        <v>1.4422699999999999</v>
      </c>
      <c r="FA952">
        <v>0.69335100000000005</v>
      </c>
      <c r="FB952">
        <v>123349409367</v>
      </c>
      <c r="FC952">
        <v>85524480000</v>
      </c>
      <c r="PK952"/>
    </row>
    <row r="953" spans="1:427" x14ac:dyDescent="0.25">
      <c r="A953"/>
      <c r="AN953"/>
      <c r="CA953"/>
      <c r="EY953" t="s">
        <v>141</v>
      </c>
      <c r="EZ953">
        <v>1.442053</v>
      </c>
      <c r="FA953">
        <v>0.69345599999999996</v>
      </c>
      <c r="FB953">
        <v>123330793588</v>
      </c>
      <c r="FC953">
        <v>85524480000</v>
      </c>
      <c r="PK953"/>
    </row>
    <row r="954" spans="1:427" x14ac:dyDescent="0.25">
      <c r="A954"/>
      <c r="AN954"/>
      <c r="CA954"/>
      <c r="EY954" t="s">
        <v>142</v>
      </c>
      <c r="EZ954">
        <v>1.428142</v>
      </c>
      <c r="FA954">
        <v>0.70021</v>
      </c>
      <c r="FB954">
        <v>122141139656</v>
      </c>
      <c r="FC954">
        <v>85524480000</v>
      </c>
      <c r="PK954"/>
    </row>
    <row r="955" spans="1:427" x14ac:dyDescent="0.25">
      <c r="A955"/>
      <c r="AN955"/>
      <c r="CA955"/>
      <c r="EY955" t="s">
        <v>143</v>
      </c>
      <c r="EZ955">
        <v>1.208318</v>
      </c>
      <c r="FA955">
        <v>0.827596</v>
      </c>
      <c r="FB955">
        <v>103340802670</v>
      </c>
      <c r="FC955">
        <v>85524480000</v>
      </c>
      <c r="PK955"/>
    </row>
    <row r="956" spans="1:427" x14ac:dyDescent="0.25">
      <c r="A956"/>
      <c r="AN956"/>
      <c r="CA956"/>
      <c r="EY956" t="s">
        <v>144</v>
      </c>
      <c r="EZ956">
        <v>1.1890959999999999</v>
      </c>
      <c r="FA956">
        <v>0.84097500000000003</v>
      </c>
      <c r="FB956">
        <v>101696833941</v>
      </c>
      <c r="FC956">
        <v>85524480000</v>
      </c>
      <c r="PK956"/>
    </row>
    <row r="957" spans="1:427" x14ac:dyDescent="0.25">
      <c r="A957"/>
      <c r="AN957"/>
      <c r="CA957"/>
      <c r="EY957" t="s">
        <v>145</v>
      </c>
      <c r="EZ957">
        <v>1.208321</v>
      </c>
      <c r="FA957">
        <v>0.82759499999999997</v>
      </c>
      <c r="FB957">
        <v>103341019730</v>
      </c>
      <c r="FC957">
        <v>85524480000</v>
      </c>
      <c r="PK957"/>
    </row>
    <row r="958" spans="1:427" x14ac:dyDescent="0.25">
      <c r="A958"/>
      <c r="AN958"/>
      <c r="CA958"/>
      <c r="EY958" t="s">
        <v>146</v>
      </c>
      <c r="EZ958">
        <v>1.4411929999999999</v>
      </c>
      <c r="FA958">
        <v>0.69386899999999996</v>
      </c>
      <c r="FB958">
        <v>123257310304</v>
      </c>
      <c r="FC958">
        <v>85524480000</v>
      </c>
      <c r="PK958"/>
    </row>
    <row r="959" spans="1:427" x14ac:dyDescent="0.25">
      <c r="A959"/>
      <c r="AN959"/>
      <c r="CA959"/>
      <c r="EY959" t="s">
        <v>147</v>
      </c>
      <c r="EZ959">
        <v>1.4419759999999999</v>
      </c>
      <c r="FA959">
        <v>0.69349300000000003</v>
      </c>
      <c r="FB959">
        <v>123324289482</v>
      </c>
      <c r="FC959">
        <v>85524480000</v>
      </c>
      <c r="PK959"/>
    </row>
    <row r="960" spans="1:427" x14ac:dyDescent="0.25">
      <c r="A960"/>
      <c r="AN960"/>
      <c r="CA960"/>
      <c r="EY960" t="s">
        <v>148</v>
      </c>
      <c r="EZ960">
        <v>1.286473</v>
      </c>
      <c r="FA960">
        <v>0.77731899999999998</v>
      </c>
      <c r="FB960">
        <v>110024952906</v>
      </c>
      <c r="FC960">
        <v>85524480000</v>
      </c>
      <c r="PK960"/>
    </row>
    <row r="961" spans="1:427" x14ac:dyDescent="0.25">
      <c r="A961"/>
      <c r="AN961"/>
      <c r="CA961"/>
      <c r="EY961" t="s">
        <v>149</v>
      </c>
      <c r="EZ961">
        <v>1.441233</v>
      </c>
      <c r="FA961">
        <v>0.69384999999999997</v>
      </c>
      <c r="FB961">
        <v>123260688636</v>
      </c>
      <c r="FC961">
        <v>85524480000</v>
      </c>
      <c r="PK961"/>
    </row>
    <row r="962" spans="1:427" x14ac:dyDescent="0.25">
      <c r="A962"/>
      <c r="AN962"/>
      <c r="CA962"/>
      <c r="EY962" t="s">
        <v>176</v>
      </c>
      <c r="EZ962">
        <v>1.513585</v>
      </c>
      <c r="FA962">
        <v>0.66068300000000002</v>
      </c>
      <c r="FB962">
        <v>129448610758</v>
      </c>
      <c r="FC962">
        <v>85524480000</v>
      </c>
      <c r="PK962"/>
    </row>
    <row r="963" spans="1:427" x14ac:dyDescent="0.25">
      <c r="A963"/>
      <c r="AN963"/>
      <c r="CA963"/>
      <c r="PK963"/>
    </row>
    <row r="964" spans="1:427" x14ac:dyDescent="0.25">
      <c r="A964"/>
      <c r="AN964"/>
      <c r="CA964"/>
      <c r="EY964" t="s">
        <v>179</v>
      </c>
      <c r="PK964"/>
    </row>
    <row r="965" spans="1:427" x14ac:dyDescent="0.25">
      <c r="A965"/>
      <c r="AN965"/>
      <c r="CA965"/>
      <c r="PK965"/>
    </row>
    <row r="966" spans="1:427" x14ac:dyDescent="0.25">
      <c r="A966"/>
      <c r="AN966"/>
      <c r="CA966"/>
      <c r="EY966" t="s">
        <v>119</v>
      </c>
      <c r="PK966"/>
    </row>
    <row r="967" spans="1:427" x14ac:dyDescent="0.25">
      <c r="A967"/>
      <c r="AN967"/>
      <c r="CA967"/>
      <c r="PK967"/>
    </row>
    <row r="968" spans="1:427" x14ac:dyDescent="0.25">
      <c r="A968"/>
      <c r="AN968"/>
      <c r="CA968"/>
      <c r="EY968" t="s">
        <v>103</v>
      </c>
      <c r="EZ968">
        <v>14.608064000000001</v>
      </c>
      <c r="FA968">
        <v>6.8455000000000002E-2</v>
      </c>
      <c r="FB968">
        <v>762891516897</v>
      </c>
      <c r="FC968">
        <v>52224000000</v>
      </c>
      <c r="PK968"/>
    </row>
    <row r="969" spans="1:427" x14ac:dyDescent="0.25">
      <c r="A969"/>
      <c r="AN969"/>
      <c r="CA969"/>
      <c r="EY969" t="s">
        <v>104</v>
      </c>
      <c r="EZ969">
        <v>13.763716000000001</v>
      </c>
      <c r="FA969">
        <v>7.2654999999999997E-2</v>
      </c>
      <c r="FB969">
        <v>718796303104</v>
      </c>
      <c r="FC969">
        <v>52224000000</v>
      </c>
      <c r="PK969"/>
    </row>
    <row r="970" spans="1:427" x14ac:dyDescent="0.25">
      <c r="A970"/>
      <c r="AN970"/>
      <c r="CA970"/>
      <c r="EY970" t="s">
        <v>296</v>
      </c>
      <c r="EZ970">
        <v>13.395745</v>
      </c>
      <c r="FA970">
        <v>7.4650999999999995E-2</v>
      </c>
      <c r="FB970">
        <v>699579383164</v>
      </c>
      <c r="FC970">
        <v>52224000000</v>
      </c>
      <c r="PK970"/>
    </row>
    <row r="971" spans="1:427" x14ac:dyDescent="0.25">
      <c r="A971"/>
      <c r="AN971"/>
      <c r="CA971"/>
      <c r="EY971" t="s">
        <v>272</v>
      </c>
      <c r="EZ971">
        <v>13.396248999999999</v>
      </c>
      <c r="FA971">
        <v>7.4648000000000006E-2</v>
      </c>
      <c r="FB971">
        <v>699605721388</v>
      </c>
      <c r="FC971">
        <v>52224000000</v>
      </c>
      <c r="PK971"/>
    </row>
    <row r="972" spans="1:427" x14ac:dyDescent="0.25">
      <c r="A972"/>
      <c r="AN972"/>
      <c r="CA972"/>
      <c r="EY972" t="s">
        <v>273</v>
      </c>
      <c r="EZ972">
        <v>13.391905</v>
      </c>
      <c r="FA972">
        <v>7.4672000000000002E-2</v>
      </c>
      <c r="FB972">
        <v>699378869414</v>
      </c>
      <c r="FC972">
        <v>52224000000</v>
      </c>
      <c r="PK972"/>
    </row>
    <row r="973" spans="1:427" x14ac:dyDescent="0.25">
      <c r="A973"/>
      <c r="AN973"/>
      <c r="CA973"/>
      <c r="EY973" t="s">
        <v>274</v>
      </c>
      <c r="EZ973">
        <v>13.700977</v>
      </c>
      <c r="FA973">
        <v>7.2986999999999996E-2</v>
      </c>
      <c r="FB973">
        <v>715519796780</v>
      </c>
      <c r="FC973">
        <v>52224000000</v>
      </c>
      <c r="PK973"/>
    </row>
    <row r="974" spans="1:427" x14ac:dyDescent="0.25">
      <c r="A974"/>
      <c r="AN974"/>
      <c r="CA974"/>
      <c r="EY974" t="s">
        <v>248</v>
      </c>
      <c r="EZ974">
        <v>13.698062</v>
      </c>
      <c r="FA974">
        <v>7.3002999999999998E-2</v>
      </c>
      <c r="FB974">
        <v>715367612258</v>
      </c>
      <c r="FC974">
        <v>52224000000</v>
      </c>
      <c r="PK974"/>
    </row>
    <row r="975" spans="1:427" x14ac:dyDescent="0.25">
      <c r="A975"/>
      <c r="AN975"/>
      <c r="CA975"/>
      <c r="EY975" t="s">
        <v>275</v>
      </c>
      <c r="EZ975">
        <v>13.396077999999999</v>
      </c>
      <c r="FA975">
        <v>7.4648999999999993E-2</v>
      </c>
      <c r="FB975">
        <v>699596795133</v>
      </c>
      <c r="FC975">
        <v>52224000000</v>
      </c>
      <c r="PK975"/>
    </row>
    <row r="976" spans="1:427" x14ac:dyDescent="0.25">
      <c r="A976"/>
      <c r="AN976"/>
      <c r="CA976"/>
      <c r="EY976" t="s">
        <v>297</v>
      </c>
      <c r="EZ976">
        <v>13.406646</v>
      </c>
      <c r="FA976">
        <v>7.4590000000000004E-2</v>
      </c>
      <c r="FB976">
        <v>700148686489</v>
      </c>
      <c r="FC976">
        <v>52224000000</v>
      </c>
      <c r="PK976"/>
    </row>
    <row r="977" spans="1:427" x14ac:dyDescent="0.25">
      <c r="A977"/>
      <c r="AN977"/>
      <c r="CA977"/>
      <c r="EY977" t="s">
        <v>298</v>
      </c>
      <c r="EZ977">
        <v>13.398493999999999</v>
      </c>
      <c r="FA977">
        <v>7.4635000000000007E-2</v>
      </c>
      <c r="FB977">
        <v>699722975440</v>
      </c>
      <c r="FC977">
        <v>52224000000</v>
      </c>
      <c r="PK977"/>
    </row>
    <row r="978" spans="1:427" x14ac:dyDescent="0.25">
      <c r="A978"/>
      <c r="AN978"/>
      <c r="CA978"/>
      <c r="EY978" t="s">
        <v>299</v>
      </c>
      <c r="EZ978">
        <v>13.394399999999999</v>
      </c>
      <c r="FA978">
        <v>7.4658000000000002E-2</v>
      </c>
      <c r="FB978">
        <v>699509150283</v>
      </c>
      <c r="FC978">
        <v>52224000000</v>
      </c>
      <c r="PK978"/>
    </row>
    <row r="979" spans="1:427" x14ac:dyDescent="0.25">
      <c r="A979"/>
      <c r="AN979"/>
      <c r="CA979"/>
      <c r="EY979" t="s">
        <v>225</v>
      </c>
      <c r="EZ979">
        <v>13.396813</v>
      </c>
      <c r="FA979">
        <v>7.4645000000000003E-2</v>
      </c>
      <c r="FB979">
        <v>699635152548</v>
      </c>
      <c r="FC979">
        <v>52224000000</v>
      </c>
      <c r="PK979"/>
    </row>
    <row r="980" spans="1:427" x14ac:dyDescent="0.25">
      <c r="A980"/>
      <c r="AN980"/>
      <c r="CA980"/>
      <c r="EY980" t="s">
        <v>226</v>
      </c>
      <c r="EZ980">
        <v>13.634491000000001</v>
      </c>
      <c r="FA980">
        <v>7.3343000000000005E-2</v>
      </c>
      <c r="FB980">
        <v>712047635352</v>
      </c>
      <c r="FC980">
        <v>52224000000</v>
      </c>
      <c r="PK980"/>
    </row>
    <row r="981" spans="1:427" x14ac:dyDescent="0.25">
      <c r="A981"/>
      <c r="AN981"/>
      <c r="CA981"/>
      <c r="EY981" t="s">
        <v>132</v>
      </c>
      <c r="EZ981">
        <v>13.738329</v>
      </c>
      <c r="FA981">
        <v>7.2789000000000006E-2</v>
      </c>
      <c r="FB981">
        <v>717470475177</v>
      </c>
      <c r="FC981">
        <v>52224000000</v>
      </c>
      <c r="PK981"/>
    </row>
    <row r="982" spans="1:427" x14ac:dyDescent="0.25">
      <c r="A982"/>
      <c r="AN982"/>
      <c r="CA982"/>
      <c r="EY982" t="s">
        <v>115</v>
      </c>
      <c r="EZ982">
        <v>13.601425000000001</v>
      </c>
      <c r="FA982">
        <v>7.3522000000000004E-2</v>
      </c>
      <c r="FB982">
        <v>710320823901</v>
      </c>
      <c r="FC982">
        <v>52224000000</v>
      </c>
      <c r="PK982"/>
    </row>
    <row r="983" spans="1:427" x14ac:dyDescent="0.25">
      <c r="A983"/>
      <c r="AN983"/>
      <c r="CA983"/>
      <c r="EY983" t="s">
        <v>133</v>
      </c>
      <c r="EZ983">
        <v>13.370507</v>
      </c>
      <c r="FA983">
        <v>7.4790999999999996E-2</v>
      </c>
      <c r="FB983">
        <v>698261352716</v>
      </c>
      <c r="FC983">
        <v>52224000000</v>
      </c>
      <c r="PK983"/>
    </row>
    <row r="984" spans="1:427" x14ac:dyDescent="0.25">
      <c r="A984"/>
      <c r="AN984"/>
      <c r="CA984"/>
      <c r="EY984" t="s">
        <v>134</v>
      </c>
      <c r="EZ984">
        <v>13.692942</v>
      </c>
      <c r="FA984">
        <v>7.3029999999999998E-2</v>
      </c>
      <c r="FB984">
        <v>715100206194</v>
      </c>
      <c r="FC984">
        <v>52224000000</v>
      </c>
      <c r="PK984"/>
    </row>
    <row r="985" spans="1:427" x14ac:dyDescent="0.25">
      <c r="A985"/>
      <c r="AN985"/>
      <c r="CA985"/>
      <c r="EY985" t="s">
        <v>135</v>
      </c>
      <c r="EZ985">
        <v>14.02389</v>
      </c>
      <c r="FA985">
        <v>7.1306999999999995E-2</v>
      </c>
      <c r="FB985">
        <v>732383656563</v>
      </c>
      <c r="FC985">
        <v>52224000000</v>
      </c>
      <c r="PK985"/>
    </row>
    <row r="986" spans="1:427" x14ac:dyDescent="0.25">
      <c r="A986"/>
      <c r="AN986"/>
      <c r="CA986"/>
      <c r="EY986" t="s">
        <v>136</v>
      </c>
      <c r="EZ986">
        <v>13.655633</v>
      </c>
      <c r="FA986">
        <v>7.3230000000000003E-2</v>
      </c>
      <c r="FB986">
        <v>713151795445</v>
      </c>
      <c r="FC986">
        <v>52224000000</v>
      </c>
      <c r="PK986"/>
    </row>
    <row r="987" spans="1:427" x14ac:dyDescent="0.25">
      <c r="A987"/>
      <c r="AN987"/>
      <c r="CA987"/>
      <c r="EY987" t="s">
        <v>137</v>
      </c>
      <c r="EZ987">
        <v>13.354037999999999</v>
      </c>
      <c r="FA987">
        <v>7.4884000000000006E-2</v>
      </c>
      <c r="FB987">
        <v>697401284370</v>
      </c>
      <c r="FC987">
        <v>52224000000</v>
      </c>
      <c r="PK987"/>
    </row>
    <row r="988" spans="1:427" x14ac:dyDescent="0.25">
      <c r="A988"/>
      <c r="AN988"/>
      <c r="CA988"/>
      <c r="EY988" t="s">
        <v>300</v>
      </c>
      <c r="EZ988">
        <v>15.326103</v>
      </c>
      <c r="FA988">
        <v>6.5248E-2</v>
      </c>
      <c r="FB988">
        <v>800390380447</v>
      </c>
      <c r="FC988">
        <v>52224000000</v>
      </c>
      <c r="PK988"/>
    </row>
    <row r="989" spans="1:427" x14ac:dyDescent="0.25">
      <c r="A989"/>
      <c r="AN989"/>
      <c r="CA989"/>
      <c r="EY989" t="s">
        <v>301</v>
      </c>
      <c r="EZ989">
        <v>13.592065</v>
      </c>
      <c r="FA989">
        <v>7.3571999999999999E-2</v>
      </c>
      <c r="FB989">
        <v>709831997584</v>
      </c>
      <c r="FC989">
        <v>52224000000</v>
      </c>
      <c r="PK989"/>
    </row>
    <row r="990" spans="1:427" x14ac:dyDescent="0.25">
      <c r="A990"/>
      <c r="AN990"/>
      <c r="CA990"/>
      <c r="EY990" t="s">
        <v>138</v>
      </c>
      <c r="EZ990">
        <v>13.662011</v>
      </c>
      <c r="FA990">
        <v>7.3195999999999997E-2</v>
      </c>
      <c r="FB990">
        <v>713484887727</v>
      </c>
      <c r="FC990">
        <v>52224000000</v>
      </c>
      <c r="PK990"/>
    </row>
    <row r="991" spans="1:427" x14ac:dyDescent="0.25">
      <c r="A991"/>
      <c r="AN991"/>
      <c r="CA991"/>
      <c r="EY991" t="s">
        <v>302</v>
      </c>
      <c r="EZ991">
        <v>14.427922000000001</v>
      </c>
      <c r="FA991">
        <v>6.9309999999999997E-2</v>
      </c>
      <c r="FB991">
        <v>753483817969</v>
      </c>
      <c r="FC991">
        <v>52224000000</v>
      </c>
      <c r="PK991"/>
    </row>
    <row r="992" spans="1:427" x14ac:dyDescent="0.25">
      <c r="A992"/>
      <c r="AN992"/>
      <c r="CA992"/>
      <c r="EY992" t="s">
        <v>139</v>
      </c>
      <c r="EZ992">
        <v>14.426740000000001</v>
      </c>
      <c r="FA992">
        <v>6.9316000000000003E-2</v>
      </c>
      <c r="FB992">
        <v>753422069675</v>
      </c>
      <c r="FC992">
        <v>52224000000</v>
      </c>
      <c r="PK992"/>
    </row>
    <row r="993" spans="1:427" x14ac:dyDescent="0.25">
      <c r="A993"/>
      <c r="AN993"/>
      <c r="CA993"/>
      <c r="EY993" t="s">
        <v>140</v>
      </c>
      <c r="EZ993">
        <v>13.977534</v>
      </c>
      <c r="FA993">
        <v>7.1542999999999995E-2</v>
      </c>
      <c r="FB993">
        <v>729962740820</v>
      </c>
      <c r="FC993">
        <v>52224000000</v>
      </c>
      <c r="PK993"/>
    </row>
    <row r="994" spans="1:427" x14ac:dyDescent="0.25">
      <c r="A994"/>
      <c r="AN994"/>
      <c r="CA994"/>
      <c r="EY994" t="s">
        <v>141</v>
      </c>
      <c r="EZ994">
        <v>13.629621999999999</v>
      </c>
      <c r="FA994">
        <v>7.3370000000000005E-2</v>
      </c>
      <c r="FB994">
        <v>711793363556</v>
      </c>
      <c r="FC994">
        <v>52224000000</v>
      </c>
      <c r="PK994"/>
    </row>
    <row r="995" spans="1:427" x14ac:dyDescent="0.25">
      <c r="A995"/>
      <c r="AN995"/>
      <c r="CA995"/>
      <c r="EY995" t="s">
        <v>142</v>
      </c>
      <c r="EZ995">
        <v>13.798774999999999</v>
      </c>
      <c r="FA995">
        <v>7.2470000000000007E-2</v>
      </c>
      <c r="FB995">
        <v>720627233675</v>
      </c>
      <c r="FC995">
        <v>52224000000</v>
      </c>
      <c r="PK995"/>
    </row>
    <row r="996" spans="1:427" x14ac:dyDescent="0.25">
      <c r="A996"/>
      <c r="AN996"/>
      <c r="CA996"/>
      <c r="EY996" t="s">
        <v>143</v>
      </c>
      <c r="EZ996">
        <v>13.802761</v>
      </c>
      <c r="FA996">
        <v>7.2449E-2</v>
      </c>
      <c r="FB996">
        <v>720835392204</v>
      </c>
      <c r="FC996">
        <v>52224000000</v>
      </c>
      <c r="PK996"/>
    </row>
    <row r="997" spans="1:427" x14ac:dyDescent="0.25">
      <c r="A997"/>
      <c r="AN997"/>
      <c r="CA997"/>
      <c r="EY997" t="s">
        <v>144</v>
      </c>
      <c r="EZ997">
        <v>14.408097</v>
      </c>
      <c r="FA997">
        <v>6.9404999999999994E-2</v>
      </c>
      <c r="FB997">
        <v>752448444451</v>
      </c>
      <c r="FC997">
        <v>52224000000</v>
      </c>
      <c r="PK997"/>
    </row>
    <row r="998" spans="1:427" x14ac:dyDescent="0.25">
      <c r="A998"/>
      <c r="AN998"/>
      <c r="CA998"/>
      <c r="EY998" t="s">
        <v>145</v>
      </c>
      <c r="EZ998">
        <v>13.516921</v>
      </c>
      <c r="FA998">
        <v>7.3981000000000005E-2</v>
      </c>
      <c r="FB998">
        <v>705907664178</v>
      </c>
      <c r="FC998">
        <v>52224000000</v>
      </c>
      <c r="PK998"/>
    </row>
    <row r="999" spans="1:427" x14ac:dyDescent="0.25">
      <c r="A999"/>
      <c r="AN999"/>
      <c r="CA999"/>
      <c r="EY999" t="s">
        <v>146</v>
      </c>
      <c r="EZ999">
        <v>13.310451</v>
      </c>
      <c r="FA999">
        <v>7.5129000000000001E-2</v>
      </c>
      <c r="FB999">
        <v>695124997287</v>
      </c>
      <c r="FC999">
        <v>52224000000</v>
      </c>
      <c r="PK999"/>
    </row>
    <row r="1000" spans="1:427" x14ac:dyDescent="0.25">
      <c r="A1000"/>
      <c r="AN1000"/>
      <c r="CA1000"/>
      <c r="EY1000" t="s">
        <v>147</v>
      </c>
      <c r="EZ1000">
        <v>13.6676</v>
      </c>
      <c r="FA1000">
        <v>7.3165999999999995E-2</v>
      </c>
      <c r="FB1000">
        <v>713776723338</v>
      </c>
      <c r="FC1000">
        <v>52224000000</v>
      </c>
      <c r="PK1000"/>
    </row>
    <row r="1001" spans="1:427" x14ac:dyDescent="0.25">
      <c r="A1001"/>
      <c r="AN1001"/>
      <c r="CA1001"/>
      <c r="EY1001" t="s">
        <v>148</v>
      </c>
      <c r="EZ1001">
        <v>13.366191000000001</v>
      </c>
      <c r="FA1001">
        <v>7.4815999999999994E-2</v>
      </c>
      <c r="FB1001">
        <v>698035956644</v>
      </c>
      <c r="FC1001">
        <v>52224000000</v>
      </c>
      <c r="PK1001"/>
    </row>
    <row r="1002" spans="1:427" x14ac:dyDescent="0.25">
      <c r="A1002"/>
      <c r="AN1002"/>
      <c r="CA1002"/>
      <c r="EY1002" t="s">
        <v>149</v>
      </c>
      <c r="EZ1002">
        <v>13.399183000000001</v>
      </c>
      <c r="FA1002">
        <v>7.4631000000000003E-2</v>
      </c>
      <c r="FB1002">
        <v>699758918606</v>
      </c>
      <c r="FC1002">
        <v>52224000000</v>
      </c>
      <c r="PK1002"/>
    </row>
    <row r="1003" spans="1:427" x14ac:dyDescent="0.25">
      <c r="A1003"/>
      <c r="AN1003"/>
      <c r="CA1003"/>
      <c r="EY1003" t="s">
        <v>176</v>
      </c>
      <c r="EZ1003">
        <v>14.077985999999999</v>
      </c>
      <c r="FA1003">
        <v>7.1032999999999999E-2</v>
      </c>
      <c r="FB1003">
        <v>735208721245</v>
      </c>
      <c r="FC1003">
        <v>52224000000</v>
      </c>
      <c r="PK1003"/>
    </row>
    <row r="1004" spans="1:427" x14ac:dyDescent="0.25">
      <c r="A1004"/>
      <c r="AN1004"/>
      <c r="CA1004"/>
      <c r="PK1004"/>
    </row>
    <row r="1005" spans="1:427" x14ac:dyDescent="0.25">
      <c r="A1005"/>
      <c r="AN1005"/>
      <c r="CA1005"/>
      <c r="EY1005" t="s">
        <v>303</v>
      </c>
      <c r="PK1005"/>
    </row>
    <row r="1006" spans="1:427" x14ac:dyDescent="0.25">
      <c r="A1006"/>
      <c r="AN1006"/>
      <c r="CA1006"/>
      <c r="PK1006"/>
    </row>
    <row r="1007" spans="1:427" x14ac:dyDescent="0.25">
      <c r="A1007"/>
      <c r="AN1007"/>
      <c r="CA1007"/>
      <c r="EY1007" t="s">
        <v>103</v>
      </c>
      <c r="EZ1007">
        <v>15.038906000000001</v>
      </c>
      <c r="FA1007">
        <v>6.6493999999999998E-2</v>
      </c>
      <c r="FB1007">
        <v>785391825149</v>
      </c>
      <c r="FC1007">
        <v>52224000000</v>
      </c>
      <c r="PK1007"/>
    </row>
    <row r="1008" spans="1:427" x14ac:dyDescent="0.25">
      <c r="A1008"/>
      <c r="AN1008"/>
      <c r="CA1008"/>
      <c r="EY1008" t="s">
        <v>104</v>
      </c>
      <c r="EZ1008">
        <v>13.951553000000001</v>
      </c>
      <c r="FA1008">
        <v>7.1677000000000005E-2</v>
      </c>
      <c r="FB1008">
        <v>728605887698</v>
      </c>
      <c r="FC1008">
        <v>52224000000</v>
      </c>
      <c r="PK1008"/>
    </row>
    <row r="1009" spans="1:427" x14ac:dyDescent="0.25">
      <c r="A1009"/>
      <c r="AN1009"/>
      <c r="CA1009"/>
      <c r="EY1009" t="s">
        <v>296</v>
      </c>
      <c r="EZ1009">
        <v>13.852838</v>
      </c>
      <c r="FA1009">
        <v>7.2187000000000001E-2</v>
      </c>
      <c r="FB1009">
        <v>723450611164</v>
      </c>
      <c r="FC1009">
        <v>52224000000</v>
      </c>
      <c r="PK1009"/>
    </row>
    <row r="1010" spans="1:427" x14ac:dyDescent="0.25">
      <c r="A1010"/>
      <c r="AN1010"/>
      <c r="CA1010"/>
      <c r="EY1010" t="s">
        <v>272</v>
      </c>
      <c r="EZ1010">
        <v>13.965729</v>
      </c>
      <c r="FA1010">
        <v>7.1604000000000001E-2</v>
      </c>
      <c r="FB1010">
        <v>729346235981</v>
      </c>
      <c r="FC1010">
        <v>52224000000</v>
      </c>
      <c r="PK1010"/>
    </row>
    <row r="1011" spans="1:427" x14ac:dyDescent="0.25">
      <c r="A1011"/>
      <c r="AN1011"/>
      <c r="CA1011"/>
      <c r="EY1011" t="s">
        <v>273</v>
      </c>
      <c r="EZ1011">
        <v>13.951981999999999</v>
      </c>
      <c r="FA1011">
        <v>7.1674000000000002E-2</v>
      </c>
      <c r="FB1011">
        <v>728628313069</v>
      </c>
      <c r="FC1011">
        <v>52224000000</v>
      </c>
      <c r="PK1011"/>
    </row>
    <row r="1012" spans="1:427" x14ac:dyDescent="0.25">
      <c r="A1012"/>
      <c r="AN1012"/>
      <c r="CA1012"/>
      <c r="EY1012" t="s">
        <v>274</v>
      </c>
      <c r="EZ1012">
        <v>14.024361000000001</v>
      </c>
      <c r="FA1012">
        <v>7.1304000000000006E-2</v>
      </c>
      <c r="FB1012">
        <v>732408212783</v>
      </c>
      <c r="FC1012">
        <v>52224000000</v>
      </c>
      <c r="PK1012"/>
    </row>
    <row r="1013" spans="1:427" x14ac:dyDescent="0.25">
      <c r="A1013"/>
      <c r="AN1013"/>
      <c r="CA1013"/>
      <c r="EY1013" t="s">
        <v>248</v>
      </c>
      <c r="EZ1013">
        <v>14.024010000000001</v>
      </c>
      <c r="FA1013">
        <v>7.1305999999999994E-2</v>
      </c>
      <c r="FB1013">
        <v>732389889933</v>
      </c>
      <c r="FC1013">
        <v>52224000000</v>
      </c>
      <c r="PK1013"/>
    </row>
    <row r="1014" spans="1:427" x14ac:dyDescent="0.25">
      <c r="A1014"/>
      <c r="AN1014"/>
      <c r="CA1014"/>
      <c r="EY1014" t="s">
        <v>275</v>
      </c>
      <c r="EZ1014">
        <v>13.871570999999999</v>
      </c>
      <c r="FA1014">
        <v>7.2090000000000001E-2</v>
      </c>
      <c r="FB1014">
        <v>724428922857</v>
      </c>
      <c r="FC1014">
        <v>52224000000</v>
      </c>
      <c r="PK1014"/>
    </row>
    <row r="1015" spans="1:427" x14ac:dyDescent="0.25">
      <c r="A1015"/>
      <c r="AN1015"/>
      <c r="CA1015"/>
      <c r="EY1015" t="s">
        <v>297</v>
      </c>
      <c r="EZ1015">
        <v>13.871833000000001</v>
      </c>
      <c r="FA1015">
        <v>7.2089E-2</v>
      </c>
      <c r="FB1015">
        <v>724442608624</v>
      </c>
      <c r="FC1015">
        <v>52224000000</v>
      </c>
      <c r="PK1015"/>
    </row>
    <row r="1016" spans="1:427" x14ac:dyDescent="0.25">
      <c r="A1016"/>
      <c r="AN1016"/>
      <c r="CA1016"/>
      <c r="EY1016" t="s">
        <v>298</v>
      </c>
      <c r="EZ1016">
        <v>13.882828</v>
      </c>
      <c r="FA1016">
        <v>7.2030999999999998E-2</v>
      </c>
      <c r="FB1016">
        <v>725016824939</v>
      </c>
      <c r="FC1016">
        <v>52224000000</v>
      </c>
      <c r="PK1016"/>
    </row>
    <row r="1017" spans="1:427" x14ac:dyDescent="0.25">
      <c r="A1017"/>
      <c r="AN1017"/>
      <c r="CA1017"/>
      <c r="EY1017" t="s">
        <v>299</v>
      </c>
      <c r="EZ1017">
        <v>13.840019</v>
      </c>
      <c r="FA1017">
        <v>7.2253999999999999E-2</v>
      </c>
      <c r="FB1017">
        <v>722781148990</v>
      </c>
      <c r="FC1017">
        <v>52224000000</v>
      </c>
      <c r="PK1017"/>
    </row>
    <row r="1018" spans="1:427" x14ac:dyDescent="0.25">
      <c r="A1018"/>
      <c r="AN1018"/>
      <c r="CA1018"/>
      <c r="EY1018" t="s">
        <v>225</v>
      </c>
      <c r="EZ1018">
        <v>13.795133</v>
      </c>
      <c r="FA1018">
        <v>7.2488999999999998E-2</v>
      </c>
      <c r="FB1018">
        <v>720437044496</v>
      </c>
      <c r="FC1018">
        <v>52224000000</v>
      </c>
      <c r="PK1018"/>
    </row>
    <row r="1019" spans="1:427" x14ac:dyDescent="0.25">
      <c r="A1019"/>
      <c r="AN1019"/>
      <c r="CA1019"/>
      <c r="EY1019" t="s">
        <v>226</v>
      </c>
      <c r="EZ1019">
        <v>13.962028</v>
      </c>
      <c r="FA1019">
        <v>7.1623000000000006E-2</v>
      </c>
      <c r="FB1019">
        <v>729152932804</v>
      </c>
      <c r="FC1019">
        <v>52224000000</v>
      </c>
      <c r="PK1019"/>
    </row>
    <row r="1020" spans="1:427" x14ac:dyDescent="0.25">
      <c r="A1020"/>
      <c r="AN1020"/>
      <c r="CA1020"/>
      <c r="EY1020" t="s">
        <v>132</v>
      </c>
      <c r="EZ1020">
        <v>14.265796</v>
      </c>
      <c r="FA1020">
        <v>7.0097999999999994E-2</v>
      </c>
      <c r="FB1020">
        <v>745016916796</v>
      </c>
      <c r="FC1020">
        <v>52224000000</v>
      </c>
      <c r="PK1020"/>
    </row>
    <row r="1021" spans="1:427" x14ac:dyDescent="0.25">
      <c r="A1021"/>
      <c r="AN1021"/>
      <c r="CA1021"/>
      <c r="EY1021" t="s">
        <v>115</v>
      </c>
      <c r="EZ1021">
        <v>14.079300999999999</v>
      </c>
      <c r="FA1021">
        <v>7.1026000000000006E-2</v>
      </c>
      <c r="FB1021">
        <v>735277389378</v>
      </c>
      <c r="FC1021">
        <v>52224000000</v>
      </c>
      <c r="PK1021"/>
    </row>
    <row r="1022" spans="1:427" x14ac:dyDescent="0.25">
      <c r="A1022"/>
      <c r="AN1022"/>
      <c r="CA1022"/>
      <c r="EY1022" t="s">
        <v>133</v>
      </c>
      <c r="EZ1022">
        <v>13.811983</v>
      </c>
      <c r="FA1022">
        <v>7.2400999999999993E-2</v>
      </c>
      <c r="FB1022">
        <v>721316977821</v>
      </c>
      <c r="FC1022">
        <v>52224000000</v>
      </c>
      <c r="PK1022"/>
    </row>
    <row r="1023" spans="1:427" x14ac:dyDescent="0.25">
      <c r="A1023"/>
      <c r="AN1023"/>
      <c r="CA1023"/>
      <c r="EY1023" t="s">
        <v>134</v>
      </c>
      <c r="EZ1023">
        <v>14.062974000000001</v>
      </c>
      <c r="FA1023">
        <v>7.1109000000000006E-2</v>
      </c>
      <c r="FB1023">
        <v>734424763279</v>
      </c>
      <c r="FC1023">
        <v>52224000000</v>
      </c>
      <c r="PK1023"/>
    </row>
    <row r="1024" spans="1:427" x14ac:dyDescent="0.25">
      <c r="A1024"/>
      <c r="AN1024"/>
      <c r="CA1024"/>
      <c r="EY1024" t="s">
        <v>135</v>
      </c>
      <c r="EZ1024">
        <v>14.130095000000001</v>
      </c>
      <c r="FA1024">
        <v>7.0771000000000001E-2</v>
      </c>
      <c r="FB1024">
        <v>737930103148</v>
      </c>
      <c r="FC1024">
        <v>52224000000</v>
      </c>
      <c r="PK1024"/>
    </row>
    <row r="1025" spans="1:427" x14ac:dyDescent="0.25">
      <c r="A1025"/>
      <c r="AN1025"/>
      <c r="CA1025"/>
      <c r="EY1025" t="s">
        <v>136</v>
      </c>
      <c r="EZ1025">
        <v>13.952956</v>
      </c>
      <c r="FA1025">
        <v>7.1668999999999997E-2</v>
      </c>
      <c r="FB1025">
        <v>728679190802</v>
      </c>
      <c r="FC1025">
        <v>52224000000</v>
      </c>
      <c r="PK1025"/>
    </row>
    <row r="1026" spans="1:427" x14ac:dyDescent="0.25">
      <c r="A1026"/>
      <c r="AN1026"/>
      <c r="CA1026"/>
      <c r="EY1026" t="s">
        <v>137</v>
      </c>
      <c r="EZ1026">
        <v>13.836342</v>
      </c>
      <c r="FA1026">
        <v>7.2273000000000004E-2</v>
      </c>
      <c r="FB1026">
        <v>722589129534</v>
      </c>
      <c r="FC1026">
        <v>52224000000</v>
      </c>
      <c r="PK1026"/>
    </row>
    <row r="1027" spans="1:427" x14ac:dyDescent="0.25">
      <c r="A1027"/>
      <c r="AN1027"/>
      <c r="CA1027"/>
      <c r="EY1027" t="s">
        <v>300</v>
      </c>
      <c r="EZ1027">
        <v>14.084171</v>
      </c>
      <c r="FA1027">
        <v>7.1001999999999996E-2</v>
      </c>
      <c r="FB1027">
        <v>735531771911</v>
      </c>
      <c r="FC1027">
        <v>52224000000</v>
      </c>
      <c r="PK1027"/>
    </row>
    <row r="1028" spans="1:427" x14ac:dyDescent="0.25">
      <c r="A1028"/>
      <c r="AN1028"/>
      <c r="CA1028"/>
      <c r="EY1028" t="s">
        <v>301</v>
      </c>
      <c r="EZ1028">
        <v>13.95295</v>
      </c>
      <c r="FA1028">
        <v>7.1668999999999997E-2</v>
      </c>
      <c r="FB1028">
        <v>728678873983</v>
      </c>
      <c r="FC1028">
        <v>52224000000</v>
      </c>
      <c r="PK1028"/>
    </row>
    <row r="1029" spans="1:427" x14ac:dyDescent="0.25">
      <c r="A1029"/>
      <c r="AN1029"/>
      <c r="CA1029"/>
      <c r="EY1029" t="s">
        <v>138</v>
      </c>
      <c r="EZ1029">
        <v>13.933299999999999</v>
      </c>
      <c r="FA1029">
        <v>7.1771000000000001E-2</v>
      </c>
      <c r="FB1029">
        <v>727652679883</v>
      </c>
      <c r="FC1029">
        <v>52224000000</v>
      </c>
      <c r="PK1029"/>
    </row>
    <row r="1030" spans="1:427" x14ac:dyDescent="0.25">
      <c r="A1030"/>
      <c r="AN1030"/>
      <c r="CA1030"/>
      <c r="EY1030" t="s">
        <v>302</v>
      </c>
      <c r="EZ1030">
        <v>14.022156000000001</v>
      </c>
      <c r="FA1030">
        <v>7.1316000000000004E-2</v>
      </c>
      <c r="FB1030">
        <v>732293061188</v>
      </c>
      <c r="FC1030">
        <v>52224000000</v>
      </c>
      <c r="PK1030"/>
    </row>
    <row r="1031" spans="1:427" x14ac:dyDescent="0.25">
      <c r="A1031"/>
      <c r="AN1031"/>
      <c r="CA1031"/>
      <c r="EY1031" t="s">
        <v>139</v>
      </c>
      <c r="EZ1031">
        <v>14.020690999999999</v>
      </c>
      <c r="FA1031">
        <v>7.1322999999999998E-2</v>
      </c>
      <c r="FB1031">
        <v>732216590070</v>
      </c>
      <c r="FC1031">
        <v>52224000000</v>
      </c>
      <c r="PK1031"/>
    </row>
    <row r="1032" spans="1:427" x14ac:dyDescent="0.25">
      <c r="A1032"/>
      <c r="AN1032"/>
      <c r="CA1032"/>
      <c r="EY1032" t="s">
        <v>140</v>
      </c>
      <c r="EZ1032">
        <v>14.131845999999999</v>
      </c>
      <c r="FA1032">
        <v>7.0762000000000005E-2</v>
      </c>
      <c r="FB1032">
        <v>738021545377</v>
      </c>
      <c r="FC1032">
        <v>52224000000</v>
      </c>
      <c r="PK1032"/>
    </row>
    <row r="1033" spans="1:427" x14ac:dyDescent="0.25">
      <c r="A1033"/>
      <c r="AN1033"/>
      <c r="CA1033"/>
      <c r="EY1033" t="s">
        <v>141</v>
      </c>
      <c r="EZ1033">
        <v>14.001147</v>
      </c>
      <c r="FA1033">
        <v>7.1423E-2</v>
      </c>
      <c r="FB1033">
        <v>731195895629</v>
      </c>
      <c r="FC1033">
        <v>52224000000</v>
      </c>
      <c r="PK1033"/>
    </row>
    <row r="1034" spans="1:427" x14ac:dyDescent="0.25">
      <c r="A1034"/>
      <c r="AN1034"/>
      <c r="CA1034"/>
      <c r="EY1034" t="s">
        <v>142</v>
      </c>
      <c r="EZ1034">
        <v>14.141206</v>
      </c>
      <c r="FA1034">
        <v>7.0715E-2</v>
      </c>
      <c r="FB1034">
        <v>738510337841</v>
      </c>
      <c r="FC1034">
        <v>52224000000</v>
      </c>
      <c r="PK1034"/>
    </row>
    <row r="1035" spans="1:427" x14ac:dyDescent="0.25">
      <c r="A1035"/>
      <c r="AN1035"/>
      <c r="CA1035"/>
      <c r="EY1035" t="s">
        <v>143</v>
      </c>
      <c r="EZ1035">
        <v>14.076620999999999</v>
      </c>
      <c r="FA1035">
        <v>7.1040000000000006E-2</v>
      </c>
      <c r="FB1035">
        <v>735137445342</v>
      </c>
      <c r="FC1035">
        <v>52224000000</v>
      </c>
      <c r="PK1035"/>
    </row>
    <row r="1036" spans="1:427" x14ac:dyDescent="0.25">
      <c r="A1036"/>
      <c r="AN1036"/>
      <c r="CA1036"/>
      <c r="EY1036" t="s">
        <v>144</v>
      </c>
      <c r="EZ1036">
        <v>14.081958999999999</v>
      </c>
      <c r="FA1036">
        <v>7.1013000000000007E-2</v>
      </c>
      <c r="FB1036">
        <v>735416215112</v>
      </c>
      <c r="FC1036">
        <v>52224000000</v>
      </c>
      <c r="PK1036"/>
    </row>
    <row r="1037" spans="1:427" x14ac:dyDescent="0.25">
      <c r="A1037"/>
      <c r="AN1037"/>
      <c r="CA1037"/>
      <c r="EY1037" t="s">
        <v>145</v>
      </c>
      <c r="EZ1037">
        <v>13.764212000000001</v>
      </c>
      <c r="FA1037">
        <v>7.2651999999999994E-2</v>
      </c>
      <c r="FB1037">
        <v>718822208816</v>
      </c>
      <c r="FC1037">
        <v>52224000000</v>
      </c>
      <c r="PK1037"/>
    </row>
    <row r="1038" spans="1:427" x14ac:dyDescent="0.25">
      <c r="A1038"/>
      <c r="AN1038"/>
      <c r="CA1038"/>
      <c r="EY1038" t="s">
        <v>146</v>
      </c>
      <c r="EZ1038">
        <v>13.727352</v>
      </c>
      <c r="FA1038">
        <v>7.2846999999999995E-2</v>
      </c>
      <c r="FB1038">
        <v>716897251985</v>
      </c>
      <c r="FC1038">
        <v>52224000000</v>
      </c>
      <c r="PK1038"/>
    </row>
    <row r="1039" spans="1:427" x14ac:dyDescent="0.25">
      <c r="A1039"/>
      <c r="AN1039"/>
      <c r="CA1039"/>
      <c r="EY1039" t="s">
        <v>147</v>
      </c>
      <c r="EZ1039">
        <v>13.901695999999999</v>
      </c>
      <c r="FA1039">
        <v>7.1933999999999998E-2</v>
      </c>
      <c r="FB1039">
        <v>726002191819</v>
      </c>
      <c r="FC1039">
        <v>52224000000</v>
      </c>
      <c r="PK1039"/>
    </row>
    <row r="1040" spans="1:427" x14ac:dyDescent="0.25">
      <c r="A1040"/>
      <c r="AN1040"/>
      <c r="CA1040"/>
      <c r="EY1040" t="s">
        <v>148</v>
      </c>
      <c r="EZ1040">
        <v>13.791781</v>
      </c>
      <c r="FA1040">
        <v>7.2507000000000002E-2</v>
      </c>
      <c r="FB1040">
        <v>720261945798</v>
      </c>
      <c r="FC1040">
        <v>52224000000</v>
      </c>
      <c r="PK1040"/>
    </row>
    <row r="1041" spans="1:427" x14ac:dyDescent="0.25">
      <c r="A1041"/>
      <c r="AN1041"/>
      <c r="CA1041"/>
      <c r="EY1041" t="s">
        <v>149</v>
      </c>
      <c r="EZ1041">
        <v>13.782085</v>
      </c>
      <c r="FA1041">
        <v>7.2557999999999997E-2</v>
      </c>
      <c r="FB1041">
        <v>719755596038</v>
      </c>
      <c r="FC1041">
        <v>52224000000</v>
      </c>
      <c r="PK1041"/>
    </row>
    <row r="1042" spans="1:427" x14ac:dyDescent="0.25">
      <c r="A1042"/>
      <c r="AN1042"/>
      <c r="CA1042"/>
      <c r="EY1042" t="s">
        <v>176</v>
      </c>
      <c r="EZ1042">
        <v>14.132917000000001</v>
      </c>
      <c r="FA1042">
        <v>7.0757E-2</v>
      </c>
      <c r="FB1042">
        <v>738077443682</v>
      </c>
      <c r="FC1042">
        <v>52224000000</v>
      </c>
      <c r="PK1042"/>
    </row>
    <row r="1043" spans="1:427" x14ac:dyDescent="0.25">
      <c r="A1043"/>
      <c r="AN1043"/>
      <c r="CA1043"/>
      <c r="PK1043"/>
    </row>
    <row r="1044" spans="1:427" x14ac:dyDescent="0.25">
      <c r="A1044"/>
      <c r="AN1044"/>
      <c r="CA1044"/>
      <c r="EY1044" t="s">
        <v>120</v>
      </c>
      <c r="PK1044"/>
    </row>
    <row r="1045" spans="1:427" x14ac:dyDescent="0.25">
      <c r="A1045"/>
      <c r="AN1045"/>
      <c r="CA1045"/>
      <c r="PK1045"/>
    </row>
    <row r="1046" spans="1:427" x14ac:dyDescent="0.25">
      <c r="A1046"/>
      <c r="AN1046"/>
      <c r="CA1046"/>
      <c r="EY1046" t="s">
        <v>103</v>
      </c>
      <c r="EZ1046">
        <v>15.181088000000001</v>
      </c>
      <c r="FA1046">
        <v>6.5870999999999999E-2</v>
      </c>
      <c r="FB1046">
        <v>792817144698</v>
      </c>
      <c r="FC1046">
        <v>52224000000</v>
      </c>
      <c r="PK1046"/>
    </row>
    <row r="1047" spans="1:427" x14ac:dyDescent="0.25">
      <c r="A1047"/>
      <c r="AN1047"/>
      <c r="CA1047"/>
      <c r="EY1047" t="s">
        <v>104</v>
      </c>
      <c r="EZ1047">
        <v>13.913204</v>
      </c>
      <c r="FA1047">
        <v>7.1873999999999993E-2</v>
      </c>
      <c r="FB1047">
        <v>726603185920</v>
      </c>
      <c r="FC1047">
        <v>52224000000</v>
      </c>
      <c r="PK1047"/>
    </row>
    <row r="1048" spans="1:427" x14ac:dyDescent="0.25">
      <c r="A1048"/>
      <c r="AN1048"/>
      <c r="CA1048"/>
      <c r="EY1048" t="s">
        <v>296</v>
      </c>
      <c r="EZ1048">
        <v>13.913403000000001</v>
      </c>
      <c r="FA1048">
        <v>7.1873000000000006E-2</v>
      </c>
      <c r="FB1048">
        <v>726613577071</v>
      </c>
      <c r="FC1048">
        <v>52224000000</v>
      </c>
      <c r="PK1048"/>
    </row>
    <row r="1049" spans="1:427" x14ac:dyDescent="0.25">
      <c r="A1049"/>
      <c r="AN1049"/>
      <c r="CA1049"/>
      <c r="EY1049" t="s">
        <v>272</v>
      </c>
      <c r="EZ1049">
        <v>13.995965</v>
      </c>
      <c r="FA1049">
        <v>7.1448999999999999E-2</v>
      </c>
      <c r="FB1049">
        <v>730925291721</v>
      </c>
      <c r="FC1049">
        <v>52224000000</v>
      </c>
      <c r="PK1049"/>
    </row>
    <row r="1050" spans="1:427" x14ac:dyDescent="0.25">
      <c r="A1050"/>
      <c r="AN1050"/>
      <c r="CA1050"/>
      <c r="EY1050" t="s">
        <v>273</v>
      </c>
      <c r="EZ1050">
        <v>14.024392000000001</v>
      </c>
      <c r="FA1050">
        <v>7.1304000000000006E-2</v>
      </c>
      <c r="FB1050">
        <v>732409865937</v>
      </c>
      <c r="FC1050">
        <v>52224000000</v>
      </c>
      <c r="PK1050"/>
    </row>
    <row r="1051" spans="1:427" x14ac:dyDescent="0.25">
      <c r="A1051"/>
      <c r="AN1051"/>
      <c r="CA1051"/>
      <c r="EY1051" t="s">
        <v>274</v>
      </c>
      <c r="EZ1051">
        <v>14.099570999999999</v>
      </c>
      <c r="FA1051">
        <v>7.0924000000000001E-2</v>
      </c>
      <c r="FB1051">
        <v>736335997170</v>
      </c>
      <c r="FC1051">
        <v>52224000000</v>
      </c>
      <c r="PK1051"/>
    </row>
    <row r="1052" spans="1:427" x14ac:dyDescent="0.25">
      <c r="A1052"/>
      <c r="AN1052"/>
      <c r="CA1052"/>
      <c r="EY1052" t="s">
        <v>248</v>
      </c>
      <c r="EZ1052">
        <v>14.126300000000001</v>
      </c>
      <c r="FA1052">
        <v>7.0790000000000006E-2</v>
      </c>
      <c r="FB1052">
        <v>737731878670</v>
      </c>
      <c r="FC1052">
        <v>52224000000</v>
      </c>
      <c r="PK1052"/>
    </row>
    <row r="1053" spans="1:427" x14ac:dyDescent="0.25">
      <c r="A1053"/>
      <c r="AN1053"/>
      <c r="CA1053"/>
      <c r="EY1053" t="s">
        <v>275</v>
      </c>
      <c r="EZ1053">
        <v>13.975992</v>
      </c>
      <c r="FA1053">
        <v>7.1551000000000003E-2</v>
      </c>
      <c r="FB1053">
        <v>729882222564</v>
      </c>
      <c r="FC1053">
        <v>52224000000</v>
      </c>
      <c r="PK1053"/>
    </row>
    <row r="1054" spans="1:427" x14ac:dyDescent="0.25">
      <c r="A1054"/>
      <c r="AN1054"/>
      <c r="CA1054"/>
      <c r="EY1054" t="s">
        <v>297</v>
      </c>
      <c r="EZ1054">
        <v>13.951860999999999</v>
      </c>
      <c r="FA1054">
        <v>7.1675000000000003E-2</v>
      </c>
      <c r="FB1054">
        <v>728621967233</v>
      </c>
      <c r="FC1054">
        <v>52224000000</v>
      </c>
      <c r="PK1054"/>
    </row>
    <row r="1055" spans="1:427" x14ac:dyDescent="0.25">
      <c r="A1055"/>
      <c r="AN1055"/>
      <c r="CA1055"/>
      <c r="EY1055" t="s">
        <v>298</v>
      </c>
      <c r="EZ1055">
        <v>14.023222000000001</v>
      </c>
      <c r="FA1055">
        <v>7.1309999999999998E-2</v>
      </c>
      <c r="FB1055">
        <v>732348742155</v>
      </c>
      <c r="FC1055">
        <v>52224000000</v>
      </c>
      <c r="PK1055"/>
    </row>
    <row r="1056" spans="1:427" x14ac:dyDescent="0.25">
      <c r="A1056"/>
      <c r="AN1056"/>
      <c r="CA1056"/>
      <c r="EY1056" t="s">
        <v>299</v>
      </c>
      <c r="EZ1056">
        <v>14.031385999999999</v>
      </c>
      <c r="FA1056">
        <v>7.1268999999999999E-2</v>
      </c>
      <c r="FB1056">
        <v>732775112869</v>
      </c>
      <c r="FC1056">
        <v>52224000000</v>
      </c>
      <c r="PK1056"/>
    </row>
    <row r="1057" spans="1:427" x14ac:dyDescent="0.25">
      <c r="A1057"/>
      <c r="AN1057"/>
      <c r="CA1057"/>
      <c r="EY1057" t="s">
        <v>225</v>
      </c>
      <c r="EZ1057">
        <v>13.796614</v>
      </c>
      <c r="FA1057">
        <v>7.2482000000000005E-2</v>
      </c>
      <c r="FB1057">
        <v>720514395421</v>
      </c>
      <c r="FC1057">
        <v>52224000000</v>
      </c>
      <c r="PK1057"/>
    </row>
    <row r="1058" spans="1:427" x14ac:dyDescent="0.25">
      <c r="A1058"/>
      <c r="AN1058"/>
      <c r="CA1058"/>
      <c r="EY1058" t="s">
        <v>226</v>
      </c>
      <c r="EZ1058">
        <v>13.998741000000001</v>
      </c>
      <c r="FA1058">
        <v>7.1434999999999998E-2</v>
      </c>
      <c r="FB1058">
        <v>731070242693</v>
      </c>
      <c r="FC1058">
        <v>52224000000</v>
      </c>
      <c r="PK1058"/>
    </row>
    <row r="1059" spans="1:427" x14ac:dyDescent="0.25">
      <c r="A1059"/>
      <c r="AN1059"/>
      <c r="CA1059"/>
      <c r="EY1059" t="s">
        <v>132</v>
      </c>
      <c r="EZ1059">
        <v>14.234358</v>
      </c>
      <c r="FA1059">
        <v>7.0252999999999996E-2</v>
      </c>
      <c r="FB1059">
        <v>743375091316</v>
      </c>
      <c r="FC1059">
        <v>52224000000</v>
      </c>
      <c r="PK1059"/>
    </row>
    <row r="1060" spans="1:427" x14ac:dyDescent="0.25">
      <c r="A1060"/>
      <c r="AN1060"/>
      <c r="CA1060"/>
      <c r="EY1060" t="s">
        <v>115</v>
      </c>
      <c r="EZ1060">
        <v>14.027089999999999</v>
      </c>
      <c r="FA1060">
        <v>7.1290999999999993E-2</v>
      </c>
      <c r="FB1060">
        <v>732550741870</v>
      </c>
      <c r="FC1060">
        <v>52224000000</v>
      </c>
      <c r="PK1060"/>
    </row>
    <row r="1061" spans="1:427" x14ac:dyDescent="0.25">
      <c r="A1061"/>
      <c r="AN1061"/>
      <c r="CA1061"/>
      <c r="EY1061" t="s">
        <v>133</v>
      </c>
      <c r="EZ1061">
        <v>13.750651</v>
      </c>
      <c r="FA1061">
        <v>7.2723999999999997E-2</v>
      </c>
      <c r="FB1061">
        <v>718113990484</v>
      </c>
      <c r="FC1061">
        <v>52224000000</v>
      </c>
      <c r="PK1061"/>
    </row>
    <row r="1062" spans="1:427" x14ac:dyDescent="0.25">
      <c r="A1062"/>
      <c r="AN1062"/>
      <c r="CA1062"/>
      <c r="EY1062" t="s">
        <v>134</v>
      </c>
      <c r="EZ1062">
        <v>14.056210999999999</v>
      </c>
      <c r="FA1062">
        <v>7.1142999999999998E-2</v>
      </c>
      <c r="FB1062">
        <v>734071557089</v>
      </c>
      <c r="FC1062">
        <v>52224000000</v>
      </c>
      <c r="PK1062"/>
    </row>
    <row r="1063" spans="1:427" x14ac:dyDescent="0.25">
      <c r="A1063"/>
      <c r="AN1063"/>
      <c r="CA1063"/>
      <c r="EY1063" t="s">
        <v>135</v>
      </c>
      <c r="EZ1063">
        <v>14.199783999999999</v>
      </c>
      <c r="FA1063">
        <v>7.0424E-2</v>
      </c>
      <c r="FB1063">
        <v>741569509236</v>
      </c>
      <c r="FC1063">
        <v>52224000000</v>
      </c>
      <c r="PK1063"/>
    </row>
    <row r="1064" spans="1:427" x14ac:dyDescent="0.25">
      <c r="A1064"/>
      <c r="AN1064"/>
      <c r="CA1064"/>
      <c r="EY1064" t="s">
        <v>136</v>
      </c>
      <c r="EZ1064">
        <v>13.999753999999999</v>
      </c>
      <c r="FA1064">
        <v>7.1429999999999993E-2</v>
      </c>
      <c r="FB1064">
        <v>731123128400</v>
      </c>
      <c r="FC1064">
        <v>52224000000</v>
      </c>
      <c r="PK1064"/>
    </row>
    <row r="1065" spans="1:427" x14ac:dyDescent="0.25">
      <c r="A1065"/>
      <c r="AN1065"/>
      <c r="CA1065"/>
      <c r="EY1065" t="s">
        <v>137</v>
      </c>
      <c r="EZ1065">
        <v>13.777291</v>
      </c>
      <c r="FA1065">
        <v>7.2582999999999995E-2</v>
      </c>
      <c r="FB1065">
        <v>719505242586</v>
      </c>
      <c r="FC1065">
        <v>52224000000</v>
      </c>
      <c r="PK1065"/>
    </row>
    <row r="1066" spans="1:427" x14ac:dyDescent="0.25">
      <c r="A1066"/>
      <c r="AN1066"/>
      <c r="CA1066"/>
      <c r="EY1066" t="s">
        <v>300</v>
      </c>
      <c r="EZ1066">
        <v>14.151355000000001</v>
      </c>
      <c r="FA1066">
        <v>7.0665000000000006E-2</v>
      </c>
      <c r="FB1066">
        <v>739040342365</v>
      </c>
      <c r="FC1066">
        <v>52224000000</v>
      </c>
      <c r="PK1066"/>
    </row>
    <row r="1067" spans="1:427" x14ac:dyDescent="0.25">
      <c r="A1067"/>
      <c r="AN1067"/>
      <c r="CA1067"/>
      <c r="EY1067" t="s">
        <v>301</v>
      </c>
      <c r="EZ1067">
        <v>14.001403</v>
      </c>
      <c r="FA1067">
        <v>7.1420999999999998E-2</v>
      </c>
      <c r="FB1067">
        <v>731209289151</v>
      </c>
      <c r="FC1067">
        <v>52224000000</v>
      </c>
      <c r="PK1067"/>
    </row>
    <row r="1068" spans="1:427" x14ac:dyDescent="0.25">
      <c r="A1068"/>
      <c r="AN1068"/>
      <c r="CA1068"/>
      <c r="EY1068" t="s">
        <v>138</v>
      </c>
      <c r="EZ1068">
        <v>14.017103000000001</v>
      </c>
      <c r="FA1068">
        <v>7.1341000000000002E-2</v>
      </c>
      <c r="FB1068">
        <v>732029168562</v>
      </c>
      <c r="FC1068">
        <v>52224000000</v>
      </c>
      <c r="PK1068"/>
    </row>
    <row r="1069" spans="1:427" x14ac:dyDescent="0.25">
      <c r="A1069"/>
      <c r="AN1069"/>
      <c r="CA1069"/>
      <c r="EY1069" t="s">
        <v>302</v>
      </c>
      <c r="EZ1069">
        <v>14.025651</v>
      </c>
      <c r="FA1069">
        <v>7.1298E-2</v>
      </c>
      <c r="FB1069">
        <v>732475612841</v>
      </c>
      <c r="FC1069">
        <v>52224000000</v>
      </c>
      <c r="PK1069"/>
    </row>
    <row r="1070" spans="1:427" x14ac:dyDescent="0.25">
      <c r="A1070"/>
      <c r="AN1070"/>
      <c r="CA1070"/>
      <c r="EY1070" t="s">
        <v>139</v>
      </c>
      <c r="EZ1070">
        <v>14.038071</v>
      </c>
      <c r="FA1070">
        <v>7.1235000000000007E-2</v>
      </c>
      <c r="FB1070">
        <v>733124210655</v>
      </c>
      <c r="FC1070">
        <v>52224000000</v>
      </c>
      <c r="PK1070"/>
    </row>
    <row r="1071" spans="1:427" x14ac:dyDescent="0.25">
      <c r="A1071"/>
      <c r="AN1071"/>
      <c r="CA1071"/>
      <c r="EY1071" t="s">
        <v>140</v>
      </c>
      <c r="EZ1071">
        <v>14.106764</v>
      </c>
      <c r="FA1071">
        <v>7.0888000000000007E-2</v>
      </c>
      <c r="FB1071">
        <v>736711620278</v>
      </c>
      <c r="FC1071">
        <v>52224000000</v>
      </c>
      <c r="PK1071"/>
    </row>
    <row r="1072" spans="1:427" x14ac:dyDescent="0.25">
      <c r="A1072"/>
      <c r="AN1072"/>
      <c r="CA1072"/>
      <c r="EY1072" t="s">
        <v>141</v>
      </c>
      <c r="EZ1072">
        <v>14.034888</v>
      </c>
      <c r="FA1072">
        <v>7.1250999999999995E-2</v>
      </c>
      <c r="FB1072">
        <v>732958015293</v>
      </c>
      <c r="FC1072">
        <v>52224000000</v>
      </c>
      <c r="PK1072"/>
    </row>
    <row r="1073" spans="1:427" x14ac:dyDescent="0.25">
      <c r="A1073"/>
      <c r="AN1073"/>
      <c r="CA1073"/>
      <c r="EY1073" t="s">
        <v>142</v>
      </c>
      <c r="EZ1073">
        <v>14.248096</v>
      </c>
      <c r="FA1073">
        <v>7.0184999999999997E-2</v>
      </c>
      <c r="FB1073">
        <v>744092586088</v>
      </c>
      <c r="FC1073">
        <v>52224000000</v>
      </c>
      <c r="PK1073"/>
    </row>
    <row r="1074" spans="1:427" x14ac:dyDescent="0.25">
      <c r="A1074"/>
      <c r="AN1074"/>
      <c r="CA1074"/>
      <c r="EY1074" t="s">
        <v>143</v>
      </c>
      <c r="EZ1074">
        <v>14.099513999999999</v>
      </c>
      <c r="FA1074">
        <v>7.0924000000000001E-2</v>
      </c>
      <c r="FB1074">
        <v>736333022015</v>
      </c>
      <c r="FC1074">
        <v>52224000000</v>
      </c>
      <c r="PK1074"/>
    </row>
    <row r="1075" spans="1:427" x14ac:dyDescent="0.25">
      <c r="A1075"/>
      <c r="AN1075"/>
      <c r="CA1075"/>
      <c r="EY1075" t="s">
        <v>144</v>
      </c>
      <c r="EZ1075">
        <v>14.078341999999999</v>
      </c>
      <c r="FA1075">
        <v>7.1030999999999997E-2</v>
      </c>
      <c r="FB1075">
        <v>735227315690</v>
      </c>
      <c r="FC1075">
        <v>52224000000</v>
      </c>
      <c r="PK1075"/>
    </row>
    <row r="1076" spans="1:427" x14ac:dyDescent="0.25">
      <c r="A1076"/>
      <c r="AN1076"/>
      <c r="CA1076"/>
      <c r="EY1076" t="s">
        <v>145</v>
      </c>
      <c r="EZ1076">
        <v>13.814314</v>
      </c>
      <c r="FA1076">
        <v>7.2388999999999995E-2</v>
      </c>
      <c r="FB1076">
        <v>721438741120</v>
      </c>
      <c r="FC1076">
        <v>52224000000</v>
      </c>
      <c r="PK1076"/>
    </row>
    <row r="1077" spans="1:427" x14ac:dyDescent="0.25">
      <c r="A1077"/>
      <c r="AN1077"/>
      <c r="CA1077"/>
      <c r="EY1077" t="s">
        <v>146</v>
      </c>
      <c r="EZ1077">
        <v>13.772741999999999</v>
      </c>
      <c r="FA1077">
        <v>7.2607000000000005E-2</v>
      </c>
      <c r="FB1077">
        <v>719267697110</v>
      </c>
      <c r="FC1077">
        <v>52224000000</v>
      </c>
      <c r="PK1077"/>
    </row>
    <row r="1078" spans="1:427" x14ac:dyDescent="0.25">
      <c r="A1078"/>
      <c r="AN1078"/>
      <c r="CA1078"/>
      <c r="EY1078" t="s">
        <v>147</v>
      </c>
      <c r="EZ1078">
        <v>13.940483</v>
      </c>
      <c r="FA1078">
        <v>7.1734000000000006E-2</v>
      </c>
      <c r="FB1078">
        <v>728027763066</v>
      </c>
      <c r="FC1078">
        <v>52224000000</v>
      </c>
      <c r="PK1078"/>
    </row>
    <row r="1079" spans="1:427" x14ac:dyDescent="0.25">
      <c r="A1079"/>
      <c r="AN1079"/>
      <c r="CA1079"/>
      <c r="EY1079" t="s">
        <v>148</v>
      </c>
      <c r="EZ1079">
        <v>13.830811000000001</v>
      </c>
      <c r="FA1079">
        <v>7.2302000000000005E-2</v>
      </c>
      <c r="FB1079">
        <v>722300263644</v>
      </c>
      <c r="FC1079">
        <v>52224000000</v>
      </c>
      <c r="PK1079"/>
    </row>
    <row r="1080" spans="1:427" x14ac:dyDescent="0.25">
      <c r="A1080"/>
      <c r="AN1080"/>
      <c r="CA1080"/>
      <c r="EY1080" t="s">
        <v>149</v>
      </c>
      <c r="EZ1080">
        <v>13.735707</v>
      </c>
      <c r="FA1080">
        <v>7.2803000000000007E-2</v>
      </c>
      <c r="FB1080">
        <v>717333542284</v>
      </c>
      <c r="FC1080">
        <v>52224000000</v>
      </c>
      <c r="PK1080"/>
    </row>
    <row r="1081" spans="1:427" x14ac:dyDescent="0.25">
      <c r="A1081"/>
      <c r="AN1081"/>
      <c r="CA1081"/>
      <c r="EY1081" t="s">
        <v>176</v>
      </c>
      <c r="EZ1081">
        <v>14.127427000000001</v>
      </c>
      <c r="FA1081">
        <v>7.0784E-2</v>
      </c>
      <c r="FB1081">
        <v>737790766989</v>
      </c>
      <c r="FC1081">
        <v>52224000000</v>
      </c>
      <c r="PK1081"/>
    </row>
    <row r="1082" spans="1:427" x14ac:dyDescent="0.25">
      <c r="A1082"/>
      <c r="AN1082"/>
      <c r="CA1082"/>
      <c r="PK1082"/>
    </row>
    <row r="1083" spans="1:427" x14ac:dyDescent="0.25">
      <c r="A1083"/>
      <c r="AN1083"/>
      <c r="CA1083"/>
      <c r="EY1083" t="s">
        <v>97</v>
      </c>
      <c r="PK1083"/>
    </row>
    <row r="1084" spans="1:427" x14ac:dyDescent="0.25">
      <c r="A1084"/>
      <c r="AN1084"/>
      <c r="CA1084"/>
      <c r="PK1084"/>
    </row>
    <row r="1085" spans="1:427" x14ac:dyDescent="0.25">
      <c r="A1085"/>
      <c r="AN1085"/>
      <c r="CA1085"/>
      <c r="EY1085" t="s">
        <v>119</v>
      </c>
      <c r="PK1085"/>
    </row>
    <row r="1086" spans="1:427" x14ac:dyDescent="0.25">
      <c r="A1086"/>
      <c r="AN1086"/>
      <c r="CA1086"/>
      <c r="PK1086"/>
    </row>
    <row r="1087" spans="1:427" x14ac:dyDescent="0.25">
      <c r="A1087"/>
      <c r="AN1087"/>
      <c r="CA1087"/>
      <c r="EY1087" t="s">
        <v>103</v>
      </c>
      <c r="EZ1087">
        <v>0.90794799999999998</v>
      </c>
      <c r="FA1087">
        <v>1.1013839999999999</v>
      </c>
      <c r="FB1087">
        <v>94833400641</v>
      </c>
      <c r="FC1087">
        <v>104448000000</v>
      </c>
      <c r="PK1087"/>
    </row>
    <row r="1088" spans="1:427" x14ac:dyDescent="0.25">
      <c r="A1088"/>
      <c r="AN1088"/>
      <c r="CA1088"/>
      <c r="EY1088" t="s">
        <v>104</v>
      </c>
      <c r="EZ1088">
        <v>1.042859</v>
      </c>
      <c r="FA1088">
        <v>0.95890200000000003</v>
      </c>
      <c r="FB1088">
        <v>108924559029</v>
      </c>
      <c r="FC1088">
        <v>104448000000</v>
      </c>
      <c r="PK1088"/>
    </row>
    <row r="1089" spans="1:427" x14ac:dyDescent="0.25">
      <c r="A1089"/>
      <c r="AN1089"/>
      <c r="CA1089"/>
      <c r="EY1089" t="s">
        <v>296</v>
      </c>
      <c r="EZ1089">
        <v>0.76513100000000001</v>
      </c>
      <c r="FA1089">
        <v>1.3069660000000001</v>
      </c>
      <c r="FB1089">
        <v>79916394541</v>
      </c>
      <c r="FC1089">
        <v>104448000000</v>
      </c>
      <c r="PK1089"/>
    </row>
    <row r="1090" spans="1:427" x14ac:dyDescent="0.25">
      <c r="A1090"/>
      <c r="AN1090"/>
      <c r="CA1090"/>
      <c r="EY1090" t="s">
        <v>272</v>
      </c>
      <c r="EZ1090">
        <v>0.78117800000000004</v>
      </c>
      <c r="FA1090">
        <v>1.2801169999999999</v>
      </c>
      <c r="FB1090">
        <v>81592531471</v>
      </c>
      <c r="FC1090">
        <v>104448000000</v>
      </c>
      <c r="PK1090"/>
    </row>
    <row r="1091" spans="1:427" x14ac:dyDescent="0.25">
      <c r="A1091"/>
      <c r="AN1091"/>
      <c r="CA1091"/>
      <c r="EY1091" t="s">
        <v>273</v>
      </c>
      <c r="EZ1091">
        <v>0.78114300000000003</v>
      </c>
      <c r="FA1091">
        <v>1.2801750000000001</v>
      </c>
      <c r="FB1091">
        <v>81588818270</v>
      </c>
      <c r="FC1091">
        <v>104448000000</v>
      </c>
      <c r="PK1091"/>
    </row>
    <row r="1092" spans="1:427" x14ac:dyDescent="0.25">
      <c r="A1092"/>
      <c r="AN1092"/>
      <c r="CA1092"/>
      <c r="EY1092" t="s">
        <v>274</v>
      </c>
      <c r="EZ1092">
        <v>0.81098099999999995</v>
      </c>
      <c r="FA1092">
        <v>1.2330749999999999</v>
      </c>
      <c r="FB1092">
        <v>84705324425</v>
      </c>
      <c r="FC1092">
        <v>104448000000</v>
      </c>
      <c r="PK1092"/>
    </row>
    <row r="1093" spans="1:427" x14ac:dyDescent="0.25">
      <c r="A1093"/>
      <c r="AN1093"/>
      <c r="CA1093"/>
      <c r="EY1093" t="s">
        <v>248</v>
      </c>
      <c r="EZ1093">
        <v>0.81103199999999998</v>
      </c>
      <c r="FA1093">
        <v>1.232996</v>
      </c>
      <c r="FB1093">
        <v>84710715155</v>
      </c>
      <c r="FC1093">
        <v>104448000000</v>
      </c>
      <c r="PK1093"/>
    </row>
    <row r="1094" spans="1:427" x14ac:dyDescent="0.25">
      <c r="A1094"/>
      <c r="AN1094"/>
      <c r="CA1094"/>
      <c r="EY1094" t="s">
        <v>275</v>
      </c>
      <c r="EZ1094">
        <v>0.76511499999999999</v>
      </c>
      <c r="FA1094">
        <v>1.3069930000000001</v>
      </c>
      <c r="FB1094">
        <v>79914745666</v>
      </c>
      <c r="FC1094">
        <v>104448000000</v>
      </c>
      <c r="PK1094"/>
    </row>
    <row r="1095" spans="1:427" x14ac:dyDescent="0.25">
      <c r="A1095"/>
      <c r="AN1095"/>
      <c r="CA1095"/>
      <c r="EY1095" t="s">
        <v>297</v>
      </c>
      <c r="EZ1095">
        <v>0.76512599999999997</v>
      </c>
      <c r="FA1095">
        <v>1.3069740000000001</v>
      </c>
      <c r="FB1095">
        <v>79915901046</v>
      </c>
      <c r="FC1095">
        <v>104448000000</v>
      </c>
      <c r="PK1095"/>
    </row>
    <row r="1096" spans="1:427" x14ac:dyDescent="0.25">
      <c r="A1096"/>
      <c r="AN1096"/>
      <c r="CA1096"/>
      <c r="EY1096" t="s">
        <v>298</v>
      </c>
      <c r="EZ1096">
        <v>0.76512199999999997</v>
      </c>
      <c r="FA1096">
        <v>1.3069809999999999</v>
      </c>
      <c r="FB1096">
        <v>79915454207</v>
      </c>
      <c r="FC1096">
        <v>104448000000</v>
      </c>
      <c r="PK1096"/>
    </row>
    <row r="1097" spans="1:427" x14ac:dyDescent="0.25">
      <c r="A1097"/>
      <c r="AN1097"/>
      <c r="CA1097"/>
      <c r="EY1097" t="s">
        <v>299</v>
      </c>
      <c r="EZ1097">
        <v>0.76514499999999996</v>
      </c>
      <c r="FA1097">
        <v>1.3069409999999999</v>
      </c>
      <c r="FB1097">
        <v>79917902411</v>
      </c>
      <c r="FC1097">
        <v>104448000000</v>
      </c>
      <c r="PK1097"/>
    </row>
    <row r="1098" spans="1:427" x14ac:dyDescent="0.25">
      <c r="A1098"/>
      <c r="AN1098"/>
      <c r="CA1098"/>
      <c r="EY1098" t="s">
        <v>225</v>
      </c>
      <c r="EZ1098">
        <v>0.79253399999999996</v>
      </c>
      <c r="FA1098">
        <v>1.261776</v>
      </c>
      <c r="FB1098">
        <v>82778551116</v>
      </c>
      <c r="FC1098">
        <v>104448000000</v>
      </c>
      <c r="PK1098"/>
    </row>
    <row r="1099" spans="1:427" x14ac:dyDescent="0.25">
      <c r="A1099"/>
      <c r="AN1099"/>
      <c r="CA1099"/>
      <c r="EY1099" t="s">
        <v>226</v>
      </c>
      <c r="EZ1099">
        <v>0.796875</v>
      </c>
      <c r="FA1099">
        <v>1.254902</v>
      </c>
      <c r="FB1099">
        <v>83232017112</v>
      </c>
      <c r="FC1099">
        <v>104448000000</v>
      </c>
      <c r="PK1099"/>
    </row>
    <row r="1100" spans="1:427" x14ac:dyDescent="0.25">
      <c r="A1100"/>
      <c r="AN1100"/>
      <c r="CA1100"/>
      <c r="EY1100" t="s">
        <v>132</v>
      </c>
      <c r="EZ1100">
        <v>0.81750199999999995</v>
      </c>
      <c r="FA1100">
        <v>1.223239</v>
      </c>
      <c r="FB1100">
        <v>85386404488</v>
      </c>
      <c r="FC1100">
        <v>104448000000</v>
      </c>
      <c r="PK1100"/>
    </row>
    <row r="1101" spans="1:427" x14ac:dyDescent="0.25">
      <c r="A1101"/>
      <c r="AN1101"/>
      <c r="CA1101"/>
      <c r="EY1101" t="s">
        <v>115</v>
      </c>
      <c r="EZ1101">
        <v>0.76618699999999995</v>
      </c>
      <c r="FA1101">
        <v>1.305164</v>
      </c>
      <c r="FB1101">
        <v>80026703942</v>
      </c>
      <c r="FC1101">
        <v>104448000000</v>
      </c>
      <c r="PK1101"/>
    </row>
    <row r="1102" spans="1:427" x14ac:dyDescent="0.25">
      <c r="A1102"/>
      <c r="AN1102"/>
      <c r="CA1102"/>
      <c r="EY1102" t="s">
        <v>133</v>
      </c>
      <c r="EZ1102">
        <v>0.76415</v>
      </c>
      <c r="FA1102">
        <v>1.308643</v>
      </c>
      <c r="FB1102">
        <v>79813989670</v>
      </c>
      <c r="FC1102">
        <v>104448000000</v>
      </c>
      <c r="PK1102"/>
    </row>
    <row r="1103" spans="1:427" x14ac:dyDescent="0.25">
      <c r="A1103"/>
      <c r="AN1103"/>
      <c r="CA1103"/>
      <c r="EY1103" t="s">
        <v>134</v>
      </c>
      <c r="EZ1103">
        <v>0.810975</v>
      </c>
      <c r="FA1103">
        <v>1.2330829999999999</v>
      </c>
      <c r="FB1103">
        <v>84704745646</v>
      </c>
      <c r="FC1103">
        <v>104448000000</v>
      </c>
      <c r="PK1103"/>
    </row>
    <row r="1104" spans="1:427" x14ac:dyDescent="0.25">
      <c r="A1104"/>
      <c r="AN1104"/>
      <c r="CA1104"/>
      <c r="EY1104" t="s">
        <v>135</v>
      </c>
      <c r="EZ1104">
        <v>0.91127599999999997</v>
      </c>
      <c r="FA1104">
        <v>1.0973619999999999</v>
      </c>
      <c r="FB1104">
        <v>95180980091</v>
      </c>
      <c r="FC1104">
        <v>104448000000</v>
      </c>
      <c r="PK1104"/>
    </row>
    <row r="1105" spans="1:427" x14ac:dyDescent="0.25">
      <c r="A1105"/>
      <c r="AN1105"/>
      <c r="CA1105"/>
      <c r="EY1105" t="s">
        <v>136</v>
      </c>
      <c r="EZ1105">
        <v>0.78747500000000004</v>
      </c>
      <c r="FA1105">
        <v>1.269881</v>
      </c>
      <c r="FB1105">
        <v>82250196175</v>
      </c>
      <c r="FC1105">
        <v>104448000000</v>
      </c>
      <c r="PK1105"/>
    </row>
    <row r="1106" spans="1:427" x14ac:dyDescent="0.25">
      <c r="A1106"/>
      <c r="AN1106"/>
      <c r="CA1106"/>
      <c r="EY1106" t="s">
        <v>137</v>
      </c>
      <c r="EZ1106">
        <v>0.772096</v>
      </c>
      <c r="FA1106">
        <v>1.295175</v>
      </c>
      <c r="FB1106">
        <v>80643911167</v>
      </c>
      <c r="FC1106">
        <v>104448000000</v>
      </c>
      <c r="PK1106"/>
    </row>
    <row r="1107" spans="1:427" x14ac:dyDescent="0.25">
      <c r="A1107"/>
      <c r="AN1107"/>
      <c r="CA1107"/>
      <c r="EY1107" t="s">
        <v>300</v>
      </c>
      <c r="EZ1107">
        <v>0.92377900000000002</v>
      </c>
      <c r="FA1107">
        <v>1.0825089999999999</v>
      </c>
      <c r="FB1107">
        <v>96486918933</v>
      </c>
      <c r="FC1107">
        <v>104448000000</v>
      </c>
      <c r="PK1107"/>
    </row>
    <row r="1108" spans="1:427" x14ac:dyDescent="0.25">
      <c r="A1108"/>
      <c r="AN1108"/>
      <c r="CA1108"/>
      <c r="EY1108" t="s">
        <v>301</v>
      </c>
      <c r="EZ1108">
        <v>0.79710199999999998</v>
      </c>
      <c r="FA1108">
        <v>1.2545440000000001</v>
      </c>
      <c r="FB1108">
        <v>83255737012</v>
      </c>
      <c r="FC1108">
        <v>104448000000</v>
      </c>
      <c r="PK1108"/>
    </row>
    <row r="1109" spans="1:427" x14ac:dyDescent="0.25">
      <c r="A1109"/>
      <c r="AN1109"/>
      <c r="CA1109"/>
      <c r="EY1109" t="s">
        <v>138</v>
      </c>
      <c r="EZ1109">
        <v>0.79706200000000005</v>
      </c>
      <c r="FA1109">
        <v>1.2546079999999999</v>
      </c>
      <c r="FB1109">
        <v>83251502632</v>
      </c>
      <c r="FC1109">
        <v>104448000000</v>
      </c>
      <c r="PK1109"/>
    </row>
    <row r="1110" spans="1:427" x14ac:dyDescent="0.25">
      <c r="A1110"/>
      <c r="AN1110"/>
      <c r="CA1110"/>
      <c r="EY1110" t="s">
        <v>302</v>
      </c>
      <c r="EZ1110">
        <v>0.94668600000000003</v>
      </c>
      <c r="FA1110">
        <v>1.056317</v>
      </c>
      <c r="FB1110">
        <v>98879437983</v>
      </c>
      <c r="FC1110">
        <v>104448000000</v>
      </c>
      <c r="PK1110"/>
    </row>
    <row r="1111" spans="1:427" x14ac:dyDescent="0.25">
      <c r="A1111"/>
      <c r="AN1111"/>
      <c r="CA1111"/>
      <c r="EY1111" t="s">
        <v>139</v>
      </c>
      <c r="EZ1111">
        <v>0.94667400000000002</v>
      </c>
      <c r="FA1111">
        <v>1.05633</v>
      </c>
      <c r="FB1111">
        <v>98878228102</v>
      </c>
      <c r="FC1111">
        <v>104448000000</v>
      </c>
      <c r="PK1111"/>
    </row>
    <row r="1112" spans="1:427" x14ac:dyDescent="0.25">
      <c r="A1112"/>
      <c r="AN1112"/>
      <c r="CA1112"/>
      <c r="EY1112" t="s">
        <v>140</v>
      </c>
      <c r="EZ1112">
        <v>0.84618700000000002</v>
      </c>
      <c r="FA1112">
        <v>1.181772</v>
      </c>
      <c r="FB1112">
        <v>88382508196</v>
      </c>
      <c r="FC1112">
        <v>104448000000</v>
      </c>
      <c r="PK1112"/>
    </row>
    <row r="1113" spans="1:427" x14ac:dyDescent="0.25">
      <c r="A1113"/>
      <c r="AN1113"/>
      <c r="CA1113"/>
      <c r="EY1113" t="s">
        <v>141</v>
      </c>
      <c r="EZ1113">
        <v>0.80788000000000004</v>
      </c>
      <c r="FA1113">
        <v>1.2378070000000001</v>
      </c>
      <c r="FB1113">
        <v>84381496329</v>
      </c>
      <c r="FC1113">
        <v>104448000000</v>
      </c>
      <c r="PK1113"/>
    </row>
    <row r="1114" spans="1:427" x14ac:dyDescent="0.25">
      <c r="A1114"/>
      <c r="AN1114"/>
      <c r="CA1114"/>
      <c r="EY1114" t="s">
        <v>142</v>
      </c>
      <c r="EZ1114">
        <v>0.86384799999999995</v>
      </c>
      <c r="FA1114">
        <v>1.1576109999999999</v>
      </c>
      <c r="FB1114">
        <v>90227173194</v>
      </c>
      <c r="FC1114">
        <v>104448000000</v>
      </c>
      <c r="PK1114"/>
    </row>
    <row r="1115" spans="1:427" x14ac:dyDescent="0.25">
      <c r="A1115"/>
      <c r="AN1115"/>
      <c r="CA1115"/>
      <c r="EY1115" t="s">
        <v>143</v>
      </c>
      <c r="EZ1115">
        <v>0.86404199999999998</v>
      </c>
      <c r="FA1115">
        <v>1.1573519999999999</v>
      </c>
      <c r="FB1115">
        <v>90247430263</v>
      </c>
      <c r="FC1115">
        <v>104448000000</v>
      </c>
      <c r="PK1115"/>
    </row>
    <row r="1116" spans="1:427" x14ac:dyDescent="0.25">
      <c r="A1116"/>
      <c r="AN1116"/>
      <c r="CA1116"/>
      <c r="EY1116" t="s">
        <v>144</v>
      </c>
      <c r="EZ1116">
        <v>0.94668099999999999</v>
      </c>
      <c r="FA1116">
        <v>1.056322</v>
      </c>
      <c r="FB1116">
        <v>98878945942</v>
      </c>
      <c r="FC1116">
        <v>104448000000</v>
      </c>
      <c r="PK1116"/>
    </row>
    <row r="1117" spans="1:427" x14ac:dyDescent="0.25">
      <c r="A1117"/>
      <c r="AN1117"/>
      <c r="CA1117"/>
      <c r="EY1117" t="s">
        <v>145</v>
      </c>
      <c r="EZ1117">
        <v>0.80415000000000003</v>
      </c>
      <c r="FA1117">
        <v>1.243549</v>
      </c>
      <c r="FB1117">
        <v>83991868030</v>
      </c>
      <c r="FC1117">
        <v>104448000000</v>
      </c>
      <c r="PK1117"/>
    </row>
    <row r="1118" spans="1:427" x14ac:dyDescent="0.25">
      <c r="A1118"/>
      <c r="AN1118"/>
      <c r="CA1118"/>
      <c r="EY1118" t="s">
        <v>146</v>
      </c>
      <c r="EZ1118">
        <v>0.78527100000000005</v>
      </c>
      <c r="FA1118">
        <v>1.2734449999999999</v>
      </c>
      <c r="FB1118">
        <v>82020034724</v>
      </c>
      <c r="FC1118">
        <v>104448000000</v>
      </c>
      <c r="PK1118"/>
    </row>
    <row r="1119" spans="1:427" x14ac:dyDescent="0.25">
      <c r="A1119"/>
      <c r="AN1119"/>
      <c r="CA1119"/>
      <c r="EY1119" t="s">
        <v>147</v>
      </c>
      <c r="EZ1119">
        <v>0.80035299999999998</v>
      </c>
      <c r="FA1119">
        <v>1.249449</v>
      </c>
      <c r="FB1119">
        <v>83595242887</v>
      </c>
      <c r="FC1119">
        <v>104448000000</v>
      </c>
      <c r="PK1119"/>
    </row>
    <row r="1120" spans="1:427" x14ac:dyDescent="0.25">
      <c r="A1120"/>
      <c r="AN1120"/>
      <c r="CA1120"/>
      <c r="EY1120" t="s">
        <v>148</v>
      </c>
      <c r="EZ1120">
        <v>0.79006299999999996</v>
      </c>
      <c r="FA1120">
        <v>1.2657210000000001</v>
      </c>
      <c r="FB1120">
        <v>82520545714</v>
      </c>
      <c r="FC1120">
        <v>104448000000</v>
      </c>
      <c r="PK1120"/>
    </row>
    <row r="1121" spans="1:427" x14ac:dyDescent="0.25">
      <c r="A1121"/>
      <c r="AN1121"/>
      <c r="CA1121"/>
      <c r="EY1121" t="s">
        <v>149</v>
      </c>
      <c r="EZ1121">
        <v>0.773177</v>
      </c>
      <c r="FA1121">
        <v>1.293366</v>
      </c>
      <c r="FB1121">
        <v>80756753723</v>
      </c>
      <c r="FC1121">
        <v>104448000000</v>
      </c>
      <c r="PK1121"/>
    </row>
    <row r="1122" spans="1:427" x14ac:dyDescent="0.25">
      <c r="A1122"/>
      <c r="AN1122"/>
      <c r="CA1122"/>
      <c r="EY1122" t="s">
        <v>176</v>
      </c>
      <c r="EZ1122">
        <v>0.91120900000000005</v>
      </c>
      <c r="FA1122">
        <v>1.0974429999999999</v>
      </c>
      <c r="FB1122">
        <v>95173972227</v>
      </c>
      <c r="FC1122">
        <v>104448000000</v>
      </c>
      <c r="PK1122"/>
    </row>
    <row r="1123" spans="1:427" x14ac:dyDescent="0.25">
      <c r="A1123"/>
      <c r="AN1123"/>
      <c r="CA1123"/>
      <c r="PK1123"/>
    </row>
    <row r="1124" spans="1:427" x14ac:dyDescent="0.25">
      <c r="A1124"/>
      <c r="AN1124"/>
      <c r="CA1124"/>
      <c r="EY1124" t="s">
        <v>303</v>
      </c>
      <c r="PK1124"/>
    </row>
    <row r="1125" spans="1:427" x14ac:dyDescent="0.25">
      <c r="A1125"/>
      <c r="AN1125"/>
      <c r="CA1125"/>
      <c r="PK1125"/>
    </row>
    <row r="1126" spans="1:427" x14ac:dyDescent="0.25">
      <c r="A1126"/>
      <c r="AN1126"/>
      <c r="CA1126"/>
      <c r="EY1126" t="s">
        <v>103</v>
      </c>
      <c r="EZ1126">
        <v>1.6615169999999999</v>
      </c>
      <c r="FA1126">
        <v>0.60185999999999995</v>
      </c>
      <c r="FB1126">
        <v>173542151562</v>
      </c>
      <c r="FC1126">
        <v>104448000000</v>
      </c>
      <c r="PK1126"/>
    </row>
    <row r="1127" spans="1:427" x14ac:dyDescent="0.25">
      <c r="A1127"/>
      <c r="AN1127"/>
      <c r="CA1127"/>
      <c r="EY1127" t="s">
        <v>104</v>
      </c>
      <c r="EZ1127">
        <v>1.4246319999999999</v>
      </c>
      <c r="FA1127">
        <v>0.701936</v>
      </c>
      <c r="FB1127">
        <v>148799952417</v>
      </c>
      <c r="FC1127">
        <v>104448000000</v>
      </c>
      <c r="PK1127"/>
    </row>
    <row r="1128" spans="1:427" x14ac:dyDescent="0.25">
      <c r="A1128"/>
      <c r="AN1128"/>
      <c r="CA1128"/>
      <c r="EY1128" t="s">
        <v>296</v>
      </c>
      <c r="EZ1128">
        <v>1.36094</v>
      </c>
      <c r="FA1128">
        <v>0.73478600000000005</v>
      </c>
      <c r="FB1128">
        <v>142147465854</v>
      </c>
      <c r="FC1128">
        <v>104448000000</v>
      </c>
      <c r="PK1128"/>
    </row>
    <row r="1129" spans="1:427" x14ac:dyDescent="0.25">
      <c r="A1129"/>
      <c r="AN1129"/>
      <c r="CA1129"/>
      <c r="EY1129" t="s">
        <v>272</v>
      </c>
      <c r="EZ1129">
        <v>1.3657170000000001</v>
      </c>
      <c r="FA1129">
        <v>0.73221599999999998</v>
      </c>
      <c r="FB1129">
        <v>142646426230</v>
      </c>
      <c r="FC1129">
        <v>104448000000</v>
      </c>
      <c r="PK1129"/>
    </row>
    <row r="1130" spans="1:427" x14ac:dyDescent="0.25">
      <c r="A1130"/>
      <c r="AN1130"/>
      <c r="CA1130"/>
      <c r="EY1130" t="s">
        <v>273</v>
      </c>
      <c r="EZ1130">
        <v>1.3655010000000001</v>
      </c>
      <c r="FA1130">
        <v>0.73233199999999998</v>
      </c>
      <c r="FB1130">
        <v>142623851893</v>
      </c>
      <c r="FC1130">
        <v>104448000000</v>
      </c>
      <c r="PK1130"/>
    </row>
    <row r="1131" spans="1:427" x14ac:dyDescent="0.25">
      <c r="A1131"/>
      <c r="AN1131"/>
      <c r="CA1131"/>
      <c r="EY1131" t="s">
        <v>274</v>
      </c>
      <c r="EZ1131">
        <v>1.4071210000000001</v>
      </c>
      <c r="FA1131">
        <v>0.71067100000000005</v>
      </c>
      <c r="FB1131">
        <v>146970936240</v>
      </c>
      <c r="FC1131">
        <v>104448000000</v>
      </c>
      <c r="PK1131"/>
    </row>
    <row r="1132" spans="1:427" x14ac:dyDescent="0.25">
      <c r="A1132"/>
      <c r="AN1132"/>
      <c r="CA1132"/>
      <c r="EY1132" t="s">
        <v>248</v>
      </c>
      <c r="EZ1132">
        <v>1.4071149999999999</v>
      </c>
      <c r="FA1132">
        <v>0.71067400000000003</v>
      </c>
      <c r="FB1132">
        <v>146970336862</v>
      </c>
      <c r="FC1132">
        <v>104448000000</v>
      </c>
      <c r="PK1132"/>
    </row>
    <row r="1133" spans="1:427" x14ac:dyDescent="0.25">
      <c r="A1133"/>
      <c r="AN1133"/>
      <c r="CA1133"/>
      <c r="EY1133" t="s">
        <v>275</v>
      </c>
      <c r="EZ1133">
        <v>1.3603419999999999</v>
      </c>
      <c r="FA1133">
        <v>0.73510900000000001</v>
      </c>
      <c r="FB1133">
        <v>142085025893</v>
      </c>
      <c r="FC1133">
        <v>104448000000</v>
      </c>
      <c r="PK1133"/>
    </row>
    <row r="1134" spans="1:427" x14ac:dyDescent="0.25">
      <c r="A1134"/>
      <c r="AN1134"/>
      <c r="CA1134"/>
      <c r="EY1134" t="s">
        <v>297</v>
      </c>
      <c r="EZ1134">
        <v>1.360382</v>
      </c>
      <c r="FA1134">
        <v>0.73508700000000005</v>
      </c>
      <c r="FB1134">
        <v>142089222472</v>
      </c>
      <c r="FC1134">
        <v>104448000000</v>
      </c>
      <c r="PK1134"/>
    </row>
    <row r="1135" spans="1:427" x14ac:dyDescent="0.25">
      <c r="A1135"/>
      <c r="AN1135"/>
      <c r="CA1135"/>
      <c r="EY1135" t="s">
        <v>298</v>
      </c>
      <c r="EZ1135">
        <v>1.3605149999999999</v>
      </c>
      <c r="FA1135">
        <v>0.735016</v>
      </c>
      <c r="FB1135">
        <v>142103086314</v>
      </c>
      <c r="FC1135">
        <v>104448000000</v>
      </c>
      <c r="PK1135"/>
    </row>
    <row r="1136" spans="1:427" x14ac:dyDescent="0.25">
      <c r="A1136"/>
      <c r="AN1136"/>
      <c r="CA1136"/>
      <c r="EY1136" t="s">
        <v>299</v>
      </c>
      <c r="EZ1136">
        <v>1.360306</v>
      </c>
      <c r="FA1136">
        <v>0.73512900000000003</v>
      </c>
      <c r="FB1136">
        <v>142081277456</v>
      </c>
      <c r="FC1136">
        <v>104448000000</v>
      </c>
      <c r="PK1136"/>
    </row>
    <row r="1137" spans="1:427" x14ac:dyDescent="0.25">
      <c r="A1137"/>
      <c r="AN1137"/>
      <c r="CA1137"/>
      <c r="EY1137" t="s">
        <v>225</v>
      </c>
      <c r="EZ1137">
        <v>1.3311109999999999</v>
      </c>
      <c r="FA1137">
        <v>0.75125200000000003</v>
      </c>
      <c r="FB1137">
        <v>139031865867</v>
      </c>
      <c r="FC1137">
        <v>104448000000</v>
      </c>
      <c r="PK1137"/>
    </row>
    <row r="1138" spans="1:427" x14ac:dyDescent="0.25">
      <c r="A1138"/>
      <c r="AN1138"/>
      <c r="CA1138"/>
      <c r="EY1138" t="s">
        <v>226</v>
      </c>
      <c r="EZ1138">
        <v>1.28359</v>
      </c>
      <c r="FA1138">
        <v>0.77906500000000001</v>
      </c>
      <c r="FB1138">
        <v>134068382722</v>
      </c>
      <c r="FC1138">
        <v>104448000000</v>
      </c>
      <c r="PK1138"/>
    </row>
    <row r="1139" spans="1:427" x14ac:dyDescent="0.25">
      <c r="A1139"/>
      <c r="AN1139"/>
      <c r="CA1139"/>
      <c r="EY1139" t="s">
        <v>132</v>
      </c>
      <c r="EZ1139">
        <v>1.4241109999999999</v>
      </c>
      <c r="FA1139">
        <v>0.70219200000000004</v>
      </c>
      <c r="FB1139">
        <v>148745565674</v>
      </c>
      <c r="FC1139">
        <v>104448000000</v>
      </c>
      <c r="PK1139"/>
    </row>
    <row r="1140" spans="1:427" x14ac:dyDescent="0.25">
      <c r="A1140"/>
      <c r="AN1140"/>
      <c r="CA1140"/>
      <c r="EY1140" t="s">
        <v>115</v>
      </c>
      <c r="EZ1140">
        <v>1.334219</v>
      </c>
      <c r="FA1140">
        <v>0.749502</v>
      </c>
      <c r="FB1140">
        <v>139356474146</v>
      </c>
      <c r="FC1140">
        <v>104448000000</v>
      </c>
      <c r="PK1140"/>
    </row>
    <row r="1141" spans="1:427" x14ac:dyDescent="0.25">
      <c r="A1141"/>
      <c r="AN1141"/>
      <c r="CA1141"/>
      <c r="EY1141" t="s">
        <v>133</v>
      </c>
      <c r="EZ1141">
        <v>1.343715</v>
      </c>
      <c r="FA1141">
        <v>0.74420600000000003</v>
      </c>
      <c r="FB1141">
        <v>140348326920</v>
      </c>
      <c r="FC1141">
        <v>104448000000</v>
      </c>
      <c r="PK1141"/>
    </row>
    <row r="1142" spans="1:427" x14ac:dyDescent="0.25">
      <c r="A1142"/>
      <c r="AN1142"/>
      <c r="CA1142"/>
      <c r="EY1142" t="s">
        <v>134</v>
      </c>
      <c r="EZ1142">
        <v>1.4073249999999999</v>
      </c>
      <c r="FA1142">
        <v>0.71056799999999998</v>
      </c>
      <c r="FB1142">
        <v>146992322501</v>
      </c>
      <c r="FC1142">
        <v>104448000000</v>
      </c>
      <c r="PK1142"/>
    </row>
    <row r="1143" spans="1:427" x14ac:dyDescent="0.25">
      <c r="A1143"/>
      <c r="AN1143"/>
      <c r="CA1143"/>
      <c r="EY1143" t="s">
        <v>135</v>
      </c>
      <c r="EZ1143">
        <v>1.6820740000000001</v>
      </c>
      <c r="FA1143">
        <v>0.59450400000000003</v>
      </c>
      <c r="FB1143">
        <v>175689253362</v>
      </c>
      <c r="FC1143">
        <v>104448000000</v>
      </c>
      <c r="PK1143"/>
    </row>
    <row r="1144" spans="1:427" x14ac:dyDescent="0.25">
      <c r="A1144"/>
      <c r="AN1144"/>
      <c r="CA1144"/>
      <c r="EY1144" t="s">
        <v>136</v>
      </c>
      <c r="EZ1144">
        <v>1.391025</v>
      </c>
      <c r="FA1144">
        <v>0.71889499999999995</v>
      </c>
      <c r="FB1144">
        <v>145289736810</v>
      </c>
      <c r="FC1144">
        <v>104448000000</v>
      </c>
      <c r="PK1144"/>
    </row>
    <row r="1145" spans="1:427" x14ac:dyDescent="0.25">
      <c r="A1145"/>
      <c r="AN1145"/>
      <c r="CA1145"/>
      <c r="EY1145" t="s">
        <v>137</v>
      </c>
      <c r="EZ1145">
        <v>1.34395</v>
      </c>
      <c r="FA1145">
        <v>0.74407500000000004</v>
      </c>
      <c r="FB1145">
        <v>140372855777</v>
      </c>
      <c r="FC1145">
        <v>104448000000</v>
      </c>
      <c r="PK1145"/>
    </row>
    <row r="1146" spans="1:427" x14ac:dyDescent="0.25">
      <c r="A1146"/>
      <c r="AN1146"/>
      <c r="CA1146"/>
      <c r="EY1146" t="s">
        <v>300</v>
      </c>
      <c r="EZ1146">
        <v>1.265209</v>
      </c>
      <c r="FA1146">
        <v>0.79038299999999995</v>
      </c>
      <c r="FB1146">
        <v>132148589612</v>
      </c>
      <c r="FC1146">
        <v>104448000000</v>
      </c>
      <c r="PK1146"/>
    </row>
    <row r="1147" spans="1:427" x14ac:dyDescent="0.25">
      <c r="A1147"/>
      <c r="AN1147"/>
      <c r="CA1147"/>
      <c r="EY1147" t="s">
        <v>301</v>
      </c>
      <c r="EZ1147">
        <v>1.384746</v>
      </c>
      <c r="FA1147">
        <v>0.72215399999999996</v>
      </c>
      <c r="FB1147">
        <v>144633905849</v>
      </c>
      <c r="FC1147">
        <v>104448000000</v>
      </c>
      <c r="PK1147"/>
    </row>
    <row r="1148" spans="1:427" x14ac:dyDescent="0.25">
      <c r="A1148"/>
      <c r="AN1148"/>
      <c r="CA1148"/>
      <c r="EY1148" t="s">
        <v>138</v>
      </c>
      <c r="EZ1148">
        <v>1.3835230000000001</v>
      </c>
      <c r="FA1148">
        <v>0.72279199999999999</v>
      </c>
      <c r="FB1148">
        <v>144506261210</v>
      </c>
      <c r="FC1148">
        <v>104448000000</v>
      </c>
      <c r="PK1148"/>
    </row>
    <row r="1149" spans="1:427" x14ac:dyDescent="0.25">
      <c r="A1149"/>
      <c r="AN1149"/>
      <c r="CA1149"/>
      <c r="EY1149" t="s">
        <v>302</v>
      </c>
      <c r="EZ1149">
        <v>1.203864</v>
      </c>
      <c r="FA1149">
        <v>0.83065900000000004</v>
      </c>
      <c r="FB1149">
        <v>125741174346</v>
      </c>
      <c r="FC1149">
        <v>104448000000</v>
      </c>
      <c r="PK1149"/>
    </row>
    <row r="1150" spans="1:427" x14ac:dyDescent="0.25">
      <c r="A1150"/>
      <c r="AN1150"/>
      <c r="CA1150"/>
      <c r="EY1150" t="s">
        <v>139</v>
      </c>
      <c r="EZ1150">
        <v>1.2039409999999999</v>
      </c>
      <c r="FA1150">
        <v>0.83060500000000004</v>
      </c>
      <c r="FB1150">
        <v>125749276916</v>
      </c>
      <c r="FC1150">
        <v>104448000000</v>
      </c>
      <c r="PK1150"/>
    </row>
    <row r="1151" spans="1:427" x14ac:dyDescent="0.25">
      <c r="A1151"/>
      <c r="AN1151"/>
      <c r="CA1151"/>
      <c r="EY1151" t="s">
        <v>140</v>
      </c>
      <c r="EZ1151">
        <v>1.411027</v>
      </c>
      <c r="FA1151">
        <v>0.708704</v>
      </c>
      <c r="FB1151">
        <v>147378975353</v>
      </c>
      <c r="FC1151">
        <v>104448000000</v>
      </c>
      <c r="PK1151"/>
    </row>
    <row r="1152" spans="1:427" x14ac:dyDescent="0.25">
      <c r="A1152"/>
      <c r="AN1152"/>
      <c r="CA1152"/>
      <c r="EY1152" t="s">
        <v>141</v>
      </c>
      <c r="EZ1152">
        <v>1.393642</v>
      </c>
      <c r="FA1152">
        <v>0.71754399999999996</v>
      </c>
      <c r="FB1152">
        <v>145563134969</v>
      </c>
      <c r="FC1152">
        <v>104448000000</v>
      </c>
      <c r="PK1152"/>
    </row>
    <row r="1153" spans="1:427" x14ac:dyDescent="0.25">
      <c r="A1153"/>
      <c r="AN1153"/>
      <c r="CA1153"/>
      <c r="EY1153" t="s">
        <v>142</v>
      </c>
      <c r="EZ1153">
        <v>1.6544920000000001</v>
      </c>
      <c r="FA1153">
        <v>0.60441500000000004</v>
      </c>
      <c r="FB1153">
        <v>172808405711</v>
      </c>
      <c r="FC1153">
        <v>104448000000</v>
      </c>
      <c r="PK1153"/>
    </row>
    <row r="1154" spans="1:427" x14ac:dyDescent="0.25">
      <c r="A1154"/>
      <c r="AN1154"/>
      <c r="CA1154"/>
      <c r="EY1154" t="s">
        <v>143</v>
      </c>
      <c r="EZ1154">
        <v>1.481025</v>
      </c>
      <c r="FA1154">
        <v>0.67520800000000003</v>
      </c>
      <c r="FB1154">
        <v>154690055627</v>
      </c>
      <c r="FC1154">
        <v>104448000000</v>
      </c>
      <c r="PK1154"/>
    </row>
    <row r="1155" spans="1:427" x14ac:dyDescent="0.25">
      <c r="A1155"/>
      <c r="AN1155"/>
      <c r="CA1155"/>
      <c r="EY1155" t="s">
        <v>144</v>
      </c>
      <c r="EZ1155">
        <v>1.203962</v>
      </c>
      <c r="FA1155">
        <v>0.83059099999999997</v>
      </c>
      <c r="FB1155">
        <v>125751469178</v>
      </c>
      <c r="FC1155">
        <v>104448000000</v>
      </c>
      <c r="PK1155"/>
    </row>
    <row r="1156" spans="1:427" x14ac:dyDescent="0.25">
      <c r="A1156"/>
      <c r="AN1156"/>
      <c r="CA1156"/>
      <c r="EY1156" t="s">
        <v>145</v>
      </c>
      <c r="EZ1156">
        <v>1.224326</v>
      </c>
      <c r="FA1156">
        <v>0.81677599999999995</v>
      </c>
      <c r="FB1156">
        <v>127878352843</v>
      </c>
      <c r="FC1156">
        <v>104448000000</v>
      </c>
      <c r="PK1156"/>
    </row>
    <row r="1157" spans="1:427" x14ac:dyDescent="0.25">
      <c r="A1157"/>
      <c r="AN1157"/>
      <c r="CA1157"/>
      <c r="EY1157" t="s">
        <v>146</v>
      </c>
      <c r="EZ1157">
        <v>1.3387370000000001</v>
      </c>
      <c r="FA1157">
        <v>0.746973</v>
      </c>
      <c r="FB1157">
        <v>139828433318</v>
      </c>
      <c r="FC1157">
        <v>104448000000</v>
      </c>
      <c r="PK1157"/>
    </row>
    <row r="1158" spans="1:427" x14ac:dyDescent="0.25">
      <c r="A1158"/>
      <c r="AN1158"/>
      <c r="CA1158"/>
      <c r="EY1158" t="s">
        <v>147</v>
      </c>
      <c r="EZ1158">
        <v>1.3878550000000001</v>
      </c>
      <c r="FA1158">
        <v>0.72053599999999995</v>
      </c>
      <c r="FB1158">
        <v>144958688476</v>
      </c>
      <c r="FC1158">
        <v>104448000000</v>
      </c>
      <c r="PK1158"/>
    </row>
    <row r="1159" spans="1:427" x14ac:dyDescent="0.25">
      <c r="A1159"/>
      <c r="AN1159"/>
      <c r="CA1159"/>
      <c r="EY1159" t="s">
        <v>148</v>
      </c>
      <c r="EZ1159">
        <v>1.3453809999999999</v>
      </c>
      <c r="FA1159">
        <v>0.74328399999999994</v>
      </c>
      <c r="FB1159">
        <v>140522400498</v>
      </c>
      <c r="FC1159">
        <v>104448000000</v>
      </c>
      <c r="PK1159"/>
    </row>
    <row r="1160" spans="1:427" x14ac:dyDescent="0.25">
      <c r="A1160"/>
      <c r="AN1160"/>
      <c r="CA1160"/>
      <c r="EY1160" t="s">
        <v>149</v>
      </c>
      <c r="EZ1160">
        <v>1.331917</v>
      </c>
      <c r="FA1160">
        <v>0.75079799999999997</v>
      </c>
      <c r="FB1160">
        <v>139116041257</v>
      </c>
      <c r="FC1160">
        <v>104448000000</v>
      </c>
      <c r="PK1160"/>
    </row>
    <row r="1161" spans="1:427" x14ac:dyDescent="0.25">
      <c r="A1161"/>
      <c r="AN1161"/>
      <c r="CA1161"/>
      <c r="EY1161" t="s">
        <v>176</v>
      </c>
      <c r="EZ1161">
        <v>1.6821269999999999</v>
      </c>
      <c r="FA1161">
        <v>0.59448500000000004</v>
      </c>
      <c r="FB1161">
        <v>175694818975</v>
      </c>
      <c r="FC1161">
        <v>104448000000</v>
      </c>
      <c r="PK1161"/>
    </row>
    <row r="1162" spans="1:427" x14ac:dyDescent="0.25">
      <c r="A1162"/>
      <c r="AN1162"/>
      <c r="CA1162"/>
      <c r="PK1162"/>
    </row>
    <row r="1163" spans="1:427" x14ac:dyDescent="0.25">
      <c r="A1163"/>
      <c r="AN1163"/>
      <c r="CA1163"/>
      <c r="EY1163" t="s">
        <v>120</v>
      </c>
      <c r="PK1163"/>
    </row>
    <row r="1164" spans="1:427" x14ac:dyDescent="0.25">
      <c r="A1164"/>
      <c r="AN1164"/>
      <c r="CA1164"/>
      <c r="PK1164"/>
    </row>
    <row r="1165" spans="1:427" x14ac:dyDescent="0.25">
      <c r="A1165"/>
      <c r="AN1165"/>
      <c r="CA1165"/>
      <c r="EY1165" t="s">
        <v>103</v>
      </c>
      <c r="EZ1165">
        <v>1.768473</v>
      </c>
      <c r="FA1165">
        <v>0.56545900000000004</v>
      </c>
      <c r="FB1165">
        <v>184713496934</v>
      </c>
      <c r="FC1165">
        <v>104448000000</v>
      </c>
      <c r="PK1165"/>
    </row>
    <row r="1166" spans="1:427" x14ac:dyDescent="0.25">
      <c r="A1166"/>
      <c r="AN1166"/>
      <c r="CA1166"/>
      <c r="EY1166" t="s">
        <v>104</v>
      </c>
      <c r="EZ1166">
        <v>1.388072</v>
      </c>
      <c r="FA1166">
        <v>0.72042399999999995</v>
      </c>
      <c r="FB1166">
        <v>144981336354</v>
      </c>
      <c r="FC1166">
        <v>104448000000</v>
      </c>
      <c r="PK1166"/>
    </row>
    <row r="1167" spans="1:427" x14ac:dyDescent="0.25">
      <c r="A1167"/>
      <c r="AN1167"/>
      <c r="CA1167"/>
      <c r="EY1167" t="s">
        <v>296</v>
      </c>
      <c r="EZ1167">
        <v>1.359664</v>
      </c>
      <c r="FA1167">
        <v>0.73547600000000002</v>
      </c>
      <c r="FB1167">
        <v>142014223114</v>
      </c>
      <c r="FC1167">
        <v>104448000000</v>
      </c>
      <c r="PK1167"/>
    </row>
    <row r="1168" spans="1:427" x14ac:dyDescent="0.25">
      <c r="A1168"/>
      <c r="AN1168"/>
      <c r="CA1168"/>
      <c r="EY1168" t="s">
        <v>272</v>
      </c>
      <c r="EZ1168">
        <v>1.3661890000000001</v>
      </c>
      <c r="FA1168">
        <v>0.73196300000000003</v>
      </c>
      <c r="FB1168">
        <v>142695687515</v>
      </c>
      <c r="FC1168">
        <v>104448000000</v>
      </c>
      <c r="PK1168"/>
    </row>
    <row r="1169" spans="1:427" x14ac:dyDescent="0.25">
      <c r="A1169"/>
      <c r="AN1169"/>
      <c r="CA1169"/>
      <c r="EY1169" t="s">
        <v>273</v>
      </c>
      <c r="EZ1169">
        <v>1.365982</v>
      </c>
      <c r="FA1169">
        <v>0.732074</v>
      </c>
      <c r="FB1169">
        <v>142674125346</v>
      </c>
      <c r="FC1169">
        <v>104448000000</v>
      </c>
      <c r="PK1169"/>
    </row>
    <row r="1170" spans="1:427" x14ac:dyDescent="0.25">
      <c r="A1170"/>
      <c r="AN1170"/>
      <c r="CA1170"/>
      <c r="EY1170" t="s">
        <v>274</v>
      </c>
      <c r="EZ1170">
        <v>1.429969</v>
      </c>
      <c r="FA1170">
        <v>0.69931600000000005</v>
      </c>
      <c r="FB1170">
        <v>149357423270</v>
      </c>
      <c r="FC1170">
        <v>104448000000</v>
      </c>
      <c r="PK1170"/>
    </row>
    <row r="1171" spans="1:427" x14ac:dyDescent="0.25">
      <c r="A1171"/>
      <c r="AN1171"/>
      <c r="CA1171"/>
      <c r="EY1171" t="s">
        <v>248</v>
      </c>
      <c r="EZ1171">
        <v>1.4299949999999999</v>
      </c>
      <c r="FA1171">
        <v>0.69930300000000001</v>
      </c>
      <c r="FB1171">
        <v>149360074467</v>
      </c>
      <c r="FC1171">
        <v>104448000000</v>
      </c>
      <c r="PK1171"/>
    </row>
    <row r="1172" spans="1:427" x14ac:dyDescent="0.25">
      <c r="A1172"/>
      <c r="AN1172"/>
      <c r="CA1172"/>
      <c r="EY1172" t="s">
        <v>275</v>
      </c>
      <c r="EZ1172">
        <v>1.3592409999999999</v>
      </c>
      <c r="FA1172">
        <v>0.73570500000000005</v>
      </c>
      <c r="FB1172">
        <v>141970002573</v>
      </c>
      <c r="FC1172">
        <v>104448000000</v>
      </c>
      <c r="PK1172"/>
    </row>
    <row r="1173" spans="1:427" x14ac:dyDescent="0.25">
      <c r="A1173"/>
      <c r="AN1173"/>
      <c r="CA1173"/>
      <c r="EY1173" t="s">
        <v>297</v>
      </c>
      <c r="EZ1173">
        <v>1.3591869999999999</v>
      </c>
      <c r="FA1173">
        <v>0.735734</v>
      </c>
      <c r="FB1173">
        <v>141964328602</v>
      </c>
      <c r="FC1173">
        <v>104448000000</v>
      </c>
      <c r="PK1173"/>
    </row>
    <row r="1174" spans="1:427" x14ac:dyDescent="0.25">
      <c r="A1174"/>
      <c r="AN1174"/>
      <c r="CA1174"/>
      <c r="EY1174" t="s">
        <v>298</v>
      </c>
      <c r="EZ1174">
        <v>1.359307</v>
      </c>
      <c r="FA1174">
        <v>0.73566900000000002</v>
      </c>
      <c r="FB1174">
        <v>141976863948</v>
      </c>
      <c r="FC1174">
        <v>104448000000</v>
      </c>
      <c r="PK1174"/>
    </row>
    <row r="1175" spans="1:427" x14ac:dyDescent="0.25">
      <c r="A1175"/>
      <c r="AN1175"/>
      <c r="CA1175"/>
      <c r="EY1175" t="s">
        <v>299</v>
      </c>
      <c r="EZ1175">
        <v>1.3592010000000001</v>
      </c>
      <c r="FA1175">
        <v>0.73572599999999999</v>
      </c>
      <c r="FB1175">
        <v>141965847292</v>
      </c>
      <c r="FC1175">
        <v>104448000000</v>
      </c>
      <c r="PK1175"/>
    </row>
    <row r="1176" spans="1:427" x14ac:dyDescent="0.25">
      <c r="A1176"/>
      <c r="AN1176"/>
      <c r="CA1176"/>
      <c r="EY1176" t="s">
        <v>225</v>
      </c>
      <c r="EZ1176">
        <v>1.329998</v>
      </c>
      <c r="FA1176">
        <v>0.75188100000000002</v>
      </c>
      <c r="FB1176">
        <v>138915602469</v>
      </c>
      <c r="FC1176">
        <v>104448000000</v>
      </c>
      <c r="PK1176"/>
    </row>
    <row r="1177" spans="1:427" x14ac:dyDescent="0.25">
      <c r="A1177"/>
      <c r="AN1177"/>
      <c r="CA1177"/>
      <c r="EY1177" t="s">
        <v>226</v>
      </c>
      <c r="EZ1177">
        <v>1.297194</v>
      </c>
      <c r="FA1177">
        <v>0.770895</v>
      </c>
      <c r="FB1177">
        <v>135489311764</v>
      </c>
      <c r="FC1177">
        <v>104448000000</v>
      </c>
      <c r="PK1177"/>
    </row>
    <row r="1178" spans="1:427" x14ac:dyDescent="0.25">
      <c r="A1178"/>
      <c r="AN1178"/>
      <c r="CA1178"/>
      <c r="EY1178" t="s">
        <v>132</v>
      </c>
      <c r="EZ1178">
        <v>1.4468529999999999</v>
      </c>
      <c r="FA1178">
        <v>0.69115499999999996</v>
      </c>
      <c r="FB1178">
        <v>151120898379</v>
      </c>
      <c r="FC1178">
        <v>104448000000</v>
      </c>
      <c r="PK1178"/>
    </row>
    <row r="1179" spans="1:427" x14ac:dyDescent="0.25">
      <c r="A1179"/>
      <c r="AN1179"/>
      <c r="CA1179"/>
      <c r="EY1179" t="s">
        <v>115</v>
      </c>
      <c r="EZ1179">
        <v>1.332878</v>
      </c>
      <c r="FA1179">
        <v>0.75025600000000003</v>
      </c>
      <c r="FB1179">
        <v>139216446374</v>
      </c>
      <c r="FC1179">
        <v>104448000000</v>
      </c>
      <c r="PK1179"/>
    </row>
    <row r="1180" spans="1:427" x14ac:dyDescent="0.25">
      <c r="A1180"/>
      <c r="AN1180"/>
      <c r="CA1180"/>
      <c r="EY1180" t="s">
        <v>133</v>
      </c>
      <c r="EZ1180">
        <v>1.344589</v>
      </c>
      <c r="FA1180">
        <v>0.74372199999999999</v>
      </c>
      <c r="FB1180">
        <v>140439641444</v>
      </c>
      <c r="FC1180">
        <v>104448000000</v>
      </c>
      <c r="PK1180"/>
    </row>
    <row r="1181" spans="1:427" x14ac:dyDescent="0.25">
      <c r="A1181"/>
      <c r="AN1181"/>
      <c r="CA1181"/>
      <c r="EY1181" t="s">
        <v>134</v>
      </c>
      <c r="EZ1181">
        <v>1.430191</v>
      </c>
      <c r="FA1181">
        <v>0.69920700000000002</v>
      </c>
      <c r="FB1181">
        <v>149380641309</v>
      </c>
      <c r="FC1181">
        <v>104448000000</v>
      </c>
      <c r="PK1181"/>
    </row>
    <row r="1182" spans="1:427" x14ac:dyDescent="0.25">
      <c r="A1182"/>
      <c r="AN1182"/>
      <c r="CA1182"/>
      <c r="EY1182" t="s">
        <v>135</v>
      </c>
      <c r="EZ1182">
        <v>1.6880230000000001</v>
      </c>
      <c r="FA1182">
        <v>0.59240899999999996</v>
      </c>
      <c r="FB1182">
        <v>176310632419</v>
      </c>
      <c r="FC1182">
        <v>104448000000</v>
      </c>
      <c r="PK1182"/>
    </row>
    <row r="1183" spans="1:427" x14ac:dyDescent="0.25">
      <c r="A1183"/>
      <c r="AN1183"/>
      <c r="CA1183"/>
      <c r="EY1183" t="s">
        <v>136</v>
      </c>
      <c r="EZ1183">
        <v>1.390385</v>
      </c>
      <c r="FA1183">
        <v>0.719225</v>
      </c>
      <c r="FB1183">
        <v>145222954296</v>
      </c>
      <c r="FC1183">
        <v>104448000000</v>
      </c>
      <c r="PK1183"/>
    </row>
    <row r="1184" spans="1:427" x14ac:dyDescent="0.25">
      <c r="A1184"/>
      <c r="AN1184"/>
      <c r="CA1184"/>
      <c r="EY1184" t="s">
        <v>137</v>
      </c>
      <c r="EZ1184">
        <v>1.3443160000000001</v>
      </c>
      <c r="FA1184">
        <v>0.74387300000000001</v>
      </c>
      <c r="FB1184">
        <v>140411069680</v>
      </c>
      <c r="FC1184">
        <v>104448000000</v>
      </c>
      <c r="PK1184"/>
    </row>
    <row r="1185" spans="1:427" x14ac:dyDescent="0.25">
      <c r="A1185"/>
      <c r="AN1185"/>
      <c r="CA1185"/>
      <c r="EY1185" t="s">
        <v>300</v>
      </c>
      <c r="EZ1185">
        <v>1.2842849999999999</v>
      </c>
      <c r="FA1185">
        <v>0.778644</v>
      </c>
      <c r="FB1185">
        <v>134140969694</v>
      </c>
      <c r="FC1185">
        <v>104448000000</v>
      </c>
      <c r="PK1185"/>
    </row>
    <row r="1186" spans="1:427" x14ac:dyDescent="0.25">
      <c r="A1186"/>
      <c r="AN1186"/>
      <c r="CA1186"/>
      <c r="EY1186" t="s">
        <v>301</v>
      </c>
      <c r="EZ1186">
        <v>1.384593</v>
      </c>
      <c r="FA1186">
        <v>0.72223400000000004</v>
      </c>
      <c r="FB1186">
        <v>144617963431</v>
      </c>
      <c r="FC1186">
        <v>104448000000</v>
      </c>
      <c r="PK1186"/>
    </row>
    <row r="1187" spans="1:427" x14ac:dyDescent="0.25">
      <c r="A1187"/>
      <c r="AN1187"/>
      <c r="CA1187"/>
      <c r="EY1187" t="s">
        <v>138</v>
      </c>
      <c r="EZ1187">
        <v>1.3833740000000001</v>
      </c>
      <c r="FA1187">
        <v>0.72287000000000001</v>
      </c>
      <c r="FB1187">
        <v>144490667422</v>
      </c>
      <c r="FC1187">
        <v>104448000000</v>
      </c>
      <c r="PK1187"/>
    </row>
    <row r="1188" spans="1:427" x14ac:dyDescent="0.25">
      <c r="A1188"/>
      <c r="AN1188"/>
      <c r="CA1188"/>
      <c r="EY1188" t="s">
        <v>302</v>
      </c>
      <c r="EZ1188">
        <v>1.2225790000000001</v>
      </c>
      <c r="FA1188">
        <v>0.81794299999999998</v>
      </c>
      <c r="FB1188">
        <v>127695964629</v>
      </c>
      <c r="FC1188">
        <v>104448000000</v>
      </c>
      <c r="PK1188"/>
    </row>
    <row r="1189" spans="1:427" x14ac:dyDescent="0.25">
      <c r="A1189"/>
      <c r="AN1189"/>
      <c r="CA1189"/>
      <c r="EY1189" t="s">
        <v>139</v>
      </c>
      <c r="EZ1189">
        <v>1.2226729999999999</v>
      </c>
      <c r="FA1189">
        <v>0.81788000000000005</v>
      </c>
      <c r="FB1189">
        <v>127705770185</v>
      </c>
      <c r="FC1189">
        <v>104448000000</v>
      </c>
      <c r="PK1189"/>
    </row>
    <row r="1190" spans="1:427" x14ac:dyDescent="0.25">
      <c r="A1190"/>
      <c r="AN1190"/>
      <c r="CA1190"/>
      <c r="EY1190" t="s">
        <v>140</v>
      </c>
      <c r="EZ1190">
        <v>1.4175880000000001</v>
      </c>
      <c r="FA1190">
        <v>0.70542400000000005</v>
      </c>
      <c r="FB1190">
        <v>148064190087</v>
      </c>
      <c r="FC1190">
        <v>104448000000</v>
      </c>
      <c r="PK1190"/>
    </row>
    <row r="1191" spans="1:427" x14ac:dyDescent="0.25">
      <c r="A1191"/>
      <c r="AN1191"/>
      <c r="CA1191"/>
      <c r="EY1191" t="s">
        <v>141</v>
      </c>
      <c r="EZ1191">
        <v>1.4153210000000001</v>
      </c>
      <c r="FA1191">
        <v>0.70655400000000002</v>
      </c>
      <c r="FB1191">
        <v>147827434064</v>
      </c>
      <c r="FC1191">
        <v>104448000000</v>
      </c>
      <c r="PK1191"/>
    </row>
    <row r="1192" spans="1:427" x14ac:dyDescent="0.25">
      <c r="A1192"/>
      <c r="AN1192"/>
      <c r="CA1192"/>
      <c r="EY1192" t="s">
        <v>142</v>
      </c>
      <c r="EZ1192">
        <v>1.659518</v>
      </c>
      <c r="FA1192">
        <v>0.60258500000000004</v>
      </c>
      <c r="FB1192">
        <v>173333320528</v>
      </c>
      <c r="FC1192">
        <v>104448000000</v>
      </c>
      <c r="PK1192"/>
    </row>
    <row r="1193" spans="1:427" x14ac:dyDescent="0.25">
      <c r="A1193"/>
      <c r="AN1193"/>
      <c r="CA1193"/>
      <c r="EY1193" t="s">
        <v>143</v>
      </c>
      <c r="EZ1193">
        <v>1.4806870000000001</v>
      </c>
      <c r="FA1193">
        <v>0.67536200000000002</v>
      </c>
      <c r="FB1193">
        <v>154654816424</v>
      </c>
      <c r="FC1193">
        <v>104448000000</v>
      </c>
      <c r="PK1193"/>
    </row>
    <row r="1194" spans="1:427" x14ac:dyDescent="0.25">
      <c r="A1194"/>
      <c r="AN1194"/>
      <c r="CA1194"/>
      <c r="EY1194" t="s">
        <v>144</v>
      </c>
      <c r="EZ1194">
        <v>1.2227129999999999</v>
      </c>
      <c r="FA1194">
        <v>0.81785300000000005</v>
      </c>
      <c r="FB1194">
        <v>127709948826</v>
      </c>
      <c r="FC1194">
        <v>104448000000</v>
      </c>
      <c r="PK1194"/>
    </row>
    <row r="1195" spans="1:427" x14ac:dyDescent="0.25">
      <c r="A1195"/>
      <c r="AN1195"/>
      <c r="CA1195"/>
      <c r="EY1195" t="s">
        <v>145</v>
      </c>
      <c r="EZ1195">
        <v>1.245873</v>
      </c>
      <c r="FA1195">
        <v>0.80264999999999997</v>
      </c>
      <c r="FB1195">
        <v>130128897484</v>
      </c>
      <c r="FC1195">
        <v>104448000000</v>
      </c>
      <c r="PK1195"/>
    </row>
    <row r="1196" spans="1:427" x14ac:dyDescent="0.25">
      <c r="A1196"/>
      <c r="AN1196"/>
      <c r="CA1196"/>
      <c r="EY1196" t="s">
        <v>146</v>
      </c>
      <c r="EZ1196">
        <v>1.3361259999999999</v>
      </c>
      <c r="FA1196">
        <v>0.74843199999999999</v>
      </c>
      <c r="FB1196">
        <v>139555686384</v>
      </c>
      <c r="FC1196">
        <v>104448000000</v>
      </c>
      <c r="PK1196"/>
    </row>
    <row r="1197" spans="1:427" x14ac:dyDescent="0.25">
      <c r="A1197"/>
      <c r="AN1197"/>
      <c r="CA1197"/>
      <c r="EY1197" t="s">
        <v>147</v>
      </c>
      <c r="EZ1197">
        <v>1.409219</v>
      </c>
      <c r="FA1197">
        <v>0.70961300000000005</v>
      </c>
      <c r="FB1197">
        <v>147190152037</v>
      </c>
      <c r="FC1197">
        <v>104448000000</v>
      </c>
      <c r="PK1197"/>
    </row>
    <row r="1198" spans="1:427" x14ac:dyDescent="0.25">
      <c r="A1198"/>
      <c r="AN1198"/>
      <c r="CA1198"/>
      <c r="EY1198" t="s">
        <v>148</v>
      </c>
      <c r="EZ1198">
        <v>1.344298</v>
      </c>
      <c r="FA1198">
        <v>0.74388299999999996</v>
      </c>
      <c r="FB1198">
        <v>140409199554</v>
      </c>
      <c r="FC1198">
        <v>104448000000</v>
      </c>
      <c r="PK1198"/>
    </row>
    <row r="1199" spans="1:427" x14ac:dyDescent="0.25">
      <c r="A1199"/>
      <c r="AN1199"/>
      <c r="CA1199"/>
      <c r="EY1199" t="s">
        <v>149</v>
      </c>
      <c r="EZ1199">
        <v>1.3338939999999999</v>
      </c>
      <c r="FA1199">
        <v>0.74968500000000005</v>
      </c>
      <c r="FB1199">
        <v>139322554161</v>
      </c>
      <c r="FC1199">
        <v>104448000000</v>
      </c>
      <c r="PK1199"/>
    </row>
    <row r="1200" spans="1:427" x14ac:dyDescent="0.25">
      <c r="A1200"/>
      <c r="AN1200"/>
      <c r="CA1200"/>
      <c r="EY1200" t="s">
        <v>176</v>
      </c>
      <c r="EZ1200">
        <v>1.6880010000000001</v>
      </c>
      <c r="FA1200">
        <v>0.59241699999999997</v>
      </c>
      <c r="FB1200">
        <v>176308282422</v>
      </c>
      <c r="FC1200">
        <v>104448000000</v>
      </c>
      <c r="PK1200"/>
    </row>
    <row r="1201" spans="1:427" x14ac:dyDescent="0.25">
      <c r="A1201"/>
      <c r="AN1201"/>
      <c r="CA1201"/>
      <c r="PK1201"/>
    </row>
    <row r="1202" spans="1:427" x14ac:dyDescent="0.25">
      <c r="A1202"/>
      <c r="AN1202"/>
      <c r="CA1202"/>
      <c r="EY1202" t="s">
        <v>180</v>
      </c>
      <c r="PK1202"/>
    </row>
    <row r="1203" spans="1:427" x14ac:dyDescent="0.25">
      <c r="A1203"/>
      <c r="AN1203"/>
      <c r="CA1203"/>
      <c r="PK1203"/>
    </row>
    <row r="1204" spans="1:427" x14ac:dyDescent="0.25">
      <c r="A1204"/>
      <c r="AN1204"/>
      <c r="CA1204"/>
      <c r="EY1204" t="s">
        <v>119</v>
      </c>
      <c r="PK1204"/>
    </row>
    <row r="1205" spans="1:427" x14ac:dyDescent="0.25">
      <c r="A1205"/>
      <c r="AN1205"/>
      <c r="CA1205"/>
      <c r="PK1205"/>
    </row>
    <row r="1206" spans="1:427" x14ac:dyDescent="0.25">
      <c r="A1206"/>
      <c r="AN1206"/>
      <c r="CA1206"/>
      <c r="EY1206" t="s">
        <v>103</v>
      </c>
      <c r="EZ1206">
        <v>12.060048999999999</v>
      </c>
      <c r="FA1206">
        <v>8.2918000000000006E-2</v>
      </c>
      <c r="FB1206">
        <v>738005544421</v>
      </c>
      <c r="FC1206">
        <v>61194240000</v>
      </c>
      <c r="PK1206"/>
    </row>
    <row r="1207" spans="1:427" x14ac:dyDescent="0.25">
      <c r="A1207"/>
      <c r="AN1207"/>
      <c r="CA1207"/>
      <c r="EY1207" t="s">
        <v>104</v>
      </c>
      <c r="EZ1207">
        <v>11.460324</v>
      </c>
      <c r="FA1207">
        <v>8.7258000000000002E-2</v>
      </c>
      <c r="FB1207">
        <v>701305817096</v>
      </c>
      <c r="FC1207">
        <v>61194240000</v>
      </c>
      <c r="PK1207"/>
    </row>
    <row r="1208" spans="1:427" x14ac:dyDescent="0.25">
      <c r="A1208"/>
      <c r="AN1208"/>
      <c r="CA1208"/>
      <c r="EY1208" t="s">
        <v>296</v>
      </c>
      <c r="EZ1208">
        <v>11.271712000000001</v>
      </c>
      <c r="FA1208">
        <v>8.8718000000000005E-2</v>
      </c>
      <c r="FB1208">
        <v>689763872419</v>
      </c>
      <c r="FC1208">
        <v>61194240000</v>
      </c>
      <c r="PK1208"/>
    </row>
    <row r="1209" spans="1:427" x14ac:dyDescent="0.25">
      <c r="A1209"/>
      <c r="AN1209"/>
      <c r="CA1209"/>
      <c r="EY1209" t="s">
        <v>272</v>
      </c>
      <c r="EZ1209">
        <v>11.266890999999999</v>
      </c>
      <c r="FA1209">
        <v>8.8756000000000002E-2</v>
      </c>
      <c r="FB1209">
        <v>689468837842</v>
      </c>
      <c r="FC1209">
        <v>61194240000</v>
      </c>
      <c r="PK1209"/>
    </row>
    <row r="1210" spans="1:427" x14ac:dyDescent="0.25">
      <c r="A1210"/>
      <c r="AN1210"/>
      <c r="CA1210"/>
      <c r="EY1210" t="s">
        <v>273</v>
      </c>
      <c r="EZ1210">
        <v>11.246866000000001</v>
      </c>
      <c r="FA1210">
        <v>8.8914000000000007E-2</v>
      </c>
      <c r="FB1210">
        <v>688243432026</v>
      </c>
      <c r="FC1210">
        <v>61194240000</v>
      </c>
      <c r="PK1210"/>
    </row>
    <row r="1211" spans="1:427" x14ac:dyDescent="0.25">
      <c r="A1211"/>
      <c r="AN1211"/>
      <c r="CA1211"/>
      <c r="EY1211" t="s">
        <v>274</v>
      </c>
      <c r="EZ1211">
        <v>11.398584</v>
      </c>
      <c r="FA1211">
        <v>8.7730000000000002E-2</v>
      </c>
      <c r="FB1211">
        <v>697527709358</v>
      </c>
      <c r="FC1211">
        <v>61194240000</v>
      </c>
      <c r="PK1211"/>
    </row>
    <row r="1212" spans="1:427" x14ac:dyDescent="0.25">
      <c r="A1212"/>
      <c r="AN1212"/>
      <c r="CA1212"/>
      <c r="EY1212" t="s">
        <v>248</v>
      </c>
      <c r="EZ1212">
        <v>11.460815999999999</v>
      </c>
      <c r="FA1212">
        <v>8.7253999999999998E-2</v>
      </c>
      <c r="FB1212">
        <v>701335929918</v>
      </c>
      <c r="FC1212">
        <v>61194240000</v>
      </c>
      <c r="PK1212"/>
    </row>
    <row r="1213" spans="1:427" x14ac:dyDescent="0.25">
      <c r="A1213"/>
      <c r="AN1213"/>
      <c r="CA1213"/>
      <c r="EY1213" t="s">
        <v>275</v>
      </c>
      <c r="EZ1213">
        <v>11.228953000000001</v>
      </c>
      <c r="FA1213">
        <v>8.9054999999999995E-2</v>
      </c>
      <c r="FB1213">
        <v>687147267875</v>
      </c>
      <c r="FC1213">
        <v>61194240000</v>
      </c>
      <c r="PK1213"/>
    </row>
    <row r="1214" spans="1:427" x14ac:dyDescent="0.25">
      <c r="A1214"/>
      <c r="AN1214"/>
      <c r="CA1214"/>
      <c r="EY1214" t="s">
        <v>297</v>
      </c>
      <c r="EZ1214">
        <v>11.234292999999999</v>
      </c>
      <c r="FA1214">
        <v>8.9012999999999995E-2</v>
      </c>
      <c r="FB1214">
        <v>687474021898</v>
      </c>
      <c r="FC1214">
        <v>61194240000</v>
      </c>
      <c r="PK1214"/>
    </row>
    <row r="1215" spans="1:427" x14ac:dyDescent="0.25">
      <c r="A1215"/>
      <c r="AN1215"/>
      <c r="CA1215"/>
      <c r="EY1215" t="s">
        <v>298</v>
      </c>
      <c r="EZ1215">
        <v>11.243653999999999</v>
      </c>
      <c r="FA1215">
        <v>8.8939000000000004E-2</v>
      </c>
      <c r="FB1215">
        <v>688046870920</v>
      </c>
      <c r="FC1215">
        <v>61194240000</v>
      </c>
      <c r="PK1215"/>
    </row>
    <row r="1216" spans="1:427" x14ac:dyDescent="0.25">
      <c r="A1216"/>
      <c r="AN1216"/>
      <c r="CA1216"/>
      <c r="EY1216" t="s">
        <v>299</v>
      </c>
      <c r="EZ1216">
        <v>11.245267</v>
      </c>
      <c r="FA1216">
        <v>8.8926000000000005E-2</v>
      </c>
      <c r="FB1216">
        <v>688145562863</v>
      </c>
      <c r="FC1216">
        <v>61194240000</v>
      </c>
      <c r="PK1216"/>
    </row>
    <row r="1217" spans="1:427" x14ac:dyDescent="0.25">
      <c r="A1217"/>
      <c r="AN1217"/>
      <c r="CA1217"/>
      <c r="EY1217" t="s">
        <v>225</v>
      </c>
      <c r="EZ1217">
        <v>11.244987</v>
      </c>
      <c r="FA1217">
        <v>8.8928999999999994E-2</v>
      </c>
      <c r="FB1217">
        <v>688128454189</v>
      </c>
      <c r="FC1217">
        <v>61194240000</v>
      </c>
      <c r="PK1217"/>
    </row>
    <row r="1218" spans="1:427" x14ac:dyDescent="0.25">
      <c r="A1218"/>
      <c r="AN1218"/>
      <c r="CA1218"/>
      <c r="EY1218" t="s">
        <v>226</v>
      </c>
      <c r="EZ1218">
        <v>11.385126</v>
      </c>
      <c r="FA1218">
        <v>8.7833999999999995E-2</v>
      </c>
      <c r="FB1218">
        <v>696704127262</v>
      </c>
      <c r="FC1218">
        <v>61194240000</v>
      </c>
      <c r="PK1218"/>
    </row>
    <row r="1219" spans="1:427" x14ac:dyDescent="0.25">
      <c r="A1219"/>
      <c r="AN1219"/>
      <c r="CA1219"/>
      <c r="EY1219" t="s">
        <v>132</v>
      </c>
      <c r="EZ1219">
        <v>11.569205</v>
      </c>
      <c r="FA1219">
        <v>8.6435999999999999E-2</v>
      </c>
      <c r="FB1219">
        <v>707968693600</v>
      </c>
      <c r="FC1219">
        <v>61194240000</v>
      </c>
      <c r="PK1219"/>
    </row>
    <row r="1220" spans="1:427" x14ac:dyDescent="0.25">
      <c r="A1220"/>
      <c r="AN1220"/>
      <c r="CA1220"/>
      <c r="EY1220" t="s">
        <v>115</v>
      </c>
      <c r="EZ1220">
        <v>11.334668000000001</v>
      </c>
      <c r="FA1220">
        <v>8.8224999999999998E-2</v>
      </c>
      <c r="FB1220">
        <v>693616366829</v>
      </c>
      <c r="FC1220">
        <v>61194240000</v>
      </c>
      <c r="PK1220"/>
    </row>
    <row r="1221" spans="1:427" x14ac:dyDescent="0.25">
      <c r="A1221"/>
      <c r="AN1221"/>
      <c r="CA1221"/>
      <c r="EY1221" t="s">
        <v>133</v>
      </c>
      <c r="EZ1221">
        <v>11.185027</v>
      </c>
      <c r="FA1221">
        <v>8.9404999999999998E-2</v>
      </c>
      <c r="FB1221">
        <v>684459240171</v>
      </c>
      <c r="FC1221">
        <v>61194240000</v>
      </c>
      <c r="PK1221"/>
    </row>
    <row r="1222" spans="1:427" x14ac:dyDescent="0.25">
      <c r="A1222"/>
      <c r="AN1222"/>
      <c r="CA1222"/>
      <c r="EY1222" t="s">
        <v>134</v>
      </c>
      <c r="EZ1222">
        <v>11.379196</v>
      </c>
      <c r="FA1222">
        <v>8.788E-2</v>
      </c>
      <c r="FB1222">
        <v>696341267185</v>
      </c>
      <c r="FC1222">
        <v>61194240000</v>
      </c>
      <c r="PK1222"/>
    </row>
    <row r="1223" spans="1:427" x14ac:dyDescent="0.25">
      <c r="A1223"/>
      <c r="AN1223"/>
      <c r="CA1223"/>
      <c r="EY1223" t="s">
        <v>135</v>
      </c>
      <c r="EZ1223">
        <v>11.662867</v>
      </c>
      <c r="FA1223">
        <v>8.5741999999999999E-2</v>
      </c>
      <c r="FB1223">
        <v>713700263384</v>
      </c>
      <c r="FC1223">
        <v>61194240000</v>
      </c>
      <c r="PK1223"/>
    </row>
    <row r="1224" spans="1:427" x14ac:dyDescent="0.25">
      <c r="A1224"/>
      <c r="AN1224"/>
      <c r="CA1224"/>
      <c r="EY1224" t="s">
        <v>136</v>
      </c>
      <c r="EZ1224">
        <v>11.366294</v>
      </c>
      <c r="FA1224">
        <v>8.7979000000000002E-2</v>
      </c>
      <c r="FB1224">
        <v>695551719297</v>
      </c>
      <c r="FC1224">
        <v>61194240000</v>
      </c>
      <c r="PK1224"/>
    </row>
    <row r="1225" spans="1:427" x14ac:dyDescent="0.25">
      <c r="A1225"/>
      <c r="AN1225"/>
      <c r="CA1225"/>
      <c r="EY1225" t="s">
        <v>137</v>
      </c>
      <c r="EZ1225">
        <v>11.200506000000001</v>
      </c>
      <c r="FA1225">
        <v>8.9282E-2</v>
      </c>
      <c r="FB1225">
        <v>685406455931</v>
      </c>
      <c r="FC1225">
        <v>61194240000</v>
      </c>
      <c r="PK1225"/>
    </row>
    <row r="1226" spans="1:427" x14ac:dyDescent="0.25">
      <c r="A1226"/>
      <c r="AN1226"/>
      <c r="CA1226"/>
      <c r="EY1226" t="s">
        <v>300</v>
      </c>
      <c r="EZ1226">
        <v>12.682878000000001</v>
      </c>
      <c r="FA1226">
        <v>7.8845999999999999E-2</v>
      </c>
      <c r="FB1226">
        <v>776119053326</v>
      </c>
      <c r="FC1226">
        <v>61194240000</v>
      </c>
      <c r="PK1226"/>
    </row>
    <row r="1227" spans="1:427" x14ac:dyDescent="0.25">
      <c r="A1227"/>
      <c r="AN1227"/>
      <c r="CA1227"/>
      <c r="EY1227" t="s">
        <v>301</v>
      </c>
      <c r="EZ1227">
        <v>11.388408</v>
      </c>
      <c r="FA1227">
        <v>8.7808999999999998E-2</v>
      </c>
      <c r="FB1227">
        <v>696904975291</v>
      </c>
      <c r="FC1227">
        <v>61194240000</v>
      </c>
      <c r="PK1227"/>
    </row>
    <row r="1228" spans="1:427" x14ac:dyDescent="0.25">
      <c r="A1228"/>
      <c r="AN1228"/>
      <c r="CA1228"/>
      <c r="EY1228" t="s">
        <v>138</v>
      </c>
      <c r="EZ1228">
        <v>11.406967</v>
      </c>
      <c r="FA1228">
        <v>8.7665999999999994E-2</v>
      </c>
      <c r="FB1228">
        <v>698040654248</v>
      </c>
      <c r="FC1228">
        <v>61194240000</v>
      </c>
      <c r="PK1228"/>
    </row>
    <row r="1229" spans="1:427" x14ac:dyDescent="0.25">
      <c r="A1229"/>
      <c r="AN1229"/>
      <c r="CA1229"/>
      <c r="EY1229" t="s">
        <v>302</v>
      </c>
      <c r="EZ1229">
        <v>11.964098999999999</v>
      </c>
      <c r="FA1229">
        <v>8.3583000000000005E-2</v>
      </c>
      <c r="FB1229">
        <v>732133957602</v>
      </c>
      <c r="FC1229">
        <v>61194240000</v>
      </c>
      <c r="PK1229"/>
    </row>
    <row r="1230" spans="1:427" x14ac:dyDescent="0.25">
      <c r="A1230"/>
      <c r="AN1230"/>
      <c r="CA1230"/>
      <c r="EY1230" t="s">
        <v>139</v>
      </c>
      <c r="EZ1230">
        <v>12.010346999999999</v>
      </c>
      <c r="FA1230">
        <v>8.3262000000000003E-2</v>
      </c>
      <c r="FB1230">
        <v>734964033450</v>
      </c>
      <c r="FC1230">
        <v>61194240000</v>
      </c>
      <c r="PK1230"/>
    </row>
    <row r="1231" spans="1:427" x14ac:dyDescent="0.25">
      <c r="A1231"/>
      <c r="AN1231"/>
      <c r="CA1231"/>
      <c r="EY1231" t="s">
        <v>140</v>
      </c>
      <c r="EZ1231">
        <v>11.580866</v>
      </c>
      <c r="FA1231">
        <v>8.6348999999999995E-2</v>
      </c>
      <c r="FB1231">
        <v>708682311030</v>
      </c>
      <c r="FC1231">
        <v>61194240000</v>
      </c>
      <c r="PK1231"/>
    </row>
    <row r="1232" spans="1:427" x14ac:dyDescent="0.25">
      <c r="A1232"/>
      <c r="AN1232"/>
      <c r="CA1232"/>
      <c r="EY1232" t="s">
        <v>141</v>
      </c>
      <c r="EZ1232">
        <v>11.415259000000001</v>
      </c>
      <c r="FA1232">
        <v>8.7601999999999999E-2</v>
      </c>
      <c r="FB1232">
        <v>698548111578</v>
      </c>
      <c r="FC1232">
        <v>61194240000</v>
      </c>
      <c r="PK1232"/>
    </row>
    <row r="1233" spans="1:427" x14ac:dyDescent="0.25">
      <c r="A1233"/>
      <c r="AN1233"/>
      <c r="CA1233"/>
      <c r="EY1233" t="s">
        <v>142</v>
      </c>
      <c r="EZ1233">
        <v>11.541702000000001</v>
      </c>
      <c r="FA1233">
        <v>8.6641999999999997E-2</v>
      </c>
      <c r="FB1233">
        <v>706285659704</v>
      </c>
      <c r="FC1233">
        <v>61194240000</v>
      </c>
      <c r="PK1233"/>
    </row>
    <row r="1234" spans="1:427" x14ac:dyDescent="0.25">
      <c r="A1234"/>
      <c r="AN1234"/>
      <c r="CA1234"/>
      <c r="EY1234" t="s">
        <v>143</v>
      </c>
      <c r="EZ1234">
        <v>11.543631</v>
      </c>
      <c r="FA1234">
        <v>8.6627999999999997E-2</v>
      </c>
      <c r="FB1234">
        <v>706403697690</v>
      </c>
      <c r="FC1234">
        <v>61194240000</v>
      </c>
      <c r="PK1234"/>
    </row>
    <row r="1235" spans="1:427" x14ac:dyDescent="0.25">
      <c r="A1235"/>
      <c r="AN1235"/>
      <c r="CA1235"/>
      <c r="EY1235" t="s">
        <v>144</v>
      </c>
      <c r="EZ1235">
        <v>11.969063</v>
      </c>
      <c r="FA1235">
        <v>8.3548999999999998E-2</v>
      </c>
      <c r="FB1235">
        <v>732437711951</v>
      </c>
      <c r="FC1235">
        <v>61194240000</v>
      </c>
      <c r="PK1235"/>
    </row>
    <row r="1236" spans="1:427" x14ac:dyDescent="0.25">
      <c r="A1236"/>
      <c r="AN1236"/>
      <c r="CA1236"/>
      <c r="EY1236" t="s">
        <v>145</v>
      </c>
      <c r="EZ1236">
        <v>11.380642</v>
      </c>
      <c r="FA1236">
        <v>8.7869000000000003E-2</v>
      </c>
      <c r="FB1236">
        <v>696429765990</v>
      </c>
      <c r="FC1236">
        <v>61194240000</v>
      </c>
      <c r="PK1236"/>
    </row>
    <row r="1237" spans="1:427" x14ac:dyDescent="0.25">
      <c r="A1237"/>
      <c r="AN1237"/>
      <c r="CA1237"/>
      <c r="EY1237" t="s">
        <v>146</v>
      </c>
      <c r="EZ1237">
        <v>11.253154</v>
      </c>
      <c r="FA1237">
        <v>8.8863999999999999E-2</v>
      </c>
      <c r="FB1237">
        <v>688628192137</v>
      </c>
      <c r="FC1237">
        <v>61194240000</v>
      </c>
      <c r="PK1237"/>
    </row>
    <row r="1238" spans="1:427" x14ac:dyDescent="0.25">
      <c r="A1238"/>
      <c r="AN1238"/>
      <c r="CA1238"/>
      <c r="EY1238" t="s">
        <v>147</v>
      </c>
      <c r="EZ1238">
        <v>11.400299</v>
      </c>
      <c r="FA1238">
        <v>8.7717000000000003E-2</v>
      </c>
      <c r="FB1238">
        <v>697632612110</v>
      </c>
      <c r="FC1238">
        <v>61194240000</v>
      </c>
      <c r="PK1238"/>
    </row>
    <row r="1239" spans="1:427" x14ac:dyDescent="0.25">
      <c r="A1239"/>
      <c r="AN1239"/>
      <c r="CA1239"/>
      <c r="EY1239" t="s">
        <v>148</v>
      </c>
      <c r="EZ1239">
        <v>11.260225999999999</v>
      </c>
      <c r="FA1239">
        <v>8.8807999999999998E-2</v>
      </c>
      <c r="FB1239">
        <v>689060981825</v>
      </c>
      <c r="FC1239">
        <v>61194240000</v>
      </c>
      <c r="PK1239"/>
    </row>
    <row r="1240" spans="1:427" x14ac:dyDescent="0.25">
      <c r="A1240"/>
      <c r="AN1240"/>
      <c r="CA1240"/>
      <c r="EY1240" t="s">
        <v>149</v>
      </c>
      <c r="EZ1240">
        <v>11.412660000000001</v>
      </c>
      <c r="FA1240">
        <v>8.7622000000000005E-2</v>
      </c>
      <c r="FB1240">
        <v>698389060199</v>
      </c>
      <c r="FC1240">
        <v>61194240000</v>
      </c>
      <c r="PK1240"/>
    </row>
    <row r="1241" spans="1:427" x14ac:dyDescent="0.25">
      <c r="A1241"/>
      <c r="AN1241"/>
      <c r="CA1241"/>
      <c r="EY1241" t="s">
        <v>176</v>
      </c>
      <c r="EZ1241">
        <v>11.743821000000001</v>
      </c>
      <c r="FA1241">
        <v>8.5151000000000004E-2</v>
      </c>
      <c r="FB1241">
        <v>718654226193</v>
      </c>
      <c r="FC1241">
        <v>61194240000</v>
      </c>
      <c r="PK1241"/>
    </row>
    <row r="1242" spans="1:427" x14ac:dyDescent="0.25">
      <c r="A1242"/>
      <c r="AN1242"/>
      <c r="CA1242"/>
      <c r="PK1242"/>
    </row>
    <row r="1243" spans="1:427" x14ac:dyDescent="0.25">
      <c r="A1243"/>
      <c r="AN1243"/>
      <c r="CA1243"/>
      <c r="EY1243" t="s">
        <v>303</v>
      </c>
      <c r="PK1243"/>
    </row>
    <row r="1244" spans="1:427" x14ac:dyDescent="0.25">
      <c r="A1244"/>
      <c r="AN1244"/>
      <c r="CA1244"/>
      <c r="PK1244"/>
    </row>
    <row r="1245" spans="1:427" x14ac:dyDescent="0.25">
      <c r="A1245"/>
      <c r="AN1245"/>
      <c r="CA1245"/>
      <c r="EY1245" t="s">
        <v>103</v>
      </c>
      <c r="EZ1245">
        <v>12.623372</v>
      </c>
      <c r="FA1245">
        <v>7.9217999999999997E-2</v>
      </c>
      <c r="FB1245">
        <v>772477648536</v>
      </c>
      <c r="FC1245">
        <v>61194240000</v>
      </c>
      <c r="PK1245"/>
    </row>
    <row r="1246" spans="1:427" x14ac:dyDescent="0.25">
      <c r="A1246"/>
      <c r="AN1246"/>
      <c r="CA1246"/>
      <c r="EY1246" t="s">
        <v>104</v>
      </c>
      <c r="EZ1246">
        <v>11.798035</v>
      </c>
      <c r="FA1246">
        <v>8.4760000000000002E-2</v>
      </c>
      <c r="FB1246">
        <v>721971803792</v>
      </c>
      <c r="FC1246">
        <v>61194240000</v>
      </c>
      <c r="PK1246"/>
    </row>
    <row r="1247" spans="1:427" x14ac:dyDescent="0.25">
      <c r="A1247"/>
      <c r="AN1247"/>
      <c r="CA1247"/>
      <c r="EY1247" t="s">
        <v>296</v>
      </c>
      <c r="EZ1247">
        <v>11.622621000000001</v>
      </c>
      <c r="FA1247">
        <v>8.6039000000000004E-2</v>
      </c>
      <c r="FB1247">
        <v>711237484581</v>
      </c>
      <c r="FC1247">
        <v>61194240000</v>
      </c>
      <c r="PK1247"/>
    </row>
    <row r="1248" spans="1:427" x14ac:dyDescent="0.25">
      <c r="A1248"/>
      <c r="AN1248"/>
      <c r="CA1248"/>
      <c r="EY1248" t="s">
        <v>272</v>
      </c>
      <c r="EZ1248">
        <v>11.584334</v>
      </c>
      <c r="FA1248">
        <v>8.6322999999999997E-2</v>
      </c>
      <c r="FB1248">
        <v>708894512431</v>
      </c>
      <c r="FC1248">
        <v>61194240000</v>
      </c>
      <c r="PK1248"/>
    </row>
    <row r="1249" spans="1:427" x14ac:dyDescent="0.25">
      <c r="A1249"/>
      <c r="AN1249"/>
      <c r="CA1249"/>
      <c r="EY1249" t="s">
        <v>273</v>
      </c>
      <c r="EZ1249">
        <v>11.635628000000001</v>
      </c>
      <c r="FA1249">
        <v>8.5943000000000006E-2</v>
      </c>
      <c r="FB1249">
        <v>712033418593</v>
      </c>
      <c r="FC1249">
        <v>61194240000</v>
      </c>
      <c r="PK1249"/>
    </row>
    <row r="1250" spans="1:427" x14ac:dyDescent="0.25">
      <c r="A1250"/>
      <c r="AN1250"/>
      <c r="CA1250"/>
      <c r="EY1250" t="s">
        <v>274</v>
      </c>
      <c r="EZ1250">
        <v>11.691356000000001</v>
      </c>
      <c r="FA1250">
        <v>8.5532999999999998E-2</v>
      </c>
      <c r="FB1250">
        <v>715443649188</v>
      </c>
      <c r="FC1250">
        <v>61194240000</v>
      </c>
      <c r="PK1250"/>
    </row>
    <row r="1251" spans="1:427" x14ac:dyDescent="0.25">
      <c r="A1251"/>
      <c r="AN1251"/>
      <c r="CA1251"/>
      <c r="EY1251" t="s">
        <v>248</v>
      </c>
      <c r="EZ1251">
        <v>11.7242</v>
      </c>
      <c r="FA1251">
        <v>8.5293999999999995E-2</v>
      </c>
      <c r="FB1251">
        <v>717453489221</v>
      </c>
      <c r="FC1251">
        <v>61194240000</v>
      </c>
      <c r="PK1251"/>
    </row>
    <row r="1252" spans="1:427" x14ac:dyDescent="0.25">
      <c r="A1252"/>
      <c r="AN1252"/>
      <c r="CA1252"/>
      <c r="EY1252" t="s">
        <v>275</v>
      </c>
      <c r="EZ1252">
        <v>11.738158</v>
      </c>
      <c r="FA1252">
        <v>8.5192000000000004E-2</v>
      </c>
      <c r="FB1252">
        <v>718307680760</v>
      </c>
      <c r="FC1252">
        <v>61194240000</v>
      </c>
      <c r="PK1252"/>
    </row>
    <row r="1253" spans="1:427" x14ac:dyDescent="0.25">
      <c r="A1253"/>
      <c r="AN1253"/>
      <c r="CA1253"/>
      <c r="EY1253" t="s">
        <v>297</v>
      </c>
      <c r="EZ1253">
        <v>11.75564</v>
      </c>
      <c r="FA1253">
        <v>8.5066000000000003E-2</v>
      </c>
      <c r="FB1253">
        <v>719377463630</v>
      </c>
      <c r="FC1253">
        <v>61194240000</v>
      </c>
      <c r="PK1253"/>
    </row>
    <row r="1254" spans="1:427" x14ac:dyDescent="0.25">
      <c r="A1254"/>
      <c r="AN1254"/>
      <c r="CA1254"/>
      <c r="EY1254" t="s">
        <v>298</v>
      </c>
      <c r="EZ1254">
        <v>11.577532</v>
      </c>
      <c r="FA1254">
        <v>8.6374000000000006E-2</v>
      </c>
      <c r="FB1254">
        <v>708478296433</v>
      </c>
      <c r="FC1254">
        <v>61194240000</v>
      </c>
      <c r="PK1254"/>
    </row>
    <row r="1255" spans="1:427" x14ac:dyDescent="0.25">
      <c r="A1255"/>
      <c r="AN1255"/>
      <c r="CA1255"/>
      <c r="EY1255" t="s">
        <v>299</v>
      </c>
      <c r="EZ1255">
        <v>11.743119999999999</v>
      </c>
      <c r="FA1255">
        <v>8.5155999999999996E-2</v>
      </c>
      <c r="FB1255">
        <v>718611279508</v>
      </c>
      <c r="FC1255">
        <v>61194240000</v>
      </c>
      <c r="PK1255"/>
    </row>
    <row r="1256" spans="1:427" x14ac:dyDescent="0.25">
      <c r="A1256"/>
      <c r="AN1256"/>
      <c r="CA1256"/>
      <c r="EY1256" t="s">
        <v>225</v>
      </c>
      <c r="EZ1256">
        <v>11.541051</v>
      </c>
      <c r="FA1256">
        <v>8.6647000000000002E-2</v>
      </c>
      <c r="FB1256">
        <v>706245821927</v>
      </c>
      <c r="FC1256">
        <v>61194240000</v>
      </c>
      <c r="PK1256"/>
    </row>
    <row r="1257" spans="1:427" x14ac:dyDescent="0.25">
      <c r="A1257"/>
      <c r="AN1257"/>
      <c r="CA1257"/>
      <c r="EY1257" t="s">
        <v>226</v>
      </c>
      <c r="EZ1257">
        <v>11.719632000000001</v>
      </c>
      <c r="FA1257">
        <v>8.5327E-2</v>
      </c>
      <c r="FB1257">
        <v>717173991437</v>
      </c>
      <c r="FC1257">
        <v>61194240000</v>
      </c>
      <c r="PK1257"/>
    </row>
    <row r="1258" spans="1:427" x14ac:dyDescent="0.25">
      <c r="A1258"/>
      <c r="AN1258"/>
      <c r="CA1258"/>
      <c r="EY1258" t="s">
        <v>132</v>
      </c>
      <c r="EZ1258">
        <v>11.757781</v>
      </c>
      <c r="FA1258">
        <v>8.5050000000000001E-2</v>
      </c>
      <c r="FB1258">
        <v>719508472816</v>
      </c>
      <c r="FC1258">
        <v>61194240000</v>
      </c>
      <c r="PK1258"/>
    </row>
    <row r="1259" spans="1:427" x14ac:dyDescent="0.25">
      <c r="A1259"/>
      <c r="AN1259"/>
      <c r="CA1259"/>
      <c r="EY1259" t="s">
        <v>115</v>
      </c>
      <c r="EZ1259">
        <v>11.632866999999999</v>
      </c>
      <c r="FA1259">
        <v>8.5962999999999998E-2</v>
      </c>
      <c r="FB1259">
        <v>711864467302</v>
      </c>
      <c r="FC1259">
        <v>61194240000</v>
      </c>
      <c r="PK1259"/>
    </row>
    <row r="1260" spans="1:427" x14ac:dyDescent="0.25">
      <c r="A1260"/>
      <c r="AN1260"/>
      <c r="CA1260"/>
      <c r="EY1260" t="s">
        <v>133</v>
      </c>
      <c r="EZ1260">
        <v>11.479196</v>
      </c>
      <c r="FA1260">
        <v>8.7113999999999997E-2</v>
      </c>
      <c r="FB1260">
        <v>702460661322</v>
      </c>
      <c r="FC1260">
        <v>61194240000</v>
      </c>
      <c r="PK1260"/>
    </row>
    <row r="1261" spans="1:427" x14ac:dyDescent="0.25">
      <c r="A1261"/>
      <c r="AN1261"/>
      <c r="CA1261"/>
      <c r="EY1261" t="s">
        <v>134</v>
      </c>
      <c r="EZ1261">
        <v>11.714763</v>
      </c>
      <c r="FA1261">
        <v>8.5361999999999993E-2</v>
      </c>
      <c r="FB1261">
        <v>716875995244</v>
      </c>
      <c r="FC1261">
        <v>61194240000</v>
      </c>
      <c r="PK1261"/>
    </row>
    <row r="1262" spans="1:427" x14ac:dyDescent="0.25">
      <c r="A1262"/>
      <c r="AN1262"/>
      <c r="CA1262"/>
      <c r="EY1262" t="s">
        <v>135</v>
      </c>
      <c r="EZ1262">
        <v>11.810249000000001</v>
      </c>
      <c r="FA1262">
        <v>8.4671999999999997E-2</v>
      </c>
      <c r="FB1262">
        <v>722719201996</v>
      </c>
      <c r="FC1262">
        <v>61194240000</v>
      </c>
      <c r="PK1262"/>
    </row>
    <row r="1263" spans="1:427" x14ac:dyDescent="0.25">
      <c r="A1263"/>
      <c r="AN1263"/>
      <c r="CA1263"/>
      <c r="EY1263" t="s">
        <v>136</v>
      </c>
      <c r="EZ1263">
        <v>11.600405</v>
      </c>
      <c r="FA1263">
        <v>8.6204000000000003E-2</v>
      </c>
      <c r="FB1263">
        <v>709877942743</v>
      </c>
      <c r="FC1263">
        <v>61194240000</v>
      </c>
      <c r="PK1263"/>
    </row>
    <row r="1264" spans="1:427" x14ac:dyDescent="0.25">
      <c r="A1264"/>
      <c r="AN1264"/>
      <c r="CA1264"/>
      <c r="EY1264" t="s">
        <v>137</v>
      </c>
      <c r="EZ1264">
        <v>11.536270999999999</v>
      </c>
      <c r="FA1264">
        <v>8.6682999999999996E-2</v>
      </c>
      <c r="FB1264">
        <v>705953349292</v>
      </c>
      <c r="FC1264">
        <v>61194240000</v>
      </c>
      <c r="PK1264"/>
    </row>
    <row r="1265" spans="1:427" x14ac:dyDescent="0.25">
      <c r="A1265"/>
      <c r="AN1265"/>
      <c r="CA1265"/>
      <c r="EY1265" t="s">
        <v>300</v>
      </c>
      <c r="EZ1265">
        <v>11.721754000000001</v>
      </c>
      <c r="FA1265">
        <v>8.5310999999999998E-2</v>
      </c>
      <c r="FB1265">
        <v>717303855276</v>
      </c>
      <c r="FC1265">
        <v>61194240000</v>
      </c>
      <c r="PK1265"/>
    </row>
    <row r="1266" spans="1:427" x14ac:dyDescent="0.25">
      <c r="A1266"/>
      <c r="AN1266"/>
      <c r="CA1266"/>
      <c r="EY1266" t="s">
        <v>301</v>
      </c>
      <c r="EZ1266">
        <v>11.588682</v>
      </c>
      <c r="FA1266">
        <v>8.6291000000000007E-2</v>
      </c>
      <c r="FB1266">
        <v>709160604669</v>
      </c>
      <c r="FC1266">
        <v>61194240000</v>
      </c>
      <c r="PK1266"/>
    </row>
    <row r="1267" spans="1:427" x14ac:dyDescent="0.25">
      <c r="A1267"/>
      <c r="AN1267"/>
      <c r="CA1267"/>
      <c r="EY1267" t="s">
        <v>138</v>
      </c>
      <c r="EZ1267">
        <v>11.560127</v>
      </c>
      <c r="FA1267">
        <v>8.6503999999999998E-2</v>
      </c>
      <c r="FB1267">
        <v>707413156874</v>
      </c>
      <c r="FC1267">
        <v>61194240000</v>
      </c>
      <c r="PK1267"/>
    </row>
    <row r="1268" spans="1:427" x14ac:dyDescent="0.25">
      <c r="A1268"/>
      <c r="AN1268"/>
      <c r="CA1268"/>
      <c r="EY1268" t="s">
        <v>302</v>
      </c>
      <c r="EZ1268">
        <v>11.665334</v>
      </c>
      <c r="FA1268">
        <v>8.5723999999999995E-2</v>
      </c>
      <c r="FB1268">
        <v>713851236799</v>
      </c>
      <c r="FC1268">
        <v>61194240000</v>
      </c>
      <c r="PK1268"/>
    </row>
    <row r="1269" spans="1:427" x14ac:dyDescent="0.25">
      <c r="A1269"/>
      <c r="AN1269"/>
      <c r="CA1269"/>
      <c r="EY1269" t="s">
        <v>139</v>
      </c>
      <c r="EZ1269">
        <v>11.677004999999999</v>
      </c>
      <c r="FA1269">
        <v>8.5638000000000006E-2</v>
      </c>
      <c r="FB1269">
        <v>714565421375</v>
      </c>
      <c r="FC1269">
        <v>61194240000</v>
      </c>
      <c r="PK1269"/>
    </row>
    <row r="1270" spans="1:427" x14ac:dyDescent="0.25">
      <c r="A1270"/>
      <c r="AN1270"/>
      <c r="CA1270"/>
      <c r="EY1270" t="s">
        <v>140</v>
      </c>
      <c r="EZ1270">
        <v>11.711878</v>
      </c>
      <c r="FA1270">
        <v>8.5383000000000001E-2</v>
      </c>
      <c r="FB1270">
        <v>716699464762</v>
      </c>
      <c r="FC1270">
        <v>61194240000</v>
      </c>
      <c r="PK1270"/>
    </row>
    <row r="1271" spans="1:427" x14ac:dyDescent="0.25">
      <c r="A1271"/>
      <c r="AN1271"/>
      <c r="CA1271"/>
      <c r="EY1271" t="s">
        <v>141</v>
      </c>
      <c r="EZ1271">
        <v>11.662673</v>
      </c>
      <c r="FA1271">
        <v>8.5744000000000001E-2</v>
      </c>
      <c r="FB1271">
        <v>713688431636</v>
      </c>
      <c r="FC1271">
        <v>61194240000</v>
      </c>
      <c r="PK1271"/>
    </row>
    <row r="1272" spans="1:427" x14ac:dyDescent="0.25">
      <c r="A1272"/>
      <c r="AN1272"/>
      <c r="CA1272"/>
      <c r="EY1272" t="s">
        <v>142</v>
      </c>
      <c r="EZ1272">
        <v>11.797612000000001</v>
      </c>
      <c r="FA1272">
        <v>8.4763000000000005E-2</v>
      </c>
      <c r="FB1272">
        <v>721945926515</v>
      </c>
      <c r="FC1272">
        <v>61194240000</v>
      </c>
      <c r="PK1272"/>
    </row>
    <row r="1273" spans="1:427" x14ac:dyDescent="0.25">
      <c r="A1273"/>
      <c r="AN1273"/>
      <c r="CA1273"/>
      <c r="EY1273" t="s">
        <v>143</v>
      </c>
      <c r="EZ1273">
        <v>11.857948</v>
      </c>
      <c r="FA1273">
        <v>8.4332000000000004E-2</v>
      </c>
      <c r="FB1273">
        <v>725638146022</v>
      </c>
      <c r="FC1273">
        <v>61194240000</v>
      </c>
      <c r="PK1273"/>
    </row>
    <row r="1274" spans="1:427" x14ac:dyDescent="0.25">
      <c r="A1274"/>
      <c r="AN1274"/>
      <c r="CA1274"/>
      <c r="EY1274" t="s">
        <v>144</v>
      </c>
      <c r="EZ1274">
        <v>11.659791</v>
      </c>
      <c r="FA1274">
        <v>8.5764999999999994E-2</v>
      </c>
      <c r="FB1274">
        <v>713512023381</v>
      </c>
      <c r="FC1274">
        <v>61194240000</v>
      </c>
      <c r="PK1274"/>
    </row>
    <row r="1275" spans="1:427" x14ac:dyDescent="0.25">
      <c r="A1275"/>
      <c r="AN1275"/>
      <c r="CA1275"/>
      <c r="EY1275" t="s">
        <v>145</v>
      </c>
      <c r="EZ1275">
        <v>11.464423999999999</v>
      </c>
      <c r="FA1275">
        <v>8.7225999999999998E-2</v>
      </c>
      <c r="FB1275">
        <v>701556686608</v>
      </c>
      <c r="FC1275">
        <v>61194240000</v>
      </c>
      <c r="PK1275"/>
    </row>
    <row r="1276" spans="1:427" x14ac:dyDescent="0.25">
      <c r="A1276"/>
      <c r="AN1276"/>
      <c r="CA1276"/>
      <c r="EY1276" t="s">
        <v>146</v>
      </c>
      <c r="EZ1276">
        <v>11.45889</v>
      </c>
      <c r="FA1276">
        <v>8.7267999999999998E-2</v>
      </c>
      <c r="FB1276">
        <v>701218074864</v>
      </c>
      <c r="FC1276">
        <v>61194240000</v>
      </c>
      <c r="PK1276"/>
    </row>
    <row r="1277" spans="1:427" x14ac:dyDescent="0.25">
      <c r="A1277"/>
      <c r="AN1277"/>
      <c r="CA1277"/>
      <c r="EY1277" t="s">
        <v>147</v>
      </c>
      <c r="EZ1277">
        <v>11.630781000000001</v>
      </c>
      <c r="FA1277">
        <v>8.5979E-2</v>
      </c>
      <c r="FB1277">
        <v>711736801844</v>
      </c>
      <c r="FC1277">
        <v>61194240000</v>
      </c>
      <c r="PK1277"/>
    </row>
    <row r="1278" spans="1:427" x14ac:dyDescent="0.25">
      <c r="A1278"/>
      <c r="AN1278"/>
      <c r="CA1278"/>
      <c r="EY1278" t="s">
        <v>148</v>
      </c>
      <c r="EZ1278">
        <v>11.563267</v>
      </c>
      <c r="FA1278">
        <v>8.6481000000000002E-2</v>
      </c>
      <c r="FB1278">
        <v>707605318256</v>
      </c>
      <c r="FC1278">
        <v>61194240000</v>
      </c>
      <c r="PK1278"/>
    </row>
    <row r="1279" spans="1:427" x14ac:dyDescent="0.25">
      <c r="A1279"/>
      <c r="AN1279"/>
      <c r="CA1279"/>
      <c r="EY1279" t="s">
        <v>149</v>
      </c>
      <c r="EZ1279">
        <v>11.569692999999999</v>
      </c>
      <c r="FA1279">
        <v>8.6432999999999996E-2</v>
      </c>
      <c r="FB1279">
        <v>707998571113</v>
      </c>
      <c r="FC1279">
        <v>61194240000</v>
      </c>
      <c r="PK1279"/>
    </row>
    <row r="1280" spans="1:427" x14ac:dyDescent="0.25">
      <c r="A1280"/>
      <c r="AN1280"/>
      <c r="CA1280"/>
      <c r="EY1280" t="s">
        <v>176</v>
      </c>
      <c r="EZ1280">
        <v>11.759242</v>
      </c>
      <c r="FA1280">
        <v>8.5039000000000003E-2</v>
      </c>
      <c r="FB1280">
        <v>719597882694</v>
      </c>
      <c r="FC1280">
        <v>61194240000</v>
      </c>
      <c r="PK1280"/>
    </row>
    <row r="1281" spans="1:427" x14ac:dyDescent="0.25">
      <c r="A1281"/>
      <c r="AN1281"/>
      <c r="CA1281"/>
      <c r="PK1281"/>
    </row>
    <row r="1282" spans="1:427" x14ac:dyDescent="0.25">
      <c r="A1282"/>
      <c r="AN1282"/>
      <c r="CA1282"/>
      <c r="EY1282" t="s">
        <v>120</v>
      </c>
      <c r="PK1282"/>
    </row>
    <row r="1283" spans="1:427" x14ac:dyDescent="0.25">
      <c r="A1283"/>
      <c r="AN1283"/>
      <c r="CA1283"/>
      <c r="PK1283"/>
    </row>
    <row r="1284" spans="1:427" x14ac:dyDescent="0.25">
      <c r="A1284"/>
      <c r="AN1284"/>
      <c r="CA1284"/>
      <c r="EY1284" t="s">
        <v>103</v>
      </c>
      <c r="EZ1284">
        <v>12.669682999999999</v>
      </c>
      <c r="FA1284">
        <v>7.8928999999999999E-2</v>
      </c>
      <c r="FB1284">
        <v>775311621394</v>
      </c>
      <c r="FC1284">
        <v>61194240000</v>
      </c>
      <c r="PK1284"/>
    </row>
    <row r="1285" spans="1:427" x14ac:dyDescent="0.25">
      <c r="A1285"/>
      <c r="AN1285"/>
      <c r="CA1285"/>
      <c r="EY1285" t="s">
        <v>104</v>
      </c>
      <c r="EZ1285">
        <v>11.778093</v>
      </c>
      <c r="FA1285">
        <v>8.4903000000000006E-2</v>
      </c>
      <c r="FB1285">
        <v>720751451912</v>
      </c>
      <c r="FC1285">
        <v>61194240000</v>
      </c>
      <c r="PK1285"/>
    </row>
    <row r="1286" spans="1:427" x14ac:dyDescent="0.25">
      <c r="A1286"/>
      <c r="AN1286"/>
      <c r="CA1286"/>
      <c r="EY1286" t="s">
        <v>296</v>
      </c>
      <c r="EZ1286">
        <v>11.677782000000001</v>
      </c>
      <c r="FA1286">
        <v>8.5633000000000001E-2</v>
      </c>
      <c r="FB1286">
        <v>714613015848</v>
      </c>
      <c r="FC1286">
        <v>61194240000</v>
      </c>
      <c r="PK1286"/>
    </row>
    <row r="1287" spans="1:427" x14ac:dyDescent="0.25">
      <c r="A1287"/>
      <c r="AN1287"/>
      <c r="CA1287"/>
      <c r="EY1287" t="s">
        <v>272</v>
      </c>
      <c r="EZ1287">
        <v>11.743898</v>
      </c>
      <c r="FA1287">
        <v>8.5151000000000004E-2</v>
      </c>
      <c r="FB1287">
        <v>718658934836</v>
      </c>
      <c r="FC1287">
        <v>61194240000</v>
      </c>
      <c r="PK1287"/>
    </row>
    <row r="1288" spans="1:427" x14ac:dyDescent="0.25">
      <c r="A1288"/>
      <c r="AN1288"/>
      <c r="CA1288"/>
      <c r="EY1288" t="s">
        <v>273</v>
      </c>
      <c r="EZ1288">
        <v>11.685936</v>
      </c>
      <c r="FA1288">
        <v>8.5572999999999996E-2</v>
      </c>
      <c r="FB1288">
        <v>715111992730</v>
      </c>
      <c r="FC1288">
        <v>61194240000</v>
      </c>
      <c r="PK1288"/>
    </row>
    <row r="1289" spans="1:427" x14ac:dyDescent="0.25">
      <c r="A1289"/>
      <c r="AN1289"/>
      <c r="CA1289"/>
      <c r="EY1289" t="s">
        <v>274</v>
      </c>
      <c r="EZ1289">
        <v>11.666691</v>
      </c>
      <c r="FA1289">
        <v>8.5713999999999999E-2</v>
      </c>
      <c r="FB1289">
        <v>713934267020</v>
      </c>
      <c r="FC1289">
        <v>61194240000</v>
      </c>
      <c r="PK1289"/>
    </row>
    <row r="1290" spans="1:427" x14ac:dyDescent="0.25">
      <c r="A1290"/>
      <c r="AN1290"/>
      <c r="CA1290"/>
      <c r="EY1290" t="s">
        <v>248</v>
      </c>
      <c r="EZ1290">
        <v>11.670142</v>
      </c>
      <c r="FA1290">
        <v>8.5689000000000001E-2</v>
      </c>
      <c r="FB1290">
        <v>714145441798</v>
      </c>
      <c r="FC1290">
        <v>61194240000</v>
      </c>
      <c r="PK1290"/>
    </row>
    <row r="1291" spans="1:427" x14ac:dyDescent="0.25">
      <c r="A1291"/>
      <c r="AN1291"/>
      <c r="CA1291"/>
      <c r="EY1291" t="s">
        <v>275</v>
      </c>
      <c r="EZ1291">
        <v>11.740353000000001</v>
      </c>
      <c r="FA1291">
        <v>8.5176000000000002E-2</v>
      </c>
      <c r="FB1291">
        <v>718441953300</v>
      </c>
      <c r="FC1291">
        <v>61194240000</v>
      </c>
      <c r="PK1291"/>
    </row>
    <row r="1292" spans="1:427" x14ac:dyDescent="0.25">
      <c r="A1292"/>
      <c r="AN1292"/>
      <c r="CA1292"/>
      <c r="EY1292" t="s">
        <v>297</v>
      </c>
      <c r="EZ1292">
        <v>11.699726</v>
      </c>
      <c r="FA1292">
        <v>8.5472000000000006E-2</v>
      </c>
      <c r="FB1292">
        <v>715955828275</v>
      </c>
      <c r="FC1292">
        <v>61194240000</v>
      </c>
      <c r="PK1292"/>
    </row>
    <row r="1293" spans="1:427" x14ac:dyDescent="0.25">
      <c r="A1293"/>
      <c r="AN1293"/>
      <c r="CA1293"/>
      <c r="EY1293" t="s">
        <v>298</v>
      </c>
      <c r="EZ1293">
        <v>11.781489000000001</v>
      </c>
      <c r="FA1293">
        <v>8.4878999999999996E-2</v>
      </c>
      <c r="FB1293">
        <v>720959269050</v>
      </c>
      <c r="FC1293">
        <v>61194240000</v>
      </c>
      <c r="PK1293"/>
    </row>
    <row r="1294" spans="1:427" x14ac:dyDescent="0.25">
      <c r="A1294"/>
      <c r="AN1294"/>
      <c r="CA1294"/>
      <c r="EY1294" t="s">
        <v>299</v>
      </c>
      <c r="EZ1294">
        <v>11.724277000000001</v>
      </c>
      <c r="FA1294">
        <v>8.5292999999999994E-2</v>
      </c>
      <c r="FB1294">
        <v>717458244673</v>
      </c>
      <c r="FC1294">
        <v>61194240000</v>
      </c>
      <c r="PK1294"/>
    </row>
    <row r="1295" spans="1:427" x14ac:dyDescent="0.25">
      <c r="A1295"/>
      <c r="AN1295"/>
      <c r="CA1295"/>
      <c r="EY1295" t="s">
        <v>225</v>
      </c>
      <c r="EZ1295">
        <v>11.512096</v>
      </c>
      <c r="FA1295">
        <v>8.6864999999999998E-2</v>
      </c>
      <c r="FB1295">
        <v>704473953856</v>
      </c>
      <c r="FC1295">
        <v>61194240000</v>
      </c>
      <c r="PK1295"/>
    </row>
    <row r="1296" spans="1:427" x14ac:dyDescent="0.25">
      <c r="A1296"/>
      <c r="AN1296"/>
      <c r="CA1296"/>
      <c r="EY1296" t="s">
        <v>226</v>
      </c>
      <c r="EZ1296">
        <v>11.643542</v>
      </c>
      <c r="FA1296">
        <v>8.5885000000000003E-2</v>
      </c>
      <c r="FB1296">
        <v>712517727497</v>
      </c>
      <c r="FC1296">
        <v>61194240000</v>
      </c>
      <c r="PK1296"/>
    </row>
    <row r="1297" spans="1:427" x14ac:dyDescent="0.25">
      <c r="A1297"/>
      <c r="AN1297"/>
      <c r="CA1297"/>
      <c r="EY1297" t="s">
        <v>132</v>
      </c>
      <c r="EZ1297">
        <v>11.773915000000001</v>
      </c>
      <c r="FA1297">
        <v>8.4933999999999996E-2</v>
      </c>
      <c r="FB1297">
        <v>720495753442</v>
      </c>
      <c r="FC1297">
        <v>61194240000</v>
      </c>
      <c r="PK1297"/>
    </row>
    <row r="1298" spans="1:427" x14ac:dyDescent="0.25">
      <c r="A1298"/>
      <c r="AN1298"/>
      <c r="CA1298"/>
      <c r="EY1298" t="s">
        <v>115</v>
      </c>
      <c r="EZ1298">
        <v>11.558312000000001</v>
      </c>
      <c r="FA1298">
        <v>8.6517999999999998E-2</v>
      </c>
      <c r="FB1298">
        <v>707302103077</v>
      </c>
      <c r="FC1298">
        <v>61194240000</v>
      </c>
      <c r="PK1298"/>
    </row>
    <row r="1299" spans="1:427" x14ac:dyDescent="0.25">
      <c r="A1299"/>
      <c r="AN1299"/>
      <c r="CA1299"/>
      <c r="EY1299" t="s">
        <v>133</v>
      </c>
      <c r="EZ1299">
        <v>11.450863</v>
      </c>
      <c r="FA1299">
        <v>8.7330000000000005E-2</v>
      </c>
      <c r="FB1299">
        <v>700726883099</v>
      </c>
      <c r="FC1299">
        <v>61194240000</v>
      </c>
      <c r="PK1299"/>
    </row>
    <row r="1300" spans="1:427" x14ac:dyDescent="0.25">
      <c r="A1300"/>
      <c r="AN1300"/>
      <c r="CA1300"/>
      <c r="EY1300" t="s">
        <v>134</v>
      </c>
      <c r="EZ1300">
        <v>11.663466</v>
      </c>
      <c r="FA1300">
        <v>8.5737999999999995E-2</v>
      </c>
      <c r="FB1300">
        <v>713736926979</v>
      </c>
      <c r="FC1300">
        <v>61194240000</v>
      </c>
      <c r="PK1300"/>
    </row>
    <row r="1301" spans="1:427" x14ac:dyDescent="0.25">
      <c r="A1301"/>
      <c r="AN1301"/>
      <c r="CA1301"/>
      <c r="EY1301" t="s">
        <v>135</v>
      </c>
      <c r="EZ1301">
        <v>11.786453</v>
      </c>
      <c r="FA1301">
        <v>8.4843000000000002E-2</v>
      </c>
      <c r="FB1301">
        <v>721263013260</v>
      </c>
      <c r="FC1301">
        <v>61194240000</v>
      </c>
      <c r="PK1301"/>
    </row>
    <row r="1302" spans="1:427" x14ac:dyDescent="0.25">
      <c r="A1302"/>
      <c r="AN1302"/>
      <c r="CA1302"/>
      <c r="EY1302" t="s">
        <v>136</v>
      </c>
      <c r="EZ1302">
        <v>11.602452</v>
      </c>
      <c r="FA1302">
        <v>8.6189000000000002E-2</v>
      </c>
      <c r="FB1302">
        <v>710003253706</v>
      </c>
      <c r="FC1302">
        <v>61194240000</v>
      </c>
      <c r="PK1302"/>
    </row>
    <row r="1303" spans="1:427" x14ac:dyDescent="0.25">
      <c r="A1303"/>
      <c r="AN1303"/>
      <c r="CA1303"/>
      <c r="EY1303" t="s">
        <v>137</v>
      </c>
      <c r="EZ1303">
        <v>11.506866</v>
      </c>
      <c r="FA1303">
        <v>8.6904999999999996E-2</v>
      </c>
      <c r="FB1303">
        <v>704153929342</v>
      </c>
      <c r="FC1303">
        <v>61194240000</v>
      </c>
      <c r="PK1303"/>
    </row>
    <row r="1304" spans="1:427" x14ac:dyDescent="0.25">
      <c r="A1304"/>
      <c r="AN1304"/>
      <c r="CA1304"/>
      <c r="EY1304" t="s">
        <v>300</v>
      </c>
      <c r="EZ1304">
        <v>11.788948</v>
      </c>
      <c r="FA1304">
        <v>8.4824999999999998E-2</v>
      </c>
      <c r="FB1304">
        <v>721415697768</v>
      </c>
      <c r="FC1304">
        <v>61194240000</v>
      </c>
      <c r="PK1304"/>
    </row>
    <row r="1305" spans="1:427" x14ac:dyDescent="0.25">
      <c r="A1305"/>
      <c r="AN1305"/>
      <c r="CA1305"/>
      <c r="EY1305" t="s">
        <v>301</v>
      </c>
      <c r="EZ1305">
        <v>11.577458</v>
      </c>
      <c r="FA1305">
        <v>8.6374999999999993E-2</v>
      </c>
      <c r="FB1305">
        <v>708473720324</v>
      </c>
      <c r="FC1305">
        <v>61194240000</v>
      </c>
      <c r="PK1305"/>
    </row>
    <row r="1306" spans="1:427" x14ac:dyDescent="0.25">
      <c r="A1306"/>
      <c r="AN1306"/>
      <c r="CA1306"/>
      <c r="EY1306" t="s">
        <v>138</v>
      </c>
      <c r="EZ1306">
        <v>11.588558000000001</v>
      </c>
      <c r="FA1306">
        <v>8.6291999999999994E-2</v>
      </c>
      <c r="FB1306">
        <v>709153015881</v>
      </c>
      <c r="FC1306">
        <v>61194240000</v>
      </c>
      <c r="PK1306"/>
    </row>
    <row r="1307" spans="1:427" x14ac:dyDescent="0.25">
      <c r="A1307"/>
      <c r="AN1307"/>
      <c r="CA1307"/>
      <c r="EY1307" t="s">
        <v>302</v>
      </c>
      <c r="EZ1307">
        <v>11.655023</v>
      </c>
      <c r="FA1307">
        <v>8.5800000000000001E-2</v>
      </c>
      <c r="FB1307">
        <v>713220296917</v>
      </c>
      <c r="FC1307">
        <v>61194240000</v>
      </c>
      <c r="PK1307"/>
    </row>
    <row r="1308" spans="1:427" x14ac:dyDescent="0.25">
      <c r="A1308"/>
      <c r="AN1308"/>
      <c r="CA1308"/>
      <c r="EY1308" t="s">
        <v>139</v>
      </c>
      <c r="EZ1308">
        <v>11.695418999999999</v>
      </c>
      <c r="FA1308">
        <v>8.5503999999999997E-2</v>
      </c>
      <c r="FB1308">
        <v>715692263479</v>
      </c>
      <c r="FC1308">
        <v>61194240000</v>
      </c>
      <c r="PK1308"/>
    </row>
    <row r="1309" spans="1:427" x14ac:dyDescent="0.25">
      <c r="A1309"/>
      <c r="AN1309"/>
      <c r="CA1309"/>
      <c r="EY1309" t="s">
        <v>140</v>
      </c>
      <c r="EZ1309">
        <v>11.69618</v>
      </c>
      <c r="FA1309">
        <v>8.5498000000000005E-2</v>
      </c>
      <c r="FB1309">
        <v>715738818112</v>
      </c>
      <c r="FC1309">
        <v>61194240000</v>
      </c>
      <c r="PK1309"/>
    </row>
    <row r="1310" spans="1:427" x14ac:dyDescent="0.25">
      <c r="A1310"/>
      <c r="AN1310"/>
      <c r="CA1310"/>
      <c r="EY1310" t="s">
        <v>141</v>
      </c>
      <c r="EZ1310">
        <v>11.624874</v>
      </c>
      <c r="FA1310">
        <v>8.6022000000000001E-2</v>
      </c>
      <c r="FB1310">
        <v>711375329081</v>
      </c>
      <c r="FC1310">
        <v>61194240000</v>
      </c>
      <c r="PK1310"/>
    </row>
    <row r="1311" spans="1:427" x14ac:dyDescent="0.25">
      <c r="A1311"/>
      <c r="AN1311"/>
      <c r="CA1311"/>
      <c r="EY1311" t="s">
        <v>142</v>
      </c>
      <c r="EZ1311">
        <v>11.835779</v>
      </c>
      <c r="FA1311">
        <v>8.4489999999999996E-2</v>
      </c>
      <c r="FB1311">
        <v>724281525009</v>
      </c>
      <c r="FC1311">
        <v>61194240000</v>
      </c>
      <c r="PK1311"/>
    </row>
    <row r="1312" spans="1:427" x14ac:dyDescent="0.25">
      <c r="A1312"/>
      <c r="AN1312"/>
      <c r="CA1312"/>
      <c r="EY1312" t="s">
        <v>143</v>
      </c>
      <c r="EZ1312">
        <v>11.847701000000001</v>
      </c>
      <c r="FA1312">
        <v>8.4404999999999994E-2</v>
      </c>
      <c r="FB1312">
        <v>725011032235</v>
      </c>
      <c r="FC1312">
        <v>61194240000</v>
      </c>
      <c r="PK1312"/>
    </row>
    <row r="1313" spans="1:427" x14ac:dyDescent="0.25">
      <c r="A1313"/>
      <c r="AN1313"/>
      <c r="CA1313"/>
      <c r="EY1313" t="s">
        <v>144</v>
      </c>
      <c r="EZ1313">
        <v>11.645765000000001</v>
      </c>
      <c r="FA1313">
        <v>8.5868E-2</v>
      </c>
      <c r="FB1313">
        <v>712653733998</v>
      </c>
      <c r="FC1313">
        <v>61194240000</v>
      </c>
      <c r="PK1313"/>
    </row>
    <row r="1314" spans="1:427" x14ac:dyDescent="0.25">
      <c r="A1314"/>
      <c r="AN1314"/>
      <c r="CA1314"/>
      <c r="EY1314" t="s">
        <v>145</v>
      </c>
      <c r="EZ1314">
        <v>11.472932</v>
      </c>
      <c r="FA1314">
        <v>8.7162000000000003E-2</v>
      </c>
      <c r="FB1314">
        <v>702077369379</v>
      </c>
      <c r="FC1314">
        <v>61194240000</v>
      </c>
      <c r="PK1314"/>
    </row>
    <row r="1315" spans="1:427" x14ac:dyDescent="0.25">
      <c r="A1315"/>
      <c r="AN1315"/>
      <c r="CA1315"/>
      <c r="EY1315" t="s">
        <v>146</v>
      </c>
      <c r="EZ1315">
        <v>11.437022000000001</v>
      </c>
      <c r="FA1315">
        <v>8.7434999999999999E-2</v>
      </c>
      <c r="FB1315">
        <v>699879876810</v>
      </c>
      <c r="FC1315">
        <v>61194240000</v>
      </c>
      <c r="PK1315"/>
    </row>
    <row r="1316" spans="1:427" x14ac:dyDescent="0.25">
      <c r="A1316"/>
      <c r="AN1316"/>
      <c r="CA1316"/>
      <c r="EY1316" t="s">
        <v>147</v>
      </c>
      <c r="EZ1316">
        <v>11.592077</v>
      </c>
      <c r="FA1316">
        <v>8.6265999999999995E-2</v>
      </c>
      <c r="FB1316">
        <v>709368312899</v>
      </c>
      <c r="FC1316">
        <v>61194240000</v>
      </c>
      <c r="PK1316"/>
    </row>
    <row r="1317" spans="1:427" x14ac:dyDescent="0.25">
      <c r="A1317"/>
      <c r="AN1317"/>
      <c r="CA1317"/>
      <c r="EY1317" t="s">
        <v>148</v>
      </c>
      <c r="EZ1317">
        <v>11.525117</v>
      </c>
      <c r="FA1317">
        <v>8.6766999999999997E-2</v>
      </c>
      <c r="FB1317">
        <v>705270798304</v>
      </c>
      <c r="FC1317">
        <v>61194240000</v>
      </c>
      <c r="PK1317"/>
    </row>
    <row r="1318" spans="1:427" x14ac:dyDescent="0.25">
      <c r="A1318"/>
      <c r="AN1318"/>
      <c r="CA1318"/>
      <c r="EY1318" t="s">
        <v>149</v>
      </c>
      <c r="EZ1318">
        <v>11.592945</v>
      </c>
      <c r="FA1318">
        <v>8.6259000000000002E-2</v>
      </c>
      <c r="FB1318">
        <v>709421488024</v>
      </c>
      <c r="FC1318">
        <v>61194240000</v>
      </c>
      <c r="PK1318"/>
    </row>
    <row r="1319" spans="1:427" x14ac:dyDescent="0.25">
      <c r="A1319"/>
      <c r="AN1319"/>
      <c r="CA1319"/>
      <c r="EY1319" t="s">
        <v>176</v>
      </c>
      <c r="EZ1319">
        <v>11.864369</v>
      </c>
      <c r="FA1319">
        <v>8.4286E-2</v>
      </c>
      <c r="FB1319">
        <v>726031025731</v>
      </c>
      <c r="FC1319">
        <v>61194240000</v>
      </c>
      <c r="PK1319"/>
    </row>
    <row r="1320" spans="1:427" x14ac:dyDescent="0.25">
      <c r="A1320"/>
      <c r="AN1320"/>
      <c r="CA1320"/>
      <c r="PK1320"/>
    </row>
    <row r="1321" spans="1:427" x14ac:dyDescent="0.25">
      <c r="A1321"/>
      <c r="AN1321"/>
      <c r="CA1321"/>
      <c r="EY1321" t="s">
        <v>97</v>
      </c>
      <c r="PK1321"/>
    </row>
    <row r="1322" spans="1:427" x14ac:dyDescent="0.25">
      <c r="A1322"/>
      <c r="AN1322"/>
      <c r="CA1322"/>
      <c r="PK1322"/>
    </row>
    <row r="1323" spans="1:427" x14ac:dyDescent="0.25">
      <c r="A1323"/>
      <c r="AN1323"/>
      <c r="CA1323"/>
      <c r="EY1323" t="s">
        <v>119</v>
      </c>
      <c r="PK1323"/>
    </row>
    <row r="1324" spans="1:427" x14ac:dyDescent="0.25">
      <c r="A1324"/>
      <c r="AN1324"/>
      <c r="CA1324"/>
      <c r="PK1324"/>
    </row>
    <row r="1325" spans="1:427" x14ac:dyDescent="0.25">
      <c r="A1325"/>
      <c r="AN1325"/>
      <c r="CA1325"/>
      <c r="EY1325" t="s">
        <v>103</v>
      </c>
      <c r="EZ1325">
        <v>0.76219800000000004</v>
      </c>
      <c r="FA1325">
        <v>1.3119940000000001</v>
      </c>
      <c r="FB1325">
        <v>93284306493</v>
      </c>
      <c r="FC1325">
        <v>122388480000</v>
      </c>
      <c r="PK1325"/>
    </row>
    <row r="1326" spans="1:427" x14ac:dyDescent="0.25">
      <c r="A1326"/>
      <c r="AN1326"/>
      <c r="CA1326"/>
      <c r="EY1326" t="s">
        <v>104</v>
      </c>
      <c r="EZ1326">
        <v>0.89655600000000002</v>
      </c>
      <c r="FA1326">
        <v>1.1153789999999999</v>
      </c>
      <c r="FB1326">
        <v>109728121159</v>
      </c>
      <c r="FC1326">
        <v>122388480000</v>
      </c>
      <c r="PK1326"/>
    </row>
    <row r="1327" spans="1:427" x14ac:dyDescent="0.25">
      <c r="A1327"/>
      <c r="AN1327"/>
      <c r="CA1327"/>
      <c r="EY1327" t="s">
        <v>296</v>
      </c>
      <c r="EZ1327">
        <v>0.62928899999999999</v>
      </c>
      <c r="FA1327">
        <v>1.5890949999999999</v>
      </c>
      <c r="FB1327">
        <v>77017736351</v>
      </c>
      <c r="FC1327">
        <v>122388480000</v>
      </c>
      <c r="PK1327"/>
    </row>
    <row r="1328" spans="1:427" x14ac:dyDescent="0.25">
      <c r="A1328"/>
      <c r="AN1328"/>
      <c r="CA1328"/>
      <c r="EY1328" t="s">
        <v>272</v>
      </c>
      <c r="EZ1328">
        <v>0.65016499999999999</v>
      </c>
      <c r="FA1328">
        <v>1.53807</v>
      </c>
      <c r="FB1328">
        <v>79572748568</v>
      </c>
      <c r="FC1328">
        <v>122388480000</v>
      </c>
      <c r="PK1328"/>
    </row>
    <row r="1329" spans="1:427" x14ac:dyDescent="0.25">
      <c r="A1329"/>
      <c r="AN1329"/>
      <c r="CA1329"/>
      <c r="EY1329" t="s">
        <v>273</v>
      </c>
      <c r="EZ1329">
        <v>0.65018100000000001</v>
      </c>
      <c r="FA1329">
        <v>1.538033</v>
      </c>
      <c r="FB1329">
        <v>79574698895</v>
      </c>
      <c r="FC1329">
        <v>122388480000</v>
      </c>
      <c r="PK1329"/>
    </row>
    <row r="1330" spans="1:427" x14ac:dyDescent="0.25">
      <c r="A1330"/>
      <c r="AN1330"/>
      <c r="CA1330"/>
      <c r="EY1330" t="s">
        <v>274</v>
      </c>
      <c r="EZ1330">
        <v>0.66910800000000004</v>
      </c>
      <c r="FA1330">
        <v>1.494526</v>
      </c>
      <c r="FB1330">
        <v>81891154643</v>
      </c>
      <c r="FC1330">
        <v>122388480000</v>
      </c>
      <c r="PK1330"/>
    </row>
    <row r="1331" spans="1:427" x14ac:dyDescent="0.25">
      <c r="A1331"/>
      <c r="AN1331"/>
      <c r="CA1331"/>
      <c r="EY1331" t="s">
        <v>248</v>
      </c>
      <c r="EZ1331">
        <v>0.66910999999999998</v>
      </c>
      <c r="FA1331">
        <v>1.4945219999999999</v>
      </c>
      <c r="FB1331">
        <v>81891367511</v>
      </c>
      <c r="FC1331">
        <v>122388480000</v>
      </c>
      <c r="PK1331"/>
    </row>
    <row r="1332" spans="1:427" x14ac:dyDescent="0.25">
      <c r="A1332"/>
      <c r="AN1332"/>
      <c r="CA1332"/>
      <c r="EY1332" t="s">
        <v>275</v>
      </c>
      <c r="EZ1332">
        <v>0.62925799999999998</v>
      </c>
      <c r="FA1332">
        <v>1.5891729999999999</v>
      </c>
      <c r="FB1332">
        <v>77013949897</v>
      </c>
      <c r="FC1332">
        <v>122388480000</v>
      </c>
      <c r="PK1332"/>
    </row>
    <row r="1333" spans="1:427" x14ac:dyDescent="0.25">
      <c r="A1333"/>
      <c r="AN1333"/>
      <c r="CA1333"/>
      <c r="EY1333" t="s">
        <v>297</v>
      </c>
      <c r="EZ1333">
        <v>0.62926700000000002</v>
      </c>
      <c r="FA1333">
        <v>1.5891500000000001</v>
      </c>
      <c r="FB1333">
        <v>77015060743</v>
      </c>
      <c r="FC1333">
        <v>122388480000</v>
      </c>
      <c r="PK1333"/>
    </row>
    <row r="1334" spans="1:427" x14ac:dyDescent="0.25">
      <c r="A1334"/>
      <c r="AN1334"/>
      <c r="CA1334"/>
      <c r="EY1334" t="s">
        <v>298</v>
      </c>
      <c r="EZ1334">
        <v>0.629247</v>
      </c>
      <c r="FA1334">
        <v>1.589202</v>
      </c>
      <c r="FB1334">
        <v>77012547806</v>
      </c>
      <c r="FC1334">
        <v>122388480000</v>
      </c>
      <c r="PK1334"/>
    </row>
    <row r="1335" spans="1:427" x14ac:dyDescent="0.25">
      <c r="A1335"/>
      <c r="AN1335"/>
      <c r="CA1335"/>
      <c r="EY1335" t="s">
        <v>299</v>
      </c>
      <c r="EZ1335">
        <v>0.62929199999999996</v>
      </c>
      <c r="FA1335">
        <v>1.5890880000000001</v>
      </c>
      <c r="FB1335">
        <v>77018067463</v>
      </c>
      <c r="FC1335">
        <v>122388480000</v>
      </c>
      <c r="PK1335"/>
    </row>
    <row r="1336" spans="1:427" x14ac:dyDescent="0.25">
      <c r="A1336"/>
      <c r="AN1336"/>
      <c r="CA1336"/>
      <c r="EY1336" t="s">
        <v>225</v>
      </c>
      <c r="EZ1336">
        <v>0.62821300000000002</v>
      </c>
      <c r="FA1336">
        <v>1.5918159999999999</v>
      </c>
      <c r="FB1336">
        <v>76886071120</v>
      </c>
      <c r="FC1336">
        <v>122388480000</v>
      </c>
      <c r="PK1336"/>
    </row>
    <row r="1337" spans="1:427" x14ac:dyDescent="0.25">
      <c r="A1337"/>
      <c r="AN1337"/>
      <c r="CA1337"/>
      <c r="EY1337" t="s">
        <v>226</v>
      </c>
      <c r="EZ1337">
        <v>0.65162799999999999</v>
      </c>
      <c r="FA1337">
        <v>1.5346169999999999</v>
      </c>
      <c r="FB1337">
        <v>79751816746</v>
      </c>
      <c r="FC1337">
        <v>122388480000</v>
      </c>
      <c r="PK1337"/>
    </row>
    <row r="1338" spans="1:427" x14ac:dyDescent="0.25">
      <c r="A1338"/>
      <c r="AN1338"/>
      <c r="CA1338"/>
      <c r="EY1338" t="s">
        <v>132</v>
      </c>
      <c r="EZ1338">
        <v>0.68220099999999995</v>
      </c>
      <c r="FA1338">
        <v>1.4658439999999999</v>
      </c>
      <c r="FB1338">
        <v>83493517157</v>
      </c>
      <c r="FC1338">
        <v>122388480000</v>
      </c>
      <c r="PK1338"/>
    </row>
    <row r="1339" spans="1:427" x14ac:dyDescent="0.25">
      <c r="A1339"/>
      <c r="AN1339"/>
      <c r="CA1339"/>
      <c r="EY1339" t="s">
        <v>115</v>
      </c>
      <c r="EZ1339">
        <v>0.62150300000000003</v>
      </c>
      <c r="FA1339">
        <v>1.6090040000000001</v>
      </c>
      <c r="FB1339">
        <v>76064760886</v>
      </c>
      <c r="FC1339">
        <v>122388480000</v>
      </c>
      <c r="PK1339"/>
    </row>
    <row r="1340" spans="1:427" x14ac:dyDescent="0.25">
      <c r="A1340"/>
      <c r="AN1340"/>
      <c r="CA1340"/>
      <c r="EY1340" t="s">
        <v>133</v>
      </c>
      <c r="EZ1340">
        <v>0.62325200000000003</v>
      </c>
      <c r="FA1340">
        <v>1.6044879999999999</v>
      </c>
      <c r="FB1340">
        <v>76278849759</v>
      </c>
      <c r="FC1340">
        <v>122388480000</v>
      </c>
      <c r="PK1340"/>
    </row>
    <row r="1341" spans="1:427" x14ac:dyDescent="0.25">
      <c r="A1341"/>
      <c r="AN1341"/>
      <c r="CA1341"/>
      <c r="EY1341" t="s">
        <v>134</v>
      </c>
      <c r="EZ1341">
        <v>0.66916600000000004</v>
      </c>
      <c r="FA1341">
        <v>1.4943960000000001</v>
      </c>
      <c r="FB1341">
        <v>81898266780</v>
      </c>
      <c r="FC1341">
        <v>122388480000</v>
      </c>
      <c r="PK1341"/>
    </row>
    <row r="1342" spans="1:427" x14ac:dyDescent="0.25">
      <c r="A1342"/>
      <c r="AN1342"/>
      <c r="CA1342"/>
      <c r="EY1342" t="s">
        <v>135</v>
      </c>
      <c r="EZ1342">
        <v>0.74436999999999998</v>
      </c>
      <c r="FA1342">
        <v>1.3434170000000001</v>
      </c>
      <c r="FB1342">
        <v>91102369278</v>
      </c>
      <c r="FC1342">
        <v>122388480000</v>
      </c>
      <c r="PK1342"/>
    </row>
    <row r="1343" spans="1:427" x14ac:dyDescent="0.25">
      <c r="A1343"/>
      <c r="AN1343"/>
      <c r="CA1343"/>
      <c r="EY1343" t="s">
        <v>136</v>
      </c>
      <c r="EZ1343">
        <v>0.64877099999999999</v>
      </c>
      <c r="FA1343">
        <v>1.5413760000000001</v>
      </c>
      <c r="FB1343">
        <v>79402079320</v>
      </c>
      <c r="FC1343">
        <v>122388480000</v>
      </c>
      <c r="PK1343"/>
    </row>
    <row r="1344" spans="1:427" x14ac:dyDescent="0.25">
      <c r="A1344"/>
      <c r="AN1344"/>
      <c r="CA1344"/>
      <c r="EY1344" t="s">
        <v>137</v>
      </c>
      <c r="EZ1344">
        <v>0.61817200000000005</v>
      </c>
      <c r="FA1344">
        <v>1.6176729999999999</v>
      </c>
      <c r="FB1344">
        <v>75657105538</v>
      </c>
      <c r="FC1344">
        <v>122388480000</v>
      </c>
      <c r="PK1344"/>
    </row>
    <row r="1345" spans="1:427" x14ac:dyDescent="0.25">
      <c r="A1345"/>
      <c r="AN1345"/>
      <c r="CA1345"/>
      <c r="EY1345" t="s">
        <v>300</v>
      </c>
      <c r="EZ1345">
        <v>0.74547600000000003</v>
      </c>
      <c r="FA1345">
        <v>1.3414250000000001</v>
      </c>
      <c r="FB1345">
        <v>91237666321</v>
      </c>
      <c r="FC1345">
        <v>122388480000</v>
      </c>
      <c r="PK1345"/>
    </row>
    <row r="1346" spans="1:427" x14ac:dyDescent="0.25">
      <c r="A1346"/>
      <c r="AN1346"/>
      <c r="CA1346"/>
      <c r="EY1346" t="s">
        <v>301</v>
      </c>
      <c r="EZ1346">
        <v>0.64798100000000003</v>
      </c>
      <c r="FA1346">
        <v>1.543256</v>
      </c>
      <c r="FB1346">
        <v>79305387193</v>
      </c>
      <c r="FC1346">
        <v>122388480000</v>
      </c>
      <c r="PK1346"/>
    </row>
    <row r="1347" spans="1:427" x14ac:dyDescent="0.25">
      <c r="A1347"/>
      <c r="AN1347"/>
      <c r="CA1347"/>
      <c r="EY1347" t="s">
        <v>138</v>
      </c>
      <c r="EZ1347">
        <v>0.64798800000000001</v>
      </c>
      <c r="FA1347">
        <v>1.5432380000000001</v>
      </c>
      <c r="FB1347">
        <v>79306308040</v>
      </c>
      <c r="FC1347">
        <v>122388480000</v>
      </c>
      <c r="PK1347"/>
    </row>
    <row r="1348" spans="1:427" x14ac:dyDescent="0.25">
      <c r="A1348"/>
      <c r="AN1348"/>
      <c r="CA1348"/>
      <c r="EY1348" t="s">
        <v>302</v>
      </c>
      <c r="EZ1348">
        <v>0.77036499999999997</v>
      </c>
      <c r="FA1348">
        <v>1.2980860000000001</v>
      </c>
      <c r="FB1348">
        <v>94283782421</v>
      </c>
      <c r="FC1348">
        <v>122388480000</v>
      </c>
      <c r="PK1348"/>
    </row>
    <row r="1349" spans="1:427" x14ac:dyDescent="0.25">
      <c r="A1349"/>
      <c r="AN1349"/>
      <c r="CA1349"/>
      <c r="EY1349" t="s">
        <v>139</v>
      </c>
      <c r="EZ1349">
        <v>0.77037500000000003</v>
      </c>
      <c r="FA1349">
        <v>1.2980689999999999</v>
      </c>
      <c r="FB1349">
        <v>94285050772</v>
      </c>
      <c r="FC1349">
        <v>122388480000</v>
      </c>
      <c r="PK1349"/>
    </row>
    <row r="1350" spans="1:427" x14ac:dyDescent="0.25">
      <c r="A1350"/>
      <c r="AN1350"/>
      <c r="CA1350"/>
      <c r="EY1350" t="s">
        <v>140</v>
      </c>
      <c r="EZ1350">
        <v>0.68969599999999998</v>
      </c>
      <c r="FA1350">
        <v>1.4499150000000001</v>
      </c>
      <c r="FB1350">
        <v>84410812736</v>
      </c>
      <c r="FC1350">
        <v>122388480000</v>
      </c>
      <c r="PK1350"/>
    </row>
    <row r="1351" spans="1:427" x14ac:dyDescent="0.25">
      <c r="A1351"/>
      <c r="AN1351"/>
      <c r="CA1351"/>
      <c r="EY1351" t="s">
        <v>141</v>
      </c>
      <c r="EZ1351">
        <v>0.66607400000000005</v>
      </c>
      <c r="FA1351">
        <v>1.5013339999999999</v>
      </c>
      <c r="FB1351">
        <v>81519806549</v>
      </c>
      <c r="FC1351">
        <v>122388480000</v>
      </c>
      <c r="PK1351"/>
    </row>
    <row r="1352" spans="1:427" x14ac:dyDescent="0.25">
      <c r="A1352"/>
      <c r="AN1352"/>
      <c r="CA1352"/>
      <c r="EY1352" t="s">
        <v>142</v>
      </c>
      <c r="EZ1352">
        <v>0.70340400000000003</v>
      </c>
      <c r="FA1352">
        <v>1.4216569999999999</v>
      </c>
      <c r="FB1352">
        <v>86088584741</v>
      </c>
      <c r="FC1352">
        <v>122388480000</v>
      </c>
      <c r="PK1352"/>
    </row>
    <row r="1353" spans="1:427" x14ac:dyDescent="0.25">
      <c r="A1353"/>
      <c r="AN1353"/>
      <c r="CA1353"/>
      <c r="EY1353" t="s">
        <v>143</v>
      </c>
      <c r="EZ1353">
        <v>0.70629399999999998</v>
      </c>
      <c r="FA1353">
        <v>1.4158409999999999</v>
      </c>
      <c r="FB1353">
        <v>86442229341</v>
      </c>
      <c r="FC1353">
        <v>122388480000</v>
      </c>
      <c r="PK1353"/>
    </row>
    <row r="1354" spans="1:427" x14ac:dyDescent="0.25">
      <c r="A1354"/>
      <c r="AN1354"/>
      <c r="CA1354"/>
      <c r="EY1354" t="s">
        <v>144</v>
      </c>
      <c r="EZ1354">
        <v>0.77038099999999998</v>
      </c>
      <c r="FA1354">
        <v>1.2980590000000001</v>
      </c>
      <c r="FB1354">
        <v>94285760957</v>
      </c>
      <c r="FC1354">
        <v>122388480000</v>
      </c>
      <c r="PK1354"/>
    </row>
    <row r="1355" spans="1:427" x14ac:dyDescent="0.25">
      <c r="A1355"/>
      <c r="AN1355"/>
      <c r="CA1355"/>
      <c r="EY1355" t="s">
        <v>145</v>
      </c>
      <c r="EZ1355">
        <v>0.65927800000000003</v>
      </c>
      <c r="FA1355">
        <v>1.5168109999999999</v>
      </c>
      <c r="FB1355">
        <v>80688022481</v>
      </c>
      <c r="FC1355">
        <v>122388480000</v>
      </c>
      <c r="PK1355"/>
    </row>
    <row r="1356" spans="1:427" x14ac:dyDescent="0.25">
      <c r="A1356"/>
      <c r="AN1356"/>
      <c r="CA1356"/>
      <c r="EY1356" t="s">
        <v>146</v>
      </c>
      <c r="EZ1356">
        <v>0.63007400000000002</v>
      </c>
      <c r="FA1356">
        <v>1.5871150000000001</v>
      </c>
      <c r="FB1356">
        <v>77113791747</v>
      </c>
      <c r="FC1356">
        <v>122388480000</v>
      </c>
      <c r="PK1356"/>
    </row>
    <row r="1357" spans="1:427" x14ac:dyDescent="0.25">
      <c r="A1357"/>
      <c r="AN1357"/>
      <c r="CA1357"/>
      <c r="EY1357" t="s">
        <v>147</v>
      </c>
      <c r="EZ1357">
        <v>0.66670099999999999</v>
      </c>
      <c r="FA1357">
        <v>1.499924</v>
      </c>
      <c r="FB1357">
        <v>81596468884</v>
      </c>
      <c r="FC1357">
        <v>122388480000</v>
      </c>
      <c r="PK1357"/>
    </row>
    <row r="1358" spans="1:427" x14ac:dyDescent="0.25">
      <c r="A1358"/>
      <c r="AN1358"/>
      <c r="CA1358"/>
      <c r="EY1358" t="s">
        <v>148</v>
      </c>
      <c r="EZ1358">
        <v>0.62733300000000003</v>
      </c>
      <c r="FA1358">
        <v>1.59405</v>
      </c>
      <c r="FB1358">
        <v>76778337860</v>
      </c>
      <c r="FC1358">
        <v>122388480000</v>
      </c>
      <c r="PK1358"/>
    </row>
    <row r="1359" spans="1:427" x14ac:dyDescent="0.25">
      <c r="A1359"/>
      <c r="AN1359"/>
      <c r="CA1359"/>
      <c r="EY1359" t="s">
        <v>149</v>
      </c>
      <c r="EZ1359">
        <v>0.67679400000000001</v>
      </c>
      <c r="FA1359">
        <v>1.477555</v>
      </c>
      <c r="FB1359">
        <v>82831735994</v>
      </c>
      <c r="FC1359">
        <v>122388480000</v>
      </c>
      <c r="PK1359"/>
    </row>
    <row r="1360" spans="1:427" x14ac:dyDescent="0.25">
      <c r="A1360"/>
      <c r="AN1360"/>
      <c r="CA1360"/>
      <c r="EY1360" t="s">
        <v>176</v>
      </c>
      <c r="EZ1360">
        <v>0.74440899999999999</v>
      </c>
      <c r="FA1360">
        <v>1.3433470000000001</v>
      </c>
      <c r="FB1360">
        <v>91107100075</v>
      </c>
      <c r="FC1360">
        <v>122388480000</v>
      </c>
      <c r="PK1360"/>
    </row>
    <row r="1361" spans="1:427" x14ac:dyDescent="0.25">
      <c r="A1361"/>
      <c r="AN1361"/>
      <c r="CA1361"/>
      <c r="PK1361"/>
    </row>
    <row r="1362" spans="1:427" x14ac:dyDescent="0.25">
      <c r="A1362"/>
      <c r="AN1362"/>
      <c r="CA1362"/>
      <c r="EY1362" t="s">
        <v>303</v>
      </c>
      <c r="PK1362"/>
    </row>
    <row r="1363" spans="1:427" x14ac:dyDescent="0.25">
      <c r="A1363"/>
      <c r="AN1363"/>
      <c r="CA1363"/>
      <c r="PK1363"/>
    </row>
    <row r="1364" spans="1:427" x14ac:dyDescent="0.25">
      <c r="A1364"/>
      <c r="AN1364"/>
      <c r="CA1364"/>
      <c r="EY1364" t="s">
        <v>103</v>
      </c>
      <c r="EZ1364">
        <v>1.4002319999999999</v>
      </c>
      <c r="FA1364">
        <v>0.714167</v>
      </c>
      <c r="FB1364">
        <v>171372288337</v>
      </c>
      <c r="FC1364">
        <v>122388480000</v>
      </c>
      <c r="PK1364"/>
    </row>
    <row r="1365" spans="1:427" x14ac:dyDescent="0.25">
      <c r="A1365"/>
      <c r="AN1365"/>
      <c r="CA1365"/>
      <c r="EY1365" t="s">
        <v>104</v>
      </c>
      <c r="EZ1365">
        <v>1.2211380000000001</v>
      </c>
      <c r="FA1365">
        <v>0.818909</v>
      </c>
      <c r="FB1365">
        <v>149453174593</v>
      </c>
      <c r="FC1365">
        <v>122388480000</v>
      </c>
      <c r="PK1365"/>
    </row>
    <row r="1366" spans="1:427" x14ac:dyDescent="0.25">
      <c r="A1366"/>
      <c r="AN1366"/>
      <c r="CA1366"/>
      <c r="EY1366" t="s">
        <v>296</v>
      </c>
      <c r="EZ1366">
        <v>1.0370820000000001</v>
      </c>
      <c r="FA1366">
        <v>0.96424399999999999</v>
      </c>
      <c r="FB1366">
        <v>126926834433</v>
      </c>
      <c r="FC1366">
        <v>122388480000</v>
      </c>
      <c r="PK1366"/>
    </row>
    <row r="1367" spans="1:427" x14ac:dyDescent="0.25">
      <c r="A1367"/>
      <c r="AN1367"/>
      <c r="CA1367"/>
      <c r="EY1367" t="s">
        <v>272</v>
      </c>
      <c r="EZ1367">
        <v>1.0984080000000001</v>
      </c>
      <c r="FA1367">
        <v>0.910408</v>
      </c>
      <c r="FB1367">
        <v>134432511112</v>
      </c>
      <c r="FC1367">
        <v>122388480000</v>
      </c>
      <c r="PK1367"/>
    </row>
    <row r="1368" spans="1:427" x14ac:dyDescent="0.25">
      <c r="A1368"/>
      <c r="AN1368"/>
      <c r="CA1368"/>
      <c r="EY1368" t="s">
        <v>273</v>
      </c>
      <c r="EZ1368">
        <v>1.098193</v>
      </c>
      <c r="FA1368">
        <v>0.91058600000000001</v>
      </c>
      <c r="FB1368">
        <v>134406220977</v>
      </c>
      <c r="FC1368">
        <v>122388480000</v>
      </c>
      <c r="PK1368"/>
    </row>
    <row r="1369" spans="1:427" x14ac:dyDescent="0.25">
      <c r="A1369"/>
      <c r="AN1369"/>
      <c r="CA1369"/>
      <c r="EY1369" t="s">
        <v>274</v>
      </c>
      <c r="EZ1369">
        <v>1.001309</v>
      </c>
      <c r="FA1369">
        <v>0.99869300000000005</v>
      </c>
      <c r="FB1369">
        <v>122548654727</v>
      </c>
      <c r="FC1369">
        <v>122388480000</v>
      </c>
      <c r="PK1369"/>
    </row>
    <row r="1370" spans="1:427" x14ac:dyDescent="0.25">
      <c r="A1370"/>
      <c r="AN1370"/>
      <c r="CA1370"/>
      <c r="EY1370" t="s">
        <v>248</v>
      </c>
      <c r="EZ1370">
        <v>1.001317</v>
      </c>
      <c r="FA1370">
        <v>0.99868500000000004</v>
      </c>
      <c r="FB1370">
        <v>122549620473</v>
      </c>
      <c r="FC1370">
        <v>122388480000</v>
      </c>
      <c r="PK1370"/>
    </row>
    <row r="1371" spans="1:427" x14ac:dyDescent="0.25">
      <c r="A1371"/>
      <c r="AN1371"/>
      <c r="CA1371"/>
      <c r="EY1371" t="s">
        <v>275</v>
      </c>
      <c r="EZ1371">
        <v>1.0368010000000001</v>
      </c>
      <c r="FA1371">
        <v>0.96450499999999995</v>
      </c>
      <c r="FB1371">
        <v>126892541682</v>
      </c>
      <c r="FC1371">
        <v>122388480000</v>
      </c>
      <c r="PK1371"/>
    </row>
    <row r="1372" spans="1:427" x14ac:dyDescent="0.25">
      <c r="A1372"/>
      <c r="AN1372"/>
      <c r="CA1372"/>
      <c r="EY1372" t="s">
        <v>297</v>
      </c>
      <c r="EZ1372">
        <v>1.036764</v>
      </c>
      <c r="FA1372">
        <v>0.96453999999999995</v>
      </c>
      <c r="FB1372">
        <v>126887914282</v>
      </c>
      <c r="FC1372">
        <v>122388480000</v>
      </c>
      <c r="PK1372"/>
    </row>
    <row r="1373" spans="1:427" x14ac:dyDescent="0.25">
      <c r="A1373"/>
      <c r="AN1373"/>
      <c r="CA1373"/>
      <c r="EY1373" t="s">
        <v>298</v>
      </c>
      <c r="EZ1373">
        <v>1.036843</v>
      </c>
      <c r="FA1373">
        <v>0.96446600000000005</v>
      </c>
      <c r="FB1373">
        <v>126897693923</v>
      </c>
      <c r="FC1373">
        <v>122388480000</v>
      </c>
      <c r="PK1373"/>
    </row>
    <row r="1374" spans="1:427" x14ac:dyDescent="0.25">
      <c r="A1374"/>
      <c r="AN1374"/>
      <c r="CA1374"/>
      <c r="EY1374" t="s">
        <v>299</v>
      </c>
      <c r="EZ1374">
        <v>1.036748</v>
      </c>
      <c r="FA1374">
        <v>0.96455500000000005</v>
      </c>
      <c r="FB1374">
        <v>126885980648</v>
      </c>
      <c r="FC1374">
        <v>122388480000</v>
      </c>
      <c r="PK1374"/>
    </row>
    <row r="1375" spans="1:427" x14ac:dyDescent="0.25">
      <c r="A1375"/>
      <c r="AN1375"/>
      <c r="CA1375"/>
      <c r="EY1375" t="s">
        <v>225</v>
      </c>
      <c r="EZ1375">
        <v>0.98661200000000004</v>
      </c>
      <c r="FA1375">
        <v>1.0135700000000001</v>
      </c>
      <c r="FB1375">
        <v>120749896642</v>
      </c>
      <c r="FC1375">
        <v>122388480000</v>
      </c>
      <c r="PK1375"/>
    </row>
    <row r="1376" spans="1:427" x14ac:dyDescent="0.25">
      <c r="A1376"/>
      <c r="AN1376"/>
      <c r="CA1376"/>
      <c r="EY1376" t="s">
        <v>226</v>
      </c>
      <c r="EZ1376">
        <v>0.96355999999999997</v>
      </c>
      <c r="FA1376">
        <v>1.0378179999999999</v>
      </c>
      <c r="FB1376">
        <v>117928627737</v>
      </c>
      <c r="FC1376">
        <v>122388480000</v>
      </c>
      <c r="PK1376"/>
    </row>
    <row r="1377" spans="1:427" x14ac:dyDescent="0.25">
      <c r="A1377"/>
      <c r="AN1377"/>
      <c r="CA1377"/>
      <c r="EY1377" t="s">
        <v>132</v>
      </c>
      <c r="EZ1377">
        <v>1.006796</v>
      </c>
      <c r="FA1377">
        <v>0.99324900000000005</v>
      </c>
      <c r="FB1377">
        <v>123220286803</v>
      </c>
      <c r="FC1377">
        <v>122388480000</v>
      </c>
      <c r="PK1377"/>
    </row>
    <row r="1378" spans="1:427" x14ac:dyDescent="0.25">
      <c r="A1378"/>
      <c r="AN1378"/>
      <c r="CA1378"/>
      <c r="EY1378" t="s">
        <v>115</v>
      </c>
      <c r="EZ1378">
        <v>1.0010319999999999</v>
      </c>
      <c r="FA1378">
        <v>0.998969</v>
      </c>
      <c r="FB1378">
        <v>122514824569</v>
      </c>
      <c r="FC1378">
        <v>122388480000</v>
      </c>
      <c r="PK1378"/>
    </row>
    <row r="1379" spans="1:427" x14ac:dyDescent="0.25">
      <c r="A1379"/>
      <c r="AN1379"/>
      <c r="CA1379"/>
      <c r="EY1379" t="s">
        <v>133</v>
      </c>
      <c r="EZ1379">
        <v>0.98051600000000005</v>
      </c>
      <c r="FA1379">
        <v>1.0198719999999999</v>
      </c>
      <c r="FB1379">
        <v>120003811166</v>
      </c>
      <c r="FC1379">
        <v>122388480000</v>
      </c>
      <c r="PK1379"/>
    </row>
    <row r="1380" spans="1:427" x14ac:dyDescent="0.25">
      <c r="A1380"/>
      <c r="AN1380"/>
      <c r="CA1380"/>
      <c r="EY1380" t="s">
        <v>134</v>
      </c>
      <c r="EZ1380">
        <v>1.0015529999999999</v>
      </c>
      <c r="FA1380">
        <v>0.99844999999999995</v>
      </c>
      <c r="FB1380">
        <v>122578503964</v>
      </c>
      <c r="FC1380">
        <v>122388480000</v>
      </c>
      <c r="PK1380"/>
    </row>
    <row r="1381" spans="1:427" x14ac:dyDescent="0.25">
      <c r="A1381"/>
      <c r="AN1381"/>
      <c r="CA1381"/>
      <c r="EY1381" t="s">
        <v>135</v>
      </c>
      <c r="EZ1381">
        <v>1.3459890000000001</v>
      </c>
      <c r="FA1381">
        <v>0.74294800000000005</v>
      </c>
      <c r="FB1381">
        <v>164733500625</v>
      </c>
      <c r="FC1381">
        <v>122388480000</v>
      </c>
      <c r="PK1381"/>
    </row>
    <row r="1382" spans="1:427" x14ac:dyDescent="0.25">
      <c r="A1382"/>
      <c r="AN1382"/>
      <c r="CA1382"/>
      <c r="EY1382" t="s">
        <v>136</v>
      </c>
      <c r="EZ1382">
        <v>0.97433999999999998</v>
      </c>
      <c r="FA1382">
        <v>1.026335</v>
      </c>
      <c r="FB1382">
        <v>119248051268</v>
      </c>
      <c r="FC1382">
        <v>122388480000</v>
      </c>
      <c r="PK1382"/>
    </row>
    <row r="1383" spans="1:427" x14ac:dyDescent="0.25">
      <c r="A1383"/>
      <c r="AN1383"/>
      <c r="CA1383"/>
      <c r="EY1383" t="s">
        <v>137</v>
      </c>
      <c r="EZ1383">
        <v>0.98450300000000002</v>
      </c>
      <c r="FA1383">
        <v>1.015741</v>
      </c>
      <c r="FB1383">
        <v>120491782032</v>
      </c>
      <c r="FC1383">
        <v>122388480000</v>
      </c>
      <c r="PK1383"/>
    </row>
    <row r="1384" spans="1:427" x14ac:dyDescent="0.25">
      <c r="A1384"/>
      <c r="AN1384"/>
      <c r="CA1384"/>
      <c r="EY1384" t="s">
        <v>300</v>
      </c>
      <c r="EZ1384">
        <v>0.93392799999999998</v>
      </c>
      <c r="FA1384">
        <v>1.070746</v>
      </c>
      <c r="FB1384">
        <v>114302036240</v>
      </c>
      <c r="FC1384">
        <v>122388480000</v>
      </c>
      <c r="PK1384"/>
    </row>
    <row r="1385" spans="1:427" x14ac:dyDescent="0.25">
      <c r="A1385"/>
      <c r="AN1385"/>
      <c r="CA1385"/>
      <c r="EY1385" t="s">
        <v>301</v>
      </c>
      <c r="EZ1385">
        <v>0.97291899999999998</v>
      </c>
      <c r="FA1385">
        <v>1.0278350000000001</v>
      </c>
      <c r="FB1385">
        <v>119074034581</v>
      </c>
      <c r="FC1385">
        <v>122388480000</v>
      </c>
      <c r="PK1385"/>
    </row>
    <row r="1386" spans="1:427" x14ac:dyDescent="0.25">
      <c r="A1386"/>
      <c r="AN1386"/>
      <c r="CA1386"/>
      <c r="EY1386" t="s">
        <v>138</v>
      </c>
      <c r="EZ1386">
        <v>0.97219699999999998</v>
      </c>
      <c r="FA1386">
        <v>1.028599</v>
      </c>
      <c r="FB1386">
        <v>118985656972</v>
      </c>
      <c r="FC1386">
        <v>122388480000</v>
      </c>
      <c r="PK1386"/>
    </row>
    <row r="1387" spans="1:427" x14ac:dyDescent="0.25">
      <c r="A1387"/>
      <c r="AN1387"/>
      <c r="CA1387"/>
      <c r="EY1387" t="s">
        <v>302</v>
      </c>
      <c r="EZ1387">
        <v>0.87921800000000006</v>
      </c>
      <c r="FA1387">
        <v>1.1373740000000001</v>
      </c>
      <c r="FB1387">
        <v>107606149604</v>
      </c>
      <c r="FC1387">
        <v>122388480000</v>
      </c>
      <c r="PK1387"/>
    </row>
    <row r="1388" spans="1:427" x14ac:dyDescent="0.25">
      <c r="A1388"/>
      <c r="AN1388"/>
      <c r="CA1388"/>
      <c r="EY1388" t="s">
        <v>139</v>
      </c>
      <c r="EZ1388">
        <v>0.87919899999999995</v>
      </c>
      <c r="FA1388">
        <v>1.137399</v>
      </c>
      <c r="FB1388">
        <v>107603826361</v>
      </c>
      <c r="FC1388">
        <v>122388480000</v>
      </c>
      <c r="PK1388"/>
    </row>
    <row r="1389" spans="1:427" x14ac:dyDescent="0.25">
      <c r="A1389"/>
      <c r="AN1389"/>
      <c r="CA1389"/>
      <c r="EY1389" t="s">
        <v>140</v>
      </c>
      <c r="EZ1389">
        <v>0.99478699999999998</v>
      </c>
      <c r="FA1389">
        <v>1.0052399999999999</v>
      </c>
      <c r="FB1389">
        <v>121750493697</v>
      </c>
      <c r="FC1389">
        <v>122388480000</v>
      </c>
      <c r="PK1389"/>
    </row>
    <row r="1390" spans="1:427" x14ac:dyDescent="0.25">
      <c r="A1390"/>
      <c r="AN1390"/>
      <c r="CA1390"/>
      <c r="EY1390" t="s">
        <v>141</v>
      </c>
      <c r="EZ1390">
        <v>0.98095600000000005</v>
      </c>
      <c r="FA1390">
        <v>1.0194129999999999</v>
      </c>
      <c r="FB1390">
        <v>120057764740</v>
      </c>
      <c r="FC1390">
        <v>122388480000</v>
      </c>
      <c r="PK1390"/>
    </row>
    <row r="1391" spans="1:427" x14ac:dyDescent="0.25">
      <c r="A1391"/>
      <c r="AN1391"/>
      <c r="CA1391"/>
      <c r="EY1391" t="s">
        <v>142</v>
      </c>
      <c r="EZ1391">
        <v>1.3221339999999999</v>
      </c>
      <c r="FA1391">
        <v>0.75635300000000005</v>
      </c>
      <c r="FB1391">
        <v>161813967664</v>
      </c>
      <c r="FC1391">
        <v>122388480000</v>
      </c>
      <c r="PK1391"/>
    </row>
    <row r="1392" spans="1:427" x14ac:dyDescent="0.25">
      <c r="A1392"/>
      <c r="AN1392"/>
      <c r="CA1392"/>
      <c r="EY1392" t="s">
        <v>143</v>
      </c>
      <c r="EZ1392">
        <v>1.245028</v>
      </c>
      <c r="FA1392">
        <v>0.80319499999999999</v>
      </c>
      <c r="FB1392">
        <v>152377027193</v>
      </c>
      <c r="FC1392">
        <v>122388480000</v>
      </c>
      <c r="PK1392"/>
    </row>
    <row r="1393" spans="1:427" x14ac:dyDescent="0.25">
      <c r="A1393"/>
      <c r="AN1393"/>
      <c r="CA1393"/>
      <c r="EY1393" t="s">
        <v>144</v>
      </c>
      <c r="EZ1393">
        <v>0.87913600000000003</v>
      </c>
      <c r="FA1393">
        <v>1.13748</v>
      </c>
      <c r="FB1393">
        <v>107596150030</v>
      </c>
      <c r="FC1393">
        <v>122388480000</v>
      </c>
      <c r="PK1393"/>
    </row>
    <row r="1394" spans="1:427" x14ac:dyDescent="0.25">
      <c r="A1394"/>
      <c r="AN1394"/>
      <c r="CA1394"/>
      <c r="EY1394" t="s">
        <v>145</v>
      </c>
      <c r="EZ1394">
        <v>0.872668</v>
      </c>
      <c r="FA1394">
        <v>1.1459109999999999</v>
      </c>
      <c r="FB1394">
        <v>106804489375</v>
      </c>
      <c r="FC1394">
        <v>122388480000</v>
      </c>
      <c r="PK1394"/>
    </row>
    <row r="1395" spans="1:427" x14ac:dyDescent="0.25">
      <c r="A1395"/>
      <c r="AN1395"/>
      <c r="CA1395"/>
      <c r="EY1395" t="s">
        <v>146</v>
      </c>
      <c r="EZ1395">
        <v>0.98496799999999995</v>
      </c>
      <c r="FA1395">
        <v>1.015261</v>
      </c>
      <c r="FB1395">
        <v>120548747488</v>
      </c>
      <c r="FC1395">
        <v>122388480000</v>
      </c>
      <c r="PK1395"/>
    </row>
    <row r="1396" spans="1:427" x14ac:dyDescent="0.25">
      <c r="A1396"/>
      <c r="AN1396"/>
      <c r="CA1396"/>
      <c r="EY1396" t="s">
        <v>147</v>
      </c>
      <c r="EZ1396">
        <v>0.98066799999999998</v>
      </c>
      <c r="FA1396">
        <v>1.0197130000000001</v>
      </c>
      <c r="FB1396">
        <v>120022444715</v>
      </c>
      <c r="FC1396">
        <v>122388480000</v>
      </c>
      <c r="PK1396"/>
    </row>
    <row r="1397" spans="1:427" x14ac:dyDescent="0.25">
      <c r="A1397"/>
      <c r="AN1397"/>
      <c r="CA1397"/>
      <c r="EY1397" t="s">
        <v>148</v>
      </c>
      <c r="EZ1397">
        <v>0.98712900000000003</v>
      </c>
      <c r="FA1397">
        <v>1.013039</v>
      </c>
      <c r="FB1397">
        <v>120813158968</v>
      </c>
      <c r="FC1397">
        <v>122388480000</v>
      </c>
      <c r="PK1397"/>
    </row>
    <row r="1398" spans="1:427" x14ac:dyDescent="0.25">
      <c r="A1398"/>
      <c r="AN1398"/>
      <c r="CA1398"/>
      <c r="EY1398" t="s">
        <v>149</v>
      </c>
      <c r="EZ1398">
        <v>0.98791600000000002</v>
      </c>
      <c r="FA1398">
        <v>1.0122310000000001</v>
      </c>
      <c r="FB1398">
        <v>120909576798</v>
      </c>
      <c r="FC1398">
        <v>122388480000</v>
      </c>
      <c r="PK1398"/>
    </row>
    <row r="1399" spans="1:427" x14ac:dyDescent="0.25">
      <c r="A1399"/>
      <c r="AN1399"/>
      <c r="CA1399"/>
      <c r="EY1399" t="s">
        <v>176</v>
      </c>
      <c r="EZ1399">
        <v>1.3459749999999999</v>
      </c>
      <c r="FA1399">
        <v>0.74295599999999995</v>
      </c>
      <c r="FB1399">
        <v>164731836735</v>
      </c>
      <c r="FC1399">
        <v>122388480000</v>
      </c>
      <c r="PK1399"/>
    </row>
    <row r="1400" spans="1:427" x14ac:dyDescent="0.25">
      <c r="A1400"/>
      <c r="AN1400"/>
      <c r="CA1400"/>
      <c r="PK1400"/>
    </row>
    <row r="1401" spans="1:427" x14ac:dyDescent="0.25">
      <c r="A1401"/>
      <c r="AN1401"/>
      <c r="CA1401"/>
      <c r="EY1401" t="s">
        <v>120</v>
      </c>
      <c r="PK1401"/>
    </row>
    <row r="1402" spans="1:427" x14ac:dyDescent="0.25">
      <c r="A1402"/>
      <c r="AN1402"/>
      <c r="CA1402"/>
      <c r="PK1402"/>
    </row>
    <row r="1403" spans="1:427" x14ac:dyDescent="0.25">
      <c r="A1403"/>
      <c r="AN1403"/>
      <c r="CA1403"/>
      <c r="EY1403" t="s">
        <v>103</v>
      </c>
      <c r="EZ1403">
        <v>1.4981169999999999</v>
      </c>
      <c r="FA1403">
        <v>0.66750399999999999</v>
      </c>
      <c r="FB1403">
        <v>183352305145</v>
      </c>
      <c r="FC1403">
        <v>122388480000</v>
      </c>
      <c r="PK1403"/>
    </row>
    <row r="1404" spans="1:427" x14ac:dyDescent="0.25">
      <c r="A1404"/>
      <c r="AN1404"/>
      <c r="CA1404"/>
      <c r="EY1404" t="s">
        <v>104</v>
      </c>
      <c r="EZ1404">
        <v>1.190949</v>
      </c>
      <c r="FA1404">
        <v>0.83966600000000002</v>
      </c>
      <c r="FB1404">
        <v>145758466126</v>
      </c>
      <c r="FC1404">
        <v>122388480000</v>
      </c>
      <c r="PK1404"/>
    </row>
    <row r="1405" spans="1:427" x14ac:dyDescent="0.25">
      <c r="A1405"/>
      <c r="AN1405"/>
      <c r="CA1405"/>
      <c r="EY1405" t="s">
        <v>296</v>
      </c>
      <c r="EZ1405">
        <v>1.035882</v>
      </c>
      <c r="FA1405">
        <v>0.96536100000000002</v>
      </c>
      <c r="FB1405">
        <v>126780066088</v>
      </c>
      <c r="FC1405">
        <v>122388480000</v>
      </c>
      <c r="PK1405"/>
    </row>
    <row r="1406" spans="1:427" x14ac:dyDescent="0.25">
      <c r="A1406"/>
      <c r="AN1406"/>
      <c r="CA1406"/>
      <c r="EY1406" t="s">
        <v>272</v>
      </c>
      <c r="EZ1406">
        <v>1.0984910000000001</v>
      </c>
      <c r="FA1406">
        <v>0.91034000000000004</v>
      </c>
      <c r="FB1406">
        <v>134442648254</v>
      </c>
      <c r="FC1406">
        <v>122388480000</v>
      </c>
      <c r="PK1406"/>
    </row>
    <row r="1407" spans="1:427" x14ac:dyDescent="0.25">
      <c r="A1407"/>
      <c r="AN1407"/>
      <c r="CA1407"/>
      <c r="EY1407" t="s">
        <v>273</v>
      </c>
      <c r="EZ1407">
        <v>1.098265</v>
      </c>
      <c r="FA1407">
        <v>0.91052699999999998</v>
      </c>
      <c r="FB1407">
        <v>134414985421</v>
      </c>
      <c r="FC1407">
        <v>122388480000</v>
      </c>
      <c r="PK1407"/>
    </row>
    <row r="1408" spans="1:427" x14ac:dyDescent="0.25">
      <c r="A1408"/>
      <c r="AN1408"/>
      <c r="CA1408"/>
      <c r="EY1408" t="s">
        <v>274</v>
      </c>
      <c r="EZ1408">
        <v>1.0083390000000001</v>
      </c>
      <c r="FA1408">
        <v>0.99173</v>
      </c>
      <c r="FB1408">
        <v>123409077703</v>
      </c>
      <c r="FC1408">
        <v>122388480000</v>
      </c>
      <c r="PK1408"/>
    </row>
    <row r="1409" spans="1:427" x14ac:dyDescent="0.25">
      <c r="A1409"/>
      <c r="AN1409"/>
      <c r="CA1409"/>
      <c r="EY1409" t="s">
        <v>248</v>
      </c>
      <c r="EZ1409">
        <v>1.0083489999999999</v>
      </c>
      <c r="FA1409">
        <v>0.99172000000000005</v>
      </c>
      <c r="FB1409">
        <v>123410276895</v>
      </c>
      <c r="FC1409">
        <v>122388480000</v>
      </c>
      <c r="PK1409"/>
    </row>
    <row r="1410" spans="1:427" x14ac:dyDescent="0.25">
      <c r="A1410"/>
      <c r="AN1410"/>
      <c r="CA1410"/>
      <c r="EY1410" t="s">
        <v>275</v>
      </c>
      <c r="EZ1410">
        <v>1.035625</v>
      </c>
      <c r="FA1410">
        <v>0.96560100000000004</v>
      </c>
      <c r="FB1410">
        <v>126748546495</v>
      </c>
      <c r="FC1410">
        <v>122388480000</v>
      </c>
      <c r="PK1410"/>
    </row>
    <row r="1411" spans="1:427" x14ac:dyDescent="0.25">
      <c r="A1411"/>
      <c r="AN1411"/>
      <c r="CA1411"/>
      <c r="EY1411" t="s">
        <v>297</v>
      </c>
      <c r="EZ1411">
        <v>1.0356289999999999</v>
      </c>
      <c r="FA1411">
        <v>0.96559700000000004</v>
      </c>
      <c r="FB1411">
        <v>126749014008</v>
      </c>
      <c r="FC1411">
        <v>122388480000</v>
      </c>
      <c r="PK1411"/>
    </row>
    <row r="1412" spans="1:427" x14ac:dyDescent="0.25">
      <c r="A1412"/>
      <c r="AN1412"/>
      <c r="CA1412"/>
      <c r="EY1412" t="s">
        <v>298</v>
      </c>
      <c r="EZ1412">
        <v>1.035658</v>
      </c>
      <c r="FA1412">
        <v>0.96556900000000001</v>
      </c>
      <c r="FB1412">
        <v>126752662047</v>
      </c>
      <c r="FC1412">
        <v>122388480000</v>
      </c>
      <c r="PK1412"/>
    </row>
    <row r="1413" spans="1:427" x14ac:dyDescent="0.25">
      <c r="A1413"/>
      <c r="AN1413"/>
      <c r="CA1413"/>
      <c r="EY1413" t="s">
        <v>299</v>
      </c>
      <c r="EZ1413">
        <v>1.0356669999999999</v>
      </c>
      <c r="FA1413">
        <v>0.96556200000000003</v>
      </c>
      <c r="FB1413">
        <v>126753681664</v>
      </c>
      <c r="FC1413">
        <v>122388480000</v>
      </c>
      <c r="PK1413"/>
    </row>
    <row r="1414" spans="1:427" x14ac:dyDescent="0.25">
      <c r="A1414"/>
      <c r="AN1414"/>
      <c r="CA1414"/>
      <c r="EY1414" t="s">
        <v>225</v>
      </c>
      <c r="EZ1414">
        <v>0.98583699999999996</v>
      </c>
      <c r="FA1414">
        <v>1.0143660000000001</v>
      </c>
      <c r="FB1414">
        <v>120655102357</v>
      </c>
      <c r="FC1414">
        <v>122388480000</v>
      </c>
      <c r="PK1414"/>
    </row>
    <row r="1415" spans="1:427" x14ac:dyDescent="0.25">
      <c r="A1415"/>
      <c r="AN1415"/>
      <c r="CA1415"/>
      <c r="EY1415" t="s">
        <v>226</v>
      </c>
      <c r="EZ1415">
        <v>0.972445</v>
      </c>
      <c r="FA1415">
        <v>1.0283359999999999</v>
      </c>
      <c r="FB1415">
        <v>119016061155</v>
      </c>
      <c r="FC1415">
        <v>122388480000</v>
      </c>
      <c r="PK1415"/>
    </row>
    <row r="1416" spans="1:427" x14ac:dyDescent="0.25">
      <c r="A1416"/>
      <c r="AN1416"/>
      <c r="CA1416"/>
      <c r="EY1416" t="s">
        <v>132</v>
      </c>
      <c r="EZ1416">
        <v>1.0148239999999999</v>
      </c>
      <c r="FA1416">
        <v>0.98539200000000005</v>
      </c>
      <c r="FB1416">
        <v>124202803938</v>
      </c>
      <c r="FC1416">
        <v>122388480000</v>
      </c>
      <c r="PK1416"/>
    </row>
    <row r="1417" spans="1:427" x14ac:dyDescent="0.25">
      <c r="A1417"/>
      <c r="AN1417"/>
      <c r="CA1417"/>
      <c r="EY1417" t="s">
        <v>115</v>
      </c>
      <c r="EZ1417">
        <v>1.000203</v>
      </c>
      <c r="FA1417">
        <v>0.99979700000000005</v>
      </c>
      <c r="FB1417">
        <v>122413359068</v>
      </c>
      <c r="FC1417">
        <v>122388480000</v>
      </c>
      <c r="PK1417"/>
    </row>
    <row r="1418" spans="1:427" x14ac:dyDescent="0.25">
      <c r="A1418"/>
      <c r="AN1418"/>
      <c r="CA1418"/>
      <c r="EY1418" t="s">
        <v>133</v>
      </c>
      <c r="EZ1418">
        <v>0.98051299999999997</v>
      </c>
      <c r="FA1418">
        <v>1.0198750000000001</v>
      </c>
      <c r="FB1418">
        <v>120003458409</v>
      </c>
      <c r="FC1418">
        <v>122388480000</v>
      </c>
      <c r="PK1418"/>
    </row>
    <row r="1419" spans="1:427" x14ac:dyDescent="0.25">
      <c r="A1419"/>
      <c r="AN1419"/>
      <c r="CA1419"/>
      <c r="EY1419" t="s">
        <v>134</v>
      </c>
      <c r="EZ1419">
        <v>1.0085200000000001</v>
      </c>
      <c r="FA1419">
        <v>0.99155199999999999</v>
      </c>
      <c r="FB1419">
        <v>123431278436</v>
      </c>
      <c r="FC1419">
        <v>122388480000</v>
      </c>
      <c r="PK1419"/>
    </row>
    <row r="1420" spans="1:427" x14ac:dyDescent="0.25">
      <c r="A1420"/>
      <c r="AN1420"/>
      <c r="CA1420"/>
      <c r="EY1420" t="s">
        <v>135</v>
      </c>
      <c r="EZ1420">
        <v>1.35714</v>
      </c>
      <c r="FA1420">
        <v>0.73684300000000003</v>
      </c>
      <c r="FB1420">
        <v>166098357926</v>
      </c>
      <c r="FC1420">
        <v>122388480000</v>
      </c>
      <c r="PK1420"/>
    </row>
    <row r="1421" spans="1:427" x14ac:dyDescent="0.25">
      <c r="A1421"/>
      <c r="AN1421"/>
      <c r="CA1421"/>
      <c r="EY1421" t="s">
        <v>136</v>
      </c>
      <c r="EZ1421">
        <v>0.96884599999999998</v>
      </c>
      <c r="FA1421">
        <v>1.0321549999999999</v>
      </c>
      <c r="FB1421">
        <v>118575634286</v>
      </c>
      <c r="FC1421">
        <v>122388480000</v>
      </c>
      <c r="PK1421"/>
    </row>
    <row r="1422" spans="1:427" x14ac:dyDescent="0.25">
      <c r="A1422"/>
      <c r="AN1422"/>
      <c r="CA1422"/>
      <c r="EY1422" t="s">
        <v>137</v>
      </c>
      <c r="EZ1422">
        <v>0.98367700000000002</v>
      </c>
      <c r="FA1422">
        <v>1.016594</v>
      </c>
      <c r="FB1422">
        <v>120390673739</v>
      </c>
      <c r="FC1422">
        <v>122388480000</v>
      </c>
      <c r="PK1422"/>
    </row>
    <row r="1423" spans="1:427" x14ac:dyDescent="0.25">
      <c r="A1423"/>
      <c r="AN1423"/>
      <c r="CA1423"/>
      <c r="EY1423" t="s">
        <v>300</v>
      </c>
      <c r="EZ1423">
        <v>0.94981000000000004</v>
      </c>
      <c r="FA1423">
        <v>1.0528420000000001</v>
      </c>
      <c r="FB1423">
        <v>116245820656</v>
      </c>
      <c r="FC1423">
        <v>122388480000</v>
      </c>
      <c r="PK1423"/>
    </row>
    <row r="1424" spans="1:427" x14ac:dyDescent="0.25">
      <c r="A1424"/>
      <c r="AN1424"/>
      <c r="CA1424"/>
      <c r="EY1424" t="s">
        <v>301</v>
      </c>
      <c r="EZ1424">
        <v>0.97318099999999996</v>
      </c>
      <c r="FA1424">
        <v>1.027558</v>
      </c>
      <c r="FB1424">
        <v>119106146949</v>
      </c>
      <c r="FC1424">
        <v>122388480000</v>
      </c>
      <c r="PK1424"/>
    </row>
    <row r="1425" spans="1:427" x14ac:dyDescent="0.25">
      <c r="A1425"/>
      <c r="AN1425"/>
      <c r="CA1425"/>
      <c r="EY1425" t="s">
        <v>138</v>
      </c>
      <c r="EZ1425">
        <v>0.97242300000000004</v>
      </c>
      <c r="FA1425">
        <v>1.028359</v>
      </c>
      <c r="FB1425">
        <v>119013428852</v>
      </c>
      <c r="FC1425">
        <v>122388480000</v>
      </c>
      <c r="PK1425"/>
    </row>
    <row r="1426" spans="1:427" x14ac:dyDescent="0.25">
      <c r="A1426"/>
      <c r="AN1426"/>
      <c r="CA1426"/>
      <c r="EY1426" t="s">
        <v>302</v>
      </c>
      <c r="EZ1426">
        <v>0.89546099999999995</v>
      </c>
      <c r="FA1426">
        <v>1.116743</v>
      </c>
      <c r="FB1426">
        <v>109594104527</v>
      </c>
      <c r="FC1426">
        <v>122388480000</v>
      </c>
      <c r="PK1426"/>
    </row>
    <row r="1427" spans="1:427" x14ac:dyDescent="0.25">
      <c r="A1427"/>
      <c r="AN1427"/>
      <c r="CA1427"/>
      <c r="EY1427" t="s">
        <v>139</v>
      </c>
      <c r="EZ1427">
        <v>0.89550200000000002</v>
      </c>
      <c r="FA1427">
        <v>1.116692</v>
      </c>
      <c r="FB1427">
        <v>109599134733</v>
      </c>
      <c r="FC1427">
        <v>122388480000</v>
      </c>
      <c r="PK1427"/>
    </row>
    <row r="1428" spans="1:427" x14ac:dyDescent="0.25">
      <c r="A1428"/>
      <c r="AN1428"/>
      <c r="CA1428"/>
      <c r="EY1428" t="s">
        <v>140</v>
      </c>
      <c r="EZ1428">
        <v>0.99387099999999995</v>
      </c>
      <c r="FA1428">
        <v>1.006167</v>
      </c>
      <c r="FB1428">
        <v>121638336370</v>
      </c>
      <c r="FC1428">
        <v>122388480000</v>
      </c>
      <c r="PK1428"/>
    </row>
    <row r="1429" spans="1:427" x14ac:dyDescent="0.25">
      <c r="A1429"/>
      <c r="AN1429"/>
      <c r="CA1429"/>
      <c r="EY1429" t="s">
        <v>141</v>
      </c>
      <c r="EZ1429">
        <v>0.99075400000000002</v>
      </c>
      <c r="FA1429">
        <v>1.0093319999999999</v>
      </c>
      <c r="FB1429">
        <v>121256875180</v>
      </c>
      <c r="FC1429">
        <v>122388480000</v>
      </c>
      <c r="PK1429"/>
    </row>
    <row r="1430" spans="1:427" x14ac:dyDescent="0.25">
      <c r="A1430"/>
      <c r="AN1430"/>
      <c r="CA1430"/>
      <c r="EY1430" t="s">
        <v>142</v>
      </c>
      <c r="EZ1430">
        <v>1.3330169999999999</v>
      </c>
      <c r="FA1430">
        <v>0.75017800000000001</v>
      </c>
      <c r="FB1430">
        <v>163145963440</v>
      </c>
      <c r="FC1430">
        <v>122388480000</v>
      </c>
      <c r="PK1430"/>
    </row>
    <row r="1431" spans="1:427" x14ac:dyDescent="0.25">
      <c r="A1431"/>
      <c r="AN1431"/>
      <c r="CA1431"/>
      <c r="EY1431" t="s">
        <v>143</v>
      </c>
      <c r="EZ1431">
        <v>1.2442089999999999</v>
      </c>
      <c r="FA1431">
        <v>0.80372399999999999</v>
      </c>
      <c r="FB1431">
        <v>152276810586</v>
      </c>
      <c r="FC1431">
        <v>122388480000</v>
      </c>
      <c r="PK1431"/>
    </row>
    <row r="1432" spans="1:427" x14ac:dyDescent="0.25">
      <c r="A1432"/>
      <c r="AN1432"/>
      <c r="CA1432"/>
      <c r="EY1432" t="s">
        <v>144</v>
      </c>
      <c r="EZ1432">
        <v>0.89547200000000005</v>
      </c>
      <c r="FA1432">
        <v>1.1167290000000001</v>
      </c>
      <c r="FB1432">
        <v>109595494331</v>
      </c>
      <c r="FC1432">
        <v>122388480000</v>
      </c>
      <c r="PK1432"/>
    </row>
    <row r="1433" spans="1:427" x14ac:dyDescent="0.25">
      <c r="A1433"/>
      <c r="AN1433"/>
      <c r="CA1433"/>
      <c r="EY1433" t="s">
        <v>145</v>
      </c>
      <c r="EZ1433">
        <v>0.88478400000000001</v>
      </c>
      <c r="FA1433">
        <v>1.1302190000000001</v>
      </c>
      <c r="FB1433">
        <v>108287357782</v>
      </c>
      <c r="FC1433">
        <v>122388480000</v>
      </c>
      <c r="PK1433"/>
    </row>
    <row r="1434" spans="1:427" x14ac:dyDescent="0.25">
      <c r="A1434"/>
      <c r="AN1434"/>
      <c r="CA1434"/>
      <c r="EY1434" t="s">
        <v>146</v>
      </c>
      <c r="EZ1434">
        <v>0.98601399999999995</v>
      </c>
      <c r="FA1434">
        <v>1.014184</v>
      </c>
      <c r="FB1434">
        <v>120676765086</v>
      </c>
      <c r="FC1434">
        <v>122388480000</v>
      </c>
      <c r="PK1434"/>
    </row>
    <row r="1435" spans="1:427" x14ac:dyDescent="0.25">
      <c r="A1435"/>
      <c r="AN1435"/>
      <c r="CA1435"/>
      <c r="EY1435" t="s">
        <v>147</v>
      </c>
      <c r="EZ1435">
        <v>0.99043000000000003</v>
      </c>
      <c r="FA1435">
        <v>1.009663</v>
      </c>
      <c r="FB1435">
        <v>121217180045</v>
      </c>
      <c r="FC1435">
        <v>122388480000</v>
      </c>
      <c r="PK1435"/>
    </row>
    <row r="1436" spans="1:427" x14ac:dyDescent="0.25">
      <c r="A1436"/>
      <c r="AN1436"/>
      <c r="CA1436"/>
      <c r="EY1436" t="s">
        <v>148</v>
      </c>
      <c r="EZ1436">
        <v>0.98625799999999997</v>
      </c>
      <c r="FA1436">
        <v>1.013933</v>
      </c>
      <c r="FB1436">
        <v>120706647362</v>
      </c>
      <c r="FC1436">
        <v>122388480000</v>
      </c>
      <c r="PK1436"/>
    </row>
    <row r="1437" spans="1:427" x14ac:dyDescent="0.25">
      <c r="A1437"/>
      <c r="AN1437"/>
      <c r="CA1437"/>
      <c r="EY1437" t="s">
        <v>149</v>
      </c>
      <c r="EZ1437">
        <v>0.99898900000000002</v>
      </c>
      <c r="FA1437">
        <v>1.001012</v>
      </c>
      <c r="FB1437">
        <v>122264700114</v>
      </c>
      <c r="FC1437">
        <v>122388480000</v>
      </c>
      <c r="PK1437"/>
    </row>
    <row r="1438" spans="1:427" x14ac:dyDescent="0.25">
      <c r="A1438"/>
      <c r="AN1438"/>
      <c r="CA1438"/>
      <c r="EY1438" t="s">
        <v>176</v>
      </c>
      <c r="EZ1438">
        <v>1.357151</v>
      </c>
      <c r="FA1438">
        <v>0.73683799999999999</v>
      </c>
      <c r="FB1438">
        <v>166099670855</v>
      </c>
      <c r="FC1438">
        <v>122388480000</v>
      </c>
      <c r="PK1438"/>
    </row>
    <row r="1439" spans="1:427" x14ac:dyDescent="0.25">
      <c r="A1439"/>
      <c r="AN1439"/>
      <c r="CA1439"/>
      <c r="PK1439"/>
    </row>
    <row r="1440" spans="1:427" x14ac:dyDescent="0.25">
      <c r="A1440"/>
      <c r="AN1440"/>
      <c r="CA1440"/>
      <c r="EY1440" t="s">
        <v>181</v>
      </c>
      <c r="PK1440"/>
    </row>
    <row r="1441" spans="1:427" x14ac:dyDescent="0.25">
      <c r="A1441"/>
      <c r="AN1441"/>
      <c r="CA1441"/>
      <c r="PK1441"/>
    </row>
    <row r="1442" spans="1:427" x14ac:dyDescent="0.25">
      <c r="A1442"/>
      <c r="AN1442"/>
      <c r="CA1442"/>
      <c r="EY1442" t="s">
        <v>119</v>
      </c>
      <c r="PK1442"/>
    </row>
    <row r="1443" spans="1:427" x14ac:dyDescent="0.25">
      <c r="A1443"/>
      <c r="AN1443"/>
      <c r="CA1443"/>
      <c r="PK1443"/>
    </row>
    <row r="1444" spans="1:427" x14ac:dyDescent="0.25">
      <c r="A1444"/>
      <c r="AN1444"/>
      <c r="CA1444"/>
      <c r="EY1444" t="s">
        <v>103</v>
      </c>
      <c r="EZ1444">
        <v>10.668505</v>
      </c>
      <c r="FA1444">
        <v>9.3733999999999998E-2</v>
      </c>
      <c r="FB1444">
        <v>743306351128</v>
      </c>
      <c r="FC1444">
        <v>69672960000</v>
      </c>
      <c r="PK1444"/>
    </row>
    <row r="1445" spans="1:427" x14ac:dyDescent="0.25">
      <c r="A1445"/>
      <c r="AN1445"/>
      <c r="CA1445"/>
      <c r="EY1445" t="s">
        <v>104</v>
      </c>
      <c r="EZ1445">
        <v>9.9768139999999992</v>
      </c>
      <c r="FA1445">
        <v>0.100232</v>
      </c>
      <c r="FB1445">
        <v>695114146685</v>
      </c>
      <c r="FC1445">
        <v>69672960000</v>
      </c>
      <c r="PK1445"/>
    </row>
    <row r="1446" spans="1:427" x14ac:dyDescent="0.25">
      <c r="A1446"/>
      <c r="AN1446"/>
      <c r="CA1446"/>
      <c r="EY1446" t="s">
        <v>296</v>
      </c>
      <c r="EZ1446">
        <v>9.8449410000000004</v>
      </c>
      <c r="FA1446">
        <v>0.101575</v>
      </c>
      <c r="FB1446">
        <v>685926169892</v>
      </c>
      <c r="FC1446">
        <v>69672960000</v>
      </c>
      <c r="PK1446"/>
    </row>
    <row r="1447" spans="1:427" x14ac:dyDescent="0.25">
      <c r="A1447"/>
      <c r="AN1447"/>
      <c r="CA1447"/>
      <c r="EY1447" t="s">
        <v>272</v>
      </c>
      <c r="EZ1447">
        <v>9.8439460000000008</v>
      </c>
      <c r="FA1447">
        <v>0.10158499999999999</v>
      </c>
      <c r="FB1447">
        <v>685856843828</v>
      </c>
      <c r="FC1447">
        <v>69672960000</v>
      </c>
      <c r="PK1447"/>
    </row>
    <row r="1448" spans="1:427" x14ac:dyDescent="0.25">
      <c r="A1448"/>
      <c r="AN1448"/>
      <c r="CA1448"/>
      <c r="EY1448" t="s">
        <v>273</v>
      </c>
      <c r="EZ1448">
        <v>9.8415320000000008</v>
      </c>
      <c r="FA1448">
        <v>0.10161000000000001</v>
      </c>
      <c r="FB1448">
        <v>685688635095</v>
      </c>
      <c r="FC1448">
        <v>69672960000</v>
      </c>
      <c r="PK1448"/>
    </row>
    <row r="1449" spans="1:427" x14ac:dyDescent="0.25">
      <c r="A1449"/>
      <c r="AN1449"/>
      <c r="CA1449"/>
      <c r="EY1449" t="s">
        <v>274</v>
      </c>
      <c r="EZ1449">
        <v>10.034096</v>
      </c>
      <c r="FA1449">
        <v>9.9659999999999999E-2</v>
      </c>
      <c r="FB1449">
        <v>699105188845</v>
      </c>
      <c r="FC1449">
        <v>69672960000</v>
      </c>
      <c r="PK1449"/>
    </row>
    <row r="1450" spans="1:427" x14ac:dyDescent="0.25">
      <c r="A1450"/>
      <c r="AN1450"/>
      <c r="CA1450"/>
      <c r="EY1450" t="s">
        <v>248</v>
      </c>
      <c r="EZ1450">
        <v>10.018089</v>
      </c>
      <c r="FA1450">
        <v>9.9819000000000005E-2</v>
      </c>
      <c r="FB1450">
        <v>697989879435</v>
      </c>
      <c r="FC1450">
        <v>69672960000</v>
      </c>
      <c r="PK1450"/>
    </row>
    <row r="1451" spans="1:427" x14ac:dyDescent="0.25">
      <c r="A1451"/>
      <c r="AN1451"/>
      <c r="CA1451"/>
      <c r="EY1451" t="s">
        <v>275</v>
      </c>
      <c r="EZ1451">
        <v>9.8632030000000004</v>
      </c>
      <c r="FA1451">
        <v>0.101387</v>
      </c>
      <c r="FB1451">
        <v>687198518947</v>
      </c>
      <c r="FC1451">
        <v>69672960000</v>
      </c>
      <c r="PK1451"/>
    </row>
    <row r="1452" spans="1:427" x14ac:dyDescent="0.25">
      <c r="A1452"/>
      <c r="AN1452"/>
      <c r="CA1452"/>
      <c r="EY1452" t="s">
        <v>297</v>
      </c>
      <c r="EZ1452">
        <v>9.8174689999999991</v>
      </c>
      <c r="FA1452">
        <v>0.10185900000000001</v>
      </c>
      <c r="FB1452">
        <v>684012159748</v>
      </c>
      <c r="FC1452">
        <v>69672960000</v>
      </c>
      <c r="PK1452"/>
    </row>
    <row r="1453" spans="1:427" x14ac:dyDescent="0.25">
      <c r="A1453"/>
      <c r="AN1453"/>
      <c r="CA1453"/>
      <c r="EY1453" t="s">
        <v>298</v>
      </c>
      <c r="EZ1453">
        <v>9.831709</v>
      </c>
      <c r="FA1453">
        <v>0.101712</v>
      </c>
      <c r="FB1453">
        <v>685004296507</v>
      </c>
      <c r="FC1453">
        <v>69672960000</v>
      </c>
      <c r="PK1453"/>
    </row>
    <row r="1454" spans="1:427" x14ac:dyDescent="0.25">
      <c r="A1454"/>
      <c r="AN1454"/>
      <c r="CA1454"/>
      <c r="EY1454" t="s">
        <v>299</v>
      </c>
      <c r="EZ1454">
        <v>9.8187840000000008</v>
      </c>
      <c r="FA1454">
        <v>0.10184600000000001</v>
      </c>
      <c r="FB1454">
        <v>684103736068</v>
      </c>
      <c r="FC1454">
        <v>69672960000</v>
      </c>
      <c r="PK1454"/>
    </row>
    <row r="1455" spans="1:427" x14ac:dyDescent="0.25">
      <c r="A1455"/>
      <c r="AN1455"/>
      <c r="CA1455"/>
      <c r="EY1455" t="s">
        <v>225</v>
      </c>
      <c r="EZ1455">
        <v>9.8214330000000007</v>
      </c>
      <c r="FA1455">
        <v>0.10181800000000001</v>
      </c>
      <c r="FB1455">
        <v>684288284824</v>
      </c>
      <c r="FC1455">
        <v>69672960000</v>
      </c>
      <c r="PK1455"/>
    </row>
    <row r="1456" spans="1:427" x14ac:dyDescent="0.25">
      <c r="A1456"/>
      <c r="AN1456"/>
      <c r="CA1456"/>
      <c r="EY1456" t="s">
        <v>226</v>
      </c>
      <c r="EZ1456">
        <v>10.011578999999999</v>
      </c>
      <c r="FA1456">
        <v>9.9884000000000001E-2</v>
      </c>
      <c r="FB1456">
        <v>697536324524</v>
      </c>
      <c r="FC1456">
        <v>69672960000</v>
      </c>
      <c r="PK1456"/>
    </row>
    <row r="1457" spans="1:427" x14ac:dyDescent="0.25">
      <c r="A1457"/>
      <c r="AN1457"/>
      <c r="CA1457"/>
      <c r="EY1457" t="s">
        <v>132</v>
      </c>
      <c r="EZ1457">
        <v>10.13292</v>
      </c>
      <c r="FA1457">
        <v>9.8687999999999998E-2</v>
      </c>
      <c r="FB1457">
        <v>705990547648</v>
      </c>
      <c r="FC1457">
        <v>69672960000</v>
      </c>
      <c r="PK1457"/>
    </row>
    <row r="1458" spans="1:427" x14ac:dyDescent="0.25">
      <c r="A1458"/>
      <c r="AN1458"/>
      <c r="CA1458"/>
      <c r="EY1458" t="s">
        <v>115</v>
      </c>
      <c r="EZ1458">
        <v>9.9595529999999997</v>
      </c>
      <c r="FA1458">
        <v>0.100406</v>
      </c>
      <c r="FB1458">
        <v>693911556323</v>
      </c>
      <c r="FC1458">
        <v>69672960000</v>
      </c>
      <c r="PK1458"/>
    </row>
    <row r="1459" spans="1:427" x14ac:dyDescent="0.25">
      <c r="A1459"/>
      <c r="AN1459"/>
      <c r="CA1459"/>
      <c r="EY1459" t="s">
        <v>133</v>
      </c>
      <c r="EZ1459">
        <v>9.8629960000000008</v>
      </c>
      <c r="FA1459">
        <v>0.10138900000000001</v>
      </c>
      <c r="FB1459">
        <v>687184107128</v>
      </c>
      <c r="FC1459">
        <v>69672960000</v>
      </c>
      <c r="PK1459"/>
    </row>
    <row r="1460" spans="1:427" x14ac:dyDescent="0.25">
      <c r="A1460"/>
      <c r="AN1460"/>
      <c r="CA1460"/>
      <c r="EY1460" t="s">
        <v>134</v>
      </c>
      <c r="EZ1460">
        <v>10.024744999999999</v>
      </c>
      <c r="FA1460">
        <v>9.9752999999999994E-2</v>
      </c>
      <c r="FB1460">
        <v>698453681541</v>
      </c>
      <c r="FC1460">
        <v>69672960000</v>
      </c>
      <c r="PK1460"/>
    </row>
    <row r="1461" spans="1:427" x14ac:dyDescent="0.25">
      <c r="A1461"/>
      <c r="AN1461"/>
      <c r="CA1461"/>
      <c r="EY1461" t="s">
        <v>135</v>
      </c>
      <c r="EZ1461">
        <v>10.009278</v>
      </c>
      <c r="FA1461">
        <v>9.9906999999999996E-2</v>
      </c>
      <c r="FB1461">
        <v>697376046767</v>
      </c>
      <c r="FC1461">
        <v>69672960000</v>
      </c>
      <c r="PK1461"/>
    </row>
    <row r="1462" spans="1:427" x14ac:dyDescent="0.25">
      <c r="A1462"/>
      <c r="AN1462"/>
      <c r="CA1462"/>
      <c r="EY1462" t="s">
        <v>136</v>
      </c>
      <c r="EZ1462">
        <v>9.9874860000000005</v>
      </c>
      <c r="FA1462">
        <v>0.10012500000000001</v>
      </c>
      <c r="FB1462">
        <v>695857711381</v>
      </c>
      <c r="FC1462">
        <v>69672960000</v>
      </c>
      <c r="PK1462"/>
    </row>
    <row r="1463" spans="1:427" x14ac:dyDescent="0.25">
      <c r="A1463"/>
      <c r="AN1463"/>
      <c r="CA1463"/>
      <c r="EY1463" t="s">
        <v>137</v>
      </c>
      <c r="EZ1463">
        <v>9.8935870000000001</v>
      </c>
      <c r="FA1463">
        <v>0.101076</v>
      </c>
      <c r="FB1463">
        <v>689315520873</v>
      </c>
      <c r="FC1463">
        <v>69672960000</v>
      </c>
      <c r="PK1463"/>
    </row>
    <row r="1464" spans="1:427" x14ac:dyDescent="0.25">
      <c r="A1464"/>
      <c r="AN1464"/>
      <c r="CA1464"/>
      <c r="EY1464" t="s">
        <v>300</v>
      </c>
      <c r="EZ1464">
        <v>10.528924</v>
      </c>
      <c r="FA1464">
        <v>9.4976000000000005E-2</v>
      </c>
      <c r="FB1464">
        <v>733581289527</v>
      </c>
      <c r="FC1464">
        <v>69672960000</v>
      </c>
      <c r="PK1464"/>
    </row>
    <row r="1465" spans="1:427" x14ac:dyDescent="0.25">
      <c r="A1465"/>
      <c r="AN1465"/>
      <c r="CA1465"/>
      <c r="EY1465" t="s">
        <v>301</v>
      </c>
      <c r="EZ1465">
        <v>10.597553</v>
      </c>
      <c r="FA1465">
        <v>9.4361E-2</v>
      </c>
      <c r="FB1465">
        <v>738362883785</v>
      </c>
      <c r="FC1465">
        <v>69672960000</v>
      </c>
      <c r="PK1465"/>
    </row>
    <row r="1466" spans="1:427" x14ac:dyDescent="0.25">
      <c r="A1466"/>
      <c r="AN1466"/>
      <c r="CA1466"/>
      <c r="EY1466" t="s">
        <v>138</v>
      </c>
      <c r="EZ1466">
        <v>10.448468999999999</v>
      </c>
      <c r="FA1466">
        <v>9.5708000000000001E-2</v>
      </c>
      <c r="FB1466">
        <v>727975775590</v>
      </c>
      <c r="FC1466">
        <v>69672960000</v>
      </c>
      <c r="PK1466"/>
    </row>
    <row r="1467" spans="1:427" x14ac:dyDescent="0.25">
      <c r="A1467"/>
      <c r="AN1467"/>
      <c r="CA1467"/>
      <c r="EY1467" t="s">
        <v>302</v>
      </c>
      <c r="EZ1467">
        <v>10.428860999999999</v>
      </c>
      <c r="FA1467">
        <v>9.5888000000000001E-2</v>
      </c>
      <c r="FB1467">
        <v>726609617120</v>
      </c>
      <c r="FC1467">
        <v>69672960000</v>
      </c>
      <c r="PK1467"/>
    </row>
    <row r="1468" spans="1:427" x14ac:dyDescent="0.25">
      <c r="A1468"/>
      <c r="AN1468"/>
      <c r="CA1468"/>
      <c r="EY1468" t="s">
        <v>139</v>
      </c>
      <c r="EZ1468">
        <v>10.479066</v>
      </c>
      <c r="FA1468">
        <v>9.5427999999999999E-2</v>
      </c>
      <c r="FB1468">
        <v>730107525387</v>
      </c>
      <c r="FC1468">
        <v>69672960000</v>
      </c>
      <c r="PK1468"/>
    </row>
    <row r="1469" spans="1:427" x14ac:dyDescent="0.25">
      <c r="A1469"/>
      <c r="AN1469"/>
      <c r="CA1469"/>
      <c r="EY1469" t="s">
        <v>140</v>
      </c>
      <c r="EZ1469">
        <v>10.00848</v>
      </c>
      <c r="FA1469">
        <v>9.9915000000000004E-2</v>
      </c>
      <c r="FB1469">
        <v>697320427581</v>
      </c>
      <c r="FC1469">
        <v>69672960000</v>
      </c>
      <c r="PK1469"/>
    </row>
    <row r="1470" spans="1:427" x14ac:dyDescent="0.25">
      <c r="A1470"/>
      <c r="AN1470"/>
      <c r="CA1470"/>
      <c r="EY1470" t="s">
        <v>141</v>
      </c>
      <c r="EZ1470">
        <v>9.9985839999999993</v>
      </c>
      <c r="FA1470">
        <v>0.10001400000000001</v>
      </c>
      <c r="FB1470">
        <v>696630932440</v>
      </c>
      <c r="FC1470">
        <v>69672960000</v>
      </c>
      <c r="PK1470"/>
    </row>
    <row r="1471" spans="1:427" x14ac:dyDescent="0.25">
      <c r="A1471"/>
      <c r="AN1471"/>
      <c r="CA1471"/>
      <c r="EY1471" t="s">
        <v>142</v>
      </c>
      <c r="EZ1471">
        <v>10.010342</v>
      </c>
      <c r="FA1471">
        <v>9.9897E-2</v>
      </c>
      <c r="FB1471">
        <v>697450126967</v>
      </c>
      <c r="FC1471">
        <v>69672960000</v>
      </c>
      <c r="PK1471"/>
    </row>
    <row r="1472" spans="1:427" x14ac:dyDescent="0.25">
      <c r="A1472"/>
      <c r="AN1472"/>
      <c r="CA1472"/>
      <c r="EY1472" t="s">
        <v>143</v>
      </c>
      <c r="EZ1472">
        <v>10.040371</v>
      </c>
      <c r="FA1472">
        <v>9.9598000000000006E-2</v>
      </c>
      <c r="FB1472">
        <v>699542363906</v>
      </c>
      <c r="FC1472">
        <v>69672960000</v>
      </c>
      <c r="PK1472"/>
    </row>
    <row r="1473" spans="1:427" x14ac:dyDescent="0.25">
      <c r="A1473"/>
      <c r="AN1473"/>
      <c r="CA1473"/>
      <c r="EY1473" t="s">
        <v>144</v>
      </c>
      <c r="EZ1473">
        <v>10.403909000000001</v>
      </c>
      <c r="FA1473">
        <v>9.6117999999999995E-2</v>
      </c>
      <c r="FB1473">
        <v>724871125276</v>
      </c>
      <c r="FC1473">
        <v>69672960000</v>
      </c>
      <c r="PK1473"/>
    </row>
    <row r="1474" spans="1:427" x14ac:dyDescent="0.25">
      <c r="A1474"/>
      <c r="AN1474"/>
      <c r="CA1474"/>
      <c r="EY1474" t="s">
        <v>145</v>
      </c>
      <c r="EZ1474">
        <v>10.011941</v>
      </c>
      <c r="FA1474">
        <v>9.9880999999999998E-2</v>
      </c>
      <c r="FB1474">
        <v>697561588229</v>
      </c>
      <c r="FC1474">
        <v>69672960000</v>
      </c>
      <c r="PK1474"/>
    </row>
    <row r="1475" spans="1:427" x14ac:dyDescent="0.25">
      <c r="A1475"/>
      <c r="AN1475"/>
      <c r="CA1475"/>
      <c r="EY1475" t="s">
        <v>146</v>
      </c>
      <c r="EZ1475">
        <v>9.8063199999999995</v>
      </c>
      <c r="FA1475">
        <v>0.101975</v>
      </c>
      <c r="FB1475">
        <v>683235321719</v>
      </c>
      <c r="FC1475">
        <v>69672960000</v>
      </c>
      <c r="PK1475"/>
    </row>
    <row r="1476" spans="1:427" x14ac:dyDescent="0.25">
      <c r="A1476"/>
      <c r="AN1476"/>
      <c r="CA1476"/>
      <c r="EY1476" t="s">
        <v>147</v>
      </c>
      <c r="EZ1476">
        <v>9.9504760000000001</v>
      </c>
      <c r="FA1476">
        <v>0.100498</v>
      </c>
      <c r="FB1476">
        <v>693279147630</v>
      </c>
      <c r="FC1476">
        <v>69672960000</v>
      </c>
      <c r="PK1476"/>
    </row>
    <row r="1477" spans="1:427" x14ac:dyDescent="0.25">
      <c r="A1477"/>
      <c r="AN1477"/>
      <c r="CA1477"/>
      <c r="EY1477" t="s">
        <v>148</v>
      </c>
      <c r="EZ1477">
        <v>9.8456740000000007</v>
      </c>
      <c r="FA1477">
        <v>0.101567</v>
      </c>
      <c r="FB1477">
        <v>685977240968</v>
      </c>
      <c r="FC1477">
        <v>69672960000</v>
      </c>
      <c r="PK1477"/>
    </row>
    <row r="1478" spans="1:427" x14ac:dyDescent="0.25">
      <c r="A1478"/>
      <c r="AN1478"/>
      <c r="CA1478"/>
      <c r="EY1478" t="s">
        <v>149</v>
      </c>
      <c r="EZ1478">
        <v>9.8109610000000007</v>
      </c>
      <c r="FA1478">
        <v>0.101927</v>
      </c>
      <c r="FB1478">
        <v>683558728147</v>
      </c>
      <c r="FC1478">
        <v>69672960000</v>
      </c>
      <c r="PK1478"/>
    </row>
    <row r="1479" spans="1:427" x14ac:dyDescent="0.25">
      <c r="A1479"/>
      <c r="AN1479"/>
      <c r="CA1479"/>
      <c r="EY1479" t="s">
        <v>176</v>
      </c>
      <c r="EZ1479">
        <v>10.026092999999999</v>
      </c>
      <c r="FA1479">
        <v>9.9739999999999995E-2</v>
      </c>
      <c r="FB1479">
        <v>698547601115</v>
      </c>
      <c r="FC1479">
        <v>69672960000</v>
      </c>
      <c r="PK1479"/>
    </row>
    <row r="1480" spans="1:427" x14ac:dyDescent="0.25">
      <c r="A1480"/>
      <c r="AN1480"/>
      <c r="CA1480"/>
      <c r="PK1480"/>
    </row>
    <row r="1481" spans="1:427" x14ac:dyDescent="0.25">
      <c r="A1481"/>
      <c r="AN1481"/>
      <c r="CA1481"/>
      <c r="EY1481" t="s">
        <v>303</v>
      </c>
      <c r="PK1481"/>
    </row>
    <row r="1482" spans="1:427" x14ac:dyDescent="0.25">
      <c r="A1482"/>
      <c r="AN1482"/>
      <c r="CA1482"/>
      <c r="PK1482"/>
    </row>
    <row r="1483" spans="1:427" x14ac:dyDescent="0.25">
      <c r="A1483"/>
      <c r="AN1483"/>
      <c r="CA1483"/>
      <c r="EY1483" t="s">
        <v>103</v>
      </c>
      <c r="EZ1483">
        <v>11.213362</v>
      </c>
      <c r="FA1483">
        <v>8.9178999999999994E-2</v>
      </c>
      <c r="FB1483">
        <v>781268122122</v>
      </c>
      <c r="FC1483">
        <v>69672960000</v>
      </c>
      <c r="PK1483"/>
    </row>
    <row r="1484" spans="1:427" x14ac:dyDescent="0.25">
      <c r="A1484"/>
      <c r="AN1484"/>
      <c r="CA1484"/>
      <c r="EY1484" t="s">
        <v>104</v>
      </c>
      <c r="EZ1484">
        <v>10.524107000000001</v>
      </c>
      <c r="FA1484">
        <v>9.5019999999999993E-2</v>
      </c>
      <c r="FB1484">
        <v>733245680610</v>
      </c>
      <c r="FC1484">
        <v>69672960000</v>
      </c>
      <c r="PK1484"/>
    </row>
    <row r="1485" spans="1:427" x14ac:dyDescent="0.25">
      <c r="A1485"/>
      <c r="AN1485"/>
      <c r="CA1485"/>
      <c r="EY1485" t="s">
        <v>296</v>
      </c>
      <c r="EZ1485">
        <v>10.379170999999999</v>
      </c>
      <c r="FA1485">
        <v>9.6347000000000002E-2</v>
      </c>
      <c r="FB1485">
        <v>723147567710</v>
      </c>
      <c r="FC1485">
        <v>69672960000</v>
      </c>
      <c r="PK1485"/>
    </row>
    <row r="1486" spans="1:427" x14ac:dyDescent="0.25">
      <c r="A1486"/>
      <c r="AN1486"/>
      <c r="CA1486"/>
      <c r="EY1486" t="s">
        <v>272</v>
      </c>
      <c r="EZ1486">
        <v>10.288620999999999</v>
      </c>
      <c r="FA1486">
        <v>9.7195000000000004E-2</v>
      </c>
      <c r="FB1486">
        <v>716838686026</v>
      </c>
      <c r="FC1486">
        <v>69672960000</v>
      </c>
      <c r="PK1486"/>
    </row>
    <row r="1487" spans="1:427" x14ac:dyDescent="0.25">
      <c r="A1487"/>
      <c r="AN1487"/>
      <c r="CA1487"/>
      <c r="EY1487" t="s">
        <v>273</v>
      </c>
      <c r="EZ1487">
        <v>10.345611999999999</v>
      </c>
      <c r="FA1487">
        <v>9.6658999999999995E-2</v>
      </c>
      <c r="FB1487">
        <v>720809431390</v>
      </c>
      <c r="FC1487">
        <v>69672960000</v>
      </c>
      <c r="PK1487"/>
    </row>
    <row r="1488" spans="1:427" x14ac:dyDescent="0.25">
      <c r="A1488"/>
      <c r="AN1488"/>
      <c r="CA1488"/>
      <c r="EY1488" t="s">
        <v>274</v>
      </c>
      <c r="EZ1488">
        <v>10.687331</v>
      </c>
      <c r="FA1488">
        <v>9.3568999999999999E-2</v>
      </c>
      <c r="FB1488">
        <v>744618001097</v>
      </c>
      <c r="FC1488">
        <v>69672960000</v>
      </c>
      <c r="PK1488"/>
    </row>
    <row r="1489" spans="1:427" x14ac:dyDescent="0.25">
      <c r="A1489"/>
      <c r="AN1489"/>
      <c r="CA1489"/>
      <c r="EY1489" t="s">
        <v>248</v>
      </c>
      <c r="EZ1489">
        <v>10.670116999999999</v>
      </c>
      <c r="FA1489">
        <v>9.3719999999999998E-2</v>
      </c>
      <c r="FB1489">
        <v>743418667770</v>
      </c>
      <c r="FC1489">
        <v>69672960000</v>
      </c>
      <c r="PK1489"/>
    </row>
    <row r="1490" spans="1:427" x14ac:dyDescent="0.25">
      <c r="A1490"/>
      <c r="AN1490"/>
      <c r="CA1490"/>
      <c r="EY1490" t="s">
        <v>275</v>
      </c>
      <c r="EZ1490">
        <v>10.305771</v>
      </c>
      <c r="FA1490">
        <v>9.7032999999999994E-2</v>
      </c>
      <c r="FB1490">
        <v>718033564959</v>
      </c>
      <c r="FC1490">
        <v>69672960000</v>
      </c>
      <c r="PK1490"/>
    </row>
    <row r="1491" spans="1:427" x14ac:dyDescent="0.25">
      <c r="A1491"/>
      <c r="AN1491"/>
      <c r="CA1491"/>
      <c r="EY1491" t="s">
        <v>297</v>
      </c>
      <c r="EZ1491">
        <v>10.334324000000001</v>
      </c>
      <c r="FA1491">
        <v>9.6765000000000004E-2</v>
      </c>
      <c r="FB1491">
        <v>720022946872</v>
      </c>
      <c r="FC1491">
        <v>69672960000</v>
      </c>
      <c r="PK1491"/>
    </row>
    <row r="1492" spans="1:427" x14ac:dyDescent="0.25">
      <c r="A1492"/>
      <c r="AN1492"/>
      <c r="CA1492"/>
      <c r="EY1492" t="s">
        <v>298</v>
      </c>
      <c r="EZ1492">
        <v>10.362337</v>
      </c>
      <c r="FA1492">
        <v>9.6503000000000005E-2</v>
      </c>
      <c r="FB1492">
        <v>721974688923</v>
      </c>
      <c r="FC1492">
        <v>69672960000</v>
      </c>
      <c r="PK1492"/>
    </row>
    <row r="1493" spans="1:427" x14ac:dyDescent="0.25">
      <c r="A1493"/>
      <c r="AN1493"/>
      <c r="CA1493"/>
      <c r="EY1493" t="s">
        <v>299</v>
      </c>
      <c r="EZ1493">
        <v>10.312524</v>
      </c>
      <c r="FA1493">
        <v>9.6969E-2</v>
      </c>
      <c r="FB1493">
        <v>718504072721</v>
      </c>
      <c r="FC1493">
        <v>69672960000</v>
      </c>
      <c r="PK1493"/>
    </row>
    <row r="1494" spans="1:427" x14ac:dyDescent="0.25">
      <c r="A1494"/>
      <c r="AN1494"/>
      <c r="CA1494"/>
      <c r="EY1494" t="s">
        <v>225</v>
      </c>
      <c r="EZ1494">
        <v>10.287175</v>
      </c>
      <c r="FA1494">
        <v>9.7208000000000003E-2</v>
      </c>
      <c r="FB1494">
        <v>716737958173</v>
      </c>
      <c r="FC1494">
        <v>69672960000</v>
      </c>
      <c r="PK1494"/>
    </row>
    <row r="1495" spans="1:427" x14ac:dyDescent="0.25">
      <c r="A1495"/>
      <c r="AN1495"/>
      <c r="CA1495"/>
      <c r="EY1495" t="s">
        <v>226</v>
      </c>
      <c r="EZ1495">
        <v>10.554899000000001</v>
      </c>
      <c r="FA1495">
        <v>9.4742999999999994E-2</v>
      </c>
      <c r="FB1495">
        <v>735391057791</v>
      </c>
      <c r="FC1495">
        <v>69672960000</v>
      </c>
      <c r="PK1495"/>
    </row>
    <row r="1496" spans="1:427" x14ac:dyDescent="0.25">
      <c r="A1496"/>
      <c r="AN1496"/>
      <c r="CA1496"/>
      <c r="EY1496" t="s">
        <v>132</v>
      </c>
      <c r="EZ1496">
        <v>10.735673999999999</v>
      </c>
      <c r="FA1496">
        <v>9.3146999999999994E-2</v>
      </c>
      <c r="FB1496">
        <v>747986185876</v>
      </c>
      <c r="FC1496">
        <v>69672960000</v>
      </c>
      <c r="PK1496"/>
    </row>
    <row r="1497" spans="1:427" x14ac:dyDescent="0.25">
      <c r="A1497"/>
      <c r="AN1497"/>
      <c r="CA1497"/>
      <c r="EY1497" t="s">
        <v>115</v>
      </c>
      <c r="EZ1497">
        <v>10.387228</v>
      </c>
      <c r="FA1497">
        <v>9.6271999999999996E-2</v>
      </c>
      <c r="FB1497">
        <v>723708917440</v>
      </c>
      <c r="FC1497">
        <v>69672960000</v>
      </c>
      <c r="PK1497"/>
    </row>
    <row r="1498" spans="1:427" x14ac:dyDescent="0.25">
      <c r="A1498"/>
      <c r="AN1498"/>
      <c r="CA1498"/>
      <c r="EY1498" t="s">
        <v>133</v>
      </c>
      <c r="EZ1498">
        <v>10.258965999999999</v>
      </c>
      <c r="FA1498">
        <v>9.7475999999999993E-2</v>
      </c>
      <c r="FB1498">
        <v>714772538183</v>
      </c>
      <c r="FC1498">
        <v>69672960000</v>
      </c>
      <c r="PK1498"/>
    </row>
    <row r="1499" spans="1:427" x14ac:dyDescent="0.25">
      <c r="A1499"/>
      <c r="AN1499"/>
      <c r="CA1499"/>
      <c r="EY1499" t="s">
        <v>134</v>
      </c>
      <c r="EZ1499">
        <v>10.694405</v>
      </c>
      <c r="FA1499">
        <v>9.3507000000000007E-2</v>
      </c>
      <c r="FB1499">
        <v>745110880491</v>
      </c>
      <c r="FC1499">
        <v>69672960000</v>
      </c>
      <c r="PK1499"/>
    </row>
    <row r="1500" spans="1:427" x14ac:dyDescent="0.25">
      <c r="A1500"/>
      <c r="AN1500"/>
      <c r="CA1500"/>
      <c r="EY1500" t="s">
        <v>135</v>
      </c>
      <c r="EZ1500">
        <v>10.631432</v>
      </c>
      <c r="FA1500">
        <v>9.4061000000000006E-2</v>
      </c>
      <c r="FB1500">
        <v>740723322009</v>
      </c>
      <c r="FC1500">
        <v>69672960000</v>
      </c>
      <c r="PK1500"/>
    </row>
    <row r="1501" spans="1:427" x14ac:dyDescent="0.25">
      <c r="A1501"/>
      <c r="AN1501"/>
      <c r="CA1501"/>
      <c r="EY1501" t="s">
        <v>136</v>
      </c>
      <c r="EZ1501">
        <v>10.909236999999999</v>
      </c>
      <c r="FA1501">
        <v>9.1664999999999996E-2</v>
      </c>
      <c r="FB1501">
        <v>760078809135</v>
      </c>
      <c r="FC1501">
        <v>69672960000</v>
      </c>
      <c r="PK1501"/>
    </row>
    <row r="1502" spans="1:427" x14ac:dyDescent="0.25">
      <c r="A1502"/>
      <c r="AN1502"/>
      <c r="CA1502"/>
      <c r="EY1502" t="s">
        <v>137</v>
      </c>
      <c r="EZ1502">
        <v>10.286253</v>
      </c>
      <c r="FA1502">
        <v>9.7216999999999998E-2</v>
      </c>
      <c r="FB1502">
        <v>716673705126</v>
      </c>
      <c r="FC1502">
        <v>69672960000</v>
      </c>
      <c r="PK1502"/>
    </row>
    <row r="1503" spans="1:427" x14ac:dyDescent="0.25">
      <c r="A1503"/>
      <c r="AN1503"/>
      <c r="CA1503"/>
      <c r="EY1503" t="s">
        <v>300</v>
      </c>
      <c r="EZ1503">
        <v>10.866528000000001</v>
      </c>
      <c r="FA1503">
        <v>9.2025999999999997E-2</v>
      </c>
      <c r="FB1503">
        <v>757103175107</v>
      </c>
      <c r="FC1503">
        <v>69672960000</v>
      </c>
      <c r="PK1503"/>
    </row>
    <row r="1504" spans="1:427" x14ac:dyDescent="0.25">
      <c r="A1504"/>
      <c r="AN1504"/>
      <c r="CA1504"/>
      <c r="EY1504" t="s">
        <v>301</v>
      </c>
      <c r="EZ1504">
        <v>10.891564000000001</v>
      </c>
      <c r="FA1504">
        <v>9.1814000000000007E-2</v>
      </c>
      <c r="FB1504">
        <v>758847513271</v>
      </c>
      <c r="FC1504">
        <v>69672960000</v>
      </c>
      <c r="PK1504"/>
    </row>
    <row r="1505" spans="1:427" x14ac:dyDescent="0.25">
      <c r="A1505"/>
      <c r="AN1505"/>
      <c r="CA1505"/>
      <c r="EY1505" t="s">
        <v>138</v>
      </c>
      <c r="EZ1505">
        <v>10.857651000000001</v>
      </c>
      <c r="FA1505">
        <v>9.2101000000000002E-2</v>
      </c>
      <c r="FB1505">
        <v>756484712971</v>
      </c>
      <c r="FC1505">
        <v>69672960000</v>
      </c>
      <c r="PK1505"/>
    </row>
    <row r="1506" spans="1:427" x14ac:dyDescent="0.25">
      <c r="A1506"/>
      <c r="AN1506"/>
      <c r="CA1506"/>
      <c r="EY1506" t="s">
        <v>302</v>
      </c>
      <c r="EZ1506">
        <v>10.815217000000001</v>
      </c>
      <c r="FA1506">
        <v>9.2462000000000003E-2</v>
      </c>
      <c r="FB1506">
        <v>753528197273</v>
      </c>
      <c r="FC1506">
        <v>69672960000</v>
      </c>
      <c r="PK1506"/>
    </row>
    <row r="1507" spans="1:427" x14ac:dyDescent="0.25">
      <c r="A1507"/>
      <c r="AN1507"/>
      <c r="CA1507"/>
      <c r="EY1507" t="s">
        <v>139</v>
      </c>
      <c r="EZ1507">
        <v>10.811249999999999</v>
      </c>
      <c r="FA1507">
        <v>9.2495999999999995E-2</v>
      </c>
      <c r="FB1507">
        <v>753251785223</v>
      </c>
      <c r="FC1507">
        <v>69672960000</v>
      </c>
      <c r="PK1507"/>
    </row>
    <row r="1508" spans="1:427" x14ac:dyDescent="0.25">
      <c r="A1508"/>
      <c r="AN1508"/>
      <c r="CA1508"/>
      <c r="EY1508" t="s">
        <v>140</v>
      </c>
      <c r="EZ1508">
        <v>10.561184000000001</v>
      </c>
      <c r="FA1508">
        <v>9.4686000000000006E-2</v>
      </c>
      <c r="FB1508">
        <v>735828975721</v>
      </c>
      <c r="FC1508">
        <v>69672960000</v>
      </c>
      <c r="PK1508"/>
    </row>
    <row r="1509" spans="1:427" x14ac:dyDescent="0.25">
      <c r="A1509"/>
      <c r="AN1509"/>
      <c r="CA1509"/>
      <c r="EY1509" t="s">
        <v>141</v>
      </c>
      <c r="EZ1509">
        <v>10.561045</v>
      </c>
      <c r="FA1509">
        <v>9.4687999999999994E-2</v>
      </c>
      <c r="FB1509">
        <v>735819241542</v>
      </c>
      <c r="FC1509">
        <v>69672960000</v>
      </c>
      <c r="PK1509"/>
    </row>
    <row r="1510" spans="1:427" x14ac:dyDescent="0.25">
      <c r="A1510"/>
      <c r="AN1510"/>
      <c r="CA1510"/>
      <c r="EY1510" t="s">
        <v>142</v>
      </c>
      <c r="EZ1510">
        <v>10.69722</v>
      </c>
      <c r="FA1510">
        <v>9.3481999999999996E-2</v>
      </c>
      <c r="FB1510">
        <v>745307004729</v>
      </c>
      <c r="FC1510">
        <v>69672960000</v>
      </c>
      <c r="PK1510"/>
    </row>
    <row r="1511" spans="1:427" x14ac:dyDescent="0.25">
      <c r="A1511"/>
      <c r="AN1511"/>
      <c r="CA1511"/>
      <c r="EY1511" t="s">
        <v>143</v>
      </c>
      <c r="EZ1511">
        <v>10.727465</v>
      </c>
      <c r="FA1511">
        <v>9.3218999999999996E-2</v>
      </c>
      <c r="FB1511">
        <v>747414219268</v>
      </c>
      <c r="FC1511">
        <v>69672960000</v>
      </c>
      <c r="PK1511"/>
    </row>
    <row r="1512" spans="1:427" x14ac:dyDescent="0.25">
      <c r="A1512"/>
      <c r="AN1512"/>
      <c r="CA1512"/>
      <c r="EY1512" t="s">
        <v>144</v>
      </c>
      <c r="EZ1512">
        <v>10.758169000000001</v>
      </c>
      <c r="FA1512">
        <v>9.2952999999999994E-2</v>
      </c>
      <c r="FB1512">
        <v>749553506853</v>
      </c>
      <c r="FC1512">
        <v>69672960000</v>
      </c>
      <c r="PK1512"/>
    </row>
    <row r="1513" spans="1:427" x14ac:dyDescent="0.25">
      <c r="A1513"/>
      <c r="AN1513"/>
      <c r="CA1513"/>
      <c r="EY1513" t="s">
        <v>145</v>
      </c>
      <c r="EZ1513">
        <v>10.502397</v>
      </c>
      <c r="FA1513">
        <v>9.5215999999999995E-2</v>
      </c>
      <c r="FB1513">
        <v>731733072496</v>
      </c>
      <c r="FC1513">
        <v>69672960000</v>
      </c>
      <c r="PK1513"/>
    </row>
    <row r="1514" spans="1:427" x14ac:dyDescent="0.25">
      <c r="A1514"/>
      <c r="AN1514"/>
      <c r="CA1514"/>
      <c r="EY1514" t="s">
        <v>146</v>
      </c>
      <c r="EZ1514">
        <v>10.235244</v>
      </c>
      <c r="FA1514">
        <v>9.7701999999999997E-2</v>
      </c>
      <c r="FB1514">
        <v>713119741736</v>
      </c>
      <c r="FC1514">
        <v>69672960000</v>
      </c>
      <c r="PK1514"/>
    </row>
    <row r="1515" spans="1:427" x14ac:dyDescent="0.25">
      <c r="A1515"/>
      <c r="AN1515"/>
      <c r="CA1515"/>
      <c r="EY1515" t="s">
        <v>147</v>
      </c>
      <c r="EZ1515">
        <v>10.519133999999999</v>
      </c>
      <c r="FA1515">
        <v>9.5064999999999997E-2</v>
      </c>
      <c r="FB1515">
        <v>732899196936</v>
      </c>
      <c r="FC1515">
        <v>69672960000</v>
      </c>
      <c r="PK1515"/>
    </row>
    <row r="1516" spans="1:427" x14ac:dyDescent="0.25">
      <c r="A1516"/>
      <c r="AN1516"/>
      <c r="CA1516"/>
      <c r="EY1516" t="s">
        <v>148</v>
      </c>
      <c r="EZ1516">
        <v>10.312218</v>
      </c>
      <c r="FA1516">
        <v>9.6972000000000003E-2</v>
      </c>
      <c r="FB1516">
        <v>718482720714</v>
      </c>
      <c r="FC1516">
        <v>69672960000</v>
      </c>
      <c r="PK1516"/>
    </row>
    <row r="1517" spans="1:427" x14ac:dyDescent="0.25">
      <c r="A1517"/>
      <c r="AN1517"/>
      <c r="CA1517"/>
      <c r="EY1517" t="s">
        <v>149</v>
      </c>
      <c r="EZ1517">
        <v>10.179824</v>
      </c>
      <c r="FA1517">
        <v>9.8234000000000002E-2</v>
      </c>
      <c r="FB1517">
        <v>709258465827</v>
      </c>
      <c r="FC1517">
        <v>69672960000</v>
      </c>
      <c r="PK1517"/>
    </row>
    <row r="1518" spans="1:427" x14ac:dyDescent="0.25">
      <c r="A1518"/>
      <c r="AN1518"/>
      <c r="CA1518"/>
      <c r="EY1518" t="s">
        <v>176</v>
      </c>
      <c r="EZ1518">
        <v>10.670365</v>
      </c>
      <c r="FA1518">
        <v>9.3717999999999996E-2</v>
      </c>
      <c r="FB1518">
        <v>743435880896</v>
      </c>
      <c r="FC1518">
        <v>69672960000</v>
      </c>
      <c r="PK1518"/>
    </row>
    <row r="1519" spans="1:427" x14ac:dyDescent="0.25">
      <c r="A1519"/>
      <c r="AN1519"/>
      <c r="CA1519"/>
      <c r="PK1519"/>
    </row>
    <row r="1520" spans="1:427" x14ac:dyDescent="0.25">
      <c r="A1520"/>
      <c r="AN1520"/>
      <c r="CA1520"/>
      <c r="EY1520" t="s">
        <v>120</v>
      </c>
      <c r="PK1520"/>
    </row>
    <row r="1521" spans="1:427" x14ac:dyDescent="0.25">
      <c r="A1521"/>
      <c r="AN1521"/>
      <c r="CA1521"/>
      <c r="PK1521"/>
    </row>
    <row r="1522" spans="1:427" x14ac:dyDescent="0.25">
      <c r="A1522"/>
      <c r="AN1522"/>
      <c r="CA1522"/>
      <c r="EY1522" t="s">
        <v>103</v>
      </c>
      <c r="EZ1522">
        <v>11.411061</v>
      </c>
      <c r="FA1522">
        <v>8.7634000000000004E-2</v>
      </c>
      <c r="FB1522">
        <v>795042427661</v>
      </c>
      <c r="FC1522">
        <v>69672960000</v>
      </c>
      <c r="PK1522"/>
    </row>
    <row r="1523" spans="1:427" x14ac:dyDescent="0.25">
      <c r="A1523"/>
      <c r="AN1523"/>
      <c r="CA1523"/>
      <c r="EY1523" t="s">
        <v>104</v>
      </c>
      <c r="EZ1523">
        <v>10.443599000000001</v>
      </c>
      <c r="FA1523">
        <v>9.5752000000000004E-2</v>
      </c>
      <c r="FB1523">
        <v>727636441562</v>
      </c>
      <c r="FC1523">
        <v>69672960000</v>
      </c>
      <c r="PK1523"/>
    </row>
    <row r="1524" spans="1:427" x14ac:dyDescent="0.25">
      <c r="A1524"/>
      <c r="AN1524"/>
      <c r="CA1524"/>
      <c r="EY1524" t="s">
        <v>296</v>
      </c>
      <c r="EZ1524">
        <v>10.340323</v>
      </c>
      <c r="FA1524">
        <v>9.6709000000000003E-2</v>
      </c>
      <c r="FB1524">
        <v>720440943346</v>
      </c>
      <c r="FC1524">
        <v>69672960000</v>
      </c>
      <c r="PK1524"/>
    </row>
    <row r="1525" spans="1:427" x14ac:dyDescent="0.25">
      <c r="A1525"/>
      <c r="AN1525"/>
      <c r="CA1525"/>
      <c r="EY1525" t="s">
        <v>272</v>
      </c>
      <c r="EZ1525">
        <v>10.346214</v>
      </c>
      <c r="FA1525">
        <v>9.6654000000000004E-2</v>
      </c>
      <c r="FB1525">
        <v>720851357084</v>
      </c>
      <c r="FC1525">
        <v>69672960000</v>
      </c>
      <c r="PK1525"/>
    </row>
    <row r="1526" spans="1:427" x14ac:dyDescent="0.25">
      <c r="A1526"/>
      <c r="AN1526"/>
      <c r="CA1526"/>
      <c r="EY1526" t="s">
        <v>273</v>
      </c>
      <c r="EZ1526">
        <v>10.326261000000001</v>
      </c>
      <c r="FA1526">
        <v>9.6839999999999996E-2</v>
      </c>
      <c r="FB1526">
        <v>719461176093</v>
      </c>
      <c r="FC1526">
        <v>69672960000</v>
      </c>
      <c r="PK1526"/>
    </row>
    <row r="1527" spans="1:427" x14ac:dyDescent="0.25">
      <c r="A1527"/>
      <c r="AN1527"/>
      <c r="CA1527"/>
      <c r="EY1527" t="s">
        <v>274</v>
      </c>
      <c r="EZ1527">
        <v>10.695124</v>
      </c>
      <c r="FA1527">
        <v>9.3501000000000001E-2</v>
      </c>
      <c r="FB1527">
        <v>745160945753</v>
      </c>
      <c r="FC1527">
        <v>69672960000</v>
      </c>
      <c r="PK1527"/>
    </row>
    <row r="1528" spans="1:427" x14ac:dyDescent="0.25">
      <c r="A1528"/>
      <c r="AN1528"/>
      <c r="CA1528"/>
      <c r="EY1528" t="s">
        <v>248</v>
      </c>
      <c r="EZ1528">
        <v>10.628152999999999</v>
      </c>
      <c r="FA1528">
        <v>9.4089999999999993E-2</v>
      </c>
      <c r="FB1528">
        <v>740494885522</v>
      </c>
      <c r="FC1528">
        <v>69672960000</v>
      </c>
      <c r="PK1528"/>
    </row>
    <row r="1529" spans="1:427" x14ac:dyDescent="0.25">
      <c r="A1529"/>
      <c r="AN1529"/>
      <c r="CA1529"/>
      <c r="EY1529" t="s">
        <v>275</v>
      </c>
      <c r="EZ1529">
        <v>10.313745000000001</v>
      </c>
      <c r="FA1529">
        <v>9.6958000000000003E-2</v>
      </c>
      <c r="FB1529">
        <v>718589162051</v>
      </c>
      <c r="FC1529">
        <v>69672960000</v>
      </c>
      <c r="PK1529"/>
    </row>
    <row r="1530" spans="1:427" x14ac:dyDescent="0.25">
      <c r="A1530"/>
      <c r="AN1530"/>
      <c r="CA1530"/>
      <c r="EY1530" t="s">
        <v>297</v>
      </c>
      <c r="EZ1530">
        <v>10.391328</v>
      </c>
      <c r="FA1530">
        <v>9.6234E-2</v>
      </c>
      <c r="FB1530">
        <v>723994550571</v>
      </c>
      <c r="FC1530">
        <v>69672960000</v>
      </c>
      <c r="PK1530"/>
    </row>
    <row r="1531" spans="1:427" x14ac:dyDescent="0.25">
      <c r="A1531"/>
      <c r="AN1531"/>
      <c r="CA1531"/>
      <c r="EY1531" t="s">
        <v>298</v>
      </c>
      <c r="EZ1531">
        <v>10.36914</v>
      </c>
      <c r="FA1531">
        <v>9.6439999999999998E-2</v>
      </c>
      <c r="FB1531">
        <v>722448647623</v>
      </c>
      <c r="FC1531">
        <v>69672960000</v>
      </c>
      <c r="PK1531"/>
    </row>
    <row r="1532" spans="1:427" x14ac:dyDescent="0.25">
      <c r="A1532"/>
      <c r="AN1532"/>
      <c r="CA1532"/>
      <c r="EY1532" t="s">
        <v>299</v>
      </c>
      <c r="EZ1532">
        <v>10.392357000000001</v>
      </c>
      <c r="FA1532">
        <v>9.6225000000000005E-2</v>
      </c>
      <c r="FB1532">
        <v>724066293612</v>
      </c>
      <c r="FC1532">
        <v>69672960000</v>
      </c>
      <c r="PK1532"/>
    </row>
    <row r="1533" spans="1:427" x14ac:dyDescent="0.25">
      <c r="A1533"/>
      <c r="AN1533"/>
      <c r="CA1533"/>
      <c r="EY1533" t="s">
        <v>225</v>
      </c>
      <c r="EZ1533">
        <v>10.294006</v>
      </c>
      <c r="FA1533">
        <v>9.7143999999999994E-2</v>
      </c>
      <c r="FB1533">
        <v>717213900127</v>
      </c>
      <c r="FC1533">
        <v>69672960000</v>
      </c>
      <c r="PK1533"/>
    </row>
    <row r="1534" spans="1:427" x14ac:dyDescent="0.25">
      <c r="A1534"/>
      <c r="AN1534"/>
      <c r="CA1534"/>
      <c r="EY1534" t="s">
        <v>226</v>
      </c>
      <c r="EZ1534">
        <v>10.54928</v>
      </c>
      <c r="FA1534">
        <v>9.4793000000000002E-2</v>
      </c>
      <c r="FB1534">
        <v>734999537873</v>
      </c>
      <c r="FC1534">
        <v>69672960000</v>
      </c>
      <c r="PK1534"/>
    </row>
    <row r="1535" spans="1:427" x14ac:dyDescent="0.25">
      <c r="A1535"/>
      <c r="AN1535"/>
      <c r="CA1535"/>
      <c r="EY1535" t="s">
        <v>132</v>
      </c>
      <c r="EZ1535">
        <v>10.7385</v>
      </c>
      <c r="FA1535">
        <v>9.3122999999999997E-2</v>
      </c>
      <c r="FB1535">
        <v>748183109884</v>
      </c>
      <c r="FC1535">
        <v>69672960000</v>
      </c>
      <c r="PK1535"/>
    </row>
    <row r="1536" spans="1:427" x14ac:dyDescent="0.25">
      <c r="A1536"/>
      <c r="AN1536"/>
      <c r="CA1536"/>
      <c r="EY1536" t="s">
        <v>115</v>
      </c>
      <c r="EZ1536">
        <v>10.386108</v>
      </c>
      <c r="FA1536">
        <v>9.6282000000000006E-2</v>
      </c>
      <c r="FB1536">
        <v>723630874374</v>
      </c>
      <c r="FC1536">
        <v>69672960000</v>
      </c>
      <c r="PK1536"/>
    </row>
    <row r="1537" spans="1:427" x14ac:dyDescent="0.25">
      <c r="A1537"/>
      <c r="AN1537"/>
      <c r="CA1537"/>
      <c r="EY1537" t="s">
        <v>133</v>
      </c>
      <c r="EZ1537">
        <v>10.175394000000001</v>
      </c>
      <c r="FA1537">
        <v>9.8276000000000002E-2</v>
      </c>
      <c r="FB1537">
        <v>708949814352</v>
      </c>
      <c r="FC1537">
        <v>69672960000</v>
      </c>
      <c r="PK1537"/>
    </row>
    <row r="1538" spans="1:427" x14ac:dyDescent="0.25">
      <c r="A1538"/>
      <c r="AN1538"/>
      <c r="CA1538"/>
      <c r="EY1538" t="s">
        <v>134</v>
      </c>
      <c r="EZ1538">
        <v>10.677458</v>
      </c>
      <c r="FA1538">
        <v>9.3655000000000002E-2</v>
      </c>
      <c r="FB1538">
        <v>743930118758</v>
      </c>
      <c r="FC1538">
        <v>69672960000</v>
      </c>
      <c r="PK1538"/>
    </row>
    <row r="1539" spans="1:427" x14ac:dyDescent="0.25">
      <c r="A1539"/>
      <c r="AN1539"/>
      <c r="CA1539"/>
      <c r="EY1539" t="s">
        <v>135</v>
      </c>
      <c r="EZ1539">
        <v>10.732557999999999</v>
      </c>
      <c r="FA1539">
        <v>9.3174000000000007E-2</v>
      </c>
      <c r="FB1539">
        <v>747769067781</v>
      </c>
      <c r="FC1539">
        <v>69672960000</v>
      </c>
      <c r="PK1539"/>
    </row>
    <row r="1540" spans="1:427" x14ac:dyDescent="0.25">
      <c r="A1540"/>
      <c r="AN1540"/>
      <c r="CA1540"/>
      <c r="EY1540" t="s">
        <v>136</v>
      </c>
      <c r="EZ1540">
        <v>10.961857999999999</v>
      </c>
      <c r="FA1540">
        <v>9.1225000000000001E-2</v>
      </c>
      <c r="FB1540">
        <v>763745120004</v>
      </c>
      <c r="FC1540">
        <v>69672960000</v>
      </c>
      <c r="PK1540"/>
    </row>
    <row r="1541" spans="1:427" x14ac:dyDescent="0.25">
      <c r="A1541"/>
      <c r="AN1541"/>
      <c r="CA1541"/>
      <c r="EY1541" t="s">
        <v>137</v>
      </c>
      <c r="EZ1541">
        <v>10.303006</v>
      </c>
      <c r="FA1541">
        <v>9.7059000000000006E-2</v>
      </c>
      <c r="FB1541">
        <v>717840939775</v>
      </c>
      <c r="FC1541">
        <v>69672960000</v>
      </c>
      <c r="PK1541"/>
    </row>
    <row r="1542" spans="1:427" x14ac:dyDescent="0.25">
      <c r="A1542"/>
      <c r="AN1542"/>
      <c r="CA1542"/>
      <c r="EY1542" t="s">
        <v>300</v>
      </c>
      <c r="EZ1542">
        <v>10.895640999999999</v>
      </c>
      <c r="FA1542">
        <v>9.178E-2</v>
      </c>
      <c r="FB1542">
        <v>759131534074</v>
      </c>
      <c r="FC1542">
        <v>69672960000</v>
      </c>
      <c r="PK1542"/>
    </row>
    <row r="1543" spans="1:427" x14ac:dyDescent="0.25">
      <c r="A1543"/>
      <c r="AN1543"/>
      <c r="CA1543"/>
      <c r="EY1543" t="s">
        <v>301</v>
      </c>
      <c r="EZ1543">
        <v>10.948563999999999</v>
      </c>
      <c r="FA1543">
        <v>9.1336000000000001E-2</v>
      </c>
      <c r="FB1543">
        <v>762818886665</v>
      </c>
      <c r="FC1543">
        <v>69672960000</v>
      </c>
      <c r="PK1543"/>
    </row>
    <row r="1544" spans="1:427" x14ac:dyDescent="0.25">
      <c r="A1544"/>
      <c r="AN1544"/>
      <c r="CA1544"/>
      <c r="EY1544" t="s">
        <v>138</v>
      </c>
      <c r="EZ1544">
        <v>10.946946000000001</v>
      </c>
      <c r="FA1544">
        <v>9.1350000000000001E-2</v>
      </c>
      <c r="FB1544">
        <v>762706159516</v>
      </c>
      <c r="FC1544">
        <v>69672960000</v>
      </c>
      <c r="PK1544"/>
    </row>
    <row r="1545" spans="1:427" x14ac:dyDescent="0.25">
      <c r="A1545"/>
      <c r="AN1545"/>
      <c r="CA1545"/>
      <c r="EY1545" t="s">
        <v>302</v>
      </c>
      <c r="EZ1545">
        <v>10.909558000000001</v>
      </c>
      <c r="FA1545">
        <v>9.1662999999999994E-2</v>
      </c>
      <c r="FB1545">
        <v>760101171437</v>
      </c>
      <c r="FC1545">
        <v>69672960000</v>
      </c>
      <c r="PK1545"/>
    </row>
    <row r="1546" spans="1:427" x14ac:dyDescent="0.25">
      <c r="A1546"/>
      <c r="AN1546"/>
      <c r="CA1546"/>
      <c r="EY1546" t="s">
        <v>139</v>
      </c>
      <c r="EZ1546">
        <v>10.906677</v>
      </c>
      <c r="FA1546">
        <v>9.1687000000000005E-2</v>
      </c>
      <c r="FB1546">
        <v>759900471610</v>
      </c>
      <c r="FC1546">
        <v>69672960000</v>
      </c>
      <c r="PK1546"/>
    </row>
    <row r="1547" spans="1:427" x14ac:dyDescent="0.25">
      <c r="A1547"/>
      <c r="AN1547"/>
      <c r="CA1547"/>
      <c r="EY1547" t="s">
        <v>140</v>
      </c>
      <c r="EZ1547">
        <v>10.531374</v>
      </c>
      <c r="FA1547">
        <v>9.4953999999999997E-2</v>
      </c>
      <c r="FB1547">
        <v>733752031646</v>
      </c>
      <c r="FC1547">
        <v>69672960000</v>
      </c>
      <c r="PK1547"/>
    </row>
    <row r="1548" spans="1:427" x14ac:dyDescent="0.25">
      <c r="A1548"/>
      <c r="AN1548"/>
      <c r="CA1548"/>
      <c r="EY1548" t="s">
        <v>141</v>
      </c>
      <c r="EZ1548">
        <v>10.586034</v>
      </c>
      <c r="FA1548">
        <v>9.4464000000000006E-2</v>
      </c>
      <c r="FB1548">
        <v>737560301043</v>
      </c>
      <c r="FC1548">
        <v>69672960000</v>
      </c>
      <c r="PK1548"/>
    </row>
    <row r="1549" spans="1:427" x14ac:dyDescent="0.25">
      <c r="A1549"/>
      <c r="AN1549"/>
      <c r="CA1549"/>
      <c r="EY1549" t="s">
        <v>142</v>
      </c>
      <c r="EZ1549">
        <v>10.753499</v>
      </c>
      <c r="FA1549">
        <v>9.2993000000000006E-2</v>
      </c>
      <c r="FB1549">
        <v>749228118812</v>
      </c>
      <c r="FC1549">
        <v>69672960000</v>
      </c>
      <c r="PK1549"/>
    </row>
    <row r="1550" spans="1:427" x14ac:dyDescent="0.25">
      <c r="A1550"/>
      <c r="AN1550"/>
      <c r="CA1550"/>
      <c r="EY1550" t="s">
        <v>143</v>
      </c>
      <c r="EZ1550">
        <v>10.773479999999999</v>
      </c>
      <c r="FA1550">
        <v>9.2821000000000001E-2</v>
      </c>
      <c r="FB1550">
        <v>750620237036</v>
      </c>
      <c r="FC1550">
        <v>69672960000</v>
      </c>
      <c r="PK1550"/>
    </row>
    <row r="1551" spans="1:427" x14ac:dyDescent="0.25">
      <c r="A1551"/>
      <c r="AN1551"/>
      <c r="CA1551"/>
      <c r="EY1551" t="s">
        <v>144</v>
      </c>
      <c r="EZ1551">
        <v>10.854844999999999</v>
      </c>
      <c r="FA1551">
        <v>9.2124999999999999E-2</v>
      </c>
      <c r="FB1551">
        <v>756289210893</v>
      </c>
      <c r="FC1551">
        <v>69672960000</v>
      </c>
      <c r="PK1551"/>
    </row>
    <row r="1552" spans="1:427" x14ac:dyDescent="0.25">
      <c r="A1552"/>
      <c r="AN1552"/>
      <c r="CA1552"/>
      <c r="EY1552" t="s">
        <v>145</v>
      </c>
      <c r="EZ1552">
        <v>10.432007</v>
      </c>
      <c r="FA1552">
        <v>9.5859E-2</v>
      </c>
      <c r="FB1552">
        <v>726828818230</v>
      </c>
      <c r="FC1552">
        <v>69672960000</v>
      </c>
      <c r="PK1552"/>
    </row>
    <row r="1553" spans="1:427" x14ac:dyDescent="0.25">
      <c r="A1553"/>
      <c r="AN1553"/>
      <c r="CA1553"/>
      <c r="EY1553" t="s">
        <v>146</v>
      </c>
      <c r="EZ1553">
        <v>10.239388999999999</v>
      </c>
      <c r="FA1553">
        <v>9.7661999999999999E-2</v>
      </c>
      <c r="FB1553">
        <v>713408542441</v>
      </c>
      <c r="FC1553">
        <v>69672960000</v>
      </c>
      <c r="PK1553"/>
    </row>
    <row r="1554" spans="1:427" x14ac:dyDescent="0.25">
      <c r="A1554"/>
      <c r="AN1554"/>
      <c r="CA1554"/>
      <c r="EY1554" t="s">
        <v>147</v>
      </c>
      <c r="EZ1554">
        <v>10.501932999999999</v>
      </c>
      <c r="FA1554">
        <v>9.5221E-2</v>
      </c>
      <c r="FB1554">
        <v>731700791627</v>
      </c>
      <c r="FC1554">
        <v>69672960000</v>
      </c>
      <c r="PK1554"/>
    </row>
    <row r="1555" spans="1:427" x14ac:dyDescent="0.25">
      <c r="A1555"/>
      <c r="AN1555"/>
      <c r="CA1555"/>
      <c r="EY1555" t="s">
        <v>148</v>
      </c>
      <c r="EZ1555">
        <v>10.282882000000001</v>
      </c>
      <c r="FA1555">
        <v>9.7249000000000002E-2</v>
      </c>
      <c r="FB1555">
        <v>716438855993</v>
      </c>
      <c r="FC1555">
        <v>69672960000</v>
      </c>
      <c r="PK1555"/>
    </row>
    <row r="1556" spans="1:427" x14ac:dyDescent="0.25">
      <c r="A1556"/>
      <c r="AN1556"/>
      <c r="CA1556"/>
      <c r="EY1556" t="s">
        <v>149</v>
      </c>
      <c r="EZ1556">
        <v>10.154935999999999</v>
      </c>
      <c r="FA1556">
        <v>9.8474000000000006E-2</v>
      </c>
      <c r="FB1556">
        <v>707524461088</v>
      </c>
      <c r="FC1556">
        <v>69672960000</v>
      </c>
      <c r="PK1556"/>
    </row>
    <row r="1557" spans="1:427" x14ac:dyDescent="0.25">
      <c r="A1557"/>
      <c r="AN1557"/>
      <c r="CA1557"/>
      <c r="EY1557" t="s">
        <v>176</v>
      </c>
      <c r="EZ1557">
        <v>10.659940000000001</v>
      </c>
      <c r="FA1557">
        <v>9.3809000000000003E-2</v>
      </c>
      <c r="FB1557">
        <v>742709604607</v>
      </c>
      <c r="FC1557">
        <v>69672960000</v>
      </c>
      <c r="PK1557"/>
    </row>
    <row r="1558" spans="1:427" x14ac:dyDescent="0.25">
      <c r="A1558"/>
      <c r="AN1558"/>
      <c r="CA1558"/>
      <c r="PK1558"/>
    </row>
    <row r="1559" spans="1:427" x14ac:dyDescent="0.25">
      <c r="A1559"/>
      <c r="AN1559"/>
      <c r="CA1559"/>
      <c r="EY1559" t="s">
        <v>97</v>
      </c>
      <c r="PK1559"/>
    </row>
    <row r="1560" spans="1:427" x14ac:dyDescent="0.25">
      <c r="A1560"/>
      <c r="AN1560"/>
      <c r="CA1560"/>
      <c r="PK1560"/>
    </row>
    <row r="1561" spans="1:427" x14ac:dyDescent="0.25">
      <c r="A1561"/>
      <c r="AN1561"/>
      <c r="CA1561"/>
      <c r="EY1561" t="s">
        <v>119</v>
      </c>
      <c r="PK1561"/>
    </row>
    <row r="1562" spans="1:427" x14ac:dyDescent="0.25">
      <c r="A1562"/>
      <c r="AN1562"/>
      <c r="CA1562"/>
      <c r="PK1562"/>
    </row>
    <row r="1563" spans="1:427" x14ac:dyDescent="0.25">
      <c r="A1563"/>
      <c r="AN1563"/>
      <c r="CA1563"/>
      <c r="EY1563" t="s">
        <v>103</v>
      </c>
      <c r="EZ1563">
        <v>0.681423</v>
      </c>
      <c r="FA1563">
        <v>1.467516</v>
      </c>
      <c r="FB1563">
        <v>94953569824</v>
      </c>
      <c r="FC1563">
        <v>139345920000</v>
      </c>
      <c r="PK1563"/>
    </row>
    <row r="1564" spans="1:427" x14ac:dyDescent="0.25">
      <c r="A1564"/>
      <c r="AN1564"/>
      <c r="CA1564"/>
      <c r="EY1564" t="s">
        <v>104</v>
      </c>
      <c r="EZ1564">
        <v>0.77755799999999997</v>
      </c>
      <c r="FA1564">
        <v>1.2860769999999999</v>
      </c>
      <c r="FB1564">
        <v>108349554565</v>
      </c>
      <c r="FC1564">
        <v>139345920000</v>
      </c>
      <c r="PK1564"/>
    </row>
    <row r="1565" spans="1:427" x14ac:dyDescent="0.25">
      <c r="A1565"/>
      <c r="AN1565"/>
      <c r="CA1565"/>
      <c r="EY1565" t="s">
        <v>296</v>
      </c>
      <c r="EZ1565">
        <v>0.59484000000000004</v>
      </c>
      <c r="FA1565">
        <v>1.681125</v>
      </c>
      <c r="FB1565">
        <v>82888498393</v>
      </c>
      <c r="FC1565">
        <v>139345920000</v>
      </c>
      <c r="PK1565"/>
    </row>
    <row r="1566" spans="1:427" x14ac:dyDescent="0.25">
      <c r="A1566"/>
      <c r="AN1566"/>
      <c r="CA1566"/>
      <c r="EY1566" t="s">
        <v>272</v>
      </c>
      <c r="EZ1566">
        <v>0.606765</v>
      </c>
      <c r="FA1566">
        <v>1.648085</v>
      </c>
      <c r="FB1566">
        <v>84550223039</v>
      </c>
      <c r="FC1566">
        <v>139345920000</v>
      </c>
      <c r="PK1566"/>
    </row>
    <row r="1567" spans="1:427" x14ac:dyDescent="0.25">
      <c r="A1567"/>
      <c r="AN1567"/>
      <c r="CA1567"/>
      <c r="EY1567" t="s">
        <v>273</v>
      </c>
      <c r="EZ1567">
        <v>0.59660100000000005</v>
      </c>
      <c r="FA1567">
        <v>1.676161</v>
      </c>
      <c r="FB1567">
        <v>83133967128</v>
      </c>
      <c r="FC1567">
        <v>139345920000</v>
      </c>
      <c r="PK1567"/>
    </row>
    <row r="1568" spans="1:427" x14ac:dyDescent="0.25">
      <c r="A1568"/>
      <c r="AN1568"/>
      <c r="CA1568"/>
      <c r="EY1568" t="s">
        <v>274</v>
      </c>
      <c r="EZ1568">
        <v>0.62990400000000002</v>
      </c>
      <c r="FA1568">
        <v>1.587542</v>
      </c>
      <c r="FB1568">
        <v>87774616241</v>
      </c>
      <c r="FC1568">
        <v>139345920000</v>
      </c>
      <c r="PK1568"/>
    </row>
    <row r="1569" spans="1:427" x14ac:dyDescent="0.25">
      <c r="A1569"/>
      <c r="AN1569"/>
      <c r="CA1569"/>
      <c r="EY1569" t="s">
        <v>248</v>
      </c>
      <c r="EZ1569">
        <v>0.62991200000000003</v>
      </c>
      <c r="FA1569">
        <v>1.587523</v>
      </c>
      <c r="FB1569">
        <v>87775702181</v>
      </c>
      <c r="FC1569">
        <v>139345920000</v>
      </c>
      <c r="PK1569"/>
    </row>
    <row r="1570" spans="1:427" x14ac:dyDescent="0.25">
      <c r="A1570"/>
      <c r="AN1570"/>
      <c r="CA1570"/>
      <c r="EY1570" t="s">
        <v>275</v>
      </c>
      <c r="EZ1570">
        <v>0.59482299999999999</v>
      </c>
      <c r="FA1570">
        <v>1.6811720000000001</v>
      </c>
      <c r="FB1570">
        <v>82886198689</v>
      </c>
      <c r="FC1570">
        <v>139345920000</v>
      </c>
      <c r="PK1570"/>
    </row>
    <row r="1571" spans="1:427" x14ac:dyDescent="0.25">
      <c r="A1571"/>
      <c r="AN1571"/>
      <c r="CA1571"/>
      <c r="EY1571" t="s">
        <v>297</v>
      </c>
      <c r="EZ1571">
        <v>0.59486799999999995</v>
      </c>
      <c r="FA1571">
        <v>1.6810449999999999</v>
      </c>
      <c r="FB1571">
        <v>82892415664</v>
      </c>
      <c r="FC1571">
        <v>139345920000</v>
      </c>
      <c r="PK1571"/>
    </row>
    <row r="1572" spans="1:427" x14ac:dyDescent="0.25">
      <c r="A1572"/>
      <c r="AN1572"/>
      <c r="CA1572"/>
      <c r="EY1572" t="s">
        <v>298</v>
      </c>
      <c r="EZ1572">
        <v>0.59485699999999997</v>
      </c>
      <c r="FA1572">
        <v>1.6810750000000001</v>
      </c>
      <c r="FB1572">
        <v>82890957739</v>
      </c>
      <c r="FC1572">
        <v>139345920000</v>
      </c>
      <c r="PK1572"/>
    </row>
    <row r="1573" spans="1:427" x14ac:dyDescent="0.25">
      <c r="A1573"/>
      <c r="AN1573"/>
      <c r="CA1573"/>
      <c r="EY1573" t="s">
        <v>299</v>
      </c>
      <c r="EZ1573">
        <v>0.59482599999999997</v>
      </c>
      <c r="FA1573">
        <v>1.681165</v>
      </c>
      <c r="FB1573">
        <v>82886525685</v>
      </c>
      <c r="FC1573">
        <v>139345920000</v>
      </c>
      <c r="PK1573"/>
    </row>
    <row r="1574" spans="1:427" x14ac:dyDescent="0.25">
      <c r="A1574"/>
      <c r="AN1574"/>
      <c r="CA1574"/>
      <c r="EY1574" t="s">
        <v>225</v>
      </c>
      <c r="EZ1574">
        <v>0.60085</v>
      </c>
      <c r="FA1574">
        <v>1.6643079999999999</v>
      </c>
      <c r="FB1574">
        <v>83726055029</v>
      </c>
      <c r="FC1574">
        <v>139345920000</v>
      </c>
      <c r="PK1574"/>
    </row>
    <row r="1575" spans="1:427" x14ac:dyDescent="0.25">
      <c r="A1575"/>
      <c r="AN1575"/>
      <c r="CA1575"/>
      <c r="EY1575" t="s">
        <v>226</v>
      </c>
      <c r="EZ1575">
        <v>0.61416999999999999</v>
      </c>
      <c r="FA1575">
        <v>1.6282129999999999</v>
      </c>
      <c r="FB1575">
        <v>85582094688</v>
      </c>
      <c r="FC1575">
        <v>139345920000</v>
      </c>
      <c r="PK1575"/>
    </row>
    <row r="1576" spans="1:427" x14ac:dyDescent="0.25">
      <c r="A1576"/>
      <c r="AN1576"/>
      <c r="CA1576"/>
      <c r="EY1576" t="s">
        <v>132</v>
      </c>
      <c r="EZ1576">
        <v>0.62901200000000002</v>
      </c>
      <c r="FA1576">
        <v>1.5897950000000001</v>
      </c>
      <c r="FB1576">
        <v>87650217152</v>
      </c>
      <c r="FC1576">
        <v>139345920000</v>
      </c>
      <c r="PK1576"/>
    </row>
    <row r="1577" spans="1:427" x14ac:dyDescent="0.25">
      <c r="A1577"/>
      <c r="AN1577"/>
      <c r="CA1577"/>
      <c r="EY1577" t="s">
        <v>115</v>
      </c>
      <c r="EZ1577">
        <v>0.59605399999999997</v>
      </c>
      <c r="FA1577">
        <v>1.6777</v>
      </c>
      <c r="FB1577">
        <v>83057692433</v>
      </c>
      <c r="FC1577">
        <v>139345920000</v>
      </c>
      <c r="PK1577"/>
    </row>
    <row r="1578" spans="1:427" x14ac:dyDescent="0.25">
      <c r="A1578"/>
      <c r="AN1578"/>
      <c r="CA1578"/>
      <c r="EY1578" t="s">
        <v>133</v>
      </c>
      <c r="EZ1578">
        <v>0.587121</v>
      </c>
      <c r="FA1578">
        <v>1.703225</v>
      </c>
      <c r="FB1578">
        <v>81812977217</v>
      </c>
      <c r="FC1578">
        <v>139345920000</v>
      </c>
      <c r="PK1578"/>
    </row>
    <row r="1579" spans="1:427" x14ac:dyDescent="0.25">
      <c r="A1579"/>
      <c r="AN1579"/>
      <c r="CA1579"/>
      <c r="EY1579" t="s">
        <v>134</v>
      </c>
      <c r="EZ1579">
        <v>0.62992099999999995</v>
      </c>
      <c r="FA1579">
        <v>1.5875010000000001</v>
      </c>
      <c r="FB1579">
        <v>87776892838</v>
      </c>
      <c r="FC1579">
        <v>139345920000</v>
      </c>
      <c r="PK1579"/>
    </row>
    <row r="1580" spans="1:427" x14ac:dyDescent="0.25">
      <c r="A1580"/>
      <c r="AN1580"/>
      <c r="CA1580"/>
      <c r="EY1580" t="s">
        <v>135</v>
      </c>
      <c r="EZ1580">
        <v>0.63841000000000003</v>
      </c>
      <c r="FA1580">
        <v>1.566392</v>
      </c>
      <c r="FB1580">
        <v>88959815651</v>
      </c>
      <c r="FC1580">
        <v>139345920000</v>
      </c>
      <c r="PK1580"/>
    </row>
    <row r="1581" spans="1:427" x14ac:dyDescent="0.25">
      <c r="A1581"/>
      <c r="AN1581"/>
      <c r="CA1581"/>
      <c r="EY1581" t="s">
        <v>136</v>
      </c>
      <c r="EZ1581">
        <v>0.600271</v>
      </c>
      <c r="FA1581">
        <v>1.6659139999999999</v>
      </c>
      <c r="FB1581">
        <v>83645315560</v>
      </c>
      <c r="FC1581">
        <v>139345920000</v>
      </c>
      <c r="PK1581"/>
    </row>
    <row r="1582" spans="1:427" x14ac:dyDescent="0.25">
      <c r="A1582"/>
      <c r="AN1582"/>
      <c r="CA1582"/>
      <c r="EY1582" t="s">
        <v>137</v>
      </c>
      <c r="EZ1582">
        <v>0.59927799999999998</v>
      </c>
      <c r="FA1582">
        <v>1.668676</v>
      </c>
      <c r="FB1582">
        <v>83506893313</v>
      </c>
      <c r="FC1582">
        <v>139345920000</v>
      </c>
      <c r="PK1582"/>
    </row>
    <row r="1583" spans="1:427" x14ac:dyDescent="0.25">
      <c r="A1583"/>
      <c r="AN1583"/>
      <c r="CA1583"/>
      <c r="EY1583" t="s">
        <v>300</v>
      </c>
      <c r="EZ1583">
        <v>0.64679799999999998</v>
      </c>
      <c r="FA1583">
        <v>1.5460769999999999</v>
      </c>
      <c r="FB1583">
        <v>90128699776</v>
      </c>
      <c r="FC1583">
        <v>139345920000</v>
      </c>
      <c r="PK1583"/>
    </row>
    <row r="1584" spans="1:427" x14ac:dyDescent="0.25">
      <c r="A1584"/>
      <c r="AN1584"/>
      <c r="CA1584"/>
      <c r="EY1584" t="s">
        <v>301</v>
      </c>
      <c r="EZ1584">
        <v>0.63814599999999999</v>
      </c>
      <c r="FA1584">
        <v>1.5670390000000001</v>
      </c>
      <c r="FB1584">
        <v>88923072708</v>
      </c>
      <c r="FC1584">
        <v>139345920000</v>
      </c>
      <c r="PK1584"/>
    </row>
    <row r="1585" spans="1:427" x14ac:dyDescent="0.25">
      <c r="A1585"/>
      <c r="AN1585"/>
      <c r="CA1585"/>
      <c r="EY1585" t="s">
        <v>138</v>
      </c>
      <c r="EZ1585">
        <v>0.63113600000000003</v>
      </c>
      <c r="FA1585">
        <v>1.5844450000000001</v>
      </c>
      <c r="FB1585">
        <v>87946188162</v>
      </c>
      <c r="FC1585">
        <v>139345920000</v>
      </c>
      <c r="PK1585"/>
    </row>
    <row r="1586" spans="1:427" x14ac:dyDescent="0.25">
      <c r="A1586"/>
      <c r="AN1586"/>
      <c r="CA1586"/>
      <c r="EY1586" t="s">
        <v>302</v>
      </c>
      <c r="EZ1586">
        <v>0.68734600000000001</v>
      </c>
      <c r="FA1586">
        <v>1.454871</v>
      </c>
      <c r="FB1586">
        <v>95778862032</v>
      </c>
      <c r="FC1586">
        <v>139345920000</v>
      </c>
      <c r="PK1586"/>
    </row>
    <row r="1587" spans="1:427" x14ac:dyDescent="0.25">
      <c r="A1587"/>
      <c r="AN1587"/>
      <c r="CA1587"/>
      <c r="EY1587" t="s">
        <v>139</v>
      </c>
      <c r="EZ1587">
        <v>0.68737800000000004</v>
      </c>
      <c r="FA1587">
        <v>1.454804</v>
      </c>
      <c r="FB1587">
        <v>95783276394</v>
      </c>
      <c r="FC1587">
        <v>139345920000</v>
      </c>
      <c r="PK1587"/>
    </row>
    <row r="1588" spans="1:427" x14ac:dyDescent="0.25">
      <c r="A1588"/>
      <c r="AN1588"/>
      <c r="CA1588"/>
      <c r="EY1588" t="s">
        <v>140</v>
      </c>
      <c r="EZ1588">
        <v>0.608487</v>
      </c>
      <c r="FA1588">
        <v>1.6434200000000001</v>
      </c>
      <c r="FB1588">
        <v>84790186705</v>
      </c>
      <c r="FC1588">
        <v>139345920000</v>
      </c>
      <c r="PK1588"/>
    </row>
    <row r="1589" spans="1:427" x14ac:dyDescent="0.25">
      <c r="A1589"/>
      <c r="AN1589"/>
      <c r="CA1589"/>
      <c r="EY1589" t="s">
        <v>141</v>
      </c>
      <c r="EZ1589">
        <v>0.62601300000000004</v>
      </c>
      <c r="FA1589">
        <v>1.5974109999999999</v>
      </c>
      <c r="FB1589">
        <v>87232360163</v>
      </c>
      <c r="FC1589">
        <v>139345920000</v>
      </c>
      <c r="PK1589"/>
    </row>
    <row r="1590" spans="1:427" x14ac:dyDescent="0.25">
      <c r="A1590"/>
      <c r="AN1590"/>
      <c r="CA1590"/>
      <c r="EY1590" t="s">
        <v>142</v>
      </c>
      <c r="EZ1590">
        <v>0.60185599999999995</v>
      </c>
      <c r="FA1590">
        <v>1.6615279999999999</v>
      </c>
      <c r="FB1590">
        <v>83866143057</v>
      </c>
      <c r="FC1590">
        <v>139345920000</v>
      </c>
      <c r="PK1590"/>
    </row>
    <row r="1591" spans="1:427" x14ac:dyDescent="0.25">
      <c r="A1591"/>
      <c r="AN1591"/>
      <c r="CA1591"/>
      <c r="EY1591" t="s">
        <v>143</v>
      </c>
      <c r="EZ1591">
        <v>0.60427500000000001</v>
      </c>
      <c r="FA1591">
        <v>1.654876</v>
      </c>
      <c r="FB1591">
        <v>84203242457</v>
      </c>
      <c r="FC1591">
        <v>139345920000</v>
      </c>
      <c r="PK1591"/>
    </row>
    <row r="1592" spans="1:427" x14ac:dyDescent="0.25">
      <c r="A1592"/>
      <c r="AN1592"/>
      <c r="CA1592"/>
      <c r="EY1592" t="s">
        <v>144</v>
      </c>
      <c r="EZ1592">
        <v>0.68737000000000004</v>
      </c>
      <c r="FA1592">
        <v>1.4548220000000001</v>
      </c>
      <c r="FB1592">
        <v>95782141768</v>
      </c>
      <c r="FC1592">
        <v>139345920000</v>
      </c>
      <c r="PK1592"/>
    </row>
    <row r="1593" spans="1:427" x14ac:dyDescent="0.25">
      <c r="A1593"/>
      <c r="AN1593"/>
      <c r="CA1593"/>
      <c r="EY1593" t="s">
        <v>145</v>
      </c>
      <c r="EZ1593">
        <v>0.62167899999999998</v>
      </c>
      <c r="FA1593">
        <v>1.6085469999999999</v>
      </c>
      <c r="FB1593">
        <v>86628461759</v>
      </c>
      <c r="FC1593">
        <v>139345920000</v>
      </c>
      <c r="PK1593"/>
    </row>
    <row r="1594" spans="1:427" x14ac:dyDescent="0.25">
      <c r="A1594"/>
      <c r="AN1594"/>
      <c r="CA1594"/>
      <c r="EY1594" t="s">
        <v>146</v>
      </c>
      <c r="EZ1594">
        <v>0.59660000000000002</v>
      </c>
      <c r="FA1594">
        <v>1.6761649999999999</v>
      </c>
      <c r="FB1594">
        <v>83133792391</v>
      </c>
      <c r="FC1594">
        <v>139345920000</v>
      </c>
      <c r="PK1594"/>
    </row>
    <row r="1595" spans="1:427" x14ac:dyDescent="0.25">
      <c r="A1595"/>
      <c r="AN1595"/>
      <c r="CA1595"/>
      <c r="EY1595" t="s">
        <v>147</v>
      </c>
      <c r="EZ1595">
        <v>0.62324999999999997</v>
      </c>
      <c r="FA1595">
        <v>1.604492</v>
      </c>
      <c r="FB1595">
        <v>86847392387</v>
      </c>
      <c r="FC1595">
        <v>139345920000</v>
      </c>
      <c r="PK1595"/>
    </row>
    <row r="1596" spans="1:427" x14ac:dyDescent="0.25">
      <c r="A1596"/>
      <c r="AN1596"/>
      <c r="CA1596"/>
      <c r="EY1596" t="s">
        <v>148</v>
      </c>
      <c r="EZ1596">
        <v>0.59658100000000003</v>
      </c>
      <c r="FA1596">
        <v>1.6762189999999999</v>
      </c>
      <c r="FB1596">
        <v>83131089154</v>
      </c>
      <c r="FC1596">
        <v>139345920000</v>
      </c>
      <c r="PK1596"/>
    </row>
    <row r="1597" spans="1:427" x14ac:dyDescent="0.25">
      <c r="A1597"/>
      <c r="AN1597"/>
      <c r="CA1597"/>
      <c r="EY1597" t="s">
        <v>149</v>
      </c>
      <c r="EZ1597">
        <v>0.58826800000000001</v>
      </c>
      <c r="FA1597">
        <v>1.6999059999999999</v>
      </c>
      <c r="FB1597">
        <v>81972726627</v>
      </c>
      <c r="FC1597">
        <v>139345920000</v>
      </c>
      <c r="PK1597"/>
    </row>
    <row r="1598" spans="1:427" x14ac:dyDescent="0.25">
      <c r="A1598"/>
      <c r="AN1598"/>
      <c r="CA1598"/>
      <c r="EY1598" t="s">
        <v>176</v>
      </c>
      <c r="EZ1598">
        <v>0.63838399999999995</v>
      </c>
      <c r="FA1598">
        <v>1.5664560000000001</v>
      </c>
      <c r="FB1598">
        <v>88956158551</v>
      </c>
      <c r="FC1598">
        <v>139345920000</v>
      </c>
      <c r="PK1598"/>
    </row>
    <row r="1599" spans="1:427" x14ac:dyDescent="0.25">
      <c r="A1599"/>
      <c r="AN1599"/>
      <c r="CA1599"/>
      <c r="PK1599"/>
    </row>
    <row r="1600" spans="1:427" x14ac:dyDescent="0.25">
      <c r="A1600"/>
      <c r="AN1600"/>
      <c r="CA1600"/>
      <c r="EY1600" t="s">
        <v>303</v>
      </c>
      <c r="PK1600"/>
    </row>
    <row r="1601" spans="1:427" x14ac:dyDescent="0.25">
      <c r="A1601"/>
      <c r="AN1601"/>
      <c r="CA1601"/>
      <c r="PK1601"/>
    </row>
    <row r="1602" spans="1:427" x14ac:dyDescent="0.25">
      <c r="A1602"/>
      <c r="AN1602"/>
      <c r="CA1602"/>
      <c r="EY1602" t="s">
        <v>103</v>
      </c>
      <c r="EZ1602">
        <v>1.2652159999999999</v>
      </c>
      <c r="FA1602">
        <v>0.79037900000000005</v>
      </c>
      <c r="FB1602">
        <v>176302698077</v>
      </c>
      <c r="FC1602">
        <v>139345920000</v>
      </c>
      <c r="PK1602"/>
    </row>
    <row r="1603" spans="1:427" x14ac:dyDescent="0.25">
      <c r="A1603"/>
      <c r="AN1603"/>
      <c r="CA1603"/>
      <c r="EY1603" t="s">
        <v>104</v>
      </c>
      <c r="EZ1603">
        <v>1.1789480000000001</v>
      </c>
      <c r="FA1603">
        <v>0.84821400000000002</v>
      </c>
      <c r="FB1603">
        <v>164281532711</v>
      </c>
      <c r="FC1603">
        <v>139345920000</v>
      </c>
      <c r="PK1603"/>
    </row>
    <row r="1604" spans="1:427" x14ac:dyDescent="0.25">
      <c r="A1604"/>
      <c r="AN1604"/>
      <c r="CA1604"/>
      <c r="EY1604" t="s">
        <v>296</v>
      </c>
      <c r="EZ1604">
        <v>1.027377</v>
      </c>
      <c r="FA1604">
        <v>0.97335199999999999</v>
      </c>
      <c r="FB1604">
        <v>143160844462</v>
      </c>
      <c r="FC1604">
        <v>139345920000</v>
      </c>
      <c r="PK1604"/>
    </row>
    <row r="1605" spans="1:427" x14ac:dyDescent="0.25">
      <c r="A1605"/>
      <c r="AN1605"/>
      <c r="CA1605"/>
      <c r="EY1605" t="s">
        <v>272</v>
      </c>
      <c r="EZ1605">
        <v>1.043061</v>
      </c>
      <c r="FA1605">
        <v>0.95871700000000004</v>
      </c>
      <c r="FB1605">
        <v>145346253732</v>
      </c>
      <c r="FC1605">
        <v>139345920000</v>
      </c>
      <c r="PK1605"/>
    </row>
    <row r="1606" spans="1:427" x14ac:dyDescent="0.25">
      <c r="A1606"/>
      <c r="AN1606"/>
      <c r="CA1606"/>
      <c r="EY1606" t="s">
        <v>273</v>
      </c>
      <c r="EZ1606">
        <v>1.0291129999999999</v>
      </c>
      <c r="FA1606">
        <v>0.97170999999999996</v>
      </c>
      <c r="FB1606">
        <v>143402713826</v>
      </c>
      <c r="FC1606">
        <v>139345920000</v>
      </c>
      <c r="PK1606"/>
    </row>
    <row r="1607" spans="1:427" x14ac:dyDescent="0.25">
      <c r="A1607"/>
      <c r="AN1607"/>
      <c r="CA1607"/>
      <c r="EY1607" t="s">
        <v>274</v>
      </c>
      <c r="EZ1607">
        <v>1.1505559999999999</v>
      </c>
      <c r="FA1607">
        <v>0.86914499999999995</v>
      </c>
      <c r="FB1607">
        <v>160325286300</v>
      </c>
      <c r="FC1607">
        <v>139345920000</v>
      </c>
      <c r="PK1607"/>
    </row>
    <row r="1608" spans="1:427" x14ac:dyDescent="0.25">
      <c r="A1608"/>
      <c r="AN1608"/>
      <c r="CA1608"/>
      <c r="EY1608" t="s">
        <v>248</v>
      </c>
      <c r="EZ1608">
        <v>1.1505320000000001</v>
      </c>
      <c r="FA1608">
        <v>0.86916300000000002</v>
      </c>
      <c r="FB1608">
        <v>160321991316</v>
      </c>
      <c r="FC1608">
        <v>139345920000</v>
      </c>
      <c r="PK1608"/>
    </row>
    <row r="1609" spans="1:427" x14ac:dyDescent="0.25">
      <c r="A1609"/>
      <c r="AN1609"/>
      <c r="CA1609"/>
      <c r="EY1609" t="s">
        <v>275</v>
      </c>
      <c r="EZ1609">
        <v>1.027361</v>
      </c>
      <c r="FA1609">
        <v>0.97336699999999998</v>
      </c>
      <c r="FB1609">
        <v>143158599941</v>
      </c>
      <c r="FC1609">
        <v>139345920000</v>
      </c>
      <c r="PK1609"/>
    </row>
    <row r="1610" spans="1:427" x14ac:dyDescent="0.25">
      <c r="A1610"/>
      <c r="AN1610"/>
      <c r="CA1610"/>
      <c r="EY1610" t="s">
        <v>297</v>
      </c>
      <c r="EZ1610">
        <v>1.0272969999999999</v>
      </c>
      <c r="FA1610">
        <v>0.97342899999999999</v>
      </c>
      <c r="FB1610">
        <v>143149578786</v>
      </c>
      <c r="FC1610">
        <v>139345920000</v>
      </c>
      <c r="PK1610"/>
    </row>
    <row r="1611" spans="1:427" x14ac:dyDescent="0.25">
      <c r="A1611"/>
      <c r="AN1611"/>
      <c r="CA1611"/>
      <c r="EY1611" t="s">
        <v>298</v>
      </c>
      <c r="EZ1611">
        <v>1.0275190000000001</v>
      </c>
      <c r="FA1611">
        <v>0.97321800000000003</v>
      </c>
      <c r="FB1611">
        <v>143180570988</v>
      </c>
      <c r="FC1611">
        <v>139345920000</v>
      </c>
      <c r="PK1611"/>
    </row>
    <row r="1612" spans="1:427" x14ac:dyDescent="0.25">
      <c r="A1612"/>
      <c r="AN1612"/>
      <c r="CA1612"/>
      <c r="EY1612" t="s">
        <v>299</v>
      </c>
      <c r="EZ1612">
        <v>1.0273129999999999</v>
      </c>
      <c r="FA1612">
        <v>0.97341299999999997</v>
      </c>
      <c r="FB1612">
        <v>143151922459</v>
      </c>
      <c r="FC1612">
        <v>139345920000</v>
      </c>
      <c r="PK1612"/>
    </row>
    <row r="1613" spans="1:427" x14ac:dyDescent="0.25">
      <c r="A1613"/>
      <c r="AN1613"/>
      <c r="CA1613"/>
      <c r="EY1613" t="s">
        <v>225</v>
      </c>
      <c r="EZ1613">
        <v>1.017987</v>
      </c>
      <c r="FA1613">
        <v>0.98233099999999995</v>
      </c>
      <c r="FB1613">
        <v>141852301099</v>
      </c>
      <c r="FC1613">
        <v>139345920000</v>
      </c>
      <c r="PK1613"/>
    </row>
    <row r="1614" spans="1:427" x14ac:dyDescent="0.25">
      <c r="A1614"/>
      <c r="AN1614"/>
      <c r="CA1614"/>
      <c r="EY1614" t="s">
        <v>226</v>
      </c>
      <c r="EZ1614">
        <v>1.0011730000000001</v>
      </c>
      <c r="FA1614">
        <v>0.99882800000000005</v>
      </c>
      <c r="FB1614">
        <v>139509379277</v>
      </c>
      <c r="FC1614">
        <v>139345920000</v>
      </c>
      <c r="PK1614"/>
    </row>
    <row r="1615" spans="1:427" x14ac:dyDescent="0.25">
      <c r="A1615"/>
      <c r="AN1615"/>
      <c r="CA1615"/>
      <c r="EY1615" t="s">
        <v>132</v>
      </c>
      <c r="EZ1615">
        <v>1.1683429999999999</v>
      </c>
      <c r="FA1615">
        <v>0.85591300000000003</v>
      </c>
      <c r="FB1615">
        <v>162803808549</v>
      </c>
      <c r="FC1615">
        <v>139345920000</v>
      </c>
      <c r="PK1615"/>
    </row>
    <row r="1616" spans="1:427" x14ac:dyDescent="0.25">
      <c r="A1616"/>
      <c r="AN1616"/>
      <c r="CA1616"/>
      <c r="EY1616" t="s">
        <v>115</v>
      </c>
      <c r="EZ1616">
        <v>1.0283979999999999</v>
      </c>
      <c r="FA1616">
        <v>0.972387</v>
      </c>
      <c r="FB1616">
        <v>143303014323</v>
      </c>
      <c r="FC1616">
        <v>139345920000</v>
      </c>
      <c r="PK1616"/>
    </row>
    <row r="1617" spans="1:427" x14ac:dyDescent="0.25">
      <c r="A1617"/>
      <c r="AN1617"/>
      <c r="CA1617"/>
      <c r="EY1617" t="s">
        <v>133</v>
      </c>
      <c r="EZ1617">
        <v>1.010635</v>
      </c>
      <c r="FA1617">
        <v>0.98947700000000005</v>
      </c>
      <c r="FB1617">
        <v>140827850165</v>
      </c>
      <c r="FC1617">
        <v>139345920000</v>
      </c>
      <c r="PK1617"/>
    </row>
    <row r="1618" spans="1:427" x14ac:dyDescent="0.25">
      <c r="A1618"/>
      <c r="AN1618"/>
      <c r="CA1618"/>
      <c r="EY1618" t="s">
        <v>134</v>
      </c>
      <c r="EZ1618">
        <v>1.1506350000000001</v>
      </c>
      <c r="FA1618">
        <v>0.869085</v>
      </c>
      <c r="FB1618">
        <v>160336339615</v>
      </c>
      <c r="FC1618">
        <v>139345920000</v>
      </c>
      <c r="PK1618"/>
    </row>
    <row r="1619" spans="1:427" x14ac:dyDescent="0.25">
      <c r="A1619"/>
      <c r="AN1619"/>
      <c r="CA1619"/>
      <c r="EY1619" t="s">
        <v>135</v>
      </c>
      <c r="EZ1619">
        <v>1.2821640000000001</v>
      </c>
      <c r="FA1619">
        <v>0.77993100000000004</v>
      </c>
      <c r="FB1619">
        <v>178664307332</v>
      </c>
      <c r="FC1619">
        <v>139345920000</v>
      </c>
      <c r="PK1619"/>
    </row>
    <row r="1620" spans="1:427" x14ac:dyDescent="0.25">
      <c r="A1620"/>
      <c r="AN1620"/>
      <c r="CA1620"/>
      <c r="EY1620" t="s">
        <v>136</v>
      </c>
      <c r="EZ1620">
        <v>1.1394219999999999</v>
      </c>
      <c r="FA1620">
        <v>0.87763800000000003</v>
      </c>
      <c r="FB1620">
        <v>158773851024</v>
      </c>
      <c r="FC1620">
        <v>139345920000</v>
      </c>
      <c r="PK1620"/>
    </row>
    <row r="1621" spans="1:427" x14ac:dyDescent="0.25">
      <c r="A1621"/>
      <c r="AN1621"/>
      <c r="CA1621"/>
      <c r="EY1621" t="s">
        <v>137</v>
      </c>
      <c r="EZ1621">
        <v>1.0267109999999999</v>
      </c>
      <c r="FA1621">
        <v>0.97398399999999996</v>
      </c>
      <c r="FB1621">
        <v>143068043701</v>
      </c>
      <c r="FC1621">
        <v>139345920000</v>
      </c>
      <c r="PK1621"/>
    </row>
    <row r="1622" spans="1:427" x14ac:dyDescent="0.25">
      <c r="A1622"/>
      <c r="AN1622"/>
      <c r="CA1622"/>
      <c r="EY1622" t="s">
        <v>300</v>
      </c>
      <c r="EZ1622">
        <v>1.0586150000000001</v>
      </c>
      <c r="FA1622">
        <v>0.944631</v>
      </c>
      <c r="FB1622">
        <v>147513654471</v>
      </c>
      <c r="FC1622">
        <v>139345920000</v>
      </c>
      <c r="PK1622"/>
    </row>
    <row r="1623" spans="1:427" x14ac:dyDescent="0.25">
      <c r="A1623"/>
      <c r="AN1623"/>
      <c r="CA1623"/>
      <c r="EY1623" t="s">
        <v>301</v>
      </c>
      <c r="EZ1623">
        <v>1.1524399999999999</v>
      </c>
      <c r="FA1623">
        <v>0.86772400000000005</v>
      </c>
      <c r="FB1623">
        <v>160587752116</v>
      </c>
      <c r="FC1623">
        <v>139345920000</v>
      </c>
      <c r="PK1623"/>
    </row>
    <row r="1624" spans="1:427" x14ac:dyDescent="0.25">
      <c r="A1624"/>
      <c r="AN1624"/>
      <c r="CA1624"/>
      <c r="EY1624" t="s">
        <v>138</v>
      </c>
      <c r="EZ1624">
        <v>1.143966</v>
      </c>
      <c r="FA1624">
        <v>0.87415200000000004</v>
      </c>
      <c r="FB1624">
        <v>159407020323</v>
      </c>
      <c r="FC1624">
        <v>139345920000</v>
      </c>
      <c r="PK1624"/>
    </row>
    <row r="1625" spans="1:427" x14ac:dyDescent="0.25">
      <c r="A1625"/>
      <c r="AN1625"/>
      <c r="CA1625"/>
      <c r="EY1625" t="s">
        <v>302</v>
      </c>
      <c r="EZ1625">
        <v>1.0772969999999999</v>
      </c>
      <c r="FA1625">
        <v>0.92824899999999999</v>
      </c>
      <c r="FB1625">
        <v>150116979146</v>
      </c>
      <c r="FC1625">
        <v>139345920000</v>
      </c>
      <c r="PK1625"/>
    </row>
    <row r="1626" spans="1:427" x14ac:dyDescent="0.25">
      <c r="A1626"/>
      <c r="AN1626"/>
      <c r="CA1626"/>
      <c r="EY1626" t="s">
        <v>139</v>
      </c>
      <c r="EZ1626">
        <v>1.072338</v>
      </c>
      <c r="FA1626">
        <v>0.93254099999999995</v>
      </c>
      <c r="FB1626">
        <v>149425990871</v>
      </c>
      <c r="FC1626">
        <v>139345920000</v>
      </c>
      <c r="PK1626"/>
    </row>
    <row r="1627" spans="1:427" x14ac:dyDescent="0.25">
      <c r="A1627"/>
      <c r="AN1627"/>
      <c r="CA1627"/>
      <c r="EY1627" t="s">
        <v>140</v>
      </c>
      <c r="EZ1627">
        <v>1.132571</v>
      </c>
      <c r="FA1627">
        <v>0.88294700000000004</v>
      </c>
      <c r="FB1627">
        <v>157819171756</v>
      </c>
      <c r="FC1627">
        <v>139345920000</v>
      </c>
      <c r="PK1627"/>
    </row>
    <row r="1628" spans="1:427" x14ac:dyDescent="0.25">
      <c r="A1628"/>
      <c r="AN1628"/>
      <c r="CA1628"/>
      <c r="EY1628" t="s">
        <v>141</v>
      </c>
      <c r="EZ1628">
        <v>1.1491180000000001</v>
      </c>
      <c r="FA1628">
        <v>0.87023300000000003</v>
      </c>
      <c r="FB1628">
        <v>160124861975</v>
      </c>
      <c r="FC1628">
        <v>139345920000</v>
      </c>
      <c r="PK1628"/>
    </row>
    <row r="1629" spans="1:427" x14ac:dyDescent="0.25">
      <c r="A1629"/>
      <c r="AN1629"/>
      <c r="CA1629"/>
      <c r="EY1629" t="s">
        <v>142</v>
      </c>
      <c r="EZ1629">
        <v>1.262635</v>
      </c>
      <c r="FA1629">
        <v>0.79199399999999998</v>
      </c>
      <c r="FB1629">
        <v>175943073201</v>
      </c>
      <c r="FC1629">
        <v>139345920000</v>
      </c>
      <c r="PK1629"/>
    </row>
    <row r="1630" spans="1:427" x14ac:dyDescent="0.25">
      <c r="A1630"/>
      <c r="AN1630"/>
      <c r="CA1630"/>
      <c r="EY1630" t="s">
        <v>143</v>
      </c>
      <c r="EZ1630">
        <v>1.0946910000000001</v>
      </c>
      <c r="FA1630">
        <v>0.91349999999999998</v>
      </c>
      <c r="FB1630">
        <v>152540659368</v>
      </c>
      <c r="FC1630">
        <v>139345920000</v>
      </c>
      <c r="PK1630"/>
    </row>
    <row r="1631" spans="1:427" x14ac:dyDescent="0.25">
      <c r="A1631"/>
      <c r="AN1631"/>
      <c r="CA1631"/>
      <c r="EY1631" t="s">
        <v>144</v>
      </c>
      <c r="EZ1631">
        <v>1.072316</v>
      </c>
      <c r="FA1631">
        <v>0.93256099999999997</v>
      </c>
      <c r="FB1631">
        <v>149422865269</v>
      </c>
      <c r="FC1631">
        <v>139345920000</v>
      </c>
      <c r="PK1631"/>
    </row>
    <row r="1632" spans="1:427" x14ac:dyDescent="0.25">
      <c r="A1632"/>
      <c r="AN1632"/>
      <c r="CA1632"/>
      <c r="EY1632" t="s">
        <v>145</v>
      </c>
      <c r="EZ1632">
        <v>1.0019119999999999</v>
      </c>
      <c r="FA1632">
        <v>0.99809099999999995</v>
      </c>
      <c r="FB1632">
        <v>139612392256</v>
      </c>
      <c r="FC1632">
        <v>139345920000</v>
      </c>
      <c r="PK1632"/>
    </row>
    <row r="1633" spans="1:427" x14ac:dyDescent="0.25">
      <c r="A1633"/>
      <c r="AN1633"/>
      <c r="CA1633"/>
      <c r="EY1633" t="s">
        <v>146</v>
      </c>
      <c r="EZ1633">
        <v>1.012508</v>
      </c>
      <c r="FA1633">
        <v>0.98764600000000002</v>
      </c>
      <c r="FB1633">
        <v>141088894886</v>
      </c>
      <c r="FC1633">
        <v>139345920000</v>
      </c>
      <c r="PK1633"/>
    </row>
    <row r="1634" spans="1:427" x14ac:dyDescent="0.25">
      <c r="A1634"/>
      <c r="AN1634"/>
      <c r="CA1634"/>
      <c r="EY1634" t="s">
        <v>147</v>
      </c>
      <c r="EZ1634">
        <v>1.153902</v>
      </c>
      <c r="FA1634">
        <v>0.86662499999999998</v>
      </c>
      <c r="FB1634">
        <v>160791523692</v>
      </c>
      <c r="FC1634">
        <v>139345920000</v>
      </c>
      <c r="PK1634"/>
    </row>
    <row r="1635" spans="1:427" x14ac:dyDescent="0.25">
      <c r="A1635"/>
      <c r="AN1635"/>
      <c r="CA1635"/>
      <c r="EY1635" t="s">
        <v>148</v>
      </c>
      <c r="EZ1635">
        <v>1.0120750000000001</v>
      </c>
      <c r="FA1635">
        <v>0.98806899999999998</v>
      </c>
      <c r="FB1635">
        <v>141028486295</v>
      </c>
      <c r="FC1635">
        <v>139345920000</v>
      </c>
      <c r="PK1635"/>
    </row>
    <row r="1636" spans="1:427" x14ac:dyDescent="0.25">
      <c r="A1636"/>
      <c r="AN1636"/>
      <c r="CA1636"/>
      <c r="EY1636" t="s">
        <v>149</v>
      </c>
      <c r="EZ1636">
        <v>1.016721</v>
      </c>
      <c r="FA1636">
        <v>0.98355400000000004</v>
      </c>
      <c r="FB1636">
        <v>141675927011</v>
      </c>
      <c r="FC1636">
        <v>139345920000</v>
      </c>
      <c r="PK1636"/>
    </row>
    <row r="1637" spans="1:427" x14ac:dyDescent="0.25">
      <c r="A1637"/>
      <c r="AN1637"/>
      <c r="CA1637"/>
      <c r="EY1637" t="s">
        <v>176</v>
      </c>
      <c r="EZ1637">
        <v>1.2821769999999999</v>
      </c>
      <c r="FA1637">
        <v>0.77992399999999995</v>
      </c>
      <c r="FB1637">
        <v>178666070117</v>
      </c>
      <c r="FC1637">
        <v>139345920000</v>
      </c>
      <c r="PK1637"/>
    </row>
    <row r="1638" spans="1:427" x14ac:dyDescent="0.25">
      <c r="A1638"/>
      <c r="AN1638"/>
      <c r="CA1638"/>
      <c r="PK1638"/>
    </row>
    <row r="1639" spans="1:427" x14ac:dyDescent="0.25">
      <c r="A1639"/>
      <c r="AN1639"/>
      <c r="CA1639"/>
      <c r="EY1639" t="s">
        <v>120</v>
      </c>
      <c r="PK1639"/>
    </row>
    <row r="1640" spans="1:427" x14ac:dyDescent="0.25">
      <c r="A1640"/>
      <c r="AN1640"/>
      <c r="CA1640"/>
      <c r="PK1640"/>
    </row>
    <row r="1641" spans="1:427" x14ac:dyDescent="0.25">
      <c r="A1641"/>
      <c r="AN1641"/>
      <c r="CA1641"/>
      <c r="EY1641" t="s">
        <v>103</v>
      </c>
      <c r="EZ1641">
        <v>1.379815</v>
      </c>
      <c r="FA1641">
        <v>0.72473500000000002</v>
      </c>
      <c r="FB1641">
        <v>192271578554</v>
      </c>
      <c r="FC1641">
        <v>139345920000</v>
      </c>
      <c r="PK1641"/>
    </row>
    <row r="1642" spans="1:427" x14ac:dyDescent="0.25">
      <c r="A1642"/>
      <c r="AN1642"/>
      <c r="CA1642"/>
      <c r="EY1642" t="s">
        <v>104</v>
      </c>
      <c r="EZ1642">
        <v>1.1408100000000001</v>
      </c>
      <c r="FA1642">
        <v>0.87656999999999996</v>
      </c>
      <c r="FB1642">
        <v>158967246845</v>
      </c>
      <c r="FC1642">
        <v>139345920000</v>
      </c>
      <c r="PK1642"/>
    </row>
    <row r="1643" spans="1:427" x14ac:dyDescent="0.25">
      <c r="A1643"/>
      <c r="AN1643"/>
      <c r="CA1643"/>
      <c r="EY1643" t="s">
        <v>296</v>
      </c>
      <c r="EZ1643">
        <v>1.028173</v>
      </c>
      <c r="FA1643">
        <v>0.97259899999999999</v>
      </c>
      <c r="FB1643">
        <v>143271704686</v>
      </c>
      <c r="FC1643">
        <v>139345920000</v>
      </c>
      <c r="PK1643"/>
    </row>
    <row r="1644" spans="1:427" x14ac:dyDescent="0.25">
      <c r="A1644"/>
      <c r="AN1644"/>
      <c r="CA1644"/>
      <c r="EY1644" t="s">
        <v>272</v>
      </c>
      <c r="EZ1644">
        <v>1.044414</v>
      </c>
      <c r="FA1644">
        <v>0.95747499999999997</v>
      </c>
      <c r="FB1644">
        <v>145534841607</v>
      </c>
      <c r="FC1644">
        <v>139345920000</v>
      </c>
      <c r="PK1644"/>
    </row>
    <row r="1645" spans="1:427" x14ac:dyDescent="0.25">
      <c r="A1645"/>
      <c r="AN1645"/>
      <c r="CA1645"/>
      <c r="EY1645" t="s">
        <v>273</v>
      </c>
      <c r="EZ1645">
        <v>1.0300480000000001</v>
      </c>
      <c r="FA1645">
        <v>0.97082800000000002</v>
      </c>
      <c r="FB1645">
        <v>143533005151</v>
      </c>
      <c r="FC1645">
        <v>139345920000</v>
      </c>
      <c r="PK1645"/>
    </row>
    <row r="1646" spans="1:427" x14ac:dyDescent="0.25">
      <c r="A1646"/>
      <c r="AN1646"/>
      <c r="CA1646"/>
      <c r="EY1646" t="s">
        <v>274</v>
      </c>
      <c r="EZ1646">
        <v>1.1621300000000001</v>
      </c>
      <c r="FA1646">
        <v>0.86048899999999995</v>
      </c>
      <c r="FB1646">
        <v>161938078342</v>
      </c>
      <c r="FC1646">
        <v>139345920000</v>
      </c>
      <c r="PK1646"/>
    </row>
    <row r="1647" spans="1:427" x14ac:dyDescent="0.25">
      <c r="A1647"/>
      <c r="AN1647"/>
      <c r="CA1647"/>
      <c r="EY1647" t="s">
        <v>248</v>
      </c>
      <c r="EZ1647">
        <v>1.162156</v>
      </c>
      <c r="FA1647">
        <v>0.86046900000000004</v>
      </c>
      <c r="FB1647">
        <v>161941730838</v>
      </c>
      <c r="FC1647">
        <v>139345920000</v>
      </c>
      <c r="PK1647"/>
    </row>
    <row r="1648" spans="1:427" x14ac:dyDescent="0.25">
      <c r="A1648"/>
      <c r="AN1648"/>
      <c r="CA1648"/>
      <c r="EY1648" t="s">
        <v>275</v>
      </c>
      <c r="EZ1648">
        <v>1.0282500000000001</v>
      </c>
      <c r="FA1648">
        <v>0.972526</v>
      </c>
      <c r="FB1648">
        <v>143282450389</v>
      </c>
      <c r="FC1648">
        <v>139345920000</v>
      </c>
      <c r="PK1648"/>
    </row>
    <row r="1649" spans="1:427" x14ac:dyDescent="0.25">
      <c r="A1649"/>
      <c r="AN1649"/>
      <c r="CA1649"/>
      <c r="EY1649" t="s">
        <v>297</v>
      </c>
      <c r="EZ1649">
        <v>1.0282279999999999</v>
      </c>
      <c r="FA1649">
        <v>0.97254700000000005</v>
      </c>
      <c r="FB1649">
        <v>143279334269</v>
      </c>
      <c r="FC1649">
        <v>139345920000</v>
      </c>
      <c r="PK1649"/>
    </row>
    <row r="1650" spans="1:427" x14ac:dyDescent="0.25">
      <c r="A1650"/>
      <c r="AN1650"/>
      <c r="CA1650"/>
      <c r="EY1650" t="s">
        <v>298</v>
      </c>
      <c r="EZ1650">
        <v>1.028276</v>
      </c>
      <c r="FA1650">
        <v>0.97250199999999998</v>
      </c>
      <c r="FB1650">
        <v>143286045660</v>
      </c>
      <c r="FC1650">
        <v>139345920000</v>
      </c>
      <c r="PK1650"/>
    </row>
    <row r="1651" spans="1:427" x14ac:dyDescent="0.25">
      <c r="A1651"/>
      <c r="AN1651"/>
      <c r="CA1651"/>
      <c r="EY1651" t="s">
        <v>299</v>
      </c>
      <c r="EZ1651">
        <v>1.0281849999999999</v>
      </c>
      <c r="FA1651">
        <v>0.97258800000000001</v>
      </c>
      <c r="FB1651">
        <v>143273349468</v>
      </c>
      <c r="FC1651">
        <v>139345920000</v>
      </c>
      <c r="PK1651"/>
    </row>
    <row r="1652" spans="1:427" x14ac:dyDescent="0.25">
      <c r="A1652"/>
      <c r="AN1652"/>
      <c r="CA1652"/>
      <c r="EY1652" t="s">
        <v>225</v>
      </c>
      <c r="EZ1652">
        <v>1.02234</v>
      </c>
      <c r="FA1652">
        <v>0.97814800000000002</v>
      </c>
      <c r="FB1652">
        <v>142458886452</v>
      </c>
      <c r="FC1652">
        <v>139345920000</v>
      </c>
      <c r="PK1652"/>
    </row>
    <row r="1653" spans="1:427" x14ac:dyDescent="0.25">
      <c r="A1653"/>
      <c r="AN1653"/>
      <c r="CA1653"/>
      <c r="EY1653" t="s">
        <v>226</v>
      </c>
      <c r="EZ1653">
        <v>1.009074</v>
      </c>
      <c r="FA1653">
        <v>0.991008</v>
      </c>
      <c r="FB1653">
        <v>140610334895</v>
      </c>
      <c r="FC1653">
        <v>139345920000</v>
      </c>
      <c r="PK1653"/>
    </row>
    <row r="1654" spans="1:427" x14ac:dyDescent="0.25">
      <c r="A1654"/>
      <c r="AN1654"/>
      <c r="CA1654"/>
      <c r="EY1654" t="s">
        <v>132</v>
      </c>
      <c r="EZ1654">
        <v>1.17763</v>
      </c>
      <c r="FA1654">
        <v>0.849163</v>
      </c>
      <c r="FB1654">
        <v>164098004557</v>
      </c>
      <c r="FC1654">
        <v>139345920000</v>
      </c>
      <c r="PK1654"/>
    </row>
    <row r="1655" spans="1:427" x14ac:dyDescent="0.25">
      <c r="A1655"/>
      <c r="AN1655"/>
      <c r="CA1655"/>
      <c r="EY1655" t="s">
        <v>115</v>
      </c>
      <c r="EZ1655">
        <v>1.0268060000000001</v>
      </c>
      <c r="FA1655">
        <v>0.97389400000000004</v>
      </c>
      <c r="FB1655">
        <v>143081196286</v>
      </c>
      <c r="FC1655">
        <v>139345920000</v>
      </c>
      <c r="PK1655"/>
    </row>
    <row r="1656" spans="1:427" x14ac:dyDescent="0.25">
      <c r="A1656"/>
      <c r="AN1656"/>
      <c r="CA1656"/>
      <c r="EY1656" t="s">
        <v>133</v>
      </c>
      <c r="EZ1656">
        <v>1.0058480000000001</v>
      </c>
      <c r="FA1656">
        <v>0.99418600000000001</v>
      </c>
      <c r="FB1656">
        <v>140160822601</v>
      </c>
      <c r="FC1656">
        <v>139345920000</v>
      </c>
      <c r="PK1656"/>
    </row>
    <row r="1657" spans="1:427" x14ac:dyDescent="0.25">
      <c r="A1657"/>
      <c r="AN1657"/>
      <c r="CA1657"/>
      <c r="EY1657" t="s">
        <v>134</v>
      </c>
      <c r="EZ1657">
        <v>1.162283</v>
      </c>
      <c r="FA1657">
        <v>0.86037600000000003</v>
      </c>
      <c r="FB1657">
        <v>161959340851</v>
      </c>
      <c r="FC1657">
        <v>139345920000</v>
      </c>
      <c r="PK1657"/>
    </row>
    <row r="1658" spans="1:427" x14ac:dyDescent="0.25">
      <c r="A1658"/>
      <c r="AN1658"/>
      <c r="CA1658"/>
      <c r="EY1658" t="s">
        <v>135</v>
      </c>
      <c r="EZ1658">
        <v>1.2868230000000001</v>
      </c>
      <c r="FA1658">
        <v>0.77710800000000002</v>
      </c>
      <c r="FB1658">
        <v>179313520313</v>
      </c>
      <c r="FC1658">
        <v>139345920000</v>
      </c>
      <c r="PK1658"/>
    </row>
    <row r="1659" spans="1:427" x14ac:dyDescent="0.25">
      <c r="A1659"/>
      <c r="AN1659"/>
      <c r="CA1659"/>
      <c r="EY1659" t="s">
        <v>136</v>
      </c>
      <c r="EZ1659">
        <v>1.2698259999999999</v>
      </c>
      <c r="FA1659">
        <v>0.78750900000000001</v>
      </c>
      <c r="FB1659">
        <v>176945073317</v>
      </c>
      <c r="FC1659">
        <v>139345920000</v>
      </c>
      <c r="PK1659"/>
    </row>
    <row r="1660" spans="1:427" x14ac:dyDescent="0.25">
      <c r="A1660"/>
      <c r="AN1660"/>
      <c r="CA1660"/>
      <c r="EY1660" t="s">
        <v>137</v>
      </c>
      <c r="EZ1660">
        <v>1.0301560000000001</v>
      </c>
      <c r="FA1660">
        <v>0.97072700000000001</v>
      </c>
      <c r="FB1660">
        <v>143548053442</v>
      </c>
      <c r="FC1660">
        <v>139345920000</v>
      </c>
      <c r="PK1660"/>
    </row>
    <row r="1661" spans="1:427" x14ac:dyDescent="0.25">
      <c r="A1661"/>
      <c r="AN1661"/>
      <c r="CA1661"/>
      <c r="EY1661" t="s">
        <v>300</v>
      </c>
      <c r="EZ1661">
        <v>1.4501980000000001</v>
      </c>
      <c r="FA1661">
        <v>0.68956099999999998</v>
      </c>
      <c r="FB1661">
        <v>202079170766</v>
      </c>
      <c r="FC1661">
        <v>139345920000</v>
      </c>
      <c r="PK1661"/>
    </row>
    <row r="1662" spans="1:427" x14ac:dyDescent="0.25">
      <c r="A1662"/>
      <c r="AN1662"/>
      <c r="CA1662"/>
      <c r="EY1662" t="s">
        <v>301</v>
      </c>
      <c r="EZ1662">
        <v>1.5239229999999999</v>
      </c>
      <c r="FA1662">
        <v>0.65620100000000003</v>
      </c>
      <c r="FB1662">
        <v>212352416066</v>
      </c>
      <c r="FC1662">
        <v>139345920000</v>
      </c>
      <c r="PK1662"/>
    </row>
    <row r="1663" spans="1:427" x14ac:dyDescent="0.25">
      <c r="A1663"/>
      <c r="AN1663"/>
      <c r="CA1663"/>
      <c r="EY1663" t="s">
        <v>138</v>
      </c>
      <c r="EZ1663">
        <v>1.4904299999999999</v>
      </c>
      <c r="FA1663">
        <v>0.67094699999999996</v>
      </c>
      <c r="FB1663">
        <v>207685359268</v>
      </c>
      <c r="FC1663">
        <v>139345920000</v>
      </c>
      <c r="PK1663"/>
    </row>
    <row r="1664" spans="1:427" x14ac:dyDescent="0.25">
      <c r="A1664"/>
      <c r="AN1664"/>
      <c r="CA1664"/>
      <c r="EY1664" t="s">
        <v>302</v>
      </c>
      <c r="EZ1664">
        <v>1.2061839999999999</v>
      </c>
      <c r="FA1664">
        <v>0.82906100000000005</v>
      </c>
      <c r="FB1664">
        <v>168076821233</v>
      </c>
      <c r="FC1664">
        <v>139345920000</v>
      </c>
      <c r="PK1664"/>
    </row>
    <row r="1665" spans="1:427" x14ac:dyDescent="0.25">
      <c r="A1665"/>
      <c r="AN1665"/>
      <c r="CA1665"/>
      <c r="EY1665" t="s">
        <v>139</v>
      </c>
      <c r="EZ1665">
        <v>1.202658</v>
      </c>
      <c r="FA1665">
        <v>0.83149200000000001</v>
      </c>
      <c r="FB1665">
        <v>167585444052</v>
      </c>
      <c r="FC1665">
        <v>139345920000</v>
      </c>
      <c r="PK1665"/>
    </row>
    <row r="1666" spans="1:427" x14ac:dyDescent="0.25">
      <c r="A1666"/>
      <c r="AN1666"/>
      <c r="CA1666"/>
      <c r="EY1666" t="s">
        <v>140</v>
      </c>
      <c r="EZ1666">
        <v>1.1348750000000001</v>
      </c>
      <c r="FA1666">
        <v>0.88115500000000002</v>
      </c>
      <c r="FB1666">
        <v>158140131905</v>
      </c>
      <c r="FC1666">
        <v>139345920000</v>
      </c>
      <c r="PK1666"/>
    </row>
    <row r="1667" spans="1:427" x14ac:dyDescent="0.25">
      <c r="A1667"/>
      <c r="AN1667"/>
      <c r="CA1667"/>
      <c r="EY1667" t="s">
        <v>141</v>
      </c>
      <c r="EZ1667">
        <v>1.1529</v>
      </c>
      <c r="FA1667">
        <v>0.86737799999999998</v>
      </c>
      <c r="FB1667">
        <v>160651908497</v>
      </c>
      <c r="FC1667">
        <v>139345920000</v>
      </c>
      <c r="PK1667"/>
    </row>
    <row r="1668" spans="1:427" x14ac:dyDescent="0.25">
      <c r="A1668"/>
      <c r="AN1668"/>
      <c r="CA1668"/>
      <c r="EY1668" t="s">
        <v>142</v>
      </c>
      <c r="EZ1668">
        <v>1.266359</v>
      </c>
      <c r="FA1668">
        <v>0.78966599999999998</v>
      </c>
      <c r="FB1668">
        <v>176461952194</v>
      </c>
      <c r="FC1668">
        <v>139345920000</v>
      </c>
      <c r="PK1668"/>
    </row>
    <row r="1669" spans="1:427" x14ac:dyDescent="0.25">
      <c r="A1669"/>
      <c r="AN1669"/>
      <c r="CA1669"/>
      <c r="EY1669" t="s">
        <v>143</v>
      </c>
      <c r="EZ1669">
        <v>1.0966530000000001</v>
      </c>
      <c r="FA1669">
        <v>0.91186500000000004</v>
      </c>
      <c r="FB1669">
        <v>152814181226</v>
      </c>
      <c r="FC1669">
        <v>139345920000</v>
      </c>
      <c r="PK1669"/>
    </row>
    <row r="1670" spans="1:427" x14ac:dyDescent="0.25">
      <c r="A1670"/>
      <c r="AN1670"/>
      <c r="CA1670"/>
      <c r="EY1670" t="s">
        <v>144</v>
      </c>
      <c r="EZ1670">
        <v>1.202715</v>
      </c>
      <c r="FA1670">
        <v>0.83145199999999997</v>
      </c>
      <c r="FB1670">
        <v>167593438573</v>
      </c>
      <c r="FC1670">
        <v>139345920000</v>
      </c>
      <c r="PK1670"/>
    </row>
    <row r="1671" spans="1:427" x14ac:dyDescent="0.25">
      <c r="A1671"/>
      <c r="AN1671"/>
      <c r="CA1671"/>
      <c r="EY1671" t="s">
        <v>145</v>
      </c>
      <c r="EZ1671">
        <v>1.012186</v>
      </c>
      <c r="FA1671">
        <v>0.98796099999999998</v>
      </c>
      <c r="FB1671">
        <v>141044010042</v>
      </c>
      <c r="FC1671">
        <v>139345920000</v>
      </c>
      <c r="PK1671"/>
    </row>
    <row r="1672" spans="1:427" x14ac:dyDescent="0.25">
      <c r="A1672"/>
      <c r="AN1672"/>
      <c r="CA1672"/>
      <c r="EY1672" t="s">
        <v>146</v>
      </c>
      <c r="EZ1672">
        <v>1.0165040000000001</v>
      </c>
      <c r="FA1672">
        <v>0.98376399999999997</v>
      </c>
      <c r="FB1672">
        <v>141645731071</v>
      </c>
      <c r="FC1672">
        <v>139345920000</v>
      </c>
      <c r="PK1672"/>
    </row>
    <row r="1673" spans="1:427" x14ac:dyDescent="0.25">
      <c r="A1673"/>
      <c r="AN1673"/>
      <c r="CA1673"/>
      <c r="EY1673" t="s">
        <v>147</v>
      </c>
      <c r="EZ1673">
        <v>1.156822</v>
      </c>
      <c r="FA1673">
        <v>0.86443700000000001</v>
      </c>
      <c r="FB1673">
        <v>161198390862</v>
      </c>
      <c r="FC1673">
        <v>139345920000</v>
      </c>
      <c r="PK1673"/>
    </row>
    <row r="1674" spans="1:427" x14ac:dyDescent="0.25">
      <c r="A1674"/>
      <c r="AN1674"/>
      <c r="CA1674"/>
      <c r="EY1674" t="s">
        <v>148</v>
      </c>
      <c r="EZ1674">
        <v>1.016977</v>
      </c>
      <c r="FA1674">
        <v>0.98330700000000004</v>
      </c>
      <c r="FB1674">
        <v>141711556266</v>
      </c>
      <c r="FC1674">
        <v>139345920000</v>
      </c>
      <c r="PK1674"/>
    </row>
    <row r="1675" spans="1:427" x14ac:dyDescent="0.25">
      <c r="A1675"/>
      <c r="AN1675"/>
      <c r="CA1675"/>
      <c r="EY1675" t="s">
        <v>149</v>
      </c>
      <c r="EZ1675">
        <v>1.021706</v>
      </c>
      <c r="FA1675">
        <v>0.97875500000000004</v>
      </c>
      <c r="FB1675">
        <v>142370628424</v>
      </c>
      <c r="FC1675">
        <v>139345920000</v>
      </c>
      <c r="PK1675"/>
    </row>
    <row r="1676" spans="1:427" x14ac:dyDescent="0.25">
      <c r="A1676"/>
      <c r="AN1676"/>
      <c r="CA1676"/>
      <c r="EY1676" t="s">
        <v>176</v>
      </c>
      <c r="EZ1676">
        <v>1.286751</v>
      </c>
      <c r="FA1676">
        <v>0.77715100000000004</v>
      </c>
      <c r="FB1676">
        <v>179303446071</v>
      </c>
      <c r="FC1676">
        <v>139345920000</v>
      </c>
      <c r="PK1676"/>
    </row>
    <row r="1677" spans="1:427" x14ac:dyDescent="0.25">
      <c r="A1677"/>
      <c r="AN1677"/>
      <c r="CA1677"/>
      <c r="PK1677"/>
    </row>
    <row r="1678" spans="1:427" x14ac:dyDescent="0.25">
      <c r="A1678"/>
      <c r="AN1678"/>
      <c r="CA1678"/>
      <c r="EY1678" t="s">
        <v>183</v>
      </c>
      <c r="PK1678"/>
    </row>
    <row r="1679" spans="1:427" x14ac:dyDescent="0.25">
      <c r="A1679"/>
      <c r="AN1679"/>
      <c r="CA1679"/>
      <c r="PK1679"/>
    </row>
    <row r="1680" spans="1:427" x14ac:dyDescent="0.25">
      <c r="A1680"/>
      <c r="AN1680"/>
      <c r="CA1680"/>
      <c r="EY1680" t="s">
        <v>119</v>
      </c>
      <c r="PK1680"/>
    </row>
    <row r="1681" spans="1:427" x14ac:dyDescent="0.25">
      <c r="A1681"/>
      <c r="AN1681"/>
      <c r="CA1681"/>
      <c r="PK1681"/>
    </row>
    <row r="1682" spans="1:427" x14ac:dyDescent="0.25">
      <c r="A1682"/>
      <c r="AN1682"/>
      <c r="CA1682"/>
      <c r="EY1682" t="s">
        <v>103</v>
      </c>
      <c r="EZ1682">
        <v>9.1912640000000003</v>
      </c>
      <c r="FA1682">
        <v>0.10879900000000001</v>
      </c>
      <c r="FB1682">
        <v>713795002782</v>
      </c>
      <c r="FC1682">
        <v>77660160000</v>
      </c>
      <c r="PK1682"/>
    </row>
    <row r="1683" spans="1:427" x14ac:dyDescent="0.25">
      <c r="A1683"/>
      <c r="AN1683"/>
      <c r="CA1683"/>
      <c r="EY1683" t="s">
        <v>104</v>
      </c>
      <c r="EZ1683">
        <v>9.0132619999999992</v>
      </c>
      <c r="FA1683">
        <v>0.110948</v>
      </c>
      <c r="FB1683">
        <v>699971337345</v>
      </c>
      <c r="FC1683">
        <v>77660160000</v>
      </c>
      <c r="PK1683"/>
    </row>
    <row r="1684" spans="1:427" x14ac:dyDescent="0.25">
      <c r="A1684"/>
      <c r="AN1684"/>
      <c r="CA1684"/>
      <c r="EY1684" t="s">
        <v>296</v>
      </c>
      <c r="EZ1684">
        <v>8.5610940000000006</v>
      </c>
      <c r="FA1684">
        <v>0.11680699999999999</v>
      </c>
      <c r="FB1684">
        <v>664855965689</v>
      </c>
      <c r="FC1684">
        <v>77660160000</v>
      </c>
      <c r="PK1684"/>
    </row>
    <row r="1685" spans="1:427" x14ac:dyDescent="0.25">
      <c r="A1685"/>
      <c r="AN1685"/>
      <c r="CA1685"/>
      <c r="EY1685" t="s">
        <v>272</v>
      </c>
      <c r="EZ1685">
        <v>8.6056670000000004</v>
      </c>
      <c r="FA1685">
        <v>0.116203</v>
      </c>
      <c r="FB1685">
        <v>668317450007</v>
      </c>
      <c r="FC1685">
        <v>77660160000</v>
      </c>
      <c r="PK1685"/>
    </row>
    <row r="1686" spans="1:427" x14ac:dyDescent="0.25">
      <c r="A1686"/>
      <c r="AN1686"/>
      <c r="CA1686"/>
      <c r="EY1686" t="s">
        <v>273</v>
      </c>
      <c r="EZ1686">
        <v>8.5500410000000002</v>
      </c>
      <c r="FA1686">
        <v>0.11695800000000001</v>
      </c>
      <c r="FB1686">
        <v>663997576263</v>
      </c>
      <c r="FC1686">
        <v>77660160000</v>
      </c>
      <c r="PK1686"/>
    </row>
    <row r="1687" spans="1:427" x14ac:dyDescent="0.25">
      <c r="A1687"/>
      <c r="AN1687"/>
      <c r="CA1687"/>
      <c r="EY1687" t="s">
        <v>274</v>
      </c>
      <c r="EZ1687">
        <v>8.6928059999999991</v>
      </c>
      <c r="FA1687">
        <v>0.115038</v>
      </c>
      <c r="FB1687">
        <v>675084677950</v>
      </c>
      <c r="FC1687">
        <v>77660160000</v>
      </c>
      <c r="PK1687"/>
    </row>
    <row r="1688" spans="1:427" x14ac:dyDescent="0.25">
      <c r="A1688"/>
      <c r="AN1688"/>
      <c r="CA1688"/>
      <c r="EY1688" t="s">
        <v>248</v>
      </c>
      <c r="EZ1688">
        <v>8.6968800000000002</v>
      </c>
      <c r="FA1688">
        <v>0.114984</v>
      </c>
      <c r="FB1688">
        <v>675401130236</v>
      </c>
      <c r="FC1688">
        <v>77660160000</v>
      </c>
      <c r="PK1688"/>
    </row>
    <row r="1689" spans="1:427" x14ac:dyDescent="0.25">
      <c r="A1689"/>
      <c r="AN1689"/>
      <c r="CA1689"/>
      <c r="EY1689" t="s">
        <v>275</v>
      </c>
      <c r="EZ1689">
        <v>8.5777529999999995</v>
      </c>
      <c r="FA1689">
        <v>0.116581</v>
      </c>
      <c r="FB1689">
        <v>666149685654</v>
      </c>
      <c r="FC1689">
        <v>77660160000</v>
      </c>
      <c r="PK1689"/>
    </row>
    <row r="1690" spans="1:427" x14ac:dyDescent="0.25">
      <c r="A1690"/>
      <c r="AN1690"/>
      <c r="CA1690"/>
      <c r="EY1690" t="s">
        <v>297</v>
      </c>
      <c r="EZ1690">
        <v>8.5919380000000007</v>
      </c>
      <c r="FA1690">
        <v>0.11638800000000001</v>
      </c>
      <c r="FB1690">
        <v>667251257674</v>
      </c>
      <c r="FC1690">
        <v>77660160000</v>
      </c>
      <c r="PK1690"/>
    </row>
    <row r="1691" spans="1:427" x14ac:dyDescent="0.25">
      <c r="A1691"/>
      <c r="AN1691"/>
      <c r="CA1691"/>
      <c r="EY1691" t="s">
        <v>298</v>
      </c>
      <c r="EZ1691">
        <v>8.5862049999999996</v>
      </c>
      <c r="FA1691">
        <v>0.116466</v>
      </c>
      <c r="FB1691">
        <v>666806028336</v>
      </c>
      <c r="FC1691">
        <v>77660160000</v>
      </c>
      <c r="PK1691"/>
    </row>
    <row r="1692" spans="1:427" x14ac:dyDescent="0.25">
      <c r="A1692"/>
      <c r="AN1692"/>
      <c r="CA1692"/>
      <c r="EY1692" t="s">
        <v>299</v>
      </c>
      <c r="EZ1692">
        <v>8.5759699999999999</v>
      </c>
      <c r="FA1692">
        <v>0.116605</v>
      </c>
      <c r="FB1692">
        <v>666011231812</v>
      </c>
      <c r="FC1692">
        <v>77660160000</v>
      </c>
      <c r="PK1692"/>
    </row>
    <row r="1693" spans="1:427" x14ac:dyDescent="0.25">
      <c r="A1693"/>
      <c r="AN1693"/>
      <c r="CA1693"/>
      <c r="EY1693" t="s">
        <v>225</v>
      </c>
      <c r="EZ1693">
        <v>8.5867149999999999</v>
      </c>
      <c r="FA1693">
        <v>0.11645899999999999</v>
      </c>
      <c r="FB1693">
        <v>666845678751</v>
      </c>
      <c r="FC1693">
        <v>77660160000</v>
      </c>
      <c r="PK1693"/>
    </row>
    <row r="1694" spans="1:427" x14ac:dyDescent="0.25">
      <c r="A1694"/>
      <c r="AN1694"/>
      <c r="CA1694"/>
      <c r="EY1694" t="s">
        <v>226</v>
      </c>
      <c r="EZ1694">
        <v>8.7215919999999993</v>
      </c>
      <c r="FA1694">
        <v>0.114658</v>
      </c>
      <c r="FB1694">
        <v>677320247546</v>
      </c>
      <c r="FC1694">
        <v>77660160000</v>
      </c>
      <c r="PK1694"/>
    </row>
    <row r="1695" spans="1:427" x14ac:dyDescent="0.25">
      <c r="A1695"/>
      <c r="AN1695"/>
      <c r="CA1695"/>
      <c r="EY1695" t="s">
        <v>132</v>
      </c>
      <c r="EZ1695">
        <v>8.8042599999999993</v>
      </c>
      <c r="FA1695">
        <v>0.113581</v>
      </c>
      <c r="FB1695">
        <v>683740208317</v>
      </c>
      <c r="FC1695">
        <v>77660160000</v>
      </c>
      <c r="PK1695"/>
    </row>
    <row r="1696" spans="1:427" x14ac:dyDescent="0.25">
      <c r="A1696"/>
      <c r="AN1696"/>
      <c r="CA1696"/>
      <c r="EY1696" t="s">
        <v>115</v>
      </c>
      <c r="EZ1696">
        <v>8.6741530000000004</v>
      </c>
      <c r="FA1696">
        <v>0.115285</v>
      </c>
      <c r="FB1696">
        <v>673636119933</v>
      </c>
      <c r="FC1696">
        <v>77660160000</v>
      </c>
      <c r="PK1696"/>
    </row>
    <row r="1697" spans="1:427" x14ac:dyDescent="0.25">
      <c r="A1697"/>
      <c r="AN1697"/>
      <c r="CA1697"/>
      <c r="EY1697" t="s">
        <v>133</v>
      </c>
      <c r="EZ1697">
        <v>8.5689010000000003</v>
      </c>
      <c r="FA1697">
        <v>0.116701</v>
      </c>
      <c r="FB1697">
        <v>665462195648</v>
      </c>
      <c r="FC1697">
        <v>77660160000</v>
      </c>
      <c r="PK1697"/>
    </row>
    <row r="1698" spans="1:427" x14ac:dyDescent="0.25">
      <c r="A1698"/>
      <c r="AN1698"/>
      <c r="CA1698"/>
      <c r="EY1698" t="s">
        <v>134</v>
      </c>
      <c r="EZ1698">
        <v>8.7485499999999998</v>
      </c>
      <c r="FA1698">
        <v>0.114305</v>
      </c>
      <c r="FB1698">
        <v>679413790003</v>
      </c>
      <c r="FC1698">
        <v>77660160000</v>
      </c>
      <c r="PK1698"/>
    </row>
    <row r="1699" spans="1:427" x14ac:dyDescent="0.25">
      <c r="A1699"/>
      <c r="AN1699"/>
      <c r="CA1699"/>
      <c r="EY1699" t="s">
        <v>135</v>
      </c>
      <c r="EZ1699">
        <v>8.6958230000000007</v>
      </c>
      <c r="FA1699">
        <v>0.114998</v>
      </c>
      <c r="FB1699">
        <v>675319000459</v>
      </c>
      <c r="FC1699">
        <v>77660160000</v>
      </c>
      <c r="PK1699"/>
    </row>
    <row r="1700" spans="1:427" x14ac:dyDescent="0.25">
      <c r="A1700"/>
      <c r="AN1700"/>
      <c r="CA1700"/>
      <c r="EY1700" t="s">
        <v>136</v>
      </c>
      <c r="EZ1700">
        <v>9.0326769999999996</v>
      </c>
      <c r="FA1700">
        <v>0.110709</v>
      </c>
      <c r="FB1700">
        <v>701479161261</v>
      </c>
      <c r="FC1700">
        <v>77660160000</v>
      </c>
      <c r="PK1700"/>
    </row>
    <row r="1701" spans="1:427" x14ac:dyDescent="0.25">
      <c r="A1701"/>
      <c r="AN1701"/>
      <c r="CA1701"/>
      <c r="EY1701" t="s">
        <v>137</v>
      </c>
      <c r="EZ1701">
        <v>8.5713640000000009</v>
      </c>
      <c r="FA1701">
        <v>0.11666799999999999</v>
      </c>
      <c r="FB1701">
        <v>665653521612</v>
      </c>
      <c r="FC1701">
        <v>77660160000</v>
      </c>
      <c r="PK1701"/>
    </row>
    <row r="1702" spans="1:427" x14ac:dyDescent="0.25">
      <c r="A1702"/>
      <c r="AN1702"/>
      <c r="CA1702"/>
      <c r="EY1702" t="s">
        <v>300</v>
      </c>
      <c r="EZ1702">
        <v>9.1658930000000005</v>
      </c>
      <c r="FA1702">
        <v>0.1091</v>
      </c>
      <c r="FB1702">
        <v>711824706356</v>
      </c>
      <c r="FC1702">
        <v>77660160000</v>
      </c>
      <c r="PK1702"/>
    </row>
    <row r="1703" spans="1:427" x14ac:dyDescent="0.25">
      <c r="A1703"/>
      <c r="AN1703"/>
      <c r="CA1703"/>
      <c r="EY1703" t="s">
        <v>301</v>
      </c>
      <c r="EZ1703">
        <v>9.1311719999999994</v>
      </c>
      <c r="FA1703">
        <v>0.109515</v>
      </c>
      <c r="FB1703">
        <v>709128315520</v>
      </c>
      <c r="FC1703">
        <v>77660160000</v>
      </c>
      <c r="PK1703"/>
    </row>
    <row r="1704" spans="1:427" x14ac:dyDescent="0.25">
      <c r="A1704"/>
      <c r="AN1704"/>
      <c r="CA1704"/>
      <c r="EY1704" t="s">
        <v>138</v>
      </c>
      <c r="EZ1704">
        <v>9.1080629999999996</v>
      </c>
      <c r="FA1704">
        <v>0.109793</v>
      </c>
      <c r="FB1704">
        <v>707333624407</v>
      </c>
      <c r="FC1704">
        <v>77660160000</v>
      </c>
      <c r="PK1704"/>
    </row>
    <row r="1705" spans="1:427" x14ac:dyDescent="0.25">
      <c r="A1705"/>
      <c r="AN1705"/>
      <c r="CA1705"/>
      <c r="EY1705" t="s">
        <v>302</v>
      </c>
      <c r="EZ1705">
        <v>9.2252810000000007</v>
      </c>
      <c r="FA1705">
        <v>0.10839799999999999</v>
      </c>
      <c r="FB1705">
        <v>716436807993</v>
      </c>
      <c r="FC1705">
        <v>77660160000</v>
      </c>
      <c r="PK1705"/>
    </row>
    <row r="1706" spans="1:427" x14ac:dyDescent="0.25">
      <c r="A1706"/>
      <c r="AN1706"/>
      <c r="CA1706"/>
      <c r="EY1706" t="s">
        <v>139</v>
      </c>
      <c r="EZ1706">
        <v>9.2165970000000002</v>
      </c>
      <c r="FA1706">
        <v>0.1085</v>
      </c>
      <c r="FB1706">
        <v>715762409592</v>
      </c>
      <c r="FC1706">
        <v>77660160000</v>
      </c>
      <c r="PK1706"/>
    </row>
    <row r="1707" spans="1:427" x14ac:dyDescent="0.25">
      <c r="A1707"/>
      <c r="AN1707"/>
      <c r="CA1707"/>
      <c r="EY1707" t="s">
        <v>140</v>
      </c>
      <c r="EZ1707">
        <v>8.7094299999999993</v>
      </c>
      <c r="FA1707">
        <v>0.114818</v>
      </c>
      <c r="FB1707">
        <v>676375728758</v>
      </c>
      <c r="FC1707">
        <v>77660160000</v>
      </c>
      <c r="PK1707"/>
    </row>
    <row r="1708" spans="1:427" x14ac:dyDescent="0.25">
      <c r="A1708"/>
      <c r="AN1708"/>
      <c r="CA1708"/>
      <c r="EY1708" t="s">
        <v>141</v>
      </c>
      <c r="EZ1708">
        <v>8.6950059999999993</v>
      </c>
      <c r="FA1708">
        <v>0.115009</v>
      </c>
      <c r="FB1708">
        <v>675255585988</v>
      </c>
      <c r="FC1708">
        <v>77660160000</v>
      </c>
      <c r="PK1708"/>
    </row>
    <row r="1709" spans="1:427" x14ac:dyDescent="0.25">
      <c r="A1709"/>
      <c r="AN1709"/>
      <c r="CA1709"/>
      <c r="EY1709" t="s">
        <v>142</v>
      </c>
      <c r="EZ1709">
        <v>8.7003710000000005</v>
      </c>
      <c r="FA1709">
        <v>0.114938</v>
      </c>
      <c r="FB1709">
        <v>675672227075</v>
      </c>
      <c r="FC1709">
        <v>77660160000</v>
      </c>
      <c r="PK1709"/>
    </row>
    <row r="1710" spans="1:427" x14ac:dyDescent="0.25">
      <c r="A1710"/>
      <c r="AN1710"/>
      <c r="CA1710"/>
      <c r="EY1710" t="s">
        <v>143</v>
      </c>
      <c r="EZ1710">
        <v>8.8127230000000001</v>
      </c>
      <c r="FA1710">
        <v>0.113472</v>
      </c>
      <c r="FB1710">
        <v>684397461695</v>
      </c>
      <c r="FC1710">
        <v>77660160000</v>
      </c>
      <c r="PK1710"/>
    </row>
    <row r="1711" spans="1:427" x14ac:dyDescent="0.25">
      <c r="A1711"/>
      <c r="AN1711"/>
      <c r="CA1711"/>
      <c r="EY1711" t="s">
        <v>144</v>
      </c>
      <c r="EZ1711">
        <v>9.2189589999999999</v>
      </c>
      <c r="FA1711">
        <v>0.108472</v>
      </c>
      <c r="FB1711">
        <v>715945817460</v>
      </c>
      <c r="FC1711">
        <v>77660160000</v>
      </c>
      <c r="PK1711"/>
    </row>
    <row r="1712" spans="1:427" x14ac:dyDescent="0.25">
      <c r="A1712"/>
      <c r="AN1712"/>
      <c r="CA1712"/>
      <c r="EY1712" t="s">
        <v>145</v>
      </c>
      <c r="EZ1712">
        <v>8.7089979999999994</v>
      </c>
      <c r="FA1712">
        <v>0.114824</v>
      </c>
      <c r="FB1712">
        <v>676342188536</v>
      </c>
      <c r="FC1712">
        <v>77660160000</v>
      </c>
      <c r="PK1712"/>
    </row>
    <row r="1713" spans="1:427" x14ac:dyDescent="0.25">
      <c r="A1713"/>
      <c r="AN1713"/>
      <c r="CA1713"/>
      <c r="EY1713" t="s">
        <v>146</v>
      </c>
      <c r="EZ1713">
        <v>8.5625420000000005</v>
      </c>
      <c r="FA1713">
        <v>0.116788</v>
      </c>
      <c r="FB1713">
        <v>664968418944</v>
      </c>
      <c r="FC1713">
        <v>77660160000</v>
      </c>
      <c r="PK1713"/>
    </row>
    <row r="1714" spans="1:427" x14ac:dyDescent="0.25">
      <c r="A1714"/>
      <c r="AN1714"/>
      <c r="CA1714"/>
      <c r="EY1714" t="s">
        <v>147</v>
      </c>
      <c r="EZ1714">
        <v>8.7132070000000006</v>
      </c>
      <c r="FA1714">
        <v>0.114768</v>
      </c>
      <c r="FB1714">
        <v>676669079548</v>
      </c>
      <c r="FC1714">
        <v>77660160000</v>
      </c>
      <c r="PK1714"/>
    </row>
    <row r="1715" spans="1:427" x14ac:dyDescent="0.25">
      <c r="A1715"/>
      <c r="AN1715"/>
      <c r="CA1715"/>
      <c r="EY1715" t="s">
        <v>148</v>
      </c>
      <c r="EZ1715">
        <v>8.6202380000000005</v>
      </c>
      <c r="FA1715">
        <v>0.116006</v>
      </c>
      <c r="FB1715">
        <v>669449095303</v>
      </c>
      <c r="FC1715">
        <v>77660160000</v>
      </c>
      <c r="PK1715"/>
    </row>
    <row r="1716" spans="1:427" x14ac:dyDescent="0.25">
      <c r="A1716"/>
      <c r="AN1716"/>
      <c r="CA1716"/>
      <c r="EY1716" t="s">
        <v>149</v>
      </c>
      <c r="EZ1716">
        <v>8.7054100000000005</v>
      </c>
      <c r="FA1716">
        <v>0.114871</v>
      </c>
      <c r="FB1716">
        <v>676063528444</v>
      </c>
      <c r="FC1716">
        <v>77660160000</v>
      </c>
      <c r="PK1716"/>
    </row>
    <row r="1717" spans="1:427" x14ac:dyDescent="0.25">
      <c r="A1717"/>
      <c r="AN1717"/>
      <c r="CA1717"/>
      <c r="EY1717" t="s">
        <v>176</v>
      </c>
      <c r="EZ1717">
        <v>8.7302490000000006</v>
      </c>
      <c r="FA1717">
        <v>0.11454400000000001</v>
      </c>
      <c r="FB1717">
        <v>677992505487</v>
      </c>
      <c r="FC1717">
        <v>77660160000</v>
      </c>
      <c r="PK1717"/>
    </row>
    <row r="1718" spans="1:427" x14ac:dyDescent="0.25">
      <c r="A1718"/>
      <c r="AN1718"/>
      <c r="CA1718"/>
      <c r="PK1718"/>
    </row>
    <row r="1719" spans="1:427" x14ac:dyDescent="0.25">
      <c r="A1719"/>
      <c r="AN1719"/>
      <c r="CA1719"/>
      <c r="EY1719" t="s">
        <v>303</v>
      </c>
      <c r="PK1719"/>
    </row>
    <row r="1720" spans="1:427" x14ac:dyDescent="0.25">
      <c r="A1720"/>
      <c r="AN1720"/>
      <c r="CA1720"/>
      <c r="PK1720"/>
    </row>
    <row r="1721" spans="1:427" x14ac:dyDescent="0.25">
      <c r="A1721"/>
      <c r="AN1721"/>
      <c r="CA1721"/>
      <c r="EY1721" t="s">
        <v>103</v>
      </c>
      <c r="EZ1721">
        <v>10.252404</v>
      </c>
      <c r="FA1721">
        <v>9.7538E-2</v>
      </c>
      <c r="FB1721">
        <v>796203300938</v>
      </c>
      <c r="FC1721">
        <v>77660160000</v>
      </c>
      <c r="PK1721"/>
    </row>
    <row r="1722" spans="1:427" x14ac:dyDescent="0.25">
      <c r="A1722"/>
      <c r="AN1722"/>
      <c r="CA1722"/>
      <c r="EY1722" t="s">
        <v>104</v>
      </c>
      <c r="EZ1722">
        <v>9.6682989999999993</v>
      </c>
      <c r="FA1722">
        <v>0.103431</v>
      </c>
      <c r="FB1722">
        <v>750841658584</v>
      </c>
      <c r="FC1722">
        <v>77660160000</v>
      </c>
      <c r="PK1722"/>
    </row>
    <row r="1723" spans="1:427" x14ac:dyDescent="0.25">
      <c r="A1723"/>
      <c r="AN1723"/>
      <c r="CA1723"/>
      <c r="EY1723" t="s">
        <v>296</v>
      </c>
      <c r="EZ1723">
        <v>9.223452</v>
      </c>
      <c r="FA1723">
        <v>0.108419</v>
      </c>
      <c r="FB1723">
        <v>716294747335</v>
      </c>
      <c r="FC1723">
        <v>77660160000</v>
      </c>
      <c r="PK1723"/>
    </row>
    <row r="1724" spans="1:427" x14ac:dyDescent="0.25">
      <c r="A1724"/>
      <c r="AN1724"/>
      <c r="CA1724"/>
      <c r="EY1724" t="s">
        <v>272</v>
      </c>
      <c r="EZ1724">
        <v>9.2410289999999993</v>
      </c>
      <c r="FA1724">
        <v>0.108213</v>
      </c>
      <c r="FB1724">
        <v>717659786045</v>
      </c>
      <c r="FC1724">
        <v>77660160000</v>
      </c>
      <c r="PK1724"/>
    </row>
    <row r="1725" spans="1:427" x14ac:dyDescent="0.25">
      <c r="A1725"/>
      <c r="AN1725"/>
      <c r="CA1725"/>
      <c r="EY1725" t="s">
        <v>273</v>
      </c>
      <c r="EZ1725">
        <v>9.3002859999999998</v>
      </c>
      <c r="FA1725">
        <v>0.10752399999999999</v>
      </c>
      <c r="FB1725">
        <v>722261723877</v>
      </c>
      <c r="FC1725">
        <v>77660160000</v>
      </c>
      <c r="PK1725"/>
    </row>
    <row r="1726" spans="1:427" x14ac:dyDescent="0.25">
      <c r="A1726"/>
      <c r="AN1726"/>
      <c r="CA1726"/>
      <c r="EY1726" t="s">
        <v>274</v>
      </c>
      <c r="EZ1726">
        <v>9.6582589999999993</v>
      </c>
      <c r="FA1726">
        <v>0.10353800000000001</v>
      </c>
      <c r="FB1726">
        <v>750061971049</v>
      </c>
      <c r="FC1726">
        <v>77660160000</v>
      </c>
      <c r="PK1726"/>
    </row>
    <row r="1727" spans="1:427" x14ac:dyDescent="0.25">
      <c r="A1727"/>
      <c r="AN1727"/>
      <c r="CA1727"/>
      <c r="EY1727" t="s">
        <v>248</v>
      </c>
      <c r="EZ1727">
        <v>9.7176589999999994</v>
      </c>
      <c r="FA1727">
        <v>0.102905</v>
      </c>
      <c r="FB1727">
        <v>754674970772</v>
      </c>
      <c r="FC1727">
        <v>77660160000</v>
      </c>
      <c r="PK1727"/>
    </row>
    <row r="1728" spans="1:427" x14ac:dyDescent="0.25">
      <c r="A1728"/>
      <c r="AN1728"/>
      <c r="CA1728"/>
      <c r="EY1728" t="s">
        <v>275</v>
      </c>
      <c r="EZ1728">
        <v>9.2976779999999994</v>
      </c>
      <c r="FA1728">
        <v>0.107554</v>
      </c>
      <c r="FB1728">
        <v>722059153250</v>
      </c>
      <c r="FC1728">
        <v>77660160000</v>
      </c>
      <c r="PK1728"/>
    </row>
    <row r="1729" spans="1:427" x14ac:dyDescent="0.25">
      <c r="A1729"/>
      <c r="AN1729"/>
      <c r="CA1729"/>
      <c r="EY1729" t="s">
        <v>297</v>
      </c>
      <c r="EZ1729">
        <v>9.3001260000000006</v>
      </c>
      <c r="FA1729">
        <v>0.107525</v>
      </c>
      <c r="FB1729">
        <v>722249237229</v>
      </c>
      <c r="FC1729">
        <v>77660160000</v>
      </c>
      <c r="PK1729"/>
    </row>
    <row r="1730" spans="1:427" x14ac:dyDescent="0.25">
      <c r="A1730"/>
      <c r="AN1730"/>
      <c r="CA1730"/>
      <c r="EY1730" t="s">
        <v>298</v>
      </c>
      <c r="EZ1730">
        <v>9.2789000000000001</v>
      </c>
      <c r="FA1730">
        <v>0.10777100000000001</v>
      </c>
      <c r="FB1730">
        <v>720600874627</v>
      </c>
      <c r="FC1730">
        <v>77660160000</v>
      </c>
      <c r="PK1730"/>
    </row>
    <row r="1731" spans="1:427" x14ac:dyDescent="0.25">
      <c r="A1731"/>
      <c r="AN1731"/>
      <c r="CA1731"/>
      <c r="EY1731" t="s">
        <v>299</v>
      </c>
      <c r="EZ1731">
        <v>9.2356569999999998</v>
      </c>
      <c r="FA1731">
        <v>0.108276</v>
      </c>
      <c r="FB1731">
        <v>717242619593</v>
      </c>
      <c r="FC1731">
        <v>77660160000</v>
      </c>
      <c r="PK1731"/>
    </row>
    <row r="1732" spans="1:427" x14ac:dyDescent="0.25">
      <c r="A1732"/>
      <c r="AN1732"/>
      <c r="CA1732"/>
      <c r="EY1732" t="s">
        <v>225</v>
      </c>
      <c r="EZ1732">
        <v>9.2362490000000008</v>
      </c>
      <c r="FA1732">
        <v>0.108269</v>
      </c>
      <c r="FB1732">
        <v>717288569224</v>
      </c>
      <c r="FC1732">
        <v>77660160000</v>
      </c>
      <c r="PK1732"/>
    </row>
    <row r="1733" spans="1:427" x14ac:dyDescent="0.25">
      <c r="A1733"/>
      <c r="AN1733"/>
      <c r="CA1733"/>
      <c r="EY1733" t="s">
        <v>226</v>
      </c>
      <c r="EZ1733">
        <v>9.5260660000000001</v>
      </c>
      <c r="FA1733">
        <v>0.104975</v>
      </c>
      <c r="FB1733">
        <v>739795800441</v>
      </c>
      <c r="FC1733">
        <v>77660160000</v>
      </c>
      <c r="PK1733"/>
    </row>
    <row r="1734" spans="1:427" x14ac:dyDescent="0.25">
      <c r="A1734"/>
      <c r="AN1734"/>
      <c r="CA1734"/>
      <c r="EY1734" t="s">
        <v>132</v>
      </c>
      <c r="EZ1734">
        <v>9.8298609999999993</v>
      </c>
      <c r="FA1734">
        <v>0.101731</v>
      </c>
      <c r="FB1734">
        <v>763388555935</v>
      </c>
      <c r="FC1734">
        <v>77660160000</v>
      </c>
      <c r="PK1734"/>
    </row>
    <row r="1735" spans="1:427" x14ac:dyDescent="0.25">
      <c r="A1735"/>
      <c r="AN1735"/>
      <c r="CA1735"/>
      <c r="EY1735" t="s">
        <v>115</v>
      </c>
      <c r="EZ1735">
        <v>9.3683859999999992</v>
      </c>
      <c r="FA1735">
        <v>0.106742</v>
      </c>
      <c r="FB1735">
        <v>727550369925</v>
      </c>
      <c r="FC1735">
        <v>77660160000</v>
      </c>
      <c r="PK1735"/>
    </row>
    <row r="1736" spans="1:427" x14ac:dyDescent="0.25">
      <c r="A1736"/>
      <c r="AN1736"/>
      <c r="CA1736"/>
      <c r="EY1736" t="s">
        <v>133</v>
      </c>
      <c r="EZ1736">
        <v>9.2671189999999992</v>
      </c>
      <c r="FA1736">
        <v>0.107908</v>
      </c>
      <c r="FB1736">
        <v>719685921701</v>
      </c>
      <c r="FC1736">
        <v>77660160000</v>
      </c>
      <c r="PK1736"/>
    </row>
    <row r="1737" spans="1:427" x14ac:dyDescent="0.25">
      <c r="A1737"/>
      <c r="AN1737"/>
      <c r="CA1737"/>
      <c r="EY1737" t="s">
        <v>134</v>
      </c>
      <c r="EZ1737">
        <v>9.6995909999999999</v>
      </c>
      <c r="FA1737">
        <v>0.10309699999999999</v>
      </c>
      <c r="FB1737">
        <v>753271795789</v>
      </c>
      <c r="FC1737">
        <v>77660160000</v>
      </c>
      <c r="PK1737"/>
    </row>
    <row r="1738" spans="1:427" x14ac:dyDescent="0.25">
      <c r="A1738"/>
      <c r="AN1738"/>
      <c r="CA1738"/>
      <c r="EY1738" t="s">
        <v>135</v>
      </c>
      <c r="EZ1738">
        <v>9.675592</v>
      </c>
      <c r="FA1738">
        <v>0.103353</v>
      </c>
      <c r="FB1738">
        <v>751407984306</v>
      </c>
      <c r="FC1738">
        <v>77660160000</v>
      </c>
      <c r="PK1738"/>
    </row>
    <row r="1739" spans="1:427" x14ac:dyDescent="0.25">
      <c r="A1739"/>
      <c r="AN1739"/>
      <c r="CA1739"/>
      <c r="EY1739" t="s">
        <v>136</v>
      </c>
      <c r="EZ1739">
        <v>9.8294800000000002</v>
      </c>
      <c r="FA1739">
        <v>0.10173500000000001</v>
      </c>
      <c r="FB1739">
        <v>763359018160</v>
      </c>
      <c r="FC1739">
        <v>77660160000</v>
      </c>
      <c r="PK1739"/>
    </row>
    <row r="1740" spans="1:427" x14ac:dyDescent="0.25">
      <c r="A1740"/>
      <c r="AN1740"/>
      <c r="CA1740"/>
      <c r="EY1740" t="s">
        <v>137</v>
      </c>
      <c r="EZ1740">
        <v>9.2194929999999999</v>
      </c>
      <c r="FA1740">
        <v>0.10846600000000001</v>
      </c>
      <c r="FB1740">
        <v>715987283499</v>
      </c>
      <c r="FC1740">
        <v>77660160000</v>
      </c>
      <c r="PK1740"/>
    </row>
    <row r="1741" spans="1:427" x14ac:dyDescent="0.25">
      <c r="A1741"/>
      <c r="AN1741"/>
      <c r="CA1741"/>
      <c r="EY1741" t="s">
        <v>300</v>
      </c>
      <c r="EZ1741">
        <v>9.8416080000000008</v>
      </c>
      <c r="FA1741">
        <v>0.101609</v>
      </c>
      <c r="FB1741">
        <v>764300874262</v>
      </c>
      <c r="FC1741">
        <v>77660160000</v>
      </c>
      <c r="PK1741"/>
    </row>
    <row r="1742" spans="1:427" x14ac:dyDescent="0.25">
      <c r="A1742"/>
      <c r="AN1742"/>
      <c r="CA1742"/>
      <c r="EY1742" t="s">
        <v>301</v>
      </c>
      <c r="EZ1742">
        <v>9.8928019999999997</v>
      </c>
      <c r="FA1742">
        <v>0.10108399999999999</v>
      </c>
      <c r="FB1742">
        <v>768276573116</v>
      </c>
      <c r="FC1742">
        <v>77660160000</v>
      </c>
      <c r="PK1742"/>
    </row>
    <row r="1743" spans="1:427" x14ac:dyDescent="0.25">
      <c r="A1743"/>
      <c r="AN1743"/>
      <c r="CA1743"/>
      <c r="EY1743" t="s">
        <v>138</v>
      </c>
      <c r="EZ1743">
        <v>9.9019399999999997</v>
      </c>
      <c r="FA1743">
        <v>0.10099</v>
      </c>
      <c r="FB1743">
        <v>768986259109</v>
      </c>
      <c r="FC1743">
        <v>77660160000</v>
      </c>
      <c r="PK1743"/>
    </row>
    <row r="1744" spans="1:427" x14ac:dyDescent="0.25">
      <c r="A1744"/>
      <c r="AN1744"/>
      <c r="CA1744"/>
      <c r="EY1744" t="s">
        <v>302</v>
      </c>
      <c r="EZ1744">
        <v>9.8273550000000007</v>
      </c>
      <c r="FA1744">
        <v>0.101757</v>
      </c>
      <c r="FB1744">
        <v>763193998594</v>
      </c>
      <c r="FC1744">
        <v>77660160000</v>
      </c>
      <c r="PK1744"/>
    </row>
    <row r="1745" spans="1:427" x14ac:dyDescent="0.25">
      <c r="A1745"/>
      <c r="AN1745"/>
      <c r="CA1745"/>
      <c r="EY1745" t="s">
        <v>139</v>
      </c>
      <c r="EZ1745">
        <v>9.7972769999999993</v>
      </c>
      <c r="FA1745">
        <v>0.10206899999999999</v>
      </c>
      <c r="FB1745">
        <v>760858085477</v>
      </c>
      <c r="FC1745">
        <v>77660160000</v>
      </c>
      <c r="PK1745"/>
    </row>
    <row r="1746" spans="1:427" x14ac:dyDescent="0.25">
      <c r="A1746"/>
      <c r="AN1746"/>
      <c r="CA1746"/>
      <c r="EY1746" t="s">
        <v>140</v>
      </c>
      <c r="EZ1746">
        <v>9.6637620000000002</v>
      </c>
      <c r="FA1746">
        <v>0.103479</v>
      </c>
      <c r="FB1746">
        <v>750489266640</v>
      </c>
      <c r="FC1746">
        <v>77660160000</v>
      </c>
      <c r="PK1746"/>
    </row>
    <row r="1747" spans="1:427" x14ac:dyDescent="0.25">
      <c r="A1747"/>
      <c r="AN1747"/>
      <c r="CA1747"/>
      <c r="EY1747" t="s">
        <v>141</v>
      </c>
      <c r="EZ1747">
        <v>9.6328519999999997</v>
      </c>
      <c r="FA1747">
        <v>0.103811</v>
      </c>
      <c r="FB1747">
        <v>748088844280</v>
      </c>
      <c r="FC1747">
        <v>77660160000</v>
      </c>
      <c r="PK1747"/>
    </row>
    <row r="1748" spans="1:427" x14ac:dyDescent="0.25">
      <c r="A1748"/>
      <c r="AN1748"/>
      <c r="CA1748"/>
      <c r="EY1748" t="s">
        <v>142</v>
      </c>
      <c r="EZ1748">
        <v>9.659065</v>
      </c>
      <c r="FA1748">
        <v>0.10353</v>
      </c>
      <c r="FB1748">
        <v>750124562959</v>
      </c>
      <c r="FC1748">
        <v>77660160000</v>
      </c>
      <c r="PK1748"/>
    </row>
    <row r="1749" spans="1:427" x14ac:dyDescent="0.25">
      <c r="A1749"/>
      <c r="AN1749"/>
      <c r="CA1749"/>
      <c r="EY1749" t="s">
        <v>143</v>
      </c>
      <c r="EZ1749">
        <v>9.5852830000000004</v>
      </c>
      <c r="FA1749">
        <v>0.104327</v>
      </c>
      <c r="FB1749">
        <v>744394644572</v>
      </c>
      <c r="FC1749">
        <v>77660160000</v>
      </c>
      <c r="PK1749"/>
    </row>
    <row r="1750" spans="1:427" x14ac:dyDescent="0.25">
      <c r="A1750"/>
      <c r="AN1750"/>
      <c r="CA1750"/>
      <c r="EY1750" t="s">
        <v>144</v>
      </c>
      <c r="EZ1750">
        <v>9.7828389999999992</v>
      </c>
      <c r="FA1750">
        <v>0.10222000000000001</v>
      </c>
      <c r="FB1750">
        <v>759736828023</v>
      </c>
      <c r="FC1750">
        <v>77660160000</v>
      </c>
      <c r="PK1750"/>
    </row>
    <row r="1751" spans="1:427" x14ac:dyDescent="0.25">
      <c r="A1751"/>
      <c r="AN1751"/>
      <c r="CA1751"/>
      <c r="EY1751" t="s">
        <v>145</v>
      </c>
      <c r="EZ1751">
        <v>9.5032560000000004</v>
      </c>
      <c r="FA1751">
        <v>0.105227</v>
      </c>
      <c r="FB1751">
        <v>738024414917</v>
      </c>
      <c r="FC1751">
        <v>77660160000</v>
      </c>
      <c r="PK1751"/>
    </row>
    <row r="1752" spans="1:427" x14ac:dyDescent="0.25">
      <c r="A1752"/>
      <c r="AN1752"/>
      <c r="CA1752"/>
      <c r="EY1752" t="s">
        <v>146</v>
      </c>
      <c r="EZ1752">
        <v>9.1181520000000003</v>
      </c>
      <c r="FA1752">
        <v>0.109671</v>
      </c>
      <c r="FB1752">
        <v>708117115727</v>
      </c>
      <c r="FC1752">
        <v>77660160000</v>
      </c>
      <c r="PK1752"/>
    </row>
    <row r="1753" spans="1:427" x14ac:dyDescent="0.25">
      <c r="A1753"/>
      <c r="AN1753"/>
      <c r="CA1753"/>
      <c r="EY1753" t="s">
        <v>147</v>
      </c>
      <c r="EZ1753">
        <v>9.6660450000000004</v>
      </c>
      <c r="FA1753">
        <v>0.10345500000000001</v>
      </c>
      <c r="FB1753">
        <v>750666629485</v>
      </c>
      <c r="FC1753">
        <v>77660160000</v>
      </c>
      <c r="PK1753"/>
    </row>
    <row r="1754" spans="1:427" x14ac:dyDescent="0.25">
      <c r="A1754"/>
      <c r="AN1754"/>
      <c r="CA1754"/>
      <c r="EY1754" t="s">
        <v>148</v>
      </c>
      <c r="EZ1754">
        <v>9.2205030000000008</v>
      </c>
      <c r="FA1754">
        <v>0.10845399999999999</v>
      </c>
      <c r="FB1754">
        <v>716065748576</v>
      </c>
      <c r="FC1754">
        <v>77660160000</v>
      </c>
      <c r="PK1754"/>
    </row>
    <row r="1755" spans="1:427" x14ac:dyDescent="0.25">
      <c r="A1755"/>
      <c r="AN1755"/>
      <c r="CA1755"/>
      <c r="EY1755" t="s">
        <v>149</v>
      </c>
      <c r="EZ1755">
        <v>9.6677239999999998</v>
      </c>
      <c r="FA1755">
        <v>0.103437</v>
      </c>
      <c r="FB1755">
        <v>750796967397</v>
      </c>
      <c r="FC1755">
        <v>77660160000</v>
      </c>
      <c r="PK1755"/>
    </row>
    <row r="1756" spans="1:427" x14ac:dyDescent="0.25">
      <c r="A1756"/>
      <c r="AN1756"/>
      <c r="CA1756"/>
      <c r="EY1756" t="s">
        <v>176</v>
      </c>
      <c r="EZ1756">
        <v>9.6936219999999995</v>
      </c>
      <c r="FA1756">
        <v>0.103161</v>
      </c>
      <c r="FB1756">
        <v>752808226780</v>
      </c>
      <c r="FC1756">
        <v>77660160000</v>
      </c>
      <c r="PK1756"/>
    </row>
    <row r="1757" spans="1:427" x14ac:dyDescent="0.25">
      <c r="A1757"/>
      <c r="AN1757"/>
      <c r="CA1757"/>
      <c r="PK1757"/>
    </row>
    <row r="1758" spans="1:427" x14ac:dyDescent="0.25">
      <c r="A1758"/>
      <c r="AN1758"/>
      <c r="CA1758"/>
      <c r="EY1758" t="s">
        <v>120</v>
      </c>
      <c r="PK1758"/>
    </row>
    <row r="1759" spans="1:427" x14ac:dyDescent="0.25">
      <c r="A1759"/>
      <c r="AN1759"/>
      <c r="CA1759"/>
      <c r="PK1759"/>
    </row>
    <row r="1760" spans="1:427" x14ac:dyDescent="0.25">
      <c r="A1760"/>
      <c r="AN1760"/>
      <c r="CA1760"/>
      <c r="EY1760" t="s">
        <v>103</v>
      </c>
      <c r="EZ1760">
        <v>10.435836999999999</v>
      </c>
      <c r="FA1760">
        <v>9.5824000000000006E-2</v>
      </c>
      <c r="FB1760">
        <v>810448775990</v>
      </c>
      <c r="FC1760">
        <v>77660160000</v>
      </c>
      <c r="PK1760"/>
    </row>
    <row r="1761" spans="1:427" x14ac:dyDescent="0.25">
      <c r="A1761"/>
      <c r="AN1761"/>
      <c r="CA1761"/>
      <c r="EY1761" t="s">
        <v>104</v>
      </c>
      <c r="EZ1761">
        <v>10.001246</v>
      </c>
      <c r="FA1761">
        <v>9.9987999999999994E-2</v>
      </c>
      <c r="FB1761">
        <v>776698356735</v>
      </c>
      <c r="FC1761">
        <v>77660160000</v>
      </c>
      <c r="PK1761"/>
    </row>
    <row r="1762" spans="1:427" x14ac:dyDescent="0.25">
      <c r="A1762"/>
      <c r="AN1762"/>
      <c r="CA1762"/>
      <c r="EY1762" t="s">
        <v>296</v>
      </c>
      <c r="EZ1762">
        <v>9.2776449999999997</v>
      </c>
      <c r="FA1762">
        <v>0.10778600000000001</v>
      </c>
      <c r="FB1762">
        <v>720503361945</v>
      </c>
      <c r="FC1762">
        <v>77660160000</v>
      </c>
      <c r="PK1762"/>
    </row>
    <row r="1763" spans="1:427" x14ac:dyDescent="0.25">
      <c r="A1763"/>
      <c r="AN1763"/>
      <c r="CA1763"/>
      <c r="EY1763" t="s">
        <v>272</v>
      </c>
      <c r="EZ1763">
        <v>9.240437</v>
      </c>
      <c r="FA1763">
        <v>0.10822</v>
      </c>
      <c r="FB1763">
        <v>717613851924</v>
      </c>
      <c r="FC1763">
        <v>77660160000</v>
      </c>
      <c r="PK1763"/>
    </row>
    <row r="1764" spans="1:427" x14ac:dyDescent="0.25">
      <c r="A1764"/>
      <c r="AN1764"/>
      <c r="CA1764"/>
      <c r="EY1764" t="s">
        <v>273</v>
      </c>
      <c r="EZ1764">
        <v>9.2836259999999999</v>
      </c>
      <c r="FA1764">
        <v>0.10771699999999999</v>
      </c>
      <c r="FB1764">
        <v>720967898611</v>
      </c>
      <c r="FC1764">
        <v>77660160000</v>
      </c>
      <c r="PK1764"/>
    </row>
    <row r="1765" spans="1:427" x14ac:dyDescent="0.25">
      <c r="A1765"/>
      <c r="AN1765"/>
      <c r="CA1765"/>
      <c r="EY1765" t="s">
        <v>274</v>
      </c>
      <c r="EZ1765">
        <v>9.6739250000000006</v>
      </c>
      <c r="FA1765">
        <v>0.103371</v>
      </c>
      <c r="FB1765">
        <v>751278548335</v>
      </c>
      <c r="FC1765">
        <v>77660160000</v>
      </c>
      <c r="PK1765"/>
    </row>
    <row r="1766" spans="1:427" x14ac:dyDescent="0.25">
      <c r="A1766"/>
      <c r="AN1766"/>
      <c r="CA1766"/>
      <c r="EY1766" t="s">
        <v>248</v>
      </c>
      <c r="EZ1766">
        <v>9.678706</v>
      </c>
      <c r="FA1766">
        <v>0.10332</v>
      </c>
      <c r="FB1766">
        <v>751649846067</v>
      </c>
      <c r="FC1766">
        <v>77660160000</v>
      </c>
      <c r="PK1766"/>
    </row>
    <row r="1767" spans="1:427" x14ac:dyDescent="0.25">
      <c r="A1767"/>
      <c r="AN1767"/>
      <c r="CA1767"/>
      <c r="EY1767" t="s">
        <v>275</v>
      </c>
      <c r="EZ1767">
        <v>9.3172160000000002</v>
      </c>
      <c r="FA1767">
        <v>0.10732800000000001</v>
      </c>
      <c r="FB1767">
        <v>723576493856</v>
      </c>
      <c r="FC1767">
        <v>77660160000</v>
      </c>
      <c r="PK1767"/>
    </row>
    <row r="1768" spans="1:427" x14ac:dyDescent="0.25">
      <c r="A1768"/>
      <c r="AN1768"/>
      <c r="CA1768"/>
      <c r="EY1768" t="s">
        <v>297</v>
      </c>
      <c r="EZ1768">
        <v>9.3092980000000001</v>
      </c>
      <c r="FA1768">
        <v>0.107419</v>
      </c>
      <c r="FB1768">
        <v>722961578647</v>
      </c>
      <c r="FC1768">
        <v>77660160000</v>
      </c>
      <c r="PK1768"/>
    </row>
    <row r="1769" spans="1:427" x14ac:dyDescent="0.25">
      <c r="A1769"/>
      <c r="AN1769"/>
      <c r="CA1769"/>
      <c r="EY1769" t="s">
        <v>298</v>
      </c>
      <c r="EZ1769">
        <v>9.2235720000000008</v>
      </c>
      <c r="FA1769">
        <v>0.108418</v>
      </c>
      <c r="FB1769">
        <v>716304065707</v>
      </c>
      <c r="FC1769">
        <v>77660160000</v>
      </c>
      <c r="PK1769"/>
    </row>
    <row r="1770" spans="1:427" x14ac:dyDescent="0.25">
      <c r="A1770"/>
      <c r="AN1770"/>
      <c r="CA1770"/>
      <c r="EY1770" t="s">
        <v>299</v>
      </c>
      <c r="EZ1770">
        <v>9.2643979999999999</v>
      </c>
      <c r="FA1770">
        <v>0.10793999999999999</v>
      </c>
      <c r="FB1770">
        <v>719474664948</v>
      </c>
      <c r="FC1770">
        <v>77660160000</v>
      </c>
      <c r="PK1770"/>
    </row>
    <row r="1771" spans="1:427" x14ac:dyDescent="0.25">
      <c r="A1771"/>
      <c r="AN1771"/>
      <c r="CA1771"/>
      <c r="EY1771" t="s">
        <v>225</v>
      </c>
      <c r="EZ1771">
        <v>9.2153240000000007</v>
      </c>
      <c r="FA1771">
        <v>0.108515</v>
      </c>
      <c r="FB1771">
        <v>715663571519</v>
      </c>
      <c r="FC1771">
        <v>77660160000</v>
      </c>
      <c r="PK1771"/>
    </row>
    <row r="1772" spans="1:427" x14ac:dyDescent="0.25">
      <c r="A1772"/>
      <c r="AN1772"/>
      <c r="CA1772"/>
      <c r="EY1772" t="s">
        <v>226</v>
      </c>
      <c r="EZ1772">
        <v>9.5800859999999997</v>
      </c>
      <c r="FA1772">
        <v>0.104383</v>
      </c>
      <c r="FB1772">
        <v>743991027271</v>
      </c>
      <c r="FC1772">
        <v>77660160000</v>
      </c>
      <c r="PK1772"/>
    </row>
    <row r="1773" spans="1:427" x14ac:dyDescent="0.25">
      <c r="A1773"/>
      <c r="AN1773"/>
      <c r="CA1773"/>
      <c r="EY1773" t="s">
        <v>132</v>
      </c>
      <c r="EZ1773">
        <v>9.7765540000000009</v>
      </c>
      <c r="FA1773">
        <v>0.102286</v>
      </c>
      <c r="FB1773">
        <v>759248733687</v>
      </c>
      <c r="FC1773">
        <v>77660160000</v>
      </c>
      <c r="PK1773"/>
    </row>
    <row r="1774" spans="1:427" x14ac:dyDescent="0.25">
      <c r="A1774"/>
      <c r="AN1774"/>
      <c r="CA1774"/>
      <c r="EY1774" t="s">
        <v>115</v>
      </c>
      <c r="EZ1774">
        <v>9.32334</v>
      </c>
      <c r="FA1774">
        <v>0.10725800000000001</v>
      </c>
      <c r="FB1774">
        <v>724052065868</v>
      </c>
      <c r="FC1774">
        <v>77660160000</v>
      </c>
      <c r="PK1774"/>
    </row>
    <row r="1775" spans="1:427" x14ac:dyDescent="0.25">
      <c r="A1775"/>
      <c r="AN1775"/>
      <c r="CA1775"/>
      <c r="EY1775" t="s">
        <v>133</v>
      </c>
      <c r="EZ1775">
        <v>9.1870010000000004</v>
      </c>
      <c r="FA1775">
        <v>0.108849</v>
      </c>
      <c r="FB1775">
        <v>713464005019</v>
      </c>
      <c r="FC1775">
        <v>77660160000</v>
      </c>
      <c r="PK1775"/>
    </row>
    <row r="1776" spans="1:427" x14ac:dyDescent="0.25">
      <c r="A1776"/>
      <c r="AN1776"/>
      <c r="CA1776"/>
      <c r="EY1776" t="s">
        <v>134</v>
      </c>
      <c r="EZ1776">
        <v>9.7111389999999993</v>
      </c>
      <c r="FA1776">
        <v>0.102975</v>
      </c>
      <c r="FB1776">
        <v>754168615946</v>
      </c>
      <c r="FC1776">
        <v>77660160000</v>
      </c>
      <c r="PK1776"/>
    </row>
    <row r="1777" spans="1:427" x14ac:dyDescent="0.25">
      <c r="A1777"/>
      <c r="AN1777"/>
      <c r="CA1777"/>
      <c r="EY1777" t="s">
        <v>135</v>
      </c>
      <c r="EZ1777">
        <v>9.6904629999999994</v>
      </c>
      <c r="FA1777">
        <v>0.10319399999999999</v>
      </c>
      <c r="FB1777">
        <v>752562902104</v>
      </c>
      <c r="FC1777">
        <v>77660160000</v>
      </c>
      <c r="PK1777"/>
    </row>
    <row r="1778" spans="1:427" x14ac:dyDescent="0.25">
      <c r="A1778"/>
      <c r="AN1778"/>
      <c r="CA1778"/>
      <c r="EY1778" t="s">
        <v>136</v>
      </c>
      <c r="EZ1778">
        <v>10.089767999999999</v>
      </c>
      <c r="FA1778">
        <v>9.9110000000000004E-2</v>
      </c>
      <c r="FB1778">
        <v>783572997092</v>
      </c>
      <c r="FC1778">
        <v>77660160000</v>
      </c>
      <c r="PK1778"/>
    </row>
    <row r="1779" spans="1:427" x14ac:dyDescent="0.25">
      <c r="A1779"/>
      <c r="AN1779"/>
      <c r="CA1779"/>
      <c r="EY1779" t="s">
        <v>137</v>
      </c>
      <c r="EZ1779">
        <v>9.2716390000000004</v>
      </c>
      <c r="FA1779">
        <v>0.10785599999999999</v>
      </c>
      <c r="FB1779">
        <v>720036950988</v>
      </c>
      <c r="FC1779">
        <v>77660160000</v>
      </c>
      <c r="PK1779"/>
    </row>
    <row r="1780" spans="1:427" x14ac:dyDescent="0.25">
      <c r="A1780"/>
      <c r="AN1780"/>
      <c r="CA1780"/>
      <c r="EY1780" t="s">
        <v>300</v>
      </c>
      <c r="EZ1780">
        <v>9.9635400000000001</v>
      </c>
      <c r="FA1780">
        <v>0.100366</v>
      </c>
      <c r="FB1780">
        <v>773770107167</v>
      </c>
      <c r="FC1780">
        <v>77660160000</v>
      </c>
      <c r="PK1780"/>
    </row>
    <row r="1781" spans="1:427" x14ac:dyDescent="0.25">
      <c r="A1781"/>
      <c r="AN1781"/>
      <c r="CA1781"/>
      <c r="EY1781" t="s">
        <v>301</v>
      </c>
      <c r="EZ1781">
        <v>10.00376</v>
      </c>
      <c r="FA1781">
        <v>9.9961999999999995E-2</v>
      </c>
      <c r="FB1781">
        <v>776893624782</v>
      </c>
      <c r="FC1781">
        <v>77660160000</v>
      </c>
      <c r="PK1781"/>
    </row>
    <row r="1782" spans="1:427" x14ac:dyDescent="0.25">
      <c r="A1782"/>
      <c r="AN1782"/>
      <c r="CA1782"/>
      <c r="EY1782" t="s">
        <v>138</v>
      </c>
      <c r="EZ1782">
        <v>10.041585</v>
      </c>
      <c r="FA1782">
        <v>9.9585999999999994E-2</v>
      </c>
      <c r="FB1782">
        <v>779831102478</v>
      </c>
      <c r="FC1782">
        <v>77660160000</v>
      </c>
      <c r="PK1782"/>
    </row>
    <row r="1783" spans="1:427" x14ac:dyDescent="0.25">
      <c r="A1783"/>
      <c r="AN1783"/>
      <c r="CA1783"/>
      <c r="EY1783" t="s">
        <v>302</v>
      </c>
      <c r="EZ1783">
        <v>9.9555389999999999</v>
      </c>
      <c r="FA1783">
        <v>0.10044699999999999</v>
      </c>
      <c r="FB1783">
        <v>773148748159</v>
      </c>
      <c r="FC1783">
        <v>77660160000</v>
      </c>
      <c r="PK1783"/>
    </row>
    <row r="1784" spans="1:427" x14ac:dyDescent="0.25">
      <c r="A1784"/>
      <c r="AN1784"/>
      <c r="CA1784"/>
      <c r="EY1784" t="s">
        <v>139</v>
      </c>
      <c r="EZ1784">
        <v>10.174621999999999</v>
      </c>
      <c r="FA1784">
        <v>9.8283999999999996E-2</v>
      </c>
      <c r="FB1784">
        <v>790162771845</v>
      </c>
      <c r="FC1784">
        <v>77660160000</v>
      </c>
      <c r="PK1784"/>
    </row>
    <row r="1785" spans="1:427" x14ac:dyDescent="0.25">
      <c r="A1785"/>
      <c r="AN1785"/>
      <c r="CA1785"/>
      <c r="EY1785" t="s">
        <v>140</v>
      </c>
      <c r="EZ1785">
        <v>9.6416640000000005</v>
      </c>
      <c r="FA1785">
        <v>0.103717</v>
      </c>
      <c r="FB1785">
        <v>748773144005</v>
      </c>
      <c r="FC1785">
        <v>77660160000</v>
      </c>
      <c r="PK1785"/>
    </row>
    <row r="1786" spans="1:427" x14ac:dyDescent="0.25">
      <c r="A1786"/>
      <c r="AN1786"/>
      <c r="CA1786"/>
      <c r="EY1786" t="s">
        <v>141</v>
      </c>
      <c r="EZ1786">
        <v>9.6419669999999993</v>
      </c>
      <c r="FA1786">
        <v>0.103713</v>
      </c>
      <c r="FB1786">
        <v>748796722440</v>
      </c>
      <c r="FC1786">
        <v>77660160000</v>
      </c>
      <c r="PK1786"/>
    </row>
    <row r="1787" spans="1:427" x14ac:dyDescent="0.25">
      <c r="A1787"/>
      <c r="AN1787"/>
      <c r="CA1787"/>
      <c r="EY1787" t="s">
        <v>142</v>
      </c>
      <c r="EZ1787">
        <v>9.6509009999999993</v>
      </c>
      <c r="FA1787">
        <v>0.103617</v>
      </c>
      <c r="FB1787">
        <v>749490545370</v>
      </c>
      <c r="FC1787">
        <v>77660160000</v>
      </c>
      <c r="PK1787"/>
    </row>
    <row r="1788" spans="1:427" x14ac:dyDescent="0.25">
      <c r="A1788"/>
      <c r="AN1788"/>
      <c r="CA1788"/>
      <c r="EY1788" t="s">
        <v>143</v>
      </c>
      <c r="EZ1788">
        <v>9.6332439999999995</v>
      </c>
      <c r="FA1788">
        <v>0.103807</v>
      </c>
      <c r="FB1788">
        <v>748119306175</v>
      </c>
      <c r="FC1788">
        <v>77660160000</v>
      </c>
      <c r="PK1788"/>
    </row>
    <row r="1789" spans="1:427" x14ac:dyDescent="0.25">
      <c r="A1789"/>
      <c r="AN1789"/>
      <c r="CA1789"/>
      <c r="EY1789" t="s">
        <v>144</v>
      </c>
      <c r="EZ1789">
        <v>9.9703400000000002</v>
      </c>
      <c r="FA1789">
        <v>0.100297</v>
      </c>
      <c r="FB1789">
        <v>774298178220</v>
      </c>
      <c r="FC1789">
        <v>77660160000</v>
      </c>
      <c r="PK1789"/>
    </row>
    <row r="1790" spans="1:427" x14ac:dyDescent="0.25">
      <c r="A1790"/>
      <c r="AN1790"/>
      <c r="CA1790"/>
      <c r="EY1790" t="s">
        <v>145</v>
      </c>
      <c r="EZ1790">
        <v>9.5165539999999993</v>
      </c>
      <c r="FA1790">
        <v>0.10508000000000001</v>
      </c>
      <c r="FB1790">
        <v>739057099022</v>
      </c>
      <c r="FC1790">
        <v>77660160000</v>
      </c>
      <c r="PK1790"/>
    </row>
    <row r="1791" spans="1:427" x14ac:dyDescent="0.25">
      <c r="A1791"/>
      <c r="AN1791"/>
      <c r="CA1791"/>
      <c r="EY1791" t="s">
        <v>146</v>
      </c>
      <c r="EZ1791">
        <v>9.1294319999999995</v>
      </c>
      <c r="FA1791">
        <v>0.10953599999999999</v>
      </c>
      <c r="FB1791">
        <v>708993138567</v>
      </c>
      <c r="FC1791">
        <v>77660160000</v>
      </c>
      <c r="PK1791"/>
    </row>
    <row r="1792" spans="1:427" x14ac:dyDescent="0.25">
      <c r="A1792"/>
      <c r="AN1792"/>
      <c r="CA1792"/>
      <c r="EY1792" t="s">
        <v>147</v>
      </c>
      <c r="EZ1792">
        <v>9.6395619999999997</v>
      </c>
      <c r="FA1792">
        <v>0.103739</v>
      </c>
      <c r="FB1792">
        <v>748609907351</v>
      </c>
      <c r="FC1792">
        <v>77660160000</v>
      </c>
      <c r="PK1792"/>
    </row>
    <row r="1793" spans="1:427" x14ac:dyDescent="0.25">
      <c r="A1793"/>
      <c r="AN1793"/>
      <c r="CA1793"/>
      <c r="EY1793" t="s">
        <v>148</v>
      </c>
      <c r="EZ1793">
        <v>9.2949289999999998</v>
      </c>
      <c r="FA1793">
        <v>0.107586</v>
      </c>
      <c r="FB1793">
        <v>721845651347</v>
      </c>
      <c r="FC1793">
        <v>77660160000</v>
      </c>
      <c r="PK1793"/>
    </row>
    <row r="1794" spans="1:427" x14ac:dyDescent="0.25">
      <c r="A1794"/>
      <c r="AN1794"/>
      <c r="CA1794"/>
      <c r="EY1794" t="s">
        <v>149</v>
      </c>
      <c r="EZ1794">
        <v>9.6814230000000006</v>
      </c>
      <c r="FA1794">
        <v>0.10329099999999999</v>
      </c>
      <c r="FB1794">
        <v>751860877233</v>
      </c>
      <c r="FC1794">
        <v>77660160000</v>
      </c>
      <c r="PK1794"/>
    </row>
    <row r="1795" spans="1:427" x14ac:dyDescent="0.25">
      <c r="A1795"/>
      <c r="AN1795"/>
      <c r="CA1795"/>
      <c r="EY1795" t="s">
        <v>176</v>
      </c>
      <c r="EZ1795">
        <v>9.7317459999999993</v>
      </c>
      <c r="FA1795">
        <v>0.102756</v>
      </c>
      <c r="FB1795">
        <v>755768915607</v>
      </c>
      <c r="FC1795">
        <v>77660160000</v>
      </c>
      <c r="PK1795"/>
    </row>
    <row r="1796" spans="1:427" x14ac:dyDescent="0.25">
      <c r="A1796"/>
      <c r="AN1796"/>
      <c r="CA1796"/>
      <c r="PK1796"/>
    </row>
    <row r="1797" spans="1:427" x14ac:dyDescent="0.25">
      <c r="A1797"/>
      <c r="AN1797"/>
      <c r="CA1797"/>
      <c r="EY1797" t="s">
        <v>97</v>
      </c>
      <c r="PK1797"/>
    </row>
    <row r="1798" spans="1:427" x14ac:dyDescent="0.25">
      <c r="A1798"/>
      <c r="AN1798"/>
      <c r="CA1798"/>
      <c r="PK1798"/>
    </row>
    <row r="1799" spans="1:427" x14ac:dyDescent="0.25">
      <c r="A1799"/>
      <c r="AN1799"/>
      <c r="CA1799"/>
      <c r="EY1799" t="s">
        <v>119</v>
      </c>
      <c r="PK1799"/>
    </row>
    <row r="1800" spans="1:427" x14ac:dyDescent="0.25">
      <c r="A1800"/>
      <c r="AN1800"/>
      <c r="CA1800"/>
      <c r="PK1800"/>
    </row>
    <row r="1801" spans="1:427" x14ac:dyDescent="0.25">
      <c r="A1801"/>
      <c r="AN1801"/>
      <c r="CA1801"/>
      <c r="EY1801" t="s">
        <v>103</v>
      </c>
      <c r="EZ1801">
        <v>0.58840599999999998</v>
      </c>
      <c r="FA1801">
        <v>1.6995070000000001</v>
      </c>
      <c r="FB1801">
        <v>91391398422</v>
      </c>
      <c r="FC1801">
        <v>155320320000</v>
      </c>
      <c r="PK1801"/>
    </row>
    <row r="1802" spans="1:427" x14ac:dyDescent="0.25">
      <c r="A1802"/>
      <c r="AN1802"/>
      <c r="CA1802"/>
      <c r="EY1802" t="s">
        <v>104</v>
      </c>
      <c r="EZ1802">
        <v>0.62864399999999998</v>
      </c>
      <c r="FA1802">
        <v>1.590727</v>
      </c>
      <c r="FB1802">
        <v>97641110990</v>
      </c>
      <c r="FC1802">
        <v>155320320000</v>
      </c>
      <c r="PK1802"/>
    </row>
    <row r="1803" spans="1:427" x14ac:dyDescent="0.25">
      <c r="A1803"/>
      <c r="AN1803"/>
      <c r="CA1803"/>
      <c r="EY1803" t="s">
        <v>296</v>
      </c>
      <c r="EZ1803">
        <v>0.51921099999999998</v>
      </c>
      <c r="FA1803">
        <v>1.9259980000000001</v>
      </c>
      <c r="FB1803">
        <v>80644082736</v>
      </c>
      <c r="FC1803">
        <v>155320320000</v>
      </c>
      <c r="PK1803"/>
    </row>
    <row r="1804" spans="1:427" x14ac:dyDescent="0.25">
      <c r="A1804"/>
      <c r="AN1804"/>
      <c r="CA1804"/>
      <c r="EY1804" t="s">
        <v>272</v>
      </c>
      <c r="EZ1804">
        <v>0.53146700000000002</v>
      </c>
      <c r="FA1804">
        <v>1.8815850000000001</v>
      </c>
      <c r="FB1804">
        <v>82547596447</v>
      </c>
      <c r="FC1804">
        <v>155320320000</v>
      </c>
      <c r="PK1804"/>
    </row>
    <row r="1805" spans="1:427" x14ac:dyDescent="0.25">
      <c r="A1805"/>
      <c r="AN1805"/>
      <c r="CA1805"/>
      <c r="EY1805" t="s">
        <v>273</v>
      </c>
      <c r="EZ1805">
        <v>0.52079900000000001</v>
      </c>
      <c r="FA1805">
        <v>1.9201250000000001</v>
      </c>
      <c r="FB1805">
        <v>80890734478</v>
      </c>
      <c r="FC1805">
        <v>155320320000</v>
      </c>
      <c r="PK1805"/>
    </row>
    <row r="1806" spans="1:427" x14ac:dyDescent="0.25">
      <c r="A1806"/>
      <c r="AN1806"/>
      <c r="CA1806"/>
      <c r="EY1806" t="s">
        <v>274</v>
      </c>
      <c r="EZ1806">
        <v>0.55064500000000005</v>
      </c>
      <c r="FA1806">
        <v>1.8160529999999999</v>
      </c>
      <c r="FB1806">
        <v>85526300093</v>
      </c>
      <c r="FC1806">
        <v>155320320000</v>
      </c>
      <c r="PK1806"/>
    </row>
    <row r="1807" spans="1:427" x14ac:dyDescent="0.25">
      <c r="A1807"/>
      <c r="AN1807"/>
      <c r="CA1807"/>
      <c r="EY1807" t="s">
        <v>248</v>
      </c>
      <c r="EZ1807">
        <v>0.55065900000000001</v>
      </c>
      <c r="FA1807">
        <v>1.816006</v>
      </c>
      <c r="FB1807">
        <v>85528524827</v>
      </c>
      <c r="FC1807">
        <v>155320320000</v>
      </c>
      <c r="PK1807"/>
    </row>
    <row r="1808" spans="1:427" x14ac:dyDescent="0.25">
      <c r="A1808"/>
      <c r="AN1808"/>
      <c r="CA1808"/>
      <c r="EY1808" t="s">
        <v>275</v>
      </c>
      <c r="EZ1808">
        <v>0.51923399999999997</v>
      </c>
      <c r="FA1808">
        <v>1.925916</v>
      </c>
      <c r="FB1808">
        <v>80647518793</v>
      </c>
      <c r="FC1808">
        <v>155320320000</v>
      </c>
      <c r="PK1808"/>
    </row>
    <row r="1809" spans="1:427" x14ac:dyDescent="0.25">
      <c r="A1809"/>
      <c r="AN1809"/>
      <c r="CA1809"/>
      <c r="EY1809" t="s">
        <v>297</v>
      </c>
      <c r="EZ1809">
        <v>0.51923299999999994</v>
      </c>
      <c r="FA1809">
        <v>1.925918</v>
      </c>
      <c r="FB1809">
        <v>80647407074</v>
      </c>
      <c r="FC1809">
        <v>155320320000</v>
      </c>
      <c r="PK1809"/>
    </row>
    <row r="1810" spans="1:427" x14ac:dyDescent="0.25">
      <c r="A1810"/>
      <c r="AN1810"/>
      <c r="CA1810"/>
      <c r="EY1810" t="s">
        <v>298</v>
      </c>
      <c r="EZ1810">
        <v>0.519231</v>
      </c>
      <c r="FA1810">
        <v>1.9259250000000001</v>
      </c>
      <c r="FB1810">
        <v>80647122471</v>
      </c>
      <c r="FC1810">
        <v>155320320000</v>
      </c>
      <c r="PK1810"/>
    </row>
    <row r="1811" spans="1:427" x14ac:dyDescent="0.25">
      <c r="A1811"/>
      <c r="AN1811"/>
      <c r="CA1811"/>
      <c r="EY1811" t="s">
        <v>299</v>
      </c>
      <c r="EZ1811">
        <v>0.51920699999999997</v>
      </c>
      <c r="FA1811">
        <v>1.926013</v>
      </c>
      <c r="FB1811">
        <v>80643463658</v>
      </c>
      <c r="FC1811">
        <v>155320320000</v>
      </c>
      <c r="PK1811"/>
    </row>
    <row r="1812" spans="1:427" x14ac:dyDescent="0.25">
      <c r="A1812"/>
      <c r="AN1812"/>
      <c r="CA1812"/>
      <c r="EY1812" t="s">
        <v>225</v>
      </c>
      <c r="EZ1812">
        <v>0.52354299999999998</v>
      </c>
      <c r="FA1812">
        <v>1.9100630000000001</v>
      </c>
      <c r="FB1812">
        <v>81316851181</v>
      </c>
      <c r="FC1812">
        <v>155320320000</v>
      </c>
      <c r="PK1812"/>
    </row>
    <row r="1813" spans="1:427" x14ac:dyDescent="0.25">
      <c r="A1813"/>
      <c r="AN1813"/>
      <c r="CA1813"/>
      <c r="EY1813" t="s">
        <v>226</v>
      </c>
      <c r="EZ1813">
        <v>0.53687399999999996</v>
      </c>
      <c r="FA1813">
        <v>1.8626339999999999</v>
      </c>
      <c r="FB1813">
        <v>83387479956</v>
      </c>
      <c r="FC1813">
        <v>155320320000</v>
      </c>
      <c r="PK1813"/>
    </row>
    <row r="1814" spans="1:427" x14ac:dyDescent="0.25">
      <c r="A1814"/>
      <c r="AN1814"/>
      <c r="CA1814"/>
      <c r="EY1814" t="s">
        <v>132</v>
      </c>
      <c r="EZ1814">
        <v>0.54978700000000003</v>
      </c>
      <c r="FA1814">
        <v>1.8188850000000001</v>
      </c>
      <c r="FB1814">
        <v>85393140699</v>
      </c>
      <c r="FC1814">
        <v>155320320000</v>
      </c>
      <c r="PK1814"/>
    </row>
    <row r="1815" spans="1:427" x14ac:dyDescent="0.25">
      <c r="A1815"/>
      <c r="AN1815"/>
      <c r="CA1815"/>
      <c r="EY1815" t="s">
        <v>115</v>
      </c>
      <c r="EZ1815">
        <v>0.51917599999999997</v>
      </c>
      <c r="FA1815">
        <v>1.926131</v>
      </c>
      <c r="FB1815">
        <v>80638517318</v>
      </c>
      <c r="FC1815">
        <v>155320320000</v>
      </c>
      <c r="PK1815"/>
    </row>
    <row r="1816" spans="1:427" x14ac:dyDescent="0.25">
      <c r="A1816"/>
      <c r="AN1816"/>
      <c r="CA1816"/>
      <c r="EY1816" t="s">
        <v>133</v>
      </c>
      <c r="EZ1816">
        <v>0.51188800000000001</v>
      </c>
      <c r="FA1816">
        <v>1.9535530000000001</v>
      </c>
      <c r="FB1816">
        <v>79506578834</v>
      </c>
      <c r="FC1816">
        <v>155320320000</v>
      </c>
      <c r="PK1816"/>
    </row>
    <row r="1817" spans="1:427" x14ac:dyDescent="0.25">
      <c r="A1817"/>
      <c r="AN1817"/>
      <c r="CA1817"/>
      <c r="EY1817" t="s">
        <v>134</v>
      </c>
      <c r="EZ1817">
        <v>0.55063700000000004</v>
      </c>
      <c r="FA1817">
        <v>1.816079</v>
      </c>
      <c r="FB1817">
        <v>85525096372</v>
      </c>
      <c r="FC1817">
        <v>155320320000</v>
      </c>
      <c r="PK1817"/>
    </row>
    <row r="1818" spans="1:427" x14ac:dyDescent="0.25">
      <c r="A1818"/>
      <c r="AN1818"/>
      <c r="CA1818"/>
      <c r="EY1818" t="s">
        <v>135</v>
      </c>
      <c r="EZ1818">
        <v>0.56196999999999997</v>
      </c>
      <c r="FA1818">
        <v>1.779455</v>
      </c>
      <c r="FB1818">
        <v>87285325346</v>
      </c>
      <c r="FC1818">
        <v>155320320000</v>
      </c>
      <c r="PK1818"/>
    </row>
    <row r="1819" spans="1:427" x14ac:dyDescent="0.25">
      <c r="A1819"/>
      <c r="AN1819"/>
      <c r="CA1819"/>
      <c r="EY1819" t="s">
        <v>136</v>
      </c>
      <c r="EZ1819">
        <v>0.52429899999999996</v>
      </c>
      <c r="FA1819">
        <v>1.907308</v>
      </c>
      <c r="FB1819">
        <v>81434328504</v>
      </c>
      <c r="FC1819">
        <v>155320320000</v>
      </c>
      <c r="PK1819"/>
    </row>
    <row r="1820" spans="1:427" x14ac:dyDescent="0.25">
      <c r="A1820"/>
      <c r="AN1820"/>
      <c r="CA1820"/>
      <c r="EY1820" t="s">
        <v>137</v>
      </c>
      <c r="EZ1820">
        <v>0.52365099999999998</v>
      </c>
      <c r="FA1820">
        <v>1.9096679999999999</v>
      </c>
      <c r="FB1820">
        <v>81333670199</v>
      </c>
      <c r="FC1820">
        <v>155320320000</v>
      </c>
      <c r="PK1820"/>
    </row>
    <row r="1821" spans="1:427" x14ac:dyDescent="0.25">
      <c r="A1821"/>
      <c r="AN1821"/>
      <c r="CA1821"/>
      <c r="EY1821" t="s">
        <v>300</v>
      </c>
      <c r="EZ1821">
        <v>0.60861500000000002</v>
      </c>
      <c r="FA1821">
        <v>1.6430739999999999</v>
      </c>
      <c r="FB1821">
        <v>94530319875</v>
      </c>
      <c r="FC1821">
        <v>155320320000</v>
      </c>
      <c r="PK1821"/>
    </row>
    <row r="1822" spans="1:427" x14ac:dyDescent="0.25">
      <c r="A1822"/>
      <c r="AN1822"/>
      <c r="CA1822"/>
      <c r="EY1822" t="s">
        <v>301</v>
      </c>
      <c r="EZ1822">
        <v>0.58711899999999995</v>
      </c>
      <c r="FA1822">
        <v>1.7032320000000001</v>
      </c>
      <c r="FB1822">
        <v>91191525096</v>
      </c>
      <c r="FC1822">
        <v>155320320000</v>
      </c>
      <c r="PK1822"/>
    </row>
    <row r="1823" spans="1:427" x14ac:dyDescent="0.25">
      <c r="A1823"/>
      <c r="AN1823"/>
      <c r="CA1823"/>
      <c r="EY1823" t="s">
        <v>138</v>
      </c>
      <c r="EZ1823">
        <v>0.58235099999999995</v>
      </c>
      <c r="FA1823">
        <v>1.717176</v>
      </c>
      <c r="FB1823">
        <v>90450994618</v>
      </c>
      <c r="FC1823">
        <v>155320320000</v>
      </c>
      <c r="PK1823"/>
    </row>
    <row r="1824" spans="1:427" x14ac:dyDescent="0.25">
      <c r="A1824"/>
      <c r="AN1824"/>
      <c r="CA1824"/>
      <c r="EY1824" t="s">
        <v>302</v>
      </c>
      <c r="EZ1824">
        <v>0.61526599999999998</v>
      </c>
      <c r="FA1824">
        <v>1.6253139999999999</v>
      </c>
      <c r="FB1824">
        <v>95563298848</v>
      </c>
      <c r="FC1824">
        <v>155320320000</v>
      </c>
      <c r="PK1824"/>
    </row>
    <row r="1825" spans="1:427" x14ac:dyDescent="0.25">
      <c r="A1825"/>
      <c r="AN1825"/>
      <c r="CA1825"/>
      <c r="EY1825" t="s">
        <v>139</v>
      </c>
      <c r="EZ1825">
        <v>0.61529199999999995</v>
      </c>
      <c r="FA1825">
        <v>1.6252450000000001</v>
      </c>
      <c r="FB1825">
        <v>95567344407</v>
      </c>
      <c r="FC1825">
        <v>155320320000</v>
      </c>
      <c r="PK1825"/>
    </row>
    <row r="1826" spans="1:427" x14ac:dyDescent="0.25">
      <c r="A1826"/>
      <c r="AN1826"/>
      <c r="CA1826"/>
      <c r="EY1826" t="s">
        <v>140</v>
      </c>
      <c r="EZ1826">
        <v>0.531829</v>
      </c>
      <c r="FA1826">
        <v>1.880304</v>
      </c>
      <c r="FB1826">
        <v>82603812928</v>
      </c>
      <c r="FC1826">
        <v>155320320000</v>
      </c>
      <c r="PK1826"/>
    </row>
    <row r="1827" spans="1:427" x14ac:dyDescent="0.25">
      <c r="A1827"/>
      <c r="AN1827"/>
      <c r="CA1827"/>
      <c r="EY1827" t="s">
        <v>141</v>
      </c>
      <c r="EZ1827">
        <v>0.54740100000000003</v>
      </c>
      <c r="FA1827">
        <v>1.8268139999999999</v>
      </c>
      <c r="FB1827">
        <v>85022516005</v>
      </c>
      <c r="FC1827">
        <v>155320320000</v>
      </c>
      <c r="PK1827"/>
    </row>
    <row r="1828" spans="1:427" x14ac:dyDescent="0.25">
      <c r="A1828"/>
      <c r="AN1828"/>
      <c r="CA1828"/>
      <c r="EY1828" t="s">
        <v>142</v>
      </c>
      <c r="EZ1828">
        <v>0.529918</v>
      </c>
      <c r="FA1828">
        <v>1.8870830000000001</v>
      </c>
      <c r="FB1828">
        <v>82307106137</v>
      </c>
      <c r="FC1828">
        <v>155320320000</v>
      </c>
      <c r="PK1828"/>
    </row>
    <row r="1829" spans="1:427" x14ac:dyDescent="0.25">
      <c r="A1829"/>
      <c r="AN1829"/>
      <c r="CA1829"/>
      <c r="EY1829" t="s">
        <v>143</v>
      </c>
      <c r="EZ1829">
        <v>0.53618699999999997</v>
      </c>
      <c r="FA1829">
        <v>1.8650199999999999</v>
      </c>
      <c r="FB1829">
        <v>83280798743</v>
      </c>
      <c r="FC1829">
        <v>155320320000</v>
      </c>
      <c r="PK1829"/>
    </row>
    <row r="1830" spans="1:427" x14ac:dyDescent="0.25">
      <c r="A1830"/>
      <c r="AN1830"/>
      <c r="CA1830"/>
      <c r="EY1830" t="s">
        <v>144</v>
      </c>
      <c r="EZ1830">
        <v>0.61528400000000005</v>
      </c>
      <c r="FA1830">
        <v>1.625265</v>
      </c>
      <c r="FB1830">
        <v>95566166659</v>
      </c>
      <c r="FC1830">
        <v>155320320000</v>
      </c>
      <c r="PK1830"/>
    </row>
    <row r="1831" spans="1:427" x14ac:dyDescent="0.25">
      <c r="A1831"/>
      <c r="AN1831"/>
      <c r="CA1831"/>
      <c r="EY1831" t="s">
        <v>145</v>
      </c>
      <c r="EZ1831">
        <v>0.54346399999999995</v>
      </c>
      <c r="FA1831">
        <v>1.8400479999999999</v>
      </c>
      <c r="FB1831">
        <v>84411019030</v>
      </c>
      <c r="FC1831">
        <v>155320320000</v>
      </c>
      <c r="PK1831"/>
    </row>
    <row r="1832" spans="1:427" x14ac:dyDescent="0.25">
      <c r="A1832"/>
      <c r="AN1832"/>
      <c r="CA1832"/>
      <c r="EY1832" t="s">
        <v>146</v>
      </c>
      <c r="EZ1832">
        <v>0.51994099999999999</v>
      </c>
      <c r="FA1832">
        <v>1.923297</v>
      </c>
      <c r="FB1832">
        <v>80757335434</v>
      </c>
      <c r="FC1832">
        <v>155320320000</v>
      </c>
      <c r="PK1832"/>
    </row>
    <row r="1833" spans="1:427" x14ac:dyDescent="0.25">
      <c r="A1833"/>
      <c r="AN1833"/>
      <c r="CA1833"/>
      <c r="EY1833" t="s">
        <v>147</v>
      </c>
      <c r="EZ1833">
        <v>0.54829399999999995</v>
      </c>
      <c r="FA1833">
        <v>1.823839</v>
      </c>
      <c r="FB1833">
        <v>85161217748</v>
      </c>
      <c r="FC1833">
        <v>155320320000</v>
      </c>
      <c r="PK1833"/>
    </row>
    <row r="1834" spans="1:427" x14ac:dyDescent="0.25">
      <c r="A1834"/>
      <c r="AN1834"/>
      <c r="CA1834"/>
      <c r="EY1834" t="s">
        <v>148</v>
      </c>
      <c r="EZ1834">
        <v>0.51875099999999996</v>
      </c>
      <c r="FA1834">
        <v>1.9277059999999999</v>
      </c>
      <c r="FB1834">
        <v>80572601024</v>
      </c>
      <c r="FC1834">
        <v>155320320000</v>
      </c>
      <c r="PK1834"/>
    </row>
    <row r="1835" spans="1:427" x14ac:dyDescent="0.25">
      <c r="A1835"/>
      <c r="AN1835"/>
      <c r="CA1835"/>
      <c r="EY1835" t="s">
        <v>149</v>
      </c>
      <c r="EZ1835">
        <v>0.55613599999999996</v>
      </c>
      <c r="FA1835">
        <v>1.7981210000000001</v>
      </c>
      <c r="FB1835">
        <v>86379247368</v>
      </c>
      <c r="FC1835">
        <v>155320320000</v>
      </c>
      <c r="PK1835"/>
    </row>
    <row r="1836" spans="1:427" x14ac:dyDescent="0.25">
      <c r="A1836"/>
      <c r="AN1836"/>
      <c r="CA1836"/>
      <c r="EY1836" t="s">
        <v>176</v>
      </c>
      <c r="EZ1836">
        <v>0.56198499999999996</v>
      </c>
      <c r="FA1836">
        <v>1.7794080000000001</v>
      </c>
      <c r="FB1836">
        <v>87287618815</v>
      </c>
      <c r="FC1836">
        <v>155320320000</v>
      </c>
      <c r="PK1836"/>
    </row>
    <row r="1837" spans="1:427" x14ac:dyDescent="0.25">
      <c r="A1837"/>
      <c r="AN1837"/>
      <c r="CA1837"/>
      <c r="PK1837"/>
    </row>
    <row r="1838" spans="1:427" x14ac:dyDescent="0.25">
      <c r="A1838"/>
      <c r="AN1838"/>
      <c r="CA1838"/>
      <c r="EY1838" t="s">
        <v>303</v>
      </c>
      <c r="PK1838"/>
    </row>
    <row r="1839" spans="1:427" x14ac:dyDescent="0.25">
      <c r="A1839"/>
      <c r="AN1839"/>
      <c r="CA1839"/>
      <c r="PK1839"/>
    </row>
    <row r="1840" spans="1:427" x14ac:dyDescent="0.25">
      <c r="A1840"/>
      <c r="AN1840"/>
      <c r="CA1840"/>
      <c r="EY1840" t="s">
        <v>103</v>
      </c>
      <c r="EZ1840">
        <v>1.1787049999999999</v>
      </c>
      <c r="FA1840">
        <v>0.84838899999999995</v>
      </c>
      <c r="FB1840">
        <v>183076789113</v>
      </c>
      <c r="FC1840">
        <v>155320320000</v>
      </c>
      <c r="PK1840"/>
    </row>
    <row r="1841" spans="1:427" x14ac:dyDescent="0.25">
      <c r="A1841"/>
      <c r="AN1841"/>
      <c r="CA1841"/>
      <c r="EY1841" t="s">
        <v>104</v>
      </c>
      <c r="EZ1841">
        <v>1.2798590000000001</v>
      </c>
      <c r="FA1841">
        <v>0.78133600000000003</v>
      </c>
      <c r="FB1841">
        <v>198788059402</v>
      </c>
      <c r="FC1841">
        <v>155320320000</v>
      </c>
      <c r="PK1841"/>
    </row>
    <row r="1842" spans="1:427" x14ac:dyDescent="0.25">
      <c r="A1842"/>
      <c r="AN1842"/>
      <c r="CA1842"/>
      <c r="EY1842" t="s">
        <v>296</v>
      </c>
      <c r="EZ1842">
        <v>0.99179499999999998</v>
      </c>
      <c r="FA1842">
        <v>1.008273</v>
      </c>
      <c r="FB1842">
        <v>154045856395</v>
      </c>
      <c r="FC1842">
        <v>155320320000</v>
      </c>
      <c r="PK1842"/>
    </row>
    <row r="1843" spans="1:427" x14ac:dyDescent="0.25">
      <c r="A1843"/>
      <c r="AN1843"/>
      <c r="CA1843"/>
      <c r="EY1843" t="s">
        <v>272</v>
      </c>
      <c r="EZ1843">
        <v>1.0643020000000001</v>
      </c>
      <c r="FA1843">
        <v>0.93958299999999995</v>
      </c>
      <c r="FB1843">
        <v>165307760083</v>
      </c>
      <c r="FC1843">
        <v>155320320000</v>
      </c>
      <c r="PK1843"/>
    </row>
    <row r="1844" spans="1:427" x14ac:dyDescent="0.25">
      <c r="A1844"/>
      <c r="AN1844"/>
      <c r="CA1844"/>
      <c r="EY1844" t="s">
        <v>273</v>
      </c>
      <c r="EZ1844">
        <v>1.003241</v>
      </c>
      <c r="FA1844">
        <v>0.99676900000000002</v>
      </c>
      <c r="FB1844">
        <v>155823722172</v>
      </c>
      <c r="FC1844">
        <v>155320320000</v>
      </c>
      <c r="PK1844"/>
    </row>
    <row r="1845" spans="1:427" x14ac:dyDescent="0.25">
      <c r="A1845"/>
      <c r="AN1845"/>
      <c r="CA1845"/>
      <c r="EY1845" t="s">
        <v>274</v>
      </c>
      <c r="EZ1845">
        <v>1.0666009999999999</v>
      </c>
      <c r="FA1845">
        <v>0.93755699999999997</v>
      </c>
      <c r="FB1845">
        <v>165664859338</v>
      </c>
      <c r="FC1845">
        <v>155320320000</v>
      </c>
      <c r="PK1845"/>
    </row>
    <row r="1846" spans="1:427" x14ac:dyDescent="0.25">
      <c r="A1846"/>
      <c r="AN1846"/>
      <c r="CA1846"/>
      <c r="EY1846" t="s">
        <v>248</v>
      </c>
      <c r="EZ1846">
        <v>1.066656</v>
      </c>
      <c r="FA1846">
        <v>0.93750999999999995</v>
      </c>
      <c r="FB1846">
        <v>165673318300</v>
      </c>
      <c r="FC1846">
        <v>155320320000</v>
      </c>
      <c r="PK1846"/>
    </row>
    <row r="1847" spans="1:427" x14ac:dyDescent="0.25">
      <c r="A1847"/>
      <c r="AN1847"/>
      <c r="CA1847"/>
      <c r="EY1847" t="s">
        <v>275</v>
      </c>
      <c r="EZ1847">
        <v>0.991564</v>
      </c>
      <c r="FA1847">
        <v>1.008508</v>
      </c>
      <c r="FB1847">
        <v>154009975682</v>
      </c>
      <c r="FC1847">
        <v>155320320000</v>
      </c>
      <c r="PK1847"/>
    </row>
    <row r="1848" spans="1:427" x14ac:dyDescent="0.25">
      <c r="A1848"/>
      <c r="AN1848"/>
      <c r="CA1848"/>
      <c r="EY1848" t="s">
        <v>297</v>
      </c>
      <c r="EZ1848">
        <v>0.99166200000000004</v>
      </c>
      <c r="FA1848">
        <v>1.008408</v>
      </c>
      <c r="FB1848">
        <v>154025206744</v>
      </c>
      <c r="FC1848">
        <v>155320320000</v>
      </c>
      <c r="PK1848"/>
    </row>
    <row r="1849" spans="1:427" x14ac:dyDescent="0.25">
      <c r="A1849"/>
      <c r="AN1849"/>
      <c r="CA1849"/>
      <c r="EY1849" t="s">
        <v>298</v>
      </c>
      <c r="EZ1849">
        <v>0.99187000000000003</v>
      </c>
      <c r="FA1849">
        <v>1.008197</v>
      </c>
      <c r="FB1849">
        <v>154057563063</v>
      </c>
      <c r="FC1849">
        <v>155320320000</v>
      </c>
      <c r="PK1849"/>
    </row>
    <row r="1850" spans="1:427" x14ac:dyDescent="0.25">
      <c r="A1850"/>
      <c r="AN1850"/>
      <c r="CA1850"/>
      <c r="EY1850" t="s">
        <v>299</v>
      </c>
      <c r="EZ1850">
        <v>0.99170100000000005</v>
      </c>
      <c r="FA1850">
        <v>1.0083690000000001</v>
      </c>
      <c r="FB1850">
        <v>154031279938</v>
      </c>
      <c r="FC1850">
        <v>155320320000</v>
      </c>
      <c r="PK1850"/>
    </row>
    <row r="1851" spans="1:427" x14ac:dyDescent="0.25">
      <c r="A1851"/>
      <c r="AN1851"/>
      <c r="CA1851"/>
      <c r="EY1851" t="s">
        <v>225</v>
      </c>
      <c r="EZ1851">
        <v>0.98972300000000002</v>
      </c>
      <c r="FA1851">
        <v>1.0103839999999999</v>
      </c>
      <c r="FB1851">
        <v>153724069530</v>
      </c>
      <c r="FC1851">
        <v>155320320000</v>
      </c>
      <c r="PK1851"/>
    </row>
    <row r="1852" spans="1:427" x14ac:dyDescent="0.25">
      <c r="A1852"/>
      <c r="AN1852"/>
      <c r="CA1852"/>
      <c r="EY1852" t="s">
        <v>226</v>
      </c>
      <c r="EZ1852">
        <v>0.98077999999999999</v>
      </c>
      <c r="FA1852">
        <v>1.0195970000000001</v>
      </c>
      <c r="FB1852">
        <v>152335041734</v>
      </c>
      <c r="FC1852">
        <v>155320320000</v>
      </c>
      <c r="PK1852"/>
    </row>
    <row r="1853" spans="1:427" x14ac:dyDescent="0.25">
      <c r="A1853"/>
      <c r="AN1853"/>
      <c r="CA1853"/>
      <c r="EY1853" t="s">
        <v>132</v>
      </c>
      <c r="EZ1853">
        <v>1.0885849999999999</v>
      </c>
      <c r="FA1853">
        <v>0.918624</v>
      </c>
      <c r="FB1853">
        <v>169079346188</v>
      </c>
      <c r="FC1853">
        <v>155320320000</v>
      </c>
      <c r="PK1853"/>
    </row>
    <row r="1854" spans="1:427" x14ac:dyDescent="0.25">
      <c r="A1854"/>
      <c r="AN1854"/>
      <c r="CA1854"/>
      <c r="EY1854" t="s">
        <v>115</v>
      </c>
      <c r="EZ1854">
        <v>1.037401</v>
      </c>
      <c r="FA1854">
        <v>0.963947</v>
      </c>
      <c r="FB1854">
        <v>161129499348</v>
      </c>
      <c r="FC1854">
        <v>155320320000</v>
      </c>
      <c r="PK1854"/>
    </row>
    <row r="1855" spans="1:427" x14ac:dyDescent="0.25">
      <c r="A1855"/>
      <c r="AN1855"/>
      <c r="CA1855"/>
      <c r="EY1855" t="s">
        <v>133</v>
      </c>
      <c r="EZ1855">
        <v>1.011409</v>
      </c>
      <c r="FA1855">
        <v>0.98872000000000004</v>
      </c>
      <c r="FB1855">
        <v>157092304505</v>
      </c>
      <c r="FC1855">
        <v>155320320000</v>
      </c>
      <c r="PK1855"/>
    </row>
    <row r="1856" spans="1:427" x14ac:dyDescent="0.25">
      <c r="A1856"/>
      <c r="AN1856"/>
      <c r="CA1856"/>
      <c r="EY1856" t="s">
        <v>134</v>
      </c>
      <c r="EZ1856">
        <v>1.0666990000000001</v>
      </c>
      <c r="FA1856">
        <v>0.93747199999999997</v>
      </c>
      <c r="FB1856">
        <v>165679968541</v>
      </c>
      <c r="FC1856">
        <v>155320320000</v>
      </c>
      <c r="PK1856"/>
    </row>
    <row r="1857" spans="1:427" x14ac:dyDescent="0.25">
      <c r="A1857"/>
      <c r="AN1857"/>
      <c r="CA1857"/>
      <c r="EY1857" t="s">
        <v>135</v>
      </c>
      <c r="EZ1857">
        <v>1.0624130000000001</v>
      </c>
      <c r="FA1857">
        <v>0.94125300000000001</v>
      </c>
      <c r="FB1857">
        <v>165014351552</v>
      </c>
      <c r="FC1857">
        <v>155320320000</v>
      </c>
      <c r="PK1857"/>
    </row>
    <row r="1858" spans="1:427" x14ac:dyDescent="0.25">
      <c r="A1858"/>
      <c r="AN1858"/>
      <c r="CA1858"/>
      <c r="EY1858" t="s">
        <v>136</v>
      </c>
      <c r="EZ1858">
        <v>1.136603</v>
      </c>
      <c r="FA1858">
        <v>0.87981500000000001</v>
      </c>
      <c r="FB1858">
        <v>176537493136</v>
      </c>
      <c r="FC1858">
        <v>155320320000</v>
      </c>
      <c r="PK1858"/>
    </row>
    <row r="1859" spans="1:427" x14ac:dyDescent="0.25">
      <c r="A1859"/>
      <c r="AN1859"/>
      <c r="CA1859"/>
      <c r="EY1859" t="s">
        <v>137</v>
      </c>
      <c r="EZ1859">
        <v>0.99951500000000004</v>
      </c>
      <c r="FA1859">
        <v>1.0004850000000001</v>
      </c>
      <c r="FB1859">
        <v>155244962194</v>
      </c>
      <c r="FC1859">
        <v>155320320000</v>
      </c>
      <c r="PK1859"/>
    </row>
    <row r="1860" spans="1:427" x14ac:dyDescent="0.25">
      <c r="A1860"/>
      <c r="AN1860"/>
      <c r="CA1860"/>
      <c r="EY1860" t="s">
        <v>300</v>
      </c>
      <c r="EZ1860">
        <v>1.032907</v>
      </c>
      <c r="FA1860">
        <v>0.96814100000000003</v>
      </c>
      <c r="FB1860">
        <v>160431427397</v>
      </c>
      <c r="FC1860">
        <v>155320320000</v>
      </c>
      <c r="PK1860"/>
    </row>
    <row r="1861" spans="1:427" x14ac:dyDescent="0.25">
      <c r="A1861"/>
      <c r="AN1861"/>
      <c r="CA1861"/>
      <c r="EY1861" t="s">
        <v>301</v>
      </c>
      <c r="EZ1861">
        <v>1.141319</v>
      </c>
      <c r="FA1861">
        <v>0.87617900000000004</v>
      </c>
      <c r="FB1861">
        <v>177269995967</v>
      </c>
      <c r="FC1861">
        <v>155320320000</v>
      </c>
      <c r="PK1861"/>
    </row>
    <row r="1862" spans="1:427" x14ac:dyDescent="0.25">
      <c r="A1862"/>
      <c r="AN1862"/>
      <c r="CA1862"/>
      <c r="EY1862" t="s">
        <v>138</v>
      </c>
      <c r="EZ1862">
        <v>1.147948</v>
      </c>
      <c r="FA1862">
        <v>0.87111899999999998</v>
      </c>
      <c r="FB1862">
        <v>178299698399</v>
      </c>
      <c r="FC1862">
        <v>155320320000</v>
      </c>
      <c r="PK1862"/>
    </row>
    <row r="1863" spans="1:427" x14ac:dyDescent="0.25">
      <c r="A1863"/>
      <c r="AN1863"/>
      <c r="CA1863"/>
      <c r="EY1863" t="s">
        <v>302</v>
      </c>
      <c r="EZ1863">
        <v>1.0251619999999999</v>
      </c>
      <c r="FA1863">
        <v>0.97545599999999999</v>
      </c>
      <c r="FB1863">
        <v>159228417428</v>
      </c>
      <c r="FC1863">
        <v>155320320000</v>
      </c>
      <c r="PK1863"/>
    </row>
    <row r="1864" spans="1:427" x14ac:dyDescent="0.25">
      <c r="A1864"/>
      <c r="AN1864"/>
      <c r="CA1864"/>
      <c r="EY1864" t="s">
        <v>139</v>
      </c>
      <c r="EZ1864">
        <v>1.0245759999999999</v>
      </c>
      <c r="FA1864">
        <v>0.97601300000000002</v>
      </c>
      <c r="FB1864">
        <v>159137517639</v>
      </c>
      <c r="FC1864">
        <v>155320320000</v>
      </c>
      <c r="PK1864"/>
    </row>
    <row r="1865" spans="1:427" x14ac:dyDescent="0.25">
      <c r="A1865"/>
      <c r="AN1865"/>
      <c r="CA1865"/>
      <c r="EY1865" t="s">
        <v>140</v>
      </c>
      <c r="EZ1865">
        <v>1.0419700000000001</v>
      </c>
      <c r="FA1865">
        <v>0.95972100000000005</v>
      </c>
      <c r="FB1865">
        <v>161839062856</v>
      </c>
      <c r="FC1865">
        <v>155320320000</v>
      </c>
      <c r="PK1865"/>
    </row>
    <row r="1866" spans="1:427" x14ac:dyDescent="0.25">
      <c r="A1866"/>
      <c r="AN1866"/>
      <c r="CA1866"/>
      <c r="EY1866" t="s">
        <v>141</v>
      </c>
      <c r="EZ1866">
        <v>1.057356</v>
      </c>
      <c r="FA1866">
        <v>0.94575500000000001</v>
      </c>
      <c r="FB1866">
        <v>164228860935</v>
      </c>
      <c r="FC1866">
        <v>155320320000</v>
      </c>
      <c r="PK1866"/>
    </row>
    <row r="1867" spans="1:427" x14ac:dyDescent="0.25">
      <c r="A1867"/>
      <c r="AN1867"/>
      <c r="CA1867"/>
      <c r="EY1867" t="s">
        <v>142</v>
      </c>
      <c r="EZ1867">
        <v>1.0475840000000001</v>
      </c>
      <c r="FA1867">
        <v>0.95457700000000001</v>
      </c>
      <c r="FB1867">
        <v>162711103815</v>
      </c>
      <c r="FC1867">
        <v>155320320000</v>
      </c>
      <c r="PK1867"/>
    </row>
    <row r="1868" spans="1:427" x14ac:dyDescent="0.25">
      <c r="A1868"/>
      <c r="AN1868"/>
      <c r="CA1868"/>
      <c r="EY1868" t="s">
        <v>143</v>
      </c>
      <c r="EZ1868">
        <v>0.97092800000000001</v>
      </c>
      <c r="FA1868">
        <v>1.0299430000000001</v>
      </c>
      <c r="FB1868">
        <v>150804803654</v>
      </c>
      <c r="FC1868">
        <v>155320320000</v>
      </c>
      <c r="PK1868"/>
    </row>
    <row r="1869" spans="1:427" x14ac:dyDescent="0.25">
      <c r="A1869"/>
      <c r="AN1869"/>
      <c r="CA1869"/>
      <c r="EY1869" t="s">
        <v>144</v>
      </c>
      <c r="EZ1869">
        <v>1.0244500000000001</v>
      </c>
      <c r="FA1869">
        <v>0.97613300000000003</v>
      </c>
      <c r="FB1869">
        <v>159117953882</v>
      </c>
      <c r="FC1869">
        <v>155320320000</v>
      </c>
      <c r="PK1869"/>
    </row>
    <row r="1870" spans="1:427" x14ac:dyDescent="0.25">
      <c r="A1870"/>
      <c r="AN1870"/>
      <c r="CA1870"/>
      <c r="EY1870" t="s">
        <v>145</v>
      </c>
      <c r="EZ1870">
        <v>0.98817200000000005</v>
      </c>
      <c r="FA1870">
        <v>1.0119689999999999</v>
      </c>
      <c r="FB1870">
        <v>153483227508</v>
      </c>
      <c r="FC1870">
        <v>155320320000</v>
      </c>
      <c r="PK1870"/>
    </row>
    <row r="1871" spans="1:427" x14ac:dyDescent="0.25">
      <c r="A1871"/>
      <c r="AN1871"/>
      <c r="CA1871"/>
      <c r="EY1871" t="s">
        <v>146</v>
      </c>
      <c r="EZ1871">
        <v>0.98570000000000002</v>
      </c>
      <c r="FA1871">
        <v>1.014507</v>
      </c>
      <c r="FB1871">
        <v>153099292313</v>
      </c>
      <c r="FC1871">
        <v>155320320000</v>
      </c>
      <c r="PK1871"/>
    </row>
    <row r="1872" spans="1:427" x14ac:dyDescent="0.25">
      <c r="A1872"/>
      <c r="AN1872"/>
      <c r="CA1872"/>
      <c r="EY1872" t="s">
        <v>147</v>
      </c>
      <c r="EZ1872">
        <v>1.0687409999999999</v>
      </c>
      <c r="FA1872">
        <v>0.93567999999999996</v>
      </c>
      <c r="FB1872">
        <v>165997192333</v>
      </c>
      <c r="FC1872">
        <v>155320320000</v>
      </c>
      <c r="PK1872"/>
    </row>
    <row r="1873" spans="1:427" x14ac:dyDescent="0.25">
      <c r="A1873"/>
      <c r="AN1873"/>
      <c r="CA1873"/>
      <c r="EY1873" t="s">
        <v>148</v>
      </c>
      <c r="EZ1873">
        <v>0.99377199999999999</v>
      </c>
      <c r="FA1873">
        <v>1.0062679999999999</v>
      </c>
      <c r="FB1873">
        <v>154352909833</v>
      </c>
      <c r="FC1873">
        <v>155320320000</v>
      </c>
      <c r="PK1873"/>
    </row>
    <row r="1874" spans="1:427" x14ac:dyDescent="0.25">
      <c r="A1874"/>
      <c r="AN1874"/>
      <c r="CA1874"/>
      <c r="EY1874" t="s">
        <v>149</v>
      </c>
      <c r="EZ1874">
        <v>1.0673079999999999</v>
      </c>
      <c r="FA1874">
        <v>0.93693700000000002</v>
      </c>
      <c r="FB1874">
        <v>165774584440</v>
      </c>
      <c r="FC1874">
        <v>155320320000</v>
      </c>
      <c r="PK1874"/>
    </row>
    <row r="1875" spans="1:427" x14ac:dyDescent="0.25">
      <c r="A1875"/>
      <c r="AN1875"/>
      <c r="CA1875"/>
      <c r="EY1875" t="s">
        <v>176</v>
      </c>
      <c r="EZ1875">
        <v>1.062489</v>
      </c>
      <c r="FA1875">
        <v>0.94118599999999997</v>
      </c>
      <c r="FB1875">
        <v>165026206368</v>
      </c>
      <c r="FC1875">
        <v>155320320000</v>
      </c>
      <c r="PK1875"/>
    </row>
    <row r="1876" spans="1:427" x14ac:dyDescent="0.25">
      <c r="A1876"/>
      <c r="AN1876"/>
      <c r="CA1876"/>
      <c r="PK1876"/>
    </row>
    <row r="1877" spans="1:427" x14ac:dyDescent="0.25">
      <c r="A1877"/>
      <c r="AN1877"/>
      <c r="CA1877"/>
      <c r="EY1877" t="s">
        <v>120</v>
      </c>
      <c r="PK1877"/>
    </row>
    <row r="1878" spans="1:427" x14ac:dyDescent="0.25">
      <c r="A1878"/>
      <c r="AN1878"/>
      <c r="CA1878"/>
      <c r="PK1878"/>
    </row>
    <row r="1879" spans="1:427" x14ac:dyDescent="0.25">
      <c r="A1879"/>
      <c r="AN1879"/>
      <c r="CA1879"/>
      <c r="EY1879" t="s">
        <v>103</v>
      </c>
      <c r="EZ1879">
        <v>1.3238099999999999</v>
      </c>
      <c r="FA1879">
        <v>0.75539500000000004</v>
      </c>
      <c r="FB1879">
        <v>205614593169</v>
      </c>
      <c r="FC1879">
        <v>155320320000</v>
      </c>
      <c r="PK1879"/>
    </row>
    <row r="1880" spans="1:427" x14ac:dyDescent="0.25">
      <c r="A1880"/>
      <c r="AN1880"/>
      <c r="CA1880"/>
      <c r="EY1880" t="s">
        <v>104</v>
      </c>
      <c r="EZ1880">
        <v>1.8062240000000001</v>
      </c>
      <c r="FA1880">
        <v>0.55364100000000005</v>
      </c>
      <c r="FB1880">
        <v>280543284804</v>
      </c>
      <c r="FC1880">
        <v>155320320000</v>
      </c>
      <c r="PK1880"/>
    </row>
    <row r="1881" spans="1:427" x14ac:dyDescent="0.25">
      <c r="A1881"/>
      <c r="AN1881"/>
      <c r="CA1881"/>
      <c r="EY1881" t="s">
        <v>296</v>
      </c>
      <c r="EZ1881">
        <v>0.99544100000000002</v>
      </c>
      <c r="FA1881">
        <v>1.00458</v>
      </c>
      <c r="FB1881">
        <v>154612193450</v>
      </c>
      <c r="FC1881">
        <v>155320320000</v>
      </c>
      <c r="PK1881"/>
    </row>
    <row r="1882" spans="1:427" x14ac:dyDescent="0.25">
      <c r="A1882"/>
      <c r="AN1882"/>
      <c r="CA1882"/>
      <c r="EY1882" t="s">
        <v>272</v>
      </c>
      <c r="EZ1882">
        <v>1.0649420000000001</v>
      </c>
      <c r="FA1882">
        <v>0.93901800000000002</v>
      </c>
      <c r="FB1882">
        <v>165407196133</v>
      </c>
      <c r="FC1882">
        <v>155320320000</v>
      </c>
      <c r="PK1882"/>
    </row>
    <row r="1883" spans="1:427" x14ac:dyDescent="0.25">
      <c r="A1883"/>
      <c r="AN1883"/>
      <c r="CA1883"/>
      <c r="EY1883" t="s">
        <v>273</v>
      </c>
      <c r="EZ1883">
        <v>1.0066029999999999</v>
      </c>
      <c r="FA1883">
        <v>0.99344100000000002</v>
      </c>
      <c r="FB1883">
        <v>156345860956</v>
      </c>
      <c r="FC1883">
        <v>155320320000</v>
      </c>
      <c r="PK1883"/>
    </row>
    <row r="1884" spans="1:427" x14ac:dyDescent="0.25">
      <c r="A1884"/>
      <c r="AN1884"/>
      <c r="CA1884"/>
      <c r="EY1884" t="s">
        <v>274</v>
      </c>
      <c r="EZ1884">
        <v>1.0750409999999999</v>
      </c>
      <c r="FA1884">
        <v>0.93019700000000005</v>
      </c>
      <c r="FB1884">
        <v>166975645150</v>
      </c>
      <c r="FC1884">
        <v>155320320000</v>
      </c>
      <c r="PK1884"/>
    </row>
    <row r="1885" spans="1:427" x14ac:dyDescent="0.25">
      <c r="A1885"/>
      <c r="AN1885"/>
      <c r="CA1885"/>
      <c r="EY1885" t="s">
        <v>248</v>
      </c>
      <c r="EZ1885">
        <v>1.07517</v>
      </c>
      <c r="FA1885">
        <v>0.93008500000000005</v>
      </c>
      <c r="FB1885">
        <v>166995782201</v>
      </c>
      <c r="FC1885">
        <v>155320320000</v>
      </c>
      <c r="PK1885"/>
    </row>
    <row r="1886" spans="1:427" x14ac:dyDescent="0.25">
      <c r="A1886"/>
      <c r="AN1886"/>
      <c r="CA1886"/>
      <c r="EY1886" t="s">
        <v>275</v>
      </c>
      <c r="EZ1886">
        <v>0.99534100000000003</v>
      </c>
      <c r="FA1886">
        <v>1.0046809999999999</v>
      </c>
      <c r="FB1886">
        <v>154596663921</v>
      </c>
      <c r="FC1886">
        <v>155320320000</v>
      </c>
      <c r="PK1886"/>
    </row>
    <row r="1887" spans="1:427" x14ac:dyDescent="0.25">
      <c r="A1887"/>
      <c r="AN1887"/>
      <c r="CA1887"/>
      <c r="EY1887" t="s">
        <v>297</v>
      </c>
      <c r="EZ1887">
        <v>0.99536899999999995</v>
      </c>
      <c r="FA1887">
        <v>1.0046520000000001</v>
      </c>
      <c r="FB1887">
        <v>154601043389</v>
      </c>
      <c r="FC1887">
        <v>155320320000</v>
      </c>
      <c r="PK1887"/>
    </row>
    <row r="1888" spans="1:427" x14ac:dyDescent="0.25">
      <c r="A1888"/>
      <c r="AN1888"/>
      <c r="CA1888"/>
      <c r="EY1888" t="s">
        <v>298</v>
      </c>
      <c r="EZ1888">
        <v>0.99546900000000005</v>
      </c>
      <c r="FA1888">
        <v>1.0045519999999999</v>
      </c>
      <c r="FB1888">
        <v>154616582123</v>
      </c>
      <c r="FC1888">
        <v>155320320000</v>
      </c>
      <c r="PK1888"/>
    </row>
    <row r="1889" spans="1:427" x14ac:dyDescent="0.25">
      <c r="A1889"/>
      <c r="AN1889"/>
      <c r="CA1889"/>
      <c r="EY1889" t="s">
        <v>299</v>
      </c>
      <c r="EZ1889">
        <v>0.99538400000000005</v>
      </c>
      <c r="FA1889">
        <v>1.004637</v>
      </c>
      <c r="FB1889">
        <v>154603357816</v>
      </c>
      <c r="FC1889">
        <v>155320320000</v>
      </c>
      <c r="PK1889"/>
    </row>
    <row r="1890" spans="1:427" x14ac:dyDescent="0.25">
      <c r="A1890"/>
      <c r="AN1890"/>
      <c r="CA1890"/>
      <c r="EY1890" t="s">
        <v>225</v>
      </c>
      <c r="EZ1890">
        <v>0.99199000000000004</v>
      </c>
      <c r="FA1890">
        <v>1.0080739999999999</v>
      </c>
      <c r="FB1890">
        <v>154076240474</v>
      </c>
      <c r="FC1890">
        <v>155320320000</v>
      </c>
      <c r="PK1890"/>
    </row>
    <row r="1891" spans="1:427" x14ac:dyDescent="0.25">
      <c r="A1891"/>
      <c r="AN1891"/>
      <c r="CA1891"/>
      <c r="EY1891" t="s">
        <v>226</v>
      </c>
      <c r="EZ1891">
        <v>0.983344</v>
      </c>
      <c r="FA1891">
        <v>1.0169379999999999</v>
      </c>
      <c r="FB1891">
        <v>152733352136</v>
      </c>
      <c r="FC1891">
        <v>155320320000</v>
      </c>
      <c r="PK1891"/>
    </row>
    <row r="1892" spans="1:427" x14ac:dyDescent="0.25">
      <c r="A1892"/>
      <c r="AN1892"/>
      <c r="CA1892"/>
      <c r="EY1892" t="s">
        <v>132</v>
      </c>
      <c r="EZ1892">
        <v>1.09562</v>
      </c>
      <c r="FA1892">
        <v>0.91272500000000001</v>
      </c>
      <c r="FB1892">
        <v>170172099151</v>
      </c>
      <c r="FC1892">
        <v>155320320000</v>
      </c>
      <c r="PK1892"/>
    </row>
    <row r="1893" spans="1:427" x14ac:dyDescent="0.25">
      <c r="A1893"/>
      <c r="AN1893"/>
      <c r="CA1893"/>
      <c r="EY1893" t="s">
        <v>115</v>
      </c>
      <c r="EZ1893">
        <v>1.0372509999999999</v>
      </c>
      <c r="FA1893">
        <v>0.96408700000000003</v>
      </c>
      <c r="FB1893">
        <v>161106154302</v>
      </c>
      <c r="FC1893">
        <v>155320320000</v>
      </c>
      <c r="PK1893"/>
    </row>
    <row r="1894" spans="1:427" x14ac:dyDescent="0.25">
      <c r="A1894"/>
      <c r="AN1894"/>
      <c r="CA1894"/>
      <c r="EY1894" t="s">
        <v>133</v>
      </c>
      <c r="EZ1894">
        <v>1.007409</v>
      </c>
      <c r="FA1894">
        <v>0.992645</v>
      </c>
      <c r="FB1894">
        <v>156471101882</v>
      </c>
      <c r="FC1894">
        <v>155320320000</v>
      </c>
      <c r="PK1894"/>
    </row>
    <row r="1895" spans="1:427" x14ac:dyDescent="0.25">
      <c r="A1895"/>
      <c r="AN1895"/>
      <c r="CA1895"/>
      <c r="EY1895" t="s">
        <v>134</v>
      </c>
      <c r="EZ1895">
        <v>1.075215</v>
      </c>
      <c r="FA1895">
        <v>0.93004699999999996</v>
      </c>
      <c r="FB1895">
        <v>167002674469</v>
      </c>
      <c r="FC1895">
        <v>155320320000</v>
      </c>
      <c r="PK1895"/>
    </row>
    <row r="1896" spans="1:427" x14ac:dyDescent="0.25">
      <c r="A1896"/>
      <c r="AN1896"/>
      <c r="CA1896"/>
      <c r="EY1896" t="s">
        <v>135</v>
      </c>
      <c r="EZ1896">
        <v>1.063304</v>
      </c>
      <c r="FA1896">
        <v>0.940465</v>
      </c>
      <c r="FB1896">
        <v>165152681211</v>
      </c>
      <c r="FC1896">
        <v>155320320000</v>
      </c>
      <c r="PK1896"/>
    </row>
    <row r="1897" spans="1:427" x14ac:dyDescent="0.25">
      <c r="A1897"/>
      <c r="AN1897"/>
      <c r="CA1897"/>
      <c r="EY1897" t="s">
        <v>136</v>
      </c>
      <c r="EZ1897">
        <v>1.3088299999999999</v>
      </c>
      <c r="FA1897">
        <v>0.76404099999999997</v>
      </c>
      <c r="FB1897">
        <v>203287896388</v>
      </c>
      <c r="FC1897">
        <v>155320320000</v>
      </c>
      <c r="PK1897"/>
    </row>
    <row r="1898" spans="1:427" x14ac:dyDescent="0.25">
      <c r="A1898"/>
      <c r="AN1898"/>
      <c r="CA1898"/>
      <c r="EY1898" t="s">
        <v>137</v>
      </c>
      <c r="EZ1898">
        <v>1.002874</v>
      </c>
      <c r="FA1898">
        <v>0.99713399999999996</v>
      </c>
      <c r="FB1898">
        <v>155766766002</v>
      </c>
      <c r="FC1898">
        <v>155320320000</v>
      </c>
      <c r="PK1898"/>
    </row>
    <row r="1899" spans="1:427" x14ac:dyDescent="0.25">
      <c r="A1899"/>
      <c r="AN1899"/>
      <c r="CA1899"/>
      <c r="EY1899" t="s">
        <v>300</v>
      </c>
      <c r="EZ1899">
        <v>1.375597</v>
      </c>
      <c r="FA1899">
        <v>0.72695699999999996</v>
      </c>
      <c r="FB1899">
        <v>213658221890</v>
      </c>
      <c r="FC1899">
        <v>155320320000</v>
      </c>
      <c r="PK1899"/>
    </row>
    <row r="1900" spans="1:427" x14ac:dyDescent="0.25">
      <c r="A1900"/>
      <c r="AN1900"/>
      <c r="CA1900"/>
      <c r="EY1900" t="s">
        <v>301</v>
      </c>
      <c r="EZ1900">
        <v>1.472577</v>
      </c>
      <c r="FA1900">
        <v>0.67908100000000005</v>
      </c>
      <c r="FB1900">
        <v>228721186366</v>
      </c>
      <c r="FC1900">
        <v>155320320000</v>
      </c>
      <c r="PK1900"/>
    </row>
    <row r="1901" spans="1:427" x14ac:dyDescent="0.25">
      <c r="A1901"/>
      <c r="AN1901"/>
      <c r="CA1901"/>
      <c r="EY1901" t="s">
        <v>138</v>
      </c>
      <c r="EZ1901">
        <v>1.4419569999999999</v>
      </c>
      <c r="FA1901">
        <v>0.69350199999999995</v>
      </c>
      <c r="FB1901">
        <v>223965156286</v>
      </c>
      <c r="FC1901">
        <v>155320320000</v>
      </c>
      <c r="PK1901"/>
    </row>
    <row r="1902" spans="1:427" x14ac:dyDescent="0.25">
      <c r="A1902"/>
      <c r="AN1902"/>
      <c r="CA1902"/>
      <c r="EY1902" t="s">
        <v>302</v>
      </c>
      <c r="EZ1902">
        <v>1.2101360000000001</v>
      </c>
      <c r="FA1902">
        <v>0.82635400000000003</v>
      </c>
      <c r="FB1902">
        <v>187958687462</v>
      </c>
      <c r="FC1902">
        <v>155320320000</v>
      </c>
      <c r="PK1902"/>
    </row>
    <row r="1903" spans="1:427" x14ac:dyDescent="0.25">
      <c r="A1903"/>
      <c r="AN1903"/>
      <c r="CA1903"/>
      <c r="EY1903" t="s">
        <v>139</v>
      </c>
      <c r="EZ1903">
        <v>1.299987</v>
      </c>
      <c r="FA1903">
        <v>0.76923799999999998</v>
      </c>
      <c r="FB1903">
        <v>201914420295</v>
      </c>
      <c r="FC1903">
        <v>155320320000</v>
      </c>
      <c r="PK1903"/>
    </row>
    <row r="1904" spans="1:427" x14ac:dyDescent="0.25">
      <c r="A1904"/>
      <c r="AN1904"/>
      <c r="CA1904"/>
      <c r="EY1904" t="s">
        <v>140</v>
      </c>
      <c r="EZ1904">
        <v>1.0434289999999999</v>
      </c>
      <c r="FA1904">
        <v>0.95837899999999998</v>
      </c>
      <c r="FB1904">
        <v>162065695338</v>
      </c>
      <c r="FC1904">
        <v>155320320000</v>
      </c>
      <c r="PK1904"/>
    </row>
    <row r="1905" spans="1:427" x14ac:dyDescent="0.25">
      <c r="A1905"/>
      <c r="AN1905"/>
      <c r="CA1905"/>
      <c r="EY1905" t="s">
        <v>141</v>
      </c>
      <c r="EZ1905">
        <v>1.058824</v>
      </c>
      <c r="FA1905">
        <v>0.94444399999999995</v>
      </c>
      <c r="FB1905">
        <v>164456813883</v>
      </c>
      <c r="FC1905">
        <v>155320320000</v>
      </c>
      <c r="PK1905"/>
    </row>
    <row r="1906" spans="1:427" x14ac:dyDescent="0.25">
      <c r="A1906"/>
      <c r="AN1906"/>
      <c r="CA1906"/>
      <c r="EY1906" t="s">
        <v>142</v>
      </c>
      <c r="EZ1906">
        <v>1.049301</v>
      </c>
      <c r="FA1906">
        <v>0.95301599999999997</v>
      </c>
      <c r="FB1906">
        <v>162977734295</v>
      </c>
      <c r="FC1906">
        <v>155320320000</v>
      </c>
      <c r="PK1906"/>
    </row>
    <row r="1907" spans="1:427" x14ac:dyDescent="0.25">
      <c r="A1907"/>
      <c r="AN1907"/>
      <c r="CA1907"/>
      <c r="EY1907" t="s">
        <v>143</v>
      </c>
      <c r="EZ1907">
        <v>0.97117600000000004</v>
      </c>
      <c r="FA1907">
        <v>1.029679</v>
      </c>
      <c r="FB1907">
        <v>150843380247</v>
      </c>
      <c r="FC1907">
        <v>155320320000</v>
      </c>
      <c r="PK1907"/>
    </row>
    <row r="1908" spans="1:427" x14ac:dyDescent="0.25">
      <c r="A1908"/>
      <c r="AN1908"/>
      <c r="CA1908"/>
      <c r="EY1908" t="s">
        <v>144</v>
      </c>
      <c r="EZ1908">
        <v>1.2067319999999999</v>
      </c>
      <c r="FA1908">
        <v>0.82868399999999998</v>
      </c>
      <c r="FB1908">
        <v>187430033323</v>
      </c>
      <c r="FC1908">
        <v>155320320000</v>
      </c>
      <c r="PK1908"/>
    </row>
    <row r="1909" spans="1:427" x14ac:dyDescent="0.25">
      <c r="A1909"/>
      <c r="AN1909"/>
      <c r="CA1909"/>
      <c r="EY1909" t="s">
        <v>145</v>
      </c>
      <c r="EZ1909">
        <v>1.0089570000000001</v>
      </c>
      <c r="FA1909">
        <v>0.99112199999999995</v>
      </c>
      <c r="FB1909">
        <v>156711532764</v>
      </c>
      <c r="FC1909">
        <v>155320320000</v>
      </c>
      <c r="PK1909"/>
    </row>
    <row r="1910" spans="1:427" x14ac:dyDescent="0.25">
      <c r="A1910"/>
      <c r="AN1910"/>
      <c r="CA1910"/>
      <c r="EY1910" t="s">
        <v>146</v>
      </c>
      <c r="EZ1910">
        <v>0.98944399999999999</v>
      </c>
      <c r="FA1910">
        <v>1.010669</v>
      </c>
      <c r="FB1910">
        <v>153680701932</v>
      </c>
      <c r="FC1910">
        <v>155320320000</v>
      </c>
      <c r="PK1910"/>
    </row>
    <row r="1911" spans="1:427" x14ac:dyDescent="0.25">
      <c r="A1911"/>
      <c r="AN1911"/>
      <c r="CA1911"/>
      <c r="EY1911" t="s">
        <v>147</v>
      </c>
      <c r="EZ1911">
        <v>1.0696140000000001</v>
      </c>
      <c r="FA1911">
        <v>0.934917</v>
      </c>
      <c r="FB1911">
        <v>166132772051</v>
      </c>
      <c r="FC1911">
        <v>155320320000</v>
      </c>
      <c r="PK1911"/>
    </row>
    <row r="1912" spans="1:427" x14ac:dyDescent="0.25">
      <c r="A1912"/>
      <c r="AN1912"/>
      <c r="CA1912"/>
      <c r="EY1912" t="s">
        <v>148</v>
      </c>
      <c r="EZ1912">
        <v>0.99798900000000001</v>
      </c>
      <c r="FA1912">
        <v>1.0020150000000001</v>
      </c>
      <c r="FB1912">
        <v>155007971441</v>
      </c>
      <c r="FC1912">
        <v>155320320000</v>
      </c>
      <c r="PK1912"/>
    </row>
    <row r="1913" spans="1:427" x14ac:dyDescent="0.25">
      <c r="A1913"/>
      <c r="AN1913"/>
      <c r="CA1913"/>
      <c r="EY1913" t="s">
        <v>149</v>
      </c>
      <c r="EZ1913">
        <v>1.072535</v>
      </c>
      <c r="FA1913">
        <v>0.93237000000000003</v>
      </c>
      <c r="FB1913">
        <v>166586517742</v>
      </c>
      <c r="FC1913">
        <v>155320320000</v>
      </c>
      <c r="PK1913"/>
    </row>
    <row r="1914" spans="1:427" x14ac:dyDescent="0.25">
      <c r="A1914"/>
      <c r="AN1914"/>
      <c r="CA1914"/>
      <c r="EY1914" t="s">
        <v>176</v>
      </c>
      <c r="EZ1914">
        <v>1.0633459999999999</v>
      </c>
      <c r="FA1914">
        <v>0.94042700000000001</v>
      </c>
      <c r="FB1914">
        <v>165159291094</v>
      </c>
      <c r="FC1914">
        <v>155320320000</v>
      </c>
      <c r="PK1914"/>
    </row>
    <row r="1915" spans="1:427" x14ac:dyDescent="0.25">
      <c r="A1915"/>
      <c r="AN1915"/>
      <c r="CA1915"/>
      <c r="PK1915"/>
    </row>
    <row r="1916" spans="1:427" x14ac:dyDescent="0.25">
      <c r="A1916"/>
      <c r="AN1916"/>
      <c r="CA1916"/>
      <c r="EY1916" t="s">
        <v>184</v>
      </c>
      <c r="PK1916"/>
    </row>
    <row r="1917" spans="1:427" x14ac:dyDescent="0.25">
      <c r="A1917"/>
      <c r="AN1917"/>
      <c r="CA1917"/>
      <c r="PK1917"/>
    </row>
    <row r="1918" spans="1:427" x14ac:dyDescent="0.25">
      <c r="A1918"/>
      <c r="AN1918"/>
      <c r="CA1918"/>
      <c r="EY1918" t="s">
        <v>119</v>
      </c>
      <c r="PK1918"/>
    </row>
    <row r="1919" spans="1:427" x14ac:dyDescent="0.25">
      <c r="A1919"/>
      <c r="AN1919"/>
      <c r="CA1919"/>
      <c r="PK1919"/>
    </row>
    <row r="1920" spans="1:427" x14ac:dyDescent="0.25">
      <c r="A1920"/>
      <c r="AN1920"/>
      <c r="CA1920"/>
      <c r="EY1920" t="s">
        <v>103</v>
      </c>
      <c r="EZ1920">
        <v>8.531739</v>
      </c>
      <c r="FA1920">
        <v>0.11720899999999999</v>
      </c>
      <c r="FB1920">
        <v>717092005258</v>
      </c>
      <c r="FC1920">
        <v>84049920000</v>
      </c>
      <c r="PK1920"/>
    </row>
    <row r="1921" spans="1:427" x14ac:dyDescent="0.25">
      <c r="A1921"/>
      <c r="AN1921"/>
      <c r="CA1921"/>
      <c r="EY1921" t="s">
        <v>104</v>
      </c>
      <c r="EZ1921">
        <v>8.6255140000000008</v>
      </c>
      <c r="FA1921">
        <v>0.115935</v>
      </c>
      <c r="FB1921">
        <v>724973755844</v>
      </c>
      <c r="FC1921">
        <v>84049920000</v>
      </c>
      <c r="PK1921"/>
    </row>
    <row r="1922" spans="1:427" x14ac:dyDescent="0.25">
      <c r="A1922"/>
      <c r="AN1922"/>
      <c r="CA1922"/>
      <c r="EY1922" t="s">
        <v>296</v>
      </c>
      <c r="EZ1922">
        <v>8.0342939999999992</v>
      </c>
      <c r="FA1922">
        <v>0.12446599999999999</v>
      </c>
      <c r="FB1922">
        <v>675281726384</v>
      </c>
      <c r="FC1922">
        <v>84049920000</v>
      </c>
      <c r="PK1922"/>
    </row>
    <row r="1923" spans="1:427" x14ac:dyDescent="0.25">
      <c r="A1923"/>
      <c r="AN1923"/>
      <c r="CA1923"/>
      <c r="EY1923" t="s">
        <v>272</v>
      </c>
      <c r="EZ1923">
        <v>7.9765189999999997</v>
      </c>
      <c r="FA1923">
        <v>0.12536800000000001</v>
      </c>
      <c r="FB1923">
        <v>670425759423</v>
      </c>
      <c r="FC1923">
        <v>84049920000</v>
      </c>
      <c r="PK1923"/>
    </row>
    <row r="1924" spans="1:427" x14ac:dyDescent="0.25">
      <c r="A1924"/>
      <c r="AN1924"/>
      <c r="CA1924"/>
      <c r="EY1924" t="s">
        <v>273</v>
      </c>
      <c r="EZ1924">
        <v>8.0150670000000002</v>
      </c>
      <c r="FA1924">
        <v>0.124765</v>
      </c>
      <c r="FB1924">
        <v>673665758200</v>
      </c>
      <c r="FC1924">
        <v>84049920000</v>
      </c>
      <c r="PK1924"/>
    </row>
    <row r="1925" spans="1:427" x14ac:dyDescent="0.25">
      <c r="A1925"/>
      <c r="AN1925"/>
      <c r="CA1925"/>
      <c r="EY1925" t="s">
        <v>274</v>
      </c>
      <c r="EZ1925">
        <v>8.5365490000000008</v>
      </c>
      <c r="FA1925">
        <v>0.117143</v>
      </c>
      <c r="FB1925">
        <v>717496219238</v>
      </c>
      <c r="FC1925">
        <v>84049920000</v>
      </c>
      <c r="PK1925"/>
    </row>
    <row r="1926" spans="1:427" x14ac:dyDescent="0.25">
      <c r="A1926"/>
      <c r="AN1926"/>
      <c r="CA1926"/>
      <c r="EY1926" t="s">
        <v>248</v>
      </c>
      <c r="EZ1926">
        <v>8.5117740000000008</v>
      </c>
      <c r="FA1926">
        <v>0.11748400000000001</v>
      </c>
      <c r="FB1926">
        <v>715413908963</v>
      </c>
      <c r="FC1926">
        <v>84049920000</v>
      </c>
      <c r="PK1926"/>
    </row>
    <row r="1927" spans="1:427" x14ac:dyDescent="0.25">
      <c r="A1927"/>
      <c r="AN1927"/>
      <c r="CA1927"/>
      <c r="EY1927" t="s">
        <v>275</v>
      </c>
      <c r="EZ1927">
        <v>8.0274889999999992</v>
      </c>
      <c r="FA1927">
        <v>0.124572</v>
      </c>
      <c r="FB1927">
        <v>674709844233</v>
      </c>
      <c r="FC1927">
        <v>84049920000</v>
      </c>
      <c r="PK1927"/>
    </row>
    <row r="1928" spans="1:427" x14ac:dyDescent="0.25">
      <c r="A1928"/>
      <c r="AN1928"/>
      <c r="CA1928"/>
      <c r="EY1928" t="s">
        <v>297</v>
      </c>
      <c r="EZ1928">
        <v>8.0562140000000007</v>
      </c>
      <c r="FA1928">
        <v>0.124128</v>
      </c>
      <c r="FB1928">
        <v>677124175158</v>
      </c>
      <c r="FC1928">
        <v>84049920000</v>
      </c>
      <c r="PK1928"/>
    </row>
    <row r="1929" spans="1:427" x14ac:dyDescent="0.25">
      <c r="A1929"/>
      <c r="AN1929"/>
      <c r="CA1929"/>
      <c r="EY1929" t="s">
        <v>298</v>
      </c>
      <c r="EZ1929">
        <v>8.0161060000000006</v>
      </c>
      <c r="FA1929">
        <v>0.124749</v>
      </c>
      <c r="FB1929">
        <v>673753082549</v>
      </c>
      <c r="FC1929">
        <v>84049920000</v>
      </c>
      <c r="PK1929"/>
    </row>
    <row r="1930" spans="1:427" x14ac:dyDescent="0.25">
      <c r="A1930"/>
      <c r="AN1930"/>
      <c r="CA1930"/>
      <c r="EY1930" t="s">
        <v>299</v>
      </c>
      <c r="EZ1930">
        <v>8.0115590000000001</v>
      </c>
      <c r="FA1930">
        <v>0.12482</v>
      </c>
      <c r="FB1930">
        <v>673370899229</v>
      </c>
      <c r="FC1930">
        <v>84049920000</v>
      </c>
      <c r="PK1930"/>
    </row>
    <row r="1931" spans="1:427" x14ac:dyDescent="0.25">
      <c r="A1931"/>
      <c r="AN1931"/>
      <c r="CA1931"/>
      <c r="EY1931" t="s">
        <v>225</v>
      </c>
      <c r="EZ1931">
        <v>7.9672859999999996</v>
      </c>
      <c r="FA1931">
        <v>0.12551300000000001</v>
      </c>
      <c r="FB1931">
        <v>669649740659</v>
      </c>
      <c r="FC1931">
        <v>84049920000</v>
      </c>
      <c r="PK1931"/>
    </row>
    <row r="1932" spans="1:427" x14ac:dyDescent="0.25">
      <c r="A1932"/>
      <c r="AN1932"/>
      <c r="CA1932"/>
      <c r="EY1932" t="s">
        <v>226</v>
      </c>
      <c r="EZ1932">
        <v>8.4592569999999991</v>
      </c>
      <c r="FA1932">
        <v>0.118214</v>
      </c>
      <c r="FB1932">
        <v>710999853143</v>
      </c>
      <c r="FC1932">
        <v>84049920000</v>
      </c>
      <c r="PK1932"/>
    </row>
    <row r="1933" spans="1:427" x14ac:dyDescent="0.25">
      <c r="A1933"/>
      <c r="AN1933"/>
      <c r="CA1933"/>
      <c r="EY1933" t="s">
        <v>132</v>
      </c>
      <c r="EZ1933">
        <v>8.492737</v>
      </c>
      <c r="FA1933">
        <v>0.11774800000000001</v>
      </c>
      <c r="FB1933">
        <v>713813826493</v>
      </c>
      <c r="FC1933">
        <v>84049920000</v>
      </c>
      <c r="PK1933"/>
    </row>
    <row r="1934" spans="1:427" x14ac:dyDescent="0.25">
      <c r="A1934"/>
      <c r="AN1934"/>
      <c r="CA1934"/>
      <c r="EY1934" t="s">
        <v>115</v>
      </c>
      <c r="EZ1934">
        <v>8.1154499999999992</v>
      </c>
      <c r="FA1934">
        <v>0.123222</v>
      </c>
      <c r="FB1934">
        <v>682102963933</v>
      </c>
      <c r="FC1934">
        <v>84049920000</v>
      </c>
      <c r="PK1934"/>
    </row>
    <row r="1935" spans="1:427" x14ac:dyDescent="0.25">
      <c r="A1935"/>
      <c r="AN1935"/>
      <c r="CA1935"/>
      <c r="EY1935" t="s">
        <v>133</v>
      </c>
      <c r="EZ1935">
        <v>8.0704860000000007</v>
      </c>
      <c r="FA1935">
        <v>0.123908</v>
      </c>
      <c r="FB1935">
        <v>678323735196</v>
      </c>
      <c r="FC1935">
        <v>84049920000</v>
      </c>
      <c r="PK1935"/>
    </row>
    <row r="1936" spans="1:427" x14ac:dyDescent="0.25">
      <c r="A1936"/>
      <c r="AN1936"/>
      <c r="CA1936"/>
      <c r="EY1936" t="s">
        <v>134</v>
      </c>
      <c r="EZ1936">
        <v>8.4877939999999992</v>
      </c>
      <c r="FA1936">
        <v>0.117816</v>
      </c>
      <c r="FB1936">
        <v>713398405788</v>
      </c>
      <c r="FC1936">
        <v>84049920000</v>
      </c>
      <c r="PK1936"/>
    </row>
    <row r="1937" spans="1:427" x14ac:dyDescent="0.25">
      <c r="A1937"/>
      <c r="AN1937"/>
      <c r="CA1937"/>
      <c r="EY1937" t="s">
        <v>135</v>
      </c>
      <c r="EZ1937">
        <v>8.6665919999999996</v>
      </c>
      <c r="FA1937">
        <v>0.115386</v>
      </c>
      <c r="FB1937">
        <v>728426376572</v>
      </c>
      <c r="FC1937">
        <v>84049920000</v>
      </c>
      <c r="PK1937"/>
    </row>
    <row r="1938" spans="1:427" x14ac:dyDescent="0.25">
      <c r="A1938"/>
      <c r="AN1938"/>
      <c r="CA1938"/>
      <c r="EY1938" t="s">
        <v>136</v>
      </c>
      <c r="EZ1938">
        <v>8.6390410000000006</v>
      </c>
      <c r="FA1938">
        <v>0.115754</v>
      </c>
      <c r="FB1938">
        <v>726110745979</v>
      </c>
      <c r="FC1938">
        <v>84049920000</v>
      </c>
      <c r="PK1938"/>
    </row>
    <row r="1939" spans="1:427" x14ac:dyDescent="0.25">
      <c r="A1939"/>
      <c r="AN1939"/>
      <c r="CA1939"/>
      <c r="EY1939" t="s">
        <v>137</v>
      </c>
      <c r="EZ1939">
        <v>7.9621779999999998</v>
      </c>
      <c r="FA1939">
        <v>0.12559400000000001</v>
      </c>
      <c r="FB1939">
        <v>669220431353</v>
      </c>
      <c r="FC1939">
        <v>84049920000</v>
      </c>
      <c r="PK1939"/>
    </row>
    <row r="1940" spans="1:427" x14ac:dyDescent="0.25">
      <c r="A1940"/>
      <c r="AN1940"/>
      <c r="CA1940"/>
      <c r="EY1940" t="s">
        <v>300</v>
      </c>
      <c r="EZ1940">
        <v>8.7866820000000008</v>
      </c>
      <c r="FA1940">
        <v>0.11380899999999999</v>
      </c>
      <c r="FB1940">
        <v>738519914164</v>
      </c>
      <c r="FC1940">
        <v>84049920000</v>
      </c>
      <c r="PK1940"/>
    </row>
    <row r="1941" spans="1:427" x14ac:dyDescent="0.25">
      <c r="A1941"/>
      <c r="AN1941"/>
      <c r="CA1941"/>
      <c r="EY1941" t="s">
        <v>301</v>
      </c>
      <c r="EZ1941">
        <v>8.5082599999999999</v>
      </c>
      <c r="FA1941">
        <v>0.117533</v>
      </c>
      <c r="FB1941">
        <v>715118594112</v>
      </c>
      <c r="FC1941">
        <v>84049920000</v>
      </c>
      <c r="PK1941"/>
    </row>
    <row r="1942" spans="1:427" x14ac:dyDescent="0.25">
      <c r="A1942"/>
      <c r="AN1942"/>
      <c r="CA1942"/>
      <c r="EY1942" t="s">
        <v>138</v>
      </c>
      <c r="EZ1942">
        <v>8.6753149999999994</v>
      </c>
      <c r="FA1942">
        <v>0.11527</v>
      </c>
      <c r="FB1942">
        <v>729159571780</v>
      </c>
      <c r="FC1942">
        <v>84049920000</v>
      </c>
      <c r="PK1942"/>
    </row>
    <row r="1943" spans="1:427" x14ac:dyDescent="0.25">
      <c r="A1943"/>
      <c r="AN1943"/>
      <c r="CA1943"/>
      <c r="EY1943" t="s">
        <v>302</v>
      </c>
      <c r="EZ1943">
        <v>8.8081250000000004</v>
      </c>
      <c r="FA1943">
        <v>0.11353199999999999</v>
      </c>
      <c r="FB1943">
        <v>740322219404</v>
      </c>
      <c r="FC1943">
        <v>84049920000</v>
      </c>
      <c r="PK1943"/>
    </row>
    <row r="1944" spans="1:427" x14ac:dyDescent="0.25">
      <c r="A1944"/>
      <c r="AN1944"/>
      <c r="CA1944"/>
      <c r="EY1944" t="s">
        <v>139</v>
      </c>
      <c r="EZ1944">
        <v>8.7892349999999997</v>
      </c>
      <c r="FA1944">
        <v>0.113776</v>
      </c>
      <c r="FB1944">
        <v>738734511809</v>
      </c>
      <c r="FC1944">
        <v>84049920000</v>
      </c>
      <c r="PK1944"/>
    </row>
    <row r="1945" spans="1:427" x14ac:dyDescent="0.25">
      <c r="A1945"/>
      <c r="AN1945"/>
      <c r="CA1945"/>
      <c r="EY1945" t="s">
        <v>140</v>
      </c>
      <c r="EZ1945">
        <v>8.6197730000000004</v>
      </c>
      <c r="FA1945">
        <v>0.116012</v>
      </c>
      <c r="FB1945">
        <v>724491194276</v>
      </c>
      <c r="FC1945">
        <v>84049920000</v>
      </c>
      <c r="PK1945"/>
    </row>
    <row r="1946" spans="1:427" x14ac:dyDescent="0.25">
      <c r="A1946"/>
      <c r="AN1946"/>
      <c r="CA1946"/>
      <c r="EY1946" t="s">
        <v>141</v>
      </c>
      <c r="EZ1946">
        <v>8.4831780000000006</v>
      </c>
      <c r="FA1946">
        <v>0.11788</v>
      </c>
      <c r="FB1946">
        <v>713010426359</v>
      </c>
      <c r="FC1946">
        <v>84049920000</v>
      </c>
      <c r="PK1946"/>
    </row>
    <row r="1947" spans="1:427" x14ac:dyDescent="0.25">
      <c r="A1947"/>
      <c r="AN1947"/>
      <c r="CA1947"/>
      <c r="EY1947" t="s">
        <v>142</v>
      </c>
      <c r="EZ1947">
        <v>8.6114730000000002</v>
      </c>
      <c r="FA1947">
        <v>0.116124</v>
      </c>
      <c r="FB1947">
        <v>723793584412</v>
      </c>
      <c r="FC1947">
        <v>84049920000</v>
      </c>
      <c r="PK1947"/>
    </row>
    <row r="1948" spans="1:427" x14ac:dyDescent="0.25">
      <c r="A1948"/>
      <c r="AN1948"/>
      <c r="CA1948"/>
      <c r="EY1948" t="s">
        <v>143</v>
      </c>
      <c r="EZ1948">
        <v>8.7883300000000002</v>
      </c>
      <c r="FA1948">
        <v>0.113787</v>
      </c>
      <c r="FB1948">
        <v>738658473197</v>
      </c>
      <c r="FC1948">
        <v>84049920000</v>
      </c>
      <c r="PK1948"/>
    </row>
    <row r="1949" spans="1:427" x14ac:dyDescent="0.25">
      <c r="A1949"/>
      <c r="AN1949"/>
      <c r="CA1949"/>
      <c r="EY1949" t="s">
        <v>144</v>
      </c>
      <c r="EZ1949">
        <v>8.7969329999999992</v>
      </c>
      <c r="FA1949">
        <v>0.113676</v>
      </c>
      <c r="FB1949">
        <v>739381523186</v>
      </c>
      <c r="FC1949">
        <v>84049920000</v>
      </c>
      <c r="PK1949"/>
    </row>
    <row r="1950" spans="1:427" x14ac:dyDescent="0.25">
      <c r="A1950"/>
      <c r="AN1950"/>
      <c r="CA1950"/>
      <c r="EY1950" t="s">
        <v>145</v>
      </c>
      <c r="EZ1950">
        <v>8.4652200000000004</v>
      </c>
      <c r="FA1950">
        <v>0.11813</v>
      </c>
      <c r="FB1950">
        <v>711501044512</v>
      </c>
      <c r="FC1950">
        <v>84049920000</v>
      </c>
      <c r="PK1950"/>
    </row>
    <row r="1951" spans="1:427" x14ac:dyDescent="0.25">
      <c r="A1951"/>
      <c r="AN1951"/>
      <c r="CA1951"/>
      <c r="EY1951" t="s">
        <v>146</v>
      </c>
      <c r="EZ1951">
        <v>7.9848179999999997</v>
      </c>
      <c r="FA1951">
        <v>0.12523799999999999</v>
      </c>
      <c r="FB1951">
        <v>671123288593</v>
      </c>
      <c r="FC1951">
        <v>84049920000</v>
      </c>
      <c r="PK1951"/>
    </row>
    <row r="1952" spans="1:427" x14ac:dyDescent="0.25">
      <c r="A1952"/>
      <c r="AN1952"/>
      <c r="CA1952"/>
      <c r="EY1952" t="s">
        <v>147</v>
      </c>
      <c r="EZ1952">
        <v>8.4907719999999998</v>
      </c>
      <c r="FA1952">
        <v>0.117775</v>
      </c>
      <c r="FB1952">
        <v>713648749242</v>
      </c>
      <c r="FC1952">
        <v>84049920000</v>
      </c>
      <c r="PK1952"/>
    </row>
    <row r="1953" spans="1:427" x14ac:dyDescent="0.25">
      <c r="A1953"/>
      <c r="AN1953"/>
      <c r="CA1953"/>
      <c r="EY1953" t="s">
        <v>148</v>
      </c>
      <c r="EZ1953">
        <v>7.9760929999999997</v>
      </c>
      <c r="FA1953">
        <v>0.12537499999999999</v>
      </c>
      <c r="FB1953">
        <v>670390010845</v>
      </c>
      <c r="FC1953">
        <v>84049920000</v>
      </c>
      <c r="PK1953"/>
    </row>
    <row r="1954" spans="1:427" x14ac:dyDescent="0.25">
      <c r="A1954"/>
      <c r="AN1954"/>
      <c r="CA1954"/>
      <c r="EY1954" t="s">
        <v>149</v>
      </c>
      <c r="EZ1954">
        <v>8.034198</v>
      </c>
      <c r="FA1954">
        <v>0.124468</v>
      </c>
      <c r="FB1954">
        <v>675273733637</v>
      </c>
      <c r="FC1954">
        <v>84049920000</v>
      </c>
      <c r="PK1954"/>
    </row>
    <row r="1955" spans="1:427" x14ac:dyDescent="0.25">
      <c r="A1955"/>
      <c r="AN1955"/>
      <c r="CA1955"/>
      <c r="EY1955" t="s">
        <v>176</v>
      </c>
      <c r="EZ1955">
        <v>8.6106250000000006</v>
      </c>
      <c r="FA1955">
        <v>0.116136</v>
      </c>
      <c r="FB1955">
        <v>723722360258</v>
      </c>
      <c r="FC1955">
        <v>84049920000</v>
      </c>
      <c r="PK1955"/>
    </row>
    <row r="1956" spans="1:427" x14ac:dyDescent="0.25">
      <c r="A1956"/>
      <c r="AN1956"/>
      <c r="CA1956"/>
      <c r="PK1956"/>
    </row>
    <row r="1957" spans="1:427" x14ac:dyDescent="0.25">
      <c r="A1957"/>
      <c r="AN1957"/>
      <c r="CA1957"/>
      <c r="EY1957" t="s">
        <v>303</v>
      </c>
      <c r="PK1957"/>
    </row>
    <row r="1958" spans="1:427" x14ac:dyDescent="0.25">
      <c r="A1958"/>
      <c r="AN1958"/>
      <c r="CA1958"/>
      <c r="PK1958"/>
    </row>
    <row r="1959" spans="1:427" x14ac:dyDescent="0.25">
      <c r="A1959"/>
      <c r="AN1959"/>
      <c r="CA1959"/>
      <c r="EY1959" t="s">
        <v>103</v>
      </c>
      <c r="EZ1959">
        <v>9.0075500000000002</v>
      </c>
      <c r="FA1959">
        <v>0.11101800000000001</v>
      </c>
      <c r="FB1959">
        <v>757083882217</v>
      </c>
      <c r="FC1959">
        <v>84049920000</v>
      </c>
      <c r="PK1959"/>
    </row>
    <row r="1960" spans="1:427" x14ac:dyDescent="0.25">
      <c r="A1960"/>
      <c r="AN1960"/>
      <c r="CA1960"/>
      <c r="EY1960" t="s">
        <v>104</v>
      </c>
      <c r="EZ1960">
        <v>8.5932890000000004</v>
      </c>
      <c r="FA1960">
        <v>0.11637</v>
      </c>
      <c r="FB1960">
        <v>722265289080</v>
      </c>
      <c r="FC1960">
        <v>84049920000</v>
      </c>
      <c r="PK1960"/>
    </row>
    <row r="1961" spans="1:427" x14ac:dyDescent="0.25">
      <c r="A1961"/>
      <c r="AN1961"/>
      <c r="CA1961"/>
      <c r="EY1961" t="s">
        <v>296</v>
      </c>
      <c r="EZ1961">
        <v>8.3112119999999994</v>
      </c>
      <c r="FA1961">
        <v>0.120319</v>
      </c>
      <c r="FB1961">
        <v>698556719764</v>
      </c>
      <c r="FC1961">
        <v>84049920000</v>
      </c>
      <c r="PK1961"/>
    </row>
    <row r="1962" spans="1:427" x14ac:dyDescent="0.25">
      <c r="A1962"/>
      <c r="AN1962"/>
      <c r="CA1962"/>
      <c r="EY1962" t="s">
        <v>272</v>
      </c>
      <c r="EZ1962">
        <v>8.3428459999999998</v>
      </c>
      <c r="FA1962">
        <v>0.119863</v>
      </c>
      <c r="FB1962">
        <v>701215532623</v>
      </c>
      <c r="FC1962">
        <v>84049920000</v>
      </c>
      <c r="PK1962"/>
    </row>
    <row r="1963" spans="1:427" x14ac:dyDescent="0.25">
      <c r="A1963"/>
      <c r="AN1963"/>
      <c r="CA1963"/>
      <c r="EY1963" t="s">
        <v>273</v>
      </c>
      <c r="EZ1963">
        <v>8.3176649999999999</v>
      </c>
      <c r="FA1963">
        <v>0.120226</v>
      </c>
      <c r="FB1963">
        <v>699099060030</v>
      </c>
      <c r="FC1963">
        <v>84049920000</v>
      </c>
      <c r="PK1963"/>
    </row>
    <row r="1964" spans="1:427" x14ac:dyDescent="0.25">
      <c r="A1964"/>
      <c r="AN1964"/>
      <c r="CA1964"/>
      <c r="EY1964" t="s">
        <v>274</v>
      </c>
      <c r="EZ1964">
        <v>8.7683870000000006</v>
      </c>
      <c r="FA1964">
        <v>0.11404599999999999</v>
      </c>
      <c r="FB1964">
        <v>736982203850</v>
      </c>
      <c r="FC1964">
        <v>84049920000</v>
      </c>
      <c r="PK1964"/>
    </row>
    <row r="1965" spans="1:427" x14ac:dyDescent="0.25">
      <c r="A1965"/>
      <c r="AN1965"/>
      <c r="CA1965"/>
      <c r="EY1965" t="s">
        <v>248</v>
      </c>
      <c r="EZ1965">
        <v>8.7698780000000003</v>
      </c>
      <c r="FA1965">
        <v>0.114027</v>
      </c>
      <c r="FB1965">
        <v>737107563609</v>
      </c>
      <c r="FC1965">
        <v>84049920000</v>
      </c>
      <c r="PK1965"/>
    </row>
    <row r="1966" spans="1:427" x14ac:dyDescent="0.25">
      <c r="A1966"/>
      <c r="AN1966"/>
      <c r="CA1966"/>
      <c r="EY1966" t="s">
        <v>275</v>
      </c>
      <c r="EZ1966">
        <v>8.3365799999999997</v>
      </c>
      <c r="FA1966">
        <v>0.119953</v>
      </c>
      <c r="FB1966">
        <v>700688844227</v>
      </c>
      <c r="FC1966">
        <v>84049920000</v>
      </c>
      <c r="PK1966"/>
    </row>
    <row r="1967" spans="1:427" x14ac:dyDescent="0.25">
      <c r="A1967"/>
      <c r="AN1967"/>
      <c r="CA1967"/>
      <c r="EY1967" t="s">
        <v>297</v>
      </c>
      <c r="EZ1967">
        <v>8.2949629999999992</v>
      </c>
      <c r="FA1967">
        <v>0.120555</v>
      </c>
      <c r="FB1967">
        <v>697190947269</v>
      </c>
      <c r="FC1967">
        <v>84049920000</v>
      </c>
      <c r="PK1967"/>
    </row>
    <row r="1968" spans="1:427" x14ac:dyDescent="0.25">
      <c r="A1968"/>
      <c r="AN1968"/>
      <c r="CA1968"/>
      <c r="EY1968" t="s">
        <v>298</v>
      </c>
      <c r="EZ1968">
        <v>8.2886050000000004</v>
      </c>
      <c r="FA1968">
        <v>0.12064800000000001</v>
      </c>
      <c r="FB1968">
        <v>696656603102</v>
      </c>
      <c r="FC1968">
        <v>84049920000</v>
      </c>
      <c r="PK1968"/>
    </row>
    <row r="1969" spans="1:427" x14ac:dyDescent="0.25">
      <c r="A1969"/>
      <c r="AN1969"/>
      <c r="CA1969"/>
      <c r="EY1969" t="s">
        <v>299</v>
      </c>
      <c r="EZ1969">
        <v>8.268103</v>
      </c>
      <c r="FA1969">
        <v>0.120947</v>
      </c>
      <c r="FB1969">
        <v>694933429726</v>
      </c>
      <c r="FC1969">
        <v>84049920000</v>
      </c>
      <c r="PK1969"/>
    </row>
    <row r="1970" spans="1:427" x14ac:dyDescent="0.25">
      <c r="A1970"/>
      <c r="AN1970"/>
      <c r="CA1970"/>
      <c r="EY1970" t="s">
        <v>225</v>
      </c>
      <c r="EZ1970">
        <v>8.2771100000000004</v>
      </c>
      <c r="FA1970">
        <v>0.12081500000000001</v>
      </c>
      <c r="FB1970">
        <v>695690420499</v>
      </c>
      <c r="FC1970">
        <v>84049920000</v>
      </c>
      <c r="PK1970"/>
    </row>
    <row r="1971" spans="1:427" x14ac:dyDescent="0.25">
      <c r="A1971"/>
      <c r="AN1971"/>
      <c r="CA1971"/>
      <c r="EY1971" t="s">
        <v>226</v>
      </c>
      <c r="EZ1971">
        <v>8.6720349999999993</v>
      </c>
      <c r="FA1971">
        <v>0.115313</v>
      </c>
      <c r="FB1971">
        <v>728883810121</v>
      </c>
      <c r="FC1971">
        <v>84049920000</v>
      </c>
      <c r="PK1971"/>
    </row>
    <row r="1972" spans="1:427" x14ac:dyDescent="0.25">
      <c r="A1972"/>
      <c r="AN1972"/>
      <c r="CA1972"/>
      <c r="EY1972" t="s">
        <v>132</v>
      </c>
      <c r="EZ1972">
        <v>8.8773599999999995</v>
      </c>
      <c r="FA1972">
        <v>0.112646</v>
      </c>
      <c r="FB1972">
        <v>746141426494</v>
      </c>
      <c r="FC1972">
        <v>84049920000</v>
      </c>
      <c r="PK1972"/>
    </row>
    <row r="1973" spans="1:427" x14ac:dyDescent="0.25">
      <c r="A1973"/>
      <c r="AN1973"/>
      <c r="CA1973"/>
      <c r="EY1973" t="s">
        <v>115</v>
      </c>
      <c r="EZ1973">
        <v>8.3800340000000002</v>
      </c>
      <c r="FA1973">
        <v>0.11933100000000001</v>
      </c>
      <c r="FB1973">
        <v>704341188830</v>
      </c>
      <c r="FC1973">
        <v>84049920000</v>
      </c>
      <c r="PK1973"/>
    </row>
    <row r="1974" spans="1:427" x14ac:dyDescent="0.25">
      <c r="A1974"/>
      <c r="AN1974"/>
      <c r="CA1974"/>
      <c r="EY1974" t="s">
        <v>133</v>
      </c>
      <c r="EZ1974">
        <v>8.2972719999999995</v>
      </c>
      <c r="FA1974">
        <v>0.120522</v>
      </c>
      <c r="FB1974">
        <v>697385042945</v>
      </c>
      <c r="FC1974">
        <v>84049920000</v>
      </c>
      <c r="PK1974"/>
    </row>
    <row r="1975" spans="1:427" x14ac:dyDescent="0.25">
      <c r="A1975"/>
      <c r="AN1975"/>
      <c r="CA1975"/>
      <c r="EY1975" t="s">
        <v>134</v>
      </c>
      <c r="EZ1975">
        <v>8.7710629999999998</v>
      </c>
      <c r="FA1975">
        <v>0.114011</v>
      </c>
      <c r="FB1975">
        <v>737207161883</v>
      </c>
      <c r="FC1975">
        <v>84049920000</v>
      </c>
      <c r="PK1975"/>
    </row>
    <row r="1976" spans="1:427" x14ac:dyDescent="0.25">
      <c r="A1976"/>
      <c r="AN1976"/>
      <c r="CA1976"/>
      <c r="EY1976" t="s">
        <v>135</v>
      </c>
      <c r="EZ1976">
        <v>8.8353090000000005</v>
      </c>
      <c r="FA1976">
        <v>0.113182</v>
      </c>
      <c r="FB1976">
        <v>742606988149</v>
      </c>
      <c r="FC1976">
        <v>84049920000</v>
      </c>
      <c r="PK1976"/>
    </row>
    <row r="1977" spans="1:427" x14ac:dyDescent="0.25">
      <c r="A1977"/>
      <c r="AN1977"/>
      <c r="CA1977"/>
      <c r="EY1977" t="s">
        <v>136</v>
      </c>
      <c r="EZ1977">
        <v>8.6773489999999995</v>
      </c>
      <c r="FA1977">
        <v>0.115243</v>
      </c>
      <c r="FB1977">
        <v>729330462721</v>
      </c>
      <c r="FC1977">
        <v>84049920000</v>
      </c>
      <c r="PK1977"/>
    </row>
    <row r="1978" spans="1:427" x14ac:dyDescent="0.25">
      <c r="A1978"/>
      <c r="AN1978"/>
      <c r="CA1978"/>
      <c r="EY1978" t="s">
        <v>137</v>
      </c>
      <c r="EZ1978">
        <v>8.323207</v>
      </c>
      <c r="FA1978">
        <v>0.120146</v>
      </c>
      <c r="FB1978">
        <v>699564902858</v>
      </c>
      <c r="FC1978">
        <v>84049920000</v>
      </c>
      <c r="PK1978"/>
    </row>
    <row r="1979" spans="1:427" x14ac:dyDescent="0.25">
      <c r="A1979"/>
      <c r="AN1979"/>
      <c r="CA1979"/>
      <c r="EY1979" t="s">
        <v>300</v>
      </c>
      <c r="EZ1979">
        <v>8.7149649999999994</v>
      </c>
      <c r="FA1979">
        <v>0.114745</v>
      </c>
      <c r="FB1979">
        <v>732492149882</v>
      </c>
      <c r="FC1979">
        <v>84049920000</v>
      </c>
      <c r="PK1979"/>
    </row>
    <row r="1980" spans="1:427" x14ac:dyDescent="0.25">
      <c r="A1980"/>
      <c r="AN1980"/>
      <c r="CA1980"/>
      <c r="EY1980" t="s">
        <v>301</v>
      </c>
      <c r="EZ1980">
        <v>8.7125760000000003</v>
      </c>
      <c r="FA1980">
        <v>0.114777</v>
      </c>
      <c r="FB1980">
        <v>732291318104</v>
      </c>
      <c r="FC1980">
        <v>84049920000</v>
      </c>
      <c r="PK1980"/>
    </row>
    <row r="1981" spans="1:427" x14ac:dyDescent="0.25">
      <c r="A1981"/>
      <c r="AN1981"/>
      <c r="CA1981"/>
      <c r="EY1981" t="s">
        <v>138</v>
      </c>
      <c r="EZ1981">
        <v>8.7293610000000008</v>
      </c>
      <c r="FA1981">
        <v>0.11455600000000001</v>
      </c>
      <c r="FB1981">
        <v>733702095621</v>
      </c>
      <c r="FC1981">
        <v>84049920000</v>
      </c>
      <c r="PK1981"/>
    </row>
    <row r="1982" spans="1:427" x14ac:dyDescent="0.25">
      <c r="A1982"/>
      <c r="AN1982"/>
      <c r="CA1982"/>
      <c r="EY1982" t="s">
        <v>302</v>
      </c>
      <c r="EZ1982">
        <v>8.6774319999999996</v>
      </c>
      <c r="FA1982">
        <v>0.115241</v>
      </c>
      <c r="FB1982">
        <v>729337460286</v>
      </c>
      <c r="FC1982">
        <v>84049920000</v>
      </c>
      <c r="PK1982"/>
    </row>
    <row r="1983" spans="1:427" x14ac:dyDescent="0.25">
      <c r="A1983"/>
      <c r="AN1983"/>
      <c r="CA1983"/>
      <c r="EY1983" t="s">
        <v>139</v>
      </c>
      <c r="EZ1983">
        <v>8.720288</v>
      </c>
      <c r="FA1983">
        <v>0.114675</v>
      </c>
      <c r="FB1983">
        <v>732939539749</v>
      </c>
      <c r="FC1983">
        <v>84049920000</v>
      </c>
      <c r="PK1983"/>
    </row>
    <row r="1984" spans="1:427" x14ac:dyDescent="0.25">
      <c r="A1984"/>
      <c r="AN1984"/>
      <c r="CA1984"/>
      <c r="EY1984" t="s">
        <v>140</v>
      </c>
      <c r="EZ1984">
        <v>8.68689</v>
      </c>
      <c r="FA1984">
        <v>0.115116</v>
      </c>
      <c r="FB1984">
        <v>730132449908</v>
      </c>
      <c r="FC1984">
        <v>84049920000</v>
      </c>
      <c r="PK1984"/>
    </row>
    <row r="1985" spans="1:427" x14ac:dyDescent="0.25">
      <c r="A1985"/>
      <c r="AN1985"/>
      <c r="CA1985"/>
      <c r="EY1985" t="s">
        <v>141</v>
      </c>
      <c r="EZ1985">
        <v>8.7057040000000008</v>
      </c>
      <c r="FA1985">
        <v>0.114867</v>
      </c>
      <c r="FB1985">
        <v>731713714981</v>
      </c>
      <c r="FC1985">
        <v>84049920000</v>
      </c>
      <c r="PK1985"/>
    </row>
    <row r="1986" spans="1:427" x14ac:dyDescent="0.25">
      <c r="A1986"/>
      <c r="AN1986"/>
      <c r="CA1986"/>
      <c r="EY1986" t="s">
        <v>142</v>
      </c>
      <c r="EZ1986">
        <v>8.722099</v>
      </c>
      <c r="FA1986">
        <v>0.114651</v>
      </c>
      <c r="FB1986">
        <v>733091762115</v>
      </c>
      <c r="FC1986">
        <v>84049920000</v>
      </c>
      <c r="PK1986"/>
    </row>
    <row r="1987" spans="1:427" x14ac:dyDescent="0.25">
      <c r="A1987"/>
      <c r="AN1987"/>
      <c r="CA1987"/>
      <c r="EY1987" t="s">
        <v>143</v>
      </c>
      <c r="EZ1987">
        <v>8.5353770000000004</v>
      </c>
      <c r="FA1987">
        <v>0.117159</v>
      </c>
      <c r="FB1987">
        <v>717397726861</v>
      </c>
      <c r="FC1987">
        <v>84049920000</v>
      </c>
      <c r="PK1987"/>
    </row>
    <row r="1988" spans="1:427" x14ac:dyDescent="0.25">
      <c r="A1988"/>
      <c r="AN1988"/>
      <c r="CA1988"/>
      <c r="EY1988" t="s">
        <v>144</v>
      </c>
      <c r="EZ1988">
        <v>8.6828160000000008</v>
      </c>
      <c r="FA1988">
        <v>0.11516999999999999</v>
      </c>
      <c r="FB1988">
        <v>729789989862</v>
      </c>
      <c r="FC1988">
        <v>84049920000</v>
      </c>
      <c r="PK1988"/>
    </row>
    <row r="1989" spans="1:427" x14ac:dyDescent="0.25">
      <c r="A1989"/>
      <c r="AN1989"/>
      <c r="CA1989"/>
      <c r="EY1989" t="s">
        <v>145</v>
      </c>
      <c r="EZ1989">
        <v>8.6161119999999993</v>
      </c>
      <c r="FA1989">
        <v>0.116062</v>
      </c>
      <c r="FB1989">
        <v>724183550736</v>
      </c>
      <c r="FC1989">
        <v>84049920000</v>
      </c>
      <c r="PK1989"/>
    </row>
    <row r="1990" spans="1:427" x14ac:dyDescent="0.25">
      <c r="A1990"/>
      <c r="AN1990"/>
      <c r="CA1990"/>
      <c r="EY1990" t="s">
        <v>146</v>
      </c>
      <c r="EZ1990">
        <v>8.2183709999999994</v>
      </c>
      <c r="FA1990">
        <v>0.121679</v>
      </c>
      <c r="FB1990">
        <v>690753399051</v>
      </c>
      <c r="FC1990">
        <v>84049920000</v>
      </c>
      <c r="PK1990"/>
    </row>
    <row r="1991" spans="1:427" x14ac:dyDescent="0.25">
      <c r="A1991"/>
      <c r="AN1991"/>
      <c r="CA1991"/>
      <c r="EY1991" t="s">
        <v>147</v>
      </c>
      <c r="EZ1991">
        <v>8.6887539999999994</v>
      </c>
      <c r="FA1991">
        <v>0.115091</v>
      </c>
      <c r="FB1991">
        <v>730289089555</v>
      </c>
      <c r="FC1991">
        <v>84049920000</v>
      </c>
      <c r="PK1991"/>
    </row>
    <row r="1992" spans="1:427" x14ac:dyDescent="0.25">
      <c r="A1992"/>
      <c r="AN1992"/>
      <c r="CA1992"/>
      <c r="EY1992" t="s">
        <v>148</v>
      </c>
      <c r="EZ1992">
        <v>8.3359489999999994</v>
      </c>
      <c r="FA1992">
        <v>0.119962</v>
      </c>
      <c r="FB1992">
        <v>700635826485</v>
      </c>
      <c r="FC1992">
        <v>84049920000</v>
      </c>
      <c r="PK1992"/>
    </row>
    <row r="1993" spans="1:427" x14ac:dyDescent="0.25">
      <c r="A1993"/>
      <c r="AN1993"/>
      <c r="CA1993"/>
      <c r="EY1993" t="s">
        <v>149</v>
      </c>
      <c r="EZ1993">
        <v>8.3160600000000002</v>
      </c>
      <c r="FA1993">
        <v>0.12024899999999999</v>
      </c>
      <c r="FB1993">
        <v>698964149150</v>
      </c>
      <c r="FC1993">
        <v>84049920000</v>
      </c>
      <c r="PK1993"/>
    </row>
    <row r="1994" spans="1:427" x14ac:dyDescent="0.25">
      <c r="A1994"/>
      <c r="AN1994"/>
      <c r="CA1994"/>
      <c r="EY1994" t="s">
        <v>176</v>
      </c>
      <c r="EZ1994">
        <v>8.8423750000000005</v>
      </c>
      <c r="FA1994">
        <v>0.113092</v>
      </c>
      <c r="FB1994">
        <v>743200872052</v>
      </c>
      <c r="FC1994">
        <v>84049920000</v>
      </c>
      <c r="PK1994"/>
    </row>
    <row r="1995" spans="1:427" x14ac:dyDescent="0.25">
      <c r="A1995"/>
      <c r="AN1995"/>
      <c r="CA1995"/>
      <c r="PK1995"/>
    </row>
    <row r="1996" spans="1:427" x14ac:dyDescent="0.25">
      <c r="A1996"/>
      <c r="AN1996"/>
      <c r="CA1996"/>
      <c r="EY1996" t="s">
        <v>120</v>
      </c>
      <c r="PK1996"/>
    </row>
    <row r="1997" spans="1:427" x14ac:dyDescent="0.25">
      <c r="A1997"/>
      <c r="AN1997"/>
      <c r="CA1997"/>
      <c r="PK1997"/>
    </row>
    <row r="1998" spans="1:427" x14ac:dyDescent="0.25">
      <c r="A1998"/>
      <c r="AN1998"/>
      <c r="CA1998"/>
      <c r="EY1998" t="s">
        <v>103</v>
      </c>
      <c r="EZ1998">
        <v>9.1968779999999999</v>
      </c>
      <c r="FA1998">
        <v>0.108733</v>
      </c>
      <c r="FB1998">
        <v>772996879032</v>
      </c>
      <c r="FC1998">
        <v>84049920000</v>
      </c>
      <c r="PK1998"/>
    </row>
    <row r="1999" spans="1:427" x14ac:dyDescent="0.25">
      <c r="A1999"/>
      <c r="AN1999"/>
      <c r="CA1999"/>
      <c r="EY1999" t="s">
        <v>104</v>
      </c>
      <c r="EZ1999">
        <v>8.8110239999999997</v>
      </c>
      <c r="FA1999">
        <v>0.113494</v>
      </c>
      <c r="FB1999">
        <v>740565869706</v>
      </c>
      <c r="FC1999">
        <v>84049920000</v>
      </c>
      <c r="PK1999"/>
    </row>
    <row r="2000" spans="1:427" x14ac:dyDescent="0.25">
      <c r="A2000"/>
      <c r="AN2000"/>
      <c r="CA2000"/>
      <c r="EY2000" t="s">
        <v>296</v>
      </c>
      <c r="EZ2000">
        <v>8.3318239999999992</v>
      </c>
      <c r="FA2000">
        <v>0.120022</v>
      </c>
      <c r="FB2000">
        <v>700289152572</v>
      </c>
      <c r="FC2000">
        <v>84049920000</v>
      </c>
      <c r="PK2000"/>
    </row>
    <row r="2001" spans="1:427" x14ac:dyDescent="0.25">
      <c r="A2001"/>
      <c r="AN2001"/>
      <c r="CA2001"/>
      <c r="EY2001" t="s">
        <v>272</v>
      </c>
      <c r="EZ2001">
        <v>8.3205519999999993</v>
      </c>
      <c r="FA2001">
        <v>0.120184</v>
      </c>
      <c r="FB2001">
        <v>699341729194</v>
      </c>
      <c r="FC2001">
        <v>84049920000</v>
      </c>
      <c r="PK2001"/>
    </row>
    <row r="2002" spans="1:427" x14ac:dyDescent="0.25">
      <c r="A2002"/>
      <c r="AN2002"/>
      <c r="CA2002"/>
      <c r="EY2002" t="s">
        <v>273</v>
      </c>
      <c r="EZ2002">
        <v>8.3003889999999991</v>
      </c>
      <c r="FA2002">
        <v>0.120476</v>
      </c>
      <c r="FB2002">
        <v>697647068322</v>
      </c>
      <c r="FC2002">
        <v>84049920000</v>
      </c>
      <c r="PK2002"/>
    </row>
    <row r="2003" spans="1:427" x14ac:dyDescent="0.25">
      <c r="A2003"/>
      <c r="AN2003"/>
      <c r="CA2003"/>
      <c r="EY2003" t="s">
        <v>274</v>
      </c>
      <c r="EZ2003">
        <v>8.7947799999999994</v>
      </c>
      <c r="FA2003">
        <v>0.113704</v>
      </c>
      <c r="FB2003">
        <v>739200546516</v>
      </c>
      <c r="FC2003">
        <v>84049920000</v>
      </c>
      <c r="PK2003"/>
    </row>
    <row r="2004" spans="1:427" x14ac:dyDescent="0.25">
      <c r="A2004"/>
      <c r="AN2004"/>
      <c r="CA2004"/>
      <c r="EY2004" t="s">
        <v>248</v>
      </c>
      <c r="EZ2004">
        <v>8.7961200000000002</v>
      </c>
      <c r="FA2004">
        <v>0.113686</v>
      </c>
      <c r="FB2004">
        <v>739313189308</v>
      </c>
      <c r="FC2004">
        <v>84049920000</v>
      </c>
      <c r="PK2004"/>
    </row>
    <row r="2005" spans="1:427" x14ac:dyDescent="0.25">
      <c r="A2005"/>
      <c r="AN2005"/>
      <c r="CA2005"/>
      <c r="EY2005" t="s">
        <v>275</v>
      </c>
      <c r="EZ2005">
        <v>8.2983560000000001</v>
      </c>
      <c r="FA2005">
        <v>0.120506</v>
      </c>
      <c r="FB2005">
        <v>697476155591</v>
      </c>
      <c r="FC2005">
        <v>84049920000</v>
      </c>
      <c r="PK2005"/>
    </row>
    <row r="2006" spans="1:427" x14ac:dyDescent="0.25">
      <c r="A2006"/>
      <c r="AN2006"/>
      <c r="CA2006"/>
      <c r="EY2006" t="s">
        <v>297</v>
      </c>
      <c r="EZ2006">
        <v>8.3271650000000008</v>
      </c>
      <c r="FA2006">
        <v>0.120089</v>
      </c>
      <c r="FB2006">
        <v>699897566071</v>
      </c>
      <c r="FC2006">
        <v>84049920000</v>
      </c>
      <c r="PK2006"/>
    </row>
    <row r="2007" spans="1:427" x14ac:dyDescent="0.25">
      <c r="A2007"/>
      <c r="AN2007"/>
      <c r="CA2007"/>
      <c r="EY2007" t="s">
        <v>298</v>
      </c>
      <c r="EZ2007">
        <v>8.2747379999999993</v>
      </c>
      <c r="FA2007">
        <v>0.12085</v>
      </c>
      <c r="FB2007">
        <v>695491066953</v>
      </c>
      <c r="FC2007">
        <v>84049920000</v>
      </c>
      <c r="PK2007"/>
    </row>
    <row r="2008" spans="1:427" x14ac:dyDescent="0.25">
      <c r="A2008"/>
      <c r="AN2008"/>
      <c r="CA2008"/>
      <c r="EY2008" t="s">
        <v>299</v>
      </c>
      <c r="EZ2008">
        <v>8.2625600000000006</v>
      </c>
      <c r="FA2008">
        <v>0.121028</v>
      </c>
      <c r="FB2008">
        <v>694467546064</v>
      </c>
      <c r="FC2008">
        <v>84049920000</v>
      </c>
      <c r="PK2008"/>
    </row>
    <row r="2009" spans="1:427" x14ac:dyDescent="0.25">
      <c r="A2009"/>
      <c r="AN2009"/>
      <c r="CA2009"/>
      <c r="EY2009" t="s">
        <v>225</v>
      </c>
      <c r="EZ2009">
        <v>8.3333130000000004</v>
      </c>
      <c r="FA2009">
        <v>0.12</v>
      </c>
      <c r="FB2009">
        <v>700414310663</v>
      </c>
      <c r="FC2009">
        <v>84049920000</v>
      </c>
      <c r="PK2009"/>
    </row>
    <row r="2010" spans="1:427" x14ac:dyDescent="0.25">
      <c r="A2010"/>
      <c r="AN2010"/>
      <c r="CA2010"/>
      <c r="EY2010" t="s">
        <v>226</v>
      </c>
      <c r="EZ2010">
        <v>8.6331810000000004</v>
      </c>
      <c r="FA2010">
        <v>0.115832</v>
      </c>
      <c r="FB2010">
        <v>725618166144</v>
      </c>
      <c r="FC2010">
        <v>84049920000</v>
      </c>
      <c r="PK2010"/>
    </row>
    <row r="2011" spans="1:427" x14ac:dyDescent="0.25">
      <c r="A2011"/>
      <c r="AN2011"/>
      <c r="CA2011"/>
      <c r="EY2011" t="s">
        <v>132</v>
      </c>
      <c r="EZ2011">
        <v>8.9103680000000001</v>
      </c>
      <c r="FA2011">
        <v>0.112229</v>
      </c>
      <c r="FB2011">
        <v>748915682294</v>
      </c>
      <c r="FC2011">
        <v>84049920000</v>
      </c>
      <c r="PK2011"/>
    </row>
    <row r="2012" spans="1:427" x14ac:dyDescent="0.25">
      <c r="A2012"/>
      <c r="AN2012"/>
      <c r="CA2012"/>
      <c r="EY2012" t="s">
        <v>115</v>
      </c>
      <c r="EZ2012">
        <v>8.4330660000000002</v>
      </c>
      <c r="FA2012">
        <v>0.11858100000000001</v>
      </c>
      <c r="FB2012">
        <v>708798500032</v>
      </c>
      <c r="FC2012">
        <v>84049920000</v>
      </c>
      <c r="PK2012"/>
    </row>
    <row r="2013" spans="1:427" x14ac:dyDescent="0.25">
      <c r="A2013"/>
      <c r="AN2013"/>
      <c r="CA2013"/>
      <c r="EY2013" t="s">
        <v>133</v>
      </c>
      <c r="EZ2013">
        <v>8.337745</v>
      </c>
      <c r="FA2013">
        <v>0.119937</v>
      </c>
      <c r="FB2013">
        <v>700786795143</v>
      </c>
      <c r="FC2013">
        <v>84049920000</v>
      </c>
      <c r="PK2013"/>
    </row>
    <row r="2014" spans="1:427" x14ac:dyDescent="0.25">
      <c r="A2014"/>
      <c r="AN2014"/>
      <c r="CA2014"/>
      <c r="EY2014" t="s">
        <v>134</v>
      </c>
      <c r="EZ2014">
        <v>8.7828850000000003</v>
      </c>
      <c r="FA2014">
        <v>0.113858</v>
      </c>
      <c r="FB2014">
        <v>738200747576</v>
      </c>
      <c r="FC2014">
        <v>84049920000</v>
      </c>
      <c r="PK2014"/>
    </row>
    <row r="2015" spans="1:427" x14ac:dyDescent="0.25">
      <c r="A2015"/>
      <c r="AN2015"/>
      <c r="CA2015"/>
      <c r="EY2015" t="s">
        <v>135</v>
      </c>
      <c r="EZ2015">
        <v>8.8681920000000005</v>
      </c>
      <c r="FA2015">
        <v>0.112763</v>
      </c>
      <c r="FB2015">
        <v>745370834111</v>
      </c>
      <c r="FC2015">
        <v>84049920000</v>
      </c>
      <c r="PK2015"/>
    </row>
    <row r="2016" spans="1:427" x14ac:dyDescent="0.25">
      <c r="A2016"/>
      <c r="AN2016"/>
      <c r="CA2016"/>
      <c r="EY2016" t="s">
        <v>136</v>
      </c>
      <c r="EZ2016">
        <v>8.9034899999999997</v>
      </c>
      <c r="FA2016">
        <v>0.112316</v>
      </c>
      <c r="FB2016">
        <v>748337604995</v>
      </c>
      <c r="FC2016">
        <v>84049920000</v>
      </c>
      <c r="PK2016"/>
    </row>
    <row r="2017" spans="1:427" x14ac:dyDescent="0.25">
      <c r="A2017"/>
      <c r="AN2017"/>
      <c r="CA2017"/>
      <c r="EY2017" t="s">
        <v>137</v>
      </c>
      <c r="EZ2017">
        <v>8.322578</v>
      </c>
      <c r="FA2017">
        <v>0.120155</v>
      </c>
      <c r="FB2017">
        <v>699512028881</v>
      </c>
      <c r="FC2017">
        <v>84049920000</v>
      </c>
      <c r="PK2017"/>
    </row>
    <row r="2018" spans="1:427" x14ac:dyDescent="0.25">
      <c r="A2018"/>
      <c r="AN2018"/>
      <c r="CA2018"/>
      <c r="EY2018" t="s">
        <v>300</v>
      </c>
      <c r="EZ2018">
        <v>8.8439340000000009</v>
      </c>
      <c r="FA2018">
        <v>0.11307200000000001</v>
      </c>
      <c r="FB2018">
        <v>743331932398</v>
      </c>
      <c r="FC2018">
        <v>84049920000</v>
      </c>
      <c r="PK2018"/>
    </row>
    <row r="2019" spans="1:427" x14ac:dyDescent="0.25">
      <c r="A2019"/>
      <c r="AN2019"/>
      <c r="CA2019"/>
      <c r="EY2019" t="s">
        <v>301</v>
      </c>
      <c r="EZ2019">
        <v>8.8637490000000003</v>
      </c>
      <c r="FA2019">
        <v>0.112819</v>
      </c>
      <c r="FB2019">
        <v>744997352415</v>
      </c>
      <c r="FC2019">
        <v>84049920000</v>
      </c>
      <c r="PK2019"/>
    </row>
    <row r="2020" spans="1:427" x14ac:dyDescent="0.25">
      <c r="A2020"/>
      <c r="AN2020"/>
      <c r="CA2020"/>
      <c r="EY2020" t="s">
        <v>138</v>
      </c>
      <c r="EZ2020">
        <v>8.9529949999999996</v>
      </c>
      <c r="FA2020">
        <v>0.111694</v>
      </c>
      <c r="FB2020">
        <v>752498489269</v>
      </c>
      <c r="FC2020">
        <v>84049920000</v>
      </c>
      <c r="PK2020"/>
    </row>
    <row r="2021" spans="1:427" x14ac:dyDescent="0.25">
      <c r="A2021"/>
      <c r="AN2021"/>
      <c r="CA2021"/>
      <c r="EY2021" t="s">
        <v>302</v>
      </c>
      <c r="EZ2021">
        <v>8.8750269999999993</v>
      </c>
      <c r="FA2021">
        <v>0.112676</v>
      </c>
      <c r="FB2021">
        <v>745945348220</v>
      </c>
      <c r="FC2021">
        <v>84049920000</v>
      </c>
      <c r="PK2021"/>
    </row>
    <row r="2022" spans="1:427" x14ac:dyDescent="0.25">
      <c r="A2022"/>
      <c r="AN2022"/>
      <c r="CA2022"/>
      <c r="EY2022" t="s">
        <v>139</v>
      </c>
      <c r="EZ2022">
        <v>8.8845530000000004</v>
      </c>
      <c r="FA2022">
        <v>0.112555</v>
      </c>
      <c r="FB2022">
        <v>746745975536</v>
      </c>
      <c r="FC2022">
        <v>84049920000</v>
      </c>
      <c r="PK2022"/>
    </row>
    <row r="2023" spans="1:427" x14ac:dyDescent="0.25">
      <c r="A2023"/>
      <c r="AN2023"/>
      <c r="CA2023"/>
      <c r="EY2023" t="s">
        <v>140</v>
      </c>
      <c r="EZ2023">
        <v>8.8920239999999993</v>
      </c>
      <c r="FA2023">
        <v>0.11246</v>
      </c>
      <c r="FB2023">
        <v>747373887711</v>
      </c>
      <c r="FC2023">
        <v>84049920000</v>
      </c>
      <c r="PK2023"/>
    </row>
    <row r="2024" spans="1:427" x14ac:dyDescent="0.25">
      <c r="A2024"/>
      <c r="AN2024"/>
      <c r="CA2024"/>
      <c r="EY2024" t="s">
        <v>141</v>
      </c>
      <c r="EZ2024">
        <v>8.6898700000000009</v>
      </c>
      <c r="FA2024">
        <v>0.115077</v>
      </c>
      <c r="FB2024">
        <v>730382837945</v>
      </c>
      <c r="FC2024">
        <v>84049920000</v>
      </c>
      <c r="PK2024"/>
    </row>
    <row r="2025" spans="1:427" x14ac:dyDescent="0.25">
      <c r="A2025"/>
      <c r="AN2025"/>
      <c r="CA2025"/>
      <c r="EY2025" t="s">
        <v>142</v>
      </c>
      <c r="EZ2025">
        <v>8.9001970000000004</v>
      </c>
      <c r="FA2025">
        <v>0.112357</v>
      </c>
      <c r="FB2025">
        <v>748060808773</v>
      </c>
      <c r="FC2025">
        <v>84049920000</v>
      </c>
      <c r="PK2025"/>
    </row>
    <row r="2026" spans="1:427" x14ac:dyDescent="0.25">
      <c r="A2026"/>
      <c r="AN2026"/>
      <c r="CA2026"/>
      <c r="EY2026" t="s">
        <v>143</v>
      </c>
      <c r="EZ2026">
        <v>8.6651620000000005</v>
      </c>
      <c r="FA2026">
        <v>0.11540499999999999</v>
      </c>
      <c r="FB2026">
        <v>728306179246</v>
      </c>
      <c r="FC2026">
        <v>84049920000</v>
      </c>
      <c r="PK2026"/>
    </row>
    <row r="2027" spans="1:427" x14ac:dyDescent="0.25">
      <c r="A2027"/>
      <c r="AN2027"/>
      <c r="CA2027"/>
      <c r="EY2027" t="s">
        <v>144</v>
      </c>
      <c r="EZ2027">
        <v>8.8794889999999995</v>
      </c>
      <c r="FA2027">
        <v>0.112619</v>
      </c>
      <c r="FB2027">
        <v>746320354872</v>
      </c>
      <c r="FC2027">
        <v>84049920000</v>
      </c>
      <c r="PK2027"/>
    </row>
    <row r="2028" spans="1:427" x14ac:dyDescent="0.25">
      <c r="A2028"/>
      <c r="AN2028"/>
      <c r="CA2028"/>
      <c r="EY2028" t="s">
        <v>145</v>
      </c>
      <c r="EZ2028">
        <v>8.6463649999999994</v>
      </c>
      <c r="FA2028">
        <v>0.11565599999999999</v>
      </c>
      <c r="FB2028">
        <v>726726266921</v>
      </c>
      <c r="FC2028">
        <v>84049920000</v>
      </c>
      <c r="PK2028"/>
    </row>
    <row r="2029" spans="1:427" x14ac:dyDescent="0.25">
      <c r="A2029"/>
      <c r="AN2029"/>
      <c r="CA2029"/>
      <c r="EY2029" t="s">
        <v>146</v>
      </c>
      <c r="EZ2029">
        <v>8.2960539999999998</v>
      </c>
      <c r="FA2029">
        <v>0.12053899999999999</v>
      </c>
      <c r="FB2029">
        <v>697282668265</v>
      </c>
      <c r="FC2029">
        <v>84049920000</v>
      </c>
      <c r="PK2029"/>
    </row>
    <row r="2030" spans="1:427" x14ac:dyDescent="0.25">
      <c r="A2030"/>
      <c r="AN2030"/>
      <c r="CA2030"/>
      <c r="EY2030" t="s">
        <v>147</v>
      </c>
      <c r="EZ2030">
        <v>8.7325809999999997</v>
      </c>
      <c r="FA2030">
        <v>0.114514</v>
      </c>
      <c r="FB2030">
        <v>733972706891</v>
      </c>
      <c r="FC2030">
        <v>84049920000</v>
      </c>
      <c r="PK2030"/>
    </row>
    <row r="2031" spans="1:427" x14ac:dyDescent="0.25">
      <c r="A2031"/>
      <c r="AN2031"/>
      <c r="CA2031"/>
      <c r="EY2031" t="s">
        <v>148</v>
      </c>
      <c r="EZ2031">
        <v>8.3631670000000007</v>
      </c>
      <c r="FA2031">
        <v>0.119572</v>
      </c>
      <c r="FB2031">
        <v>702923504420</v>
      </c>
      <c r="FC2031">
        <v>84049920000</v>
      </c>
      <c r="PK2031"/>
    </row>
    <row r="2032" spans="1:427" x14ac:dyDescent="0.25">
      <c r="A2032"/>
      <c r="AN2032"/>
      <c r="CA2032"/>
      <c r="EY2032" t="s">
        <v>149</v>
      </c>
      <c r="EZ2032">
        <v>8.3343880000000006</v>
      </c>
      <c r="FA2032">
        <v>0.11998499999999999</v>
      </c>
      <c r="FB2032">
        <v>700504609722</v>
      </c>
      <c r="FC2032">
        <v>84049920000</v>
      </c>
      <c r="PK2032"/>
    </row>
    <row r="2033" spans="1:427" x14ac:dyDescent="0.25">
      <c r="A2033"/>
      <c r="AN2033"/>
      <c r="CA2033"/>
      <c r="EY2033" t="s">
        <v>176</v>
      </c>
      <c r="EZ2033">
        <v>8.853612</v>
      </c>
      <c r="FA2033">
        <v>0.11294800000000001</v>
      </c>
      <c r="FB2033">
        <v>744145354780</v>
      </c>
      <c r="FC2033">
        <v>84049920000</v>
      </c>
      <c r="PK2033"/>
    </row>
    <row r="2034" spans="1:427" x14ac:dyDescent="0.25">
      <c r="A2034"/>
      <c r="AN2034"/>
      <c r="CA2034"/>
      <c r="PK2034"/>
    </row>
    <row r="2035" spans="1:427" x14ac:dyDescent="0.25">
      <c r="A2035"/>
      <c r="AN2035"/>
      <c r="CA2035"/>
      <c r="EY2035" t="s">
        <v>97</v>
      </c>
      <c r="PK2035"/>
    </row>
    <row r="2036" spans="1:427" x14ac:dyDescent="0.25">
      <c r="A2036"/>
      <c r="AN2036"/>
      <c r="CA2036"/>
      <c r="PK2036"/>
    </row>
    <row r="2037" spans="1:427" x14ac:dyDescent="0.25">
      <c r="A2037"/>
      <c r="AN2037"/>
      <c r="CA2037"/>
      <c r="EY2037" t="s">
        <v>119</v>
      </c>
      <c r="PK2037"/>
    </row>
    <row r="2038" spans="1:427" x14ac:dyDescent="0.25">
      <c r="A2038"/>
      <c r="AN2038"/>
      <c r="CA2038"/>
      <c r="PK2038"/>
    </row>
    <row r="2039" spans="1:427" x14ac:dyDescent="0.25">
      <c r="A2039"/>
      <c r="AN2039"/>
      <c r="CA2039"/>
      <c r="EY2039" t="s">
        <v>103</v>
      </c>
      <c r="EZ2039">
        <v>0.58964399999999995</v>
      </c>
      <c r="FA2039">
        <v>1.6959379999999999</v>
      </c>
      <c r="FB2039">
        <v>99119103662</v>
      </c>
      <c r="FC2039">
        <v>168099840000</v>
      </c>
      <c r="PK2039"/>
    </row>
    <row r="2040" spans="1:427" x14ac:dyDescent="0.25">
      <c r="A2040"/>
      <c r="AN2040"/>
      <c r="CA2040"/>
      <c r="EY2040" t="s">
        <v>104</v>
      </c>
      <c r="EZ2040">
        <v>0.61626800000000004</v>
      </c>
      <c r="FA2040">
        <v>1.6226700000000001</v>
      </c>
      <c r="FB2040">
        <v>103594583980</v>
      </c>
      <c r="FC2040">
        <v>168099840000</v>
      </c>
      <c r="PK2040"/>
    </row>
    <row r="2041" spans="1:427" x14ac:dyDescent="0.25">
      <c r="A2041"/>
      <c r="AN2041"/>
      <c r="CA2041"/>
      <c r="EY2041" t="s">
        <v>296</v>
      </c>
      <c r="EZ2041">
        <v>0.55249499999999996</v>
      </c>
      <c r="FA2041">
        <v>1.8099719999999999</v>
      </c>
      <c r="FB2041">
        <v>92874269475</v>
      </c>
      <c r="FC2041">
        <v>168099840000</v>
      </c>
      <c r="PK2041"/>
    </row>
    <row r="2042" spans="1:427" x14ac:dyDescent="0.25">
      <c r="A2042"/>
      <c r="AN2042"/>
      <c r="CA2042"/>
      <c r="EY2042" t="s">
        <v>272</v>
      </c>
      <c r="EZ2042">
        <v>0.56705799999999995</v>
      </c>
      <c r="FA2042">
        <v>1.7634890000000001</v>
      </c>
      <c r="FB2042">
        <v>95322282656</v>
      </c>
      <c r="FC2042">
        <v>168099840000</v>
      </c>
      <c r="PK2042"/>
    </row>
    <row r="2043" spans="1:427" x14ac:dyDescent="0.25">
      <c r="A2043"/>
      <c r="AN2043"/>
      <c r="CA2043"/>
      <c r="EY2043" t="s">
        <v>273</v>
      </c>
      <c r="EZ2043">
        <v>0.56963799999999998</v>
      </c>
      <c r="FA2043">
        <v>1.7555000000000001</v>
      </c>
      <c r="FB2043">
        <v>95756128253</v>
      </c>
      <c r="FC2043">
        <v>168099840000</v>
      </c>
      <c r="PK2043"/>
    </row>
    <row r="2044" spans="1:427" x14ac:dyDescent="0.25">
      <c r="A2044"/>
      <c r="AN2044"/>
      <c r="CA2044"/>
      <c r="EY2044" t="s">
        <v>274</v>
      </c>
      <c r="EZ2044">
        <v>0.57876700000000003</v>
      </c>
      <c r="FA2044">
        <v>1.727811</v>
      </c>
      <c r="FB2044">
        <v>97290651798</v>
      </c>
      <c r="FC2044">
        <v>168099840000</v>
      </c>
      <c r="PK2044"/>
    </row>
    <row r="2045" spans="1:427" x14ac:dyDescent="0.25">
      <c r="A2045"/>
      <c r="AN2045"/>
      <c r="CA2045"/>
      <c r="EY2045" t="s">
        <v>248</v>
      </c>
      <c r="EZ2045">
        <v>0.57872000000000001</v>
      </c>
      <c r="FA2045">
        <v>1.7279500000000001</v>
      </c>
      <c r="FB2045">
        <v>97282804101</v>
      </c>
      <c r="FC2045">
        <v>168099840000</v>
      </c>
      <c r="PK2045"/>
    </row>
    <row r="2046" spans="1:427" x14ac:dyDescent="0.25">
      <c r="A2046"/>
      <c r="AN2046"/>
      <c r="CA2046"/>
      <c r="EY2046" t="s">
        <v>275</v>
      </c>
      <c r="EZ2046">
        <v>0.56763300000000005</v>
      </c>
      <c r="FA2046">
        <v>1.7617020000000001</v>
      </c>
      <c r="FB2046">
        <v>95418986643</v>
      </c>
      <c r="FC2046">
        <v>168099840000</v>
      </c>
      <c r="PK2046"/>
    </row>
    <row r="2047" spans="1:427" x14ac:dyDescent="0.25">
      <c r="A2047"/>
      <c r="AN2047"/>
      <c r="CA2047"/>
      <c r="EY2047" t="s">
        <v>297</v>
      </c>
      <c r="EZ2047">
        <v>0.56761899999999998</v>
      </c>
      <c r="FA2047">
        <v>1.761744</v>
      </c>
      <c r="FB2047">
        <v>95416702457</v>
      </c>
      <c r="FC2047">
        <v>168099840000</v>
      </c>
      <c r="PK2047"/>
    </row>
    <row r="2048" spans="1:427" x14ac:dyDescent="0.25">
      <c r="A2048"/>
      <c r="AN2048"/>
      <c r="CA2048"/>
      <c r="EY2048" t="s">
        <v>298</v>
      </c>
      <c r="EZ2048">
        <v>0.56759499999999996</v>
      </c>
      <c r="FA2048">
        <v>1.761819</v>
      </c>
      <c r="FB2048">
        <v>95412639763</v>
      </c>
      <c r="FC2048">
        <v>168099840000</v>
      </c>
      <c r="PK2048"/>
    </row>
    <row r="2049" spans="1:427" x14ac:dyDescent="0.25">
      <c r="A2049"/>
      <c r="AN2049"/>
      <c r="CA2049"/>
      <c r="EY2049" t="s">
        <v>299</v>
      </c>
      <c r="EZ2049">
        <v>0.56763300000000005</v>
      </c>
      <c r="FA2049">
        <v>1.761701</v>
      </c>
      <c r="FB2049">
        <v>95419057230</v>
      </c>
      <c r="FC2049">
        <v>168099840000</v>
      </c>
      <c r="PK2049"/>
    </row>
    <row r="2050" spans="1:427" x14ac:dyDescent="0.25">
      <c r="A2050"/>
      <c r="AN2050"/>
      <c r="CA2050"/>
      <c r="EY2050" t="s">
        <v>225</v>
      </c>
      <c r="EZ2050">
        <v>0.56834499999999999</v>
      </c>
      <c r="FA2050">
        <v>1.759495</v>
      </c>
      <c r="FB2050">
        <v>95538675140</v>
      </c>
      <c r="FC2050">
        <v>168099840000</v>
      </c>
      <c r="PK2050"/>
    </row>
    <row r="2051" spans="1:427" x14ac:dyDescent="0.25">
      <c r="A2051"/>
      <c r="AN2051"/>
      <c r="CA2051"/>
      <c r="EY2051" t="s">
        <v>226</v>
      </c>
      <c r="EZ2051">
        <v>0.56647000000000003</v>
      </c>
      <c r="FA2051">
        <v>1.7653179999999999</v>
      </c>
      <c r="FB2051">
        <v>95223555767</v>
      </c>
      <c r="FC2051">
        <v>168099840000</v>
      </c>
      <c r="PK2051"/>
    </row>
    <row r="2052" spans="1:427" x14ac:dyDescent="0.25">
      <c r="A2052"/>
      <c r="AN2052"/>
      <c r="CA2052"/>
      <c r="EY2052" t="s">
        <v>132</v>
      </c>
      <c r="EZ2052">
        <v>0.58676799999999996</v>
      </c>
      <c r="FA2052">
        <v>1.704251</v>
      </c>
      <c r="FB2052">
        <v>98635597790</v>
      </c>
      <c r="FC2052">
        <v>168099840000</v>
      </c>
      <c r="PK2052"/>
    </row>
    <row r="2053" spans="1:427" x14ac:dyDescent="0.25">
      <c r="A2053"/>
      <c r="AN2053"/>
      <c r="CA2053"/>
      <c r="EY2053" t="s">
        <v>115</v>
      </c>
      <c r="EZ2053">
        <v>0.56612899999999999</v>
      </c>
      <c r="FA2053">
        <v>1.766381</v>
      </c>
      <c r="FB2053">
        <v>95166256183</v>
      </c>
      <c r="FC2053">
        <v>168099840000</v>
      </c>
      <c r="PK2053"/>
    </row>
    <row r="2054" spans="1:427" x14ac:dyDescent="0.25">
      <c r="A2054"/>
      <c r="AN2054"/>
      <c r="CA2054"/>
      <c r="EY2054" t="s">
        <v>133</v>
      </c>
      <c r="EZ2054">
        <v>0.57874999999999999</v>
      </c>
      <c r="FA2054">
        <v>1.727862</v>
      </c>
      <c r="FB2054">
        <v>97287788194</v>
      </c>
      <c r="FC2054">
        <v>168099840000</v>
      </c>
      <c r="PK2054"/>
    </row>
    <row r="2055" spans="1:427" x14ac:dyDescent="0.25">
      <c r="A2055"/>
      <c r="AN2055"/>
      <c r="CA2055"/>
      <c r="EY2055" t="s">
        <v>134</v>
      </c>
      <c r="EZ2055">
        <v>0.578708</v>
      </c>
      <c r="FA2055">
        <v>1.7279880000000001</v>
      </c>
      <c r="FB2055">
        <v>97280653212</v>
      </c>
      <c r="FC2055">
        <v>168099840000</v>
      </c>
      <c r="PK2055"/>
    </row>
    <row r="2056" spans="1:427" x14ac:dyDescent="0.25">
      <c r="A2056"/>
      <c r="AN2056"/>
      <c r="CA2056"/>
      <c r="EY2056" t="s">
        <v>135</v>
      </c>
      <c r="EZ2056">
        <v>0.62627299999999997</v>
      </c>
      <c r="FA2056">
        <v>1.596749</v>
      </c>
      <c r="FB2056">
        <v>105276319408</v>
      </c>
      <c r="FC2056">
        <v>168099840000</v>
      </c>
      <c r="PK2056"/>
    </row>
    <row r="2057" spans="1:427" x14ac:dyDescent="0.25">
      <c r="A2057"/>
      <c r="AN2057"/>
      <c r="CA2057"/>
      <c r="EY2057" t="s">
        <v>136</v>
      </c>
      <c r="EZ2057">
        <v>0.52744199999999997</v>
      </c>
      <c r="FA2057">
        <v>1.8959429999999999</v>
      </c>
      <c r="FB2057">
        <v>88662918719</v>
      </c>
      <c r="FC2057">
        <v>168099840000</v>
      </c>
      <c r="PK2057"/>
    </row>
    <row r="2058" spans="1:427" x14ac:dyDescent="0.25">
      <c r="A2058"/>
      <c r="AN2058"/>
      <c r="CA2058"/>
      <c r="EY2058" t="s">
        <v>137</v>
      </c>
      <c r="EZ2058">
        <v>0.56981800000000005</v>
      </c>
      <c r="FA2058">
        <v>1.7549459999999999</v>
      </c>
      <c r="FB2058">
        <v>95786329226</v>
      </c>
      <c r="FC2058">
        <v>168099840000</v>
      </c>
      <c r="PK2058"/>
    </row>
    <row r="2059" spans="1:427" x14ac:dyDescent="0.25">
      <c r="A2059"/>
      <c r="AN2059"/>
      <c r="CA2059"/>
      <c r="EY2059" t="s">
        <v>300</v>
      </c>
      <c r="EZ2059">
        <v>0.59942700000000004</v>
      </c>
      <c r="FA2059">
        <v>1.6682589999999999</v>
      </c>
      <c r="FB2059">
        <v>100763660340</v>
      </c>
      <c r="FC2059">
        <v>168099840000</v>
      </c>
      <c r="PK2059"/>
    </row>
    <row r="2060" spans="1:427" x14ac:dyDescent="0.25">
      <c r="A2060"/>
      <c r="AN2060"/>
      <c r="CA2060"/>
      <c r="EY2060" t="s">
        <v>301</v>
      </c>
      <c r="EZ2060">
        <v>0.58038500000000004</v>
      </c>
      <c r="FA2060">
        <v>1.722993</v>
      </c>
      <c r="FB2060">
        <v>97562696382</v>
      </c>
      <c r="FC2060">
        <v>168099840000</v>
      </c>
      <c r="PK2060"/>
    </row>
    <row r="2061" spans="1:427" x14ac:dyDescent="0.25">
      <c r="A2061"/>
      <c r="AN2061"/>
      <c r="CA2061"/>
      <c r="EY2061" t="s">
        <v>138</v>
      </c>
      <c r="EZ2061">
        <v>0.57725199999999999</v>
      </c>
      <c r="FA2061">
        <v>1.7323470000000001</v>
      </c>
      <c r="FB2061">
        <v>97035887569</v>
      </c>
      <c r="FC2061">
        <v>168099840000</v>
      </c>
      <c r="PK2061"/>
    </row>
    <row r="2062" spans="1:427" x14ac:dyDescent="0.25">
      <c r="A2062"/>
      <c r="AN2062"/>
      <c r="CA2062"/>
      <c r="EY2062" t="s">
        <v>302</v>
      </c>
      <c r="EZ2062">
        <v>0.60524500000000003</v>
      </c>
      <c r="FA2062">
        <v>1.6522239999999999</v>
      </c>
      <c r="FB2062">
        <v>101741574294</v>
      </c>
      <c r="FC2062">
        <v>168099840000</v>
      </c>
      <c r="PK2062"/>
    </row>
    <row r="2063" spans="1:427" x14ac:dyDescent="0.25">
      <c r="A2063"/>
      <c r="AN2063"/>
      <c r="CA2063"/>
      <c r="EY2063" t="s">
        <v>139</v>
      </c>
      <c r="EZ2063">
        <v>0.605383</v>
      </c>
      <c r="FA2063">
        <v>1.6518459999999999</v>
      </c>
      <c r="FB2063">
        <v>101764831155</v>
      </c>
      <c r="FC2063">
        <v>168099840000</v>
      </c>
      <c r="PK2063"/>
    </row>
    <row r="2064" spans="1:427" x14ac:dyDescent="0.25">
      <c r="A2064"/>
      <c r="AN2064"/>
      <c r="CA2064"/>
      <c r="EY2064" t="s">
        <v>140</v>
      </c>
      <c r="EZ2064">
        <v>0.52739899999999995</v>
      </c>
      <c r="FA2064">
        <v>1.8960980000000001</v>
      </c>
      <c r="FB2064">
        <v>88655688265</v>
      </c>
      <c r="FC2064">
        <v>168099840000</v>
      </c>
      <c r="PK2064"/>
    </row>
    <row r="2065" spans="1:427" x14ac:dyDescent="0.25">
      <c r="A2065"/>
      <c r="AN2065"/>
      <c r="CA2065"/>
      <c r="EY2065" t="s">
        <v>141</v>
      </c>
      <c r="EZ2065">
        <v>0.584511</v>
      </c>
      <c r="FA2065">
        <v>1.7108319999999999</v>
      </c>
      <c r="FB2065">
        <v>98256202025</v>
      </c>
      <c r="FC2065">
        <v>168099840000</v>
      </c>
      <c r="PK2065"/>
    </row>
    <row r="2066" spans="1:427" x14ac:dyDescent="0.25">
      <c r="A2066"/>
      <c r="AN2066"/>
      <c r="CA2066"/>
      <c r="EY2066" t="s">
        <v>142</v>
      </c>
      <c r="EZ2066">
        <v>0.52739800000000003</v>
      </c>
      <c r="FA2066">
        <v>1.8961030000000001</v>
      </c>
      <c r="FB2066">
        <v>88655460009</v>
      </c>
      <c r="FC2066">
        <v>168099840000</v>
      </c>
      <c r="PK2066"/>
    </row>
    <row r="2067" spans="1:427" x14ac:dyDescent="0.25">
      <c r="A2067"/>
      <c r="AN2067"/>
      <c r="CA2067"/>
      <c r="EY2067" t="s">
        <v>143</v>
      </c>
      <c r="EZ2067">
        <v>0.60515699999999994</v>
      </c>
      <c r="FA2067">
        <v>1.6524639999999999</v>
      </c>
      <c r="FB2067">
        <v>101726754577</v>
      </c>
      <c r="FC2067">
        <v>168099840000</v>
      </c>
      <c r="PK2067"/>
    </row>
    <row r="2068" spans="1:427" x14ac:dyDescent="0.25">
      <c r="A2068"/>
      <c r="AN2068"/>
      <c r="CA2068"/>
      <c r="EY2068" t="s">
        <v>144</v>
      </c>
      <c r="EZ2068">
        <v>0.60522900000000002</v>
      </c>
      <c r="FA2068">
        <v>1.652266</v>
      </c>
      <c r="FB2068">
        <v>101738940345</v>
      </c>
      <c r="FC2068">
        <v>168099840000</v>
      </c>
      <c r="PK2068"/>
    </row>
    <row r="2069" spans="1:427" x14ac:dyDescent="0.25">
      <c r="A2069"/>
      <c r="AN2069"/>
      <c r="CA2069"/>
      <c r="EY2069" t="s">
        <v>145</v>
      </c>
      <c r="EZ2069">
        <v>0.56093700000000002</v>
      </c>
      <c r="FA2069">
        <v>1.7827310000000001</v>
      </c>
      <c r="FB2069">
        <v>94293429315</v>
      </c>
      <c r="FC2069">
        <v>168099840000</v>
      </c>
      <c r="PK2069"/>
    </row>
    <row r="2070" spans="1:427" x14ac:dyDescent="0.25">
      <c r="A2070"/>
      <c r="AN2070"/>
      <c r="CA2070"/>
      <c r="EY2070" t="s">
        <v>146</v>
      </c>
      <c r="EZ2070">
        <v>0.57909100000000002</v>
      </c>
      <c r="FA2070">
        <v>1.7268429999999999</v>
      </c>
      <c r="FB2070">
        <v>97345155888</v>
      </c>
      <c r="FC2070">
        <v>168099840000</v>
      </c>
      <c r="PK2070"/>
    </row>
    <row r="2071" spans="1:427" x14ac:dyDescent="0.25">
      <c r="A2071"/>
      <c r="AN2071"/>
      <c r="CA2071"/>
      <c r="EY2071" t="s">
        <v>147</v>
      </c>
      <c r="EZ2071">
        <v>0.57951600000000003</v>
      </c>
      <c r="FA2071">
        <v>1.7255769999999999</v>
      </c>
      <c r="FB2071">
        <v>97416621079</v>
      </c>
      <c r="FC2071">
        <v>168099840000</v>
      </c>
      <c r="PK2071"/>
    </row>
    <row r="2072" spans="1:427" x14ac:dyDescent="0.25">
      <c r="A2072"/>
      <c r="AN2072"/>
      <c r="CA2072"/>
      <c r="EY2072" t="s">
        <v>148</v>
      </c>
      <c r="EZ2072">
        <v>0.56343799999999999</v>
      </c>
      <c r="FA2072">
        <v>1.7748189999999999</v>
      </c>
      <c r="FB2072">
        <v>94713818460</v>
      </c>
      <c r="FC2072">
        <v>168099840000</v>
      </c>
      <c r="PK2072"/>
    </row>
    <row r="2073" spans="1:427" x14ac:dyDescent="0.25">
      <c r="A2073"/>
      <c r="AN2073"/>
      <c r="CA2073"/>
      <c r="EY2073" t="s">
        <v>149</v>
      </c>
      <c r="EZ2073">
        <v>0.575125</v>
      </c>
      <c r="FA2073">
        <v>1.7387520000000001</v>
      </c>
      <c r="FB2073">
        <v>96678463519</v>
      </c>
      <c r="FC2073">
        <v>168099840000</v>
      </c>
      <c r="PK2073"/>
    </row>
    <row r="2074" spans="1:427" x14ac:dyDescent="0.25">
      <c r="A2074"/>
      <c r="AN2074"/>
      <c r="CA2074"/>
      <c r="EY2074" t="s">
        <v>176</v>
      </c>
      <c r="EZ2074">
        <v>0.62626800000000005</v>
      </c>
      <c r="FA2074">
        <v>1.5967610000000001</v>
      </c>
      <c r="FB2074">
        <v>105275485842</v>
      </c>
      <c r="FC2074">
        <v>168099840000</v>
      </c>
      <c r="PK2074"/>
    </row>
    <row r="2075" spans="1:427" x14ac:dyDescent="0.25">
      <c r="A2075"/>
      <c r="AN2075"/>
      <c r="CA2075"/>
      <c r="PK2075"/>
    </row>
    <row r="2076" spans="1:427" x14ac:dyDescent="0.25">
      <c r="A2076"/>
      <c r="AN2076"/>
      <c r="CA2076"/>
      <c r="EY2076" t="s">
        <v>303</v>
      </c>
      <c r="PK2076"/>
    </row>
    <row r="2077" spans="1:427" x14ac:dyDescent="0.25">
      <c r="A2077"/>
      <c r="AN2077"/>
      <c r="CA2077"/>
      <c r="PK2077"/>
    </row>
    <row r="2078" spans="1:427" x14ac:dyDescent="0.25">
      <c r="A2078"/>
      <c r="AN2078"/>
      <c r="CA2078"/>
      <c r="EY2078" t="s">
        <v>103</v>
      </c>
      <c r="EZ2078">
        <v>1.0359590000000001</v>
      </c>
      <c r="FA2078">
        <v>0.96528899999999995</v>
      </c>
      <c r="FB2078">
        <v>174144623283</v>
      </c>
      <c r="FC2078">
        <v>168099840000</v>
      </c>
      <c r="PK2078"/>
    </row>
    <row r="2079" spans="1:427" x14ac:dyDescent="0.25">
      <c r="A2079"/>
      <c r="AN2079"/>
      <c r="CA2079"/>
      <c r="EY2079" t="s">
        <v>104</v>
      </c>
      <c r="EZ2079">
        <v>1.081199</v>
      </c>
      <c r="FA2079">
        <v>0.92489900000000003</v>
      </c>
      <c r="FB2079">
        <v>181749422192</v>
      </c>
      <c r="FC2079">
        <v>168099840000</v>
      </c>
      <c r="PK2079"/>
    </row>
    <row r="2080" spans="1:427" x14ac:dyDescent="0.25">
      <c r="A2080"/>
      <c r="AN2080"/>
      <c r="CA2080"/>
      <c r="EY2080" t="s">
        <v>296</v>
      </c>
      <c r="EZ2080">
        <v>1.091458</v>
      </c>
      <c r="FA2080">
        <v>0.91620599999999996</v>
      </c>
      <c r="FB2080">
        <v>183473837355</v>
      </c>
      <c r="FC2080">
        <v>168099840000</v>
      </c>
      <c r="PK2080"/>
    </row>
    <row r="2081" spans="1:427" x14ac:dyDescent="0.25">
      <c r="A2081"/>
      <c r="AN2081"/>
      <c r="CA2081"/>
      <c r="EY2081" t="s">
        <v>272</v>
      </c>
      <c r="EZ2081">
        <v>1.134727</v>
      </c>
      <c r="FA2081">
        <v>0.88126899999999997</v>
      </c>
      <c r="FB2081">
        <v>190747476077</v>
      </c>
      <c r="FC2081">
        <v>168099840000</v>
      </c>
      <c r="PK2081"/>
    </row>
    <row r="2082" spans="1:427" x14ac:dyDescent="0.25">
      <c r="A2082"/>
      <c r="AN2082"/>
      <c r="CA2082"/>
      <c r="EY2082" t="s">
        <v>273</v>
      </c>
      <c r="EZ2082">
        <v>1.1121669999999999</v>
      </c>
      <c r="FA2082">
        <v>0.899146</v>
      </c>
      <c r="FB2082">
        <v>186955054502</v>
      </c>
      <c r="FC2082">
        <v>168099840000</v>
      </c>
      <c r="PK2082"/>
    </row>
    <row r="2083" spans="1:427" x14ac:dyDescent="0.25">
      <c r="A2083"/>
      <c r="AN2083"/>
      <c r="CA2083"/>
      <c r="EY2083" t="s">
        <v>274</v>
      </c>
      <c r="EZ2083">
        <v>1.1300950000000001</v>
      </c>
      <c r="FA2083">
        <v>0.88488100000000003</v>
      </c>
      <c r="FB2083">
        <v>189968837454</v>
      </c>
      <c r="FC2083">
        <v>168099840000</v>
      </c>
      <c r="PK2083"/>
    </row>
    <row r="2084" spans="1:427" x14ac:dyDescent="0.25">
      <c r="A2084"/>
      <c r="AN2084"/>
      <c r="CA2084"/>
      <c r="EY2084" t="s">
        <v>248</v>
      </c>
      <c r="EZ2084">
        <v>1.1301760000000001</v>
      </c>
      <c r="FA2084">
        <v>0.88481799999999999</v>
      </c>
      <c r="FB2084">
        <v>189982480603</v>
      </c>
      <c r="FC2084">
        <v>168099840000</v>
      </c>
      <c r="PK2084"/>
    </row>
    <row r="2085" spans="1:427" x14ac:dyDescent="0.25">
      <c r="A2085"/>
      <c r="AN2085"/>
      <c r="CA2085"/>
      <c r="EY2085" t="s">
        <v>275</v>
      </c>
      <c r="EZ2085">
        <v>1.106571</v>
      </c>
      <c r="FA2085">
        <v>0.90369299999999997</v>
      </c>
      <c r="FB2085">
        <v>186014367025</v>
      </c>
      <c r="FC2085">
        <v>168099840000</v>
      </c>
      <c r="PK2085"/>
    </row>
    <row r="2086" spans="1:427" x14ac:dyDescent="0.25">
      <c r="A2086"/>
      <c r="AN2086"/>
      <c r="CA2086"/>
      <c r="EY2086" t="s">
        <v>297</v>
      </c>
      <c r="EZ2086">
        <v>1.106568</v>
      </c>
      <c r="FA2086">
        <v>0.90369500000000003</v>
      </c>
      <c r="FB2086">
        <v>186013821370</v>
      </c>
      <c r="FC2086">
        <v>168099840000</v>
      </c>
      <c r="PK2086"/>
    </row>
    <row r="2087" spans="1:427" x14ac:dyDescent="0.25">
      <c r="A2087"/>
      <c r="AN2087"/>
      <c r="CA2087"/>
      <c r="EY2087" t="s">
        <v>298</v>
      </c>
      <c r="EZ2087">
        <v>1.106563</v>
      </c>
      <c r="FA2087">
        <v>0.90369900000000003</v>
      </c>
      <c r="FB2087">
        <v>186013128340</v>
      </c>
      <c r="FC2087">
        <v>168099840000</v>
      </c>
      <c r="PK2087"/>
    </row>
    <row r="2088" spans="1:427" x14ac:dyDescent="0.25">
      <c r="A2088"/>
      <c r="AN2088"/>
      <c r="CA2088"/>
      <c r="EY2088" t="s">
        <v>299</v>
      </c>
      <c r="EZ2088">
        <v>1.1065290000000001</v>
      </c>
      <c r="FA2088">
        <v>0.90372699999999995</v>
      </c>
      <c r="FB2088">
        <v>186007304460</v>
      </c>
      <c r="FC2088">
        <v>168099840000</v>
      </c>
      <c r="PK2088"/>
    </row>
    <row r="2089" spans="1:427" x14ac:dyDescent="0.25">
      <c r="A2089"/>
      <c r="AN2089"/>
      <c r="CA2089"/>
      <c r="EY2089" t="s">
        <v>225</v>
      </c>
      <c r="EZ2089">
        <v>1.078587</v>
      </c>
      <c r="FA2089">
        <v>0.92713900000000005</v>
      </c>
      <c r="FB2089">
        <v>181310257371</v>
      </c>
      <c r="FC2089">
        <v>168099840000</v>
      </c>
      <c r="PK2089"/>
    </row>
    <row r="2090" spans="1:427" x14ac:dyDescent="0.25">
      <c r="A2090"/>
      <c r="AN2090"/>
      <c r="CA2090"/>
      <c r="EY2090" t="s">
        <v>226</v>
      </c>
      <c r="EZ2090">
        <v>1.041344</v>
      </c>
      <c r="FA2090">
        <v>0.96029799999999998</v>
      </c>
      <c r="FB2090">
        <v>175049680940</v>
      </c>
      <c r="FC2090">
        <v>168099840000</v>
      </c>
      <c r="PK2090"/>
    </row>
    <row r="2091" spans="1:427" x14ac:dyDescent="0.25">
      <c r="A2091"/>
      <c r="AN2091"/>
      <c r="CA2091"/>
      <c r="EY2091" t="s">
        <v>132</v>
      </c>
      <c r="EZ2091">
        <v>1.1528419999999999</v>
      </c>
      <c r="FA2091">
        <v>0.86742200000000003</v>
      </c>
      <c r="FB2091">
        <v>193792551119</v>
      </c>
      <c r="FC2091">
        <v>168099840000</v>
      </c>
      <c r="PK2091"/>
    </row>
    <row r="2092" spans="1:427" x14ac:dyDescent="0.25">
      <c r="A2092"/>
      <c r="AN2092"/>
      <c r="CA2092"/>
      <c r="EY2092" t="s">
        <v>115</v>
      </c>
      <c r="EZ2092">
        <v>1.096266</v>
      </c>
      <c r="FA2092">
        <v>0.91218699999999997</v>
      </c>
      <c r="FB2092">
        <v>184282196289</v>
      </c>
      <c r="FC2092">
        <v>168099840000</v>
      </c>
      <c r="PK2092"/>
    </row>
    <row r="2093" spans="1:427" x14ac:dyDescent="0.25">
      <c r="A2093"/>
      <c r="AN2093"/>
      <c r="CA2093"/>
      <c r="EY2093" t="s">
        <v>133</v>
      </c>
      <c r="EZ2093">
        <v>1.0770420000000001</v>
      </c>
      <c r="FA2093">
        <v>0.92846899999999999</v>
      </c>
      <c r="FB2093">
        <v>181050517118</v>
      </c>
      <c r="FC2093">
        <v>168099840000</v>
      </c>
      <c r="PK2093"/>
    </row>
    <row r="2094" spans="1:427" x14ac:dyDescent="0.25">
      <c r="A2094"/>
      <c r="AN2094"/>
      <c r="CA2094"/>
      <c r="EY2094" t="s">
        <v>134</v>
      </c>
      <c r="EZ2094">
        <v>1.129918</v>
      </c>
      <c r="FA2094">
        <v>0.88502000000000003</v>
      </c>
      <c r="FB2094">
        <v>189938999955</v>
      </c>
      <c r="FC2094">
        <v>168099840000</v>
      </c>
      <c r="PK2094"/>
    </row>
    <row r="2095" spans="1:427" x14ac:dyDescent="0.25">
      <c r="A2095"/>
      <c r="AN2095"/>
      <c r="CA2095"/>
      <c r="EY2095" t="s">
        <v>135</v>
      </c>
      <c r="EZ2095">
        <v>1.2662800000000001</v>
      </c>
      <c r="FA2095">
        <v>0.78971499999999994</v>
      </c>
      <c r="FB2095">
        <v>212861462661</v>
      </c>
      <c r="FC2095">
        <v>168099840000</v>
      </c>
      <c r="PK2095"/>
    </row>
    <row r="2096" spans="1:427" x14ac:dyDescent="0.25">
      <c r="A2096"/>
      <c r="AN2096"/>
      <c r="CA2096"/>
      <c r="EY2096" t="s">
        <v>136</v>
      </c>
      <c r="EZ2096">
        <v>0.87009700000000001</v>
      </c>
      <c r="FA2096">
        <v>1.149297</v>
      </c>
      <c r="FB2096">
        <v>146263144750</v>
      </c>
      <c r="FC2096">
        <v>168099840000</v>
      </c>
      <c r="PK2096"/>
    </row>
    <row r="2097" spans="1:427" x14ac:dyDescent="0.25">
      <c r="A2097"/>
      <c r="AN2097"/>
      <c r="CA2097"/>
      <c r="EY2097" t="s">
        <v>137</v>
      </c>
      <c r="EZ2097">
        <v>1.0792740000000001</v>
      </c>
      <c r="FA2097">
        <v>0.92654899999999996</v>
      </c>
      <c r="FB2097">
        <v>181425832811</v>
      </c>
      <c r="FC2097">
        <v>168099840000</v>
      </c>
      <c r="PK2097"/>
    </row>
    <row r="2098" spans="1:427" x14ac:dyDescent="0.25">
      <c r="A2098"/>
      <c r="AN2098"/>
      <c r="CA2098"/>
      <c r="EY2098" t="s">
        <v>300</v>
      </c>
      <c r="EZ2098">
        <v>0.88376299999999997</v>
      </c>
      <c r="FA2098">
        <v>1.1315249999999999</v>
      </c>
      <c r="FB2098">
        <v>148560372488</v>
      </c>
      <c r="FC2098">
        <v>168099840000</v>
      </c>
      <c r="PK2098"/>
    </row>
    <row r="2099" spans="1:427" x14ac:dyDescent="0.25">
      <c r="A2099"/>
      <c r="AN2099"/>
      <c r="CA2099"/>
      <c r="EY2099" t="s">
        <v>301</v>
      </c>
      <c r="EZ2099">
        <v>0.87853400000000004</v>
      </c>
      <c r="FA2099">
        <v>1.13826</v>
      </c>
      <c r="FB2099">
        <v>147681347690</v>
      </c>
      <c r="FC2099">
        <v>168099840000</v>
      </c>
      <c r="PK2099"/>
    </row>
    <row r="2100" spans="1:427" x14ac:dyDescent="0.25">
      <c r="A2100"/>
      <c r="AN2100"/>
      <c r="CA2100"/>
      <c r="EY2100" t="s">
        <v>138</v>
      </c>
      <c r="EZ2100">
        <v>0.88615500000000003</v>
      </c>
      <c r="FA2100">
        <v>1.128471</v>
      </c>
      <c r="FB2100">
        <v>148962519441</v>
      </c>
      <c r="FC2100">
        <v>168099840000</v>
      </c>
      <c r="PK2100"/>
    </row>
    <row r="2101" spans="1:427" x14ac:dyDescent="0.25">
      <c r="A2101"/>
      <c r="AN2101"/>
      <c r="CA2101"/>
      <c r="EY2101" t="s">
        <v>302</v>
      </c>
      <c r="EZ2101">
        <v>0.89146999999999998</v>
      </c>
      <c r="FA2101">
        <v>1.121742</v>
      </c>
      <c r="FB2101">
        <v>149856014593</v>
      </c>
      <c r="FC2101">
        <v>168099840000</v>
      </c>
      <c r="PK2101"/>
    </row>
    <row r="2102" spans="1:427" x14ac:dyDescent="0.25">
      <c r="A2102"/>
      <c r="AN2102"/>
      <c r="CA2102"/>
      <c r="EY2102" t="s">
        <v>139</v>
      </c>
      <c r="EZ2102">
        <v>0.886351</v>
      </c>
      <c r="FA2102">
        <v>1.1282209999999999</v>
      </c>
      <c r="FB2102">
        <v>148995531853</v>
      </c>
      <c r="FC2102">
        <v>168099840000</v>
      </c>
      <c r="PK2102"/>
    </row>
    <row r="2103" spans="1:427" x14ac:dyDescent="0.25">
      <c r="A2103"/>
      <c r="AN2103"/>
      <c r="CA2103"/>
      <c r="EY2103" t="s">
        <v>140</v>
      </c>
      <c r="EZ2103">
        <v>0.86415500000000001</v>
      </c>
      <c r="FA2103">
        <v>1.1572</v>
      </c>
      <c r="FB2103">
        <v>145264237039</v>
      </c>
      <c r="FC2103">
        <v>168099840000</v>
      </c>
      <c r="PK2103"/>
    </row>
    <row r="2104" spans="1:427" x14ac:dyDescent="0.25">
      <c r="A2104"/>
      <c r="AN2104"/>
      <c r="CA2104"/>
      <c r="EY2104" t="s">
        <v>141</v>
      </c>
      <c r="EZ2104">
        <v>1.1251009999999999</v>
      </c>
      <c r="FA2104">
        <v>0.88880899999999996</v>
      </c>
      <c r="FB2104">
        <v>189129321327</v>
      </c>
      <c r="FC2104">
        <v>168099840000</v>
      </c>
      <c r="PK2104"/>
    </row>
    <row r="2105" spans="1:427" x14ac:dyDescent="0.25">
      <c r="A2105"/>
      <c r="AN2105"/>
      <c r="CA2105"/>
      <c r="EY2105" t="s">
        <v>142</v>
      </c>
      <c r="EZ2105">
        <v>0.87138899999999997</v>
      </c>
      <c r="FA2105">
        <v>1.1475930000000001</v>
      </c>
      <c r="FB2105">
        <v>146480409264</v>
      </c>
      <c r="FC2105">
        <v>168099840000</v>
      </c>
      <c r="PK2105"/>
    </row>
    <row r="2106" spans="1:427" x14ac:dyDescent="0.25">
      <c r="A2106"/>
      <c r="AN2106"/>
      <c r="CA2106"/>
      <c r="EY2106" t="s">
        <v>143</v>
      </c>
      <c r="EZ2106">
        <v>0.87951199999999996</v>
      </c>
      <c r="FA2106">
        <v>1.1369940000000001</v>
      </c>
      <c r="FB2106">
        <v>147845886226</v>
      </c>
      <c r="FC2106">
        <v>168099840000</v>
      </c>
      <c r="PK2106"/>
    </row>
    <row r="2107" spans="1:427" x14ac:dyDescent="0.25">
      <c r="A2107"/>
      <c r="AN2107"/>
      <c r="CA2107"/>
      <c r="EY2107" t="s">
        <v>144</v>
      </c>
      <c r="EZ2107">
        <v>0.88601099999999999</v>
      </c>
      <c r="FA2107">
        <v>1.128654</v>
      </c>
      <c r="FB2107">
        <v>148938266456</v>
      </c>
      <c r="FC2107">
        <v>168099840000</v>
      </c>
      <c r="PK2107"/>
    </row>
    <row r="2108" spans="1:427" x14ac:dyDescent="0.25">
      <c r="A2108"/>
      <c r="AN2108"/>
      <c r="CA2108"/>
      <c r="EY2108" t="s">
        <v>145</v>
      </c>
      <c r="EZ2108">
        <v>0.97611700000000001</v>
      </c>
      <c r="FA2108">
        <v>1.024467</v>
      </c>
      <c r="FB2108">
        <v>164085179479</v>
      </c>
      <c r="FC2108">
        <v>168099840000</v>
      </c>
      <c r="PK2108"/>
    </row>
    <row r="2109" spans="1:427" x14ac:dyDescent="0.25">
      <c r="A2109"/>
      <c r="AN2109"/>
      <c r="CA2109"/>
      <c r="EY2109" t="s">
        <v>146</v>
      </c>
      <c r="EZ2109">
        <v>1.071901</v>
      </c>
      <c r="FA2109">
        <v>0.93292200000000003</v>
      </c>
      <c r="FB2109">
        <v>180186311016</v>
      </c>
      <c r="FC2109">
        <v>168099840000</v>
      </c>
      <c r="PK2109"/>
    </row>
    <row r="2110" spans="1:427" x14ac:dyDescent="0.25">
      <c r="A2110"/>
      <c r="AN2110"/>
      <c r="CA2110"/>
      <c r="EY2110" t="s">
        <v>147</v>
      </c>
      <c r="EZ2110">
        <v>1.1293880000000001</v>
      </c>
      <c r="FA2110">
        <v>0.885436</v>
      </c>
      <c r="FB2110">
        <v>189849880283</v>
      </c>
      <c r="FC2110">
        <v>168099840000</v>
      </c>
      <c r="PK2110"/>
    </row>
    <row r="2111" spans="1:427" x14ac:dyDescent="0.25">
      <c r="A2111"/>
      <c r="AN2111"/>
      <c r="CA2111"/>
      <c r="EY2111" t="s">
        <v>148</v>
      </c>
      <c r="EZ2111">
        <v>1.0690500000000001</v>
      </c>
      <c r="FA2111">
        <v>0.93540999999999996</v>
      </c>
      <c r="FB2111">
        <v>179707158592</v>
      </c>
      <c r="FC2111">
        <v>168099840000</v>
      </c>
      <c r="PK2111"/>
    </row>
    <row r="2112" spans="1:427" x14ac:dyDescent="0.25">
      <c r="A2112"/>
      <c r="AN2112"/>
      <c r="CA2112"/>
      <c r="EY2112" t="s">
        <v>149</v>
      </c>
      <c r="EZ2112">
        <v>1.0646180000000001</v>
      </c>
      <c r="FA2112">
        <v>0.93930400000000003</v>
      </c>
      <c r="FB2112">
        <v>178962101914</v>
      </c>
      <c r="FC2112">
        <v>168099840000</v>
      </c>
      <c r="PK2112"/>
    </row>
    <row r="2113" spans="1:427" x14ac:dyDescent="0.25">
      <c r="A2113"/>
      <c r="AN2113"/>
      <c r="CA2113"/>
      <c r="EY2113" t="s">
        <v>176</v>
      </c>
      <c r="EZ2113">
        <v>1.266248</v>
      </c>
      <c r="FA2113">
        <v>0.78973499999999996</v>
      </c>
      <c r="FB2113">
        <v>212856092350</v>
      </c>
      <c r="FC2113">
        <v>168099840000</v>
      </c>
      <c r="PK2113"/>
    </row>
    <row r="2114" spans="1:427" x14ac:dyDescent="0.25">
      <c r="A2114"/>
      <c r="AN2114"/>
      <c r="CA2114"/>
      <c r="PK2114"/>
    </row>
    <row r="2115" spans="1:427" x14ac:dyDescent="0.25">
      <c r="A2115"/>
      <c r="AN2115"/>
      <c r="CA2115"/>
      <c r="EY2115" t="s">
        <v>120</v>
      </c>
      <c r="PK2115"/>
    </row>
    <row r="2116" spans="1:427" x14ac:dyDescent="0.25">
      <c r="A2116"/>
      <c r="AN2116"/>
      <c r="CA2116"/>
      <c r="PK2116"/>
    </row>
    <row r="2117" spans="1:427" x14ac:dyDescent="0.25">
      <c r="A2117"/>
      <c r="AN2117"/>
      <c r="CA2117"/>
      <c r="EY2117" t="s">
        <v>103</v>
      </c>
      <c r="EZ2117">
        <v>1.200507</v>
      </c>
      <c r="FA2117">
        <v>0.832982</v>
      </c>
      <c r="FB2117">
        <v>201804997227</v>
      </c>
      <c r="FC2117">
        <v>168099840000</v>
      </c>
      <c r="PK2117"/>
    </row>
    <row r="2118" spans="1:427" x14ac:dyDescent="0.25">
      <c r="A2118"/>
      <c r="AN2118"/>
      <c r="CA2118"/>
      <c r="EY2118" t="s">
        <v>104</v>
      </c>
      <c r="EZ2118">
        <v>1.4940389999999999</v>
      </c>
      <c r="FA2118">
        <v>0.66932700000000001</v>
      </c>
      <c r="FB2118">
        <v>251147676063</v>
      </c>
      <c r="FC2118">
        <v>168099840000</v>
      </c>
      <c r="PK2118"/>
    </row>
    <row r="2119" spans="1:427" x14ac:dyDescent="0.25">
      <c r="A2119"/>
      <c r="AN2119"/>
      <c r="CA2119"/>
      <c r="EY2119" t="s">
        <v>296</v>
      </c>
      <c r="EZ2119">
        <v>1.0876129999999999</v>
      </c>
      <c r="FA2119">
        <v>0.91944400000000004</v>
      </c>
      <c r="FB2119">
        <v>182827653170</v>
      </c>
      <c r="FC2119">
        <v>168099840000</v>
      </c>
      <c r="PK2119"/>
    </row>
    <row r="2120" spans="1:427" x14ac:dyDescent="0.25">
      <c r="A2120"/>
      <c r="AN2120"/>
      <c r="CA2120"/>
      <c r="EY2120" t="s">
        <v>272</v>
      </c>
      <c r="EZ2120">
        <v>1.1276349999999999</v>
      </c>
      <c r="FA2120">
        <v>0.88681200000000004</v>
      </c>
      <c r="FB2120">
        <v>189555193519</v>
      </c>
      <c r="FC2120">
        <v>168099840000</v>
      </c>
      <c r="PK2120"/>
    </row>
    <row r="2121" spans="1:427" x14ac:dyDescent="0.25">
      <c r="A2121"/>
      <c r="AN2121"/>
      <c r="CA2121"/>
      <c r="EY2121" t="s">
        <v>273</v>
      </c>
      <c r="EZ2121">
        <v>1.111075</v>
      </c>
      <c r="FA2121">
        <v>0.90002899999999997</v>
      </c>
      <c r="FB2121">
        <v>186771581877</v>
      </c>
      <c r="FC2121">
        <v>168099840000</v>
      </c>
      <c r="PK2121"/>
    </row>
    <row r="2122" spans="1:427" x14ac:dyDescent="0.25">
      <c r="A2122"/>
      <c r="AN2122"/>
      <c r="CA2122"/>
      <c r="EY2122" t="s">
        <v>274</v>
      </c>
      <c r="EZ2122">
        <v>1.139691</v>
      </c>
      <c r="FA2122">
        <v>0.87743099999999996</v>
      </c>
      <c r="FB2122">
        <v>191581908427</v>
      </c>
      <c r="FC2122">
        <v>168099840000</v>
      </c>
      <c r="PK2122"/>
    </row>
    <row r="2123" spans="1:427" x14ac:dyDescent="0.25">
      <c r="A2123"/>
      <c r="AN2123"/>
      <c r="CA2123"/>
      <c r="EY2123" t="s">
        <v>248</v>
      </c>
      <c r="EZ2123">
        <v>1.139794</v>
      </c>
      <c r="FA2123">
        <v>0.87735200000000002</v>
      </c>
      <c r="FB2123">
        <v>191599114088</v>
      </c>
      <c r="FC2123">
        <v>168099840000</v>
      </c>
      <c r="PK2123"/>
    </row>
    <row r="2124" spans="1:427" x14ac:dyDescent="0.25">
      <c r="A2124"/>
      <c r="AN2124"/>
      <c r="CA2124"/>
      <c r="EY2124" t="s">
        <v>275</v>
      </c>
      <c r="EZ2124">
        <v>1.1033059999999999</v>
      </c>
      <c r="FA2124">
        <v>0.90636700000000003</v>
      </c>
      <c r="FB2124">
        <v>185465566823</v>
      </c>
      <c r="FC2124">
        <v>168099840000</v>
      </c>
      <c r="PK2124"/>
    </row>
    <row r="2125" spans="1:427" x14ac:dyDescent="0.25">
      <c r="A2125"/>
      <c r="AN2125"/>
      <c r="CA2125"/>
      <c r="EY2125" t="s">
        <v>297</v>
      </c>
      <c r="EZ2125">
        <v>1.103321</v>
      </c>
      <c r="FA2125">
        <v>0.90635500000000002</v>
      </c>
      <c r="FB2125">
        <v>185468012898</v>
      </c>
      <c r="FC2125">
        <v>168099840000</v>
      </c>
      <c r="PK2125"/>
    </row>
    <row r="2126" spans="1:427" x14ac:dyDescent="0.25">
      <c r="A2126"/>
      <c r="AN2126"/>
      <c r="CA2126"/>
      <c r="EY2126" t="s">
        <v>298</v>
      </c>
      <c r="EZ2126">
        <v>1.1033230000000001</v>
      </c>
      <c r="FA2126">
        <v>0.90635299999999996</v>
      </c>
      <c r="FB2126">
        <v>185468425583</v>
      </c>
      <c r="FC2126">
        <v>168099840000</v>
      </c>
      <c r="PK2126"/>
    </row>
    <row r="2127" spans="1:427" x14ac:dyDescent="0.25">
      <c r="A2127"/>
      <c r="AN2127"/>
      <c r="CA2127"/>
      <c r="EY2127" t="s">
        <v>299</v>
      </c>
      <c r="EZ2127">
        <v>1.103316</v>
      </c>
      <c r="FA2127">
        <v>0.906358</v>
      </c>
      <c r="FB2127">
        <v>185467290982</v>
      </c>
      <c r="FC2127">
        <v>168099840000</v>
      </c>
      <c r="PK2127"/>
    </row>
    <row r="2128" spans="1:427" x14ac:dyDescent="0.25">
      <c r="A2128"/>
      <c r="AN2128"/>
      <c r="CA2128"/>
      <c r="EY2128" t="s">
        <v>225</v>
      </c>
      <c r="EZ2128">
        <v>1.0768850000000001</v>
      </c>
      <c r="FA2128">
        <v>0.92860399999999998</v>
      </c>
      <c r="FB2128">
        <v>181024224269</v>
      </c>
      <c r="FC2128">
        <v>168099840000</v>
      </c>
      <c r="PK2128"/>
    </row>
    <row r="2129" spans="1:427" x14ac:dyDescent="0.25">
      <c r="A2129"/>
      <c r="AN2129"/>
      <c r="CA2129"/>
      <c r="EY2129" t="s">
        <v>226</v>
      </c>
      <c r="EZ2129">
        <v>1.047641</v>
      </c>
      <c r="FA2129">
        <v>0.95452599999999999</v>
      </c>
      <c r="FB2129">
        <v>176108207703</v>
      </c>
      <c r="FC2129">
        <v>168099840000</v>
      </c>
      <c r="PK2129"/>
    </row>
    <row r="2130" spans="1:427" x14ac:dyDescent="0.25">
      <c r="A2130"/>
      <c r="AN2130"/>
      <c r="CA2130"/>
      <c r="EY2130" t="s">
        <v>132</v>
      </c>
      <c r="EZ2130">
        <v>1.1575979999999999</v>
      </c>
      <c r="FA2130">
        <v>0.86385800000000001</v>
      </c>
      <c r="FB2130">
        <v>194591962837</v>
      </c>
      <c r="FC2130">
        <v>168099840000</v>
      </c>
      <c r="PK2130"/>
    </row>
    <row r="2131" spans="1:427" x14ac:dyDescent="0.25">
      <c r="A2131"/>
      <c r="AN2131"/>
      <c r="CA2131"/>
      <c r="EY2131" t="s">
        <v>115</v>
      </c>
      <c r="EZ2131">
        <v>1.1010720000000001</v>
      </c>
      <c r="FA2131">
        <v>0.90820599999999996</v>
      </c>
      <c r="FB2131">
        <v>185089978696</v>
      </c>
      <c r="FC2131">
        <v>168099840000</v>
      </c>
      <c r="PK2131"/>
    </row>
    <row r="2132" spans="1:427" x14ac:dyDescent="0.25">
      <c r="A2132"/>
      <c r="AN2132"/>
      <c r="CA2132"/>
      <c r="EY2132" t="s">
        <v>133</v>
      </c>
      <c r="EZ2132">
        <v>1.0850070000000001</v>
      </c>
      <c r="FA2132">
        <v>0.92165300000000006</v>
      </c>
      <c r="FB2132">
        <v>182389506808</v>
      </c>
      <c r="FC2132">
        <v>168099840000</v>
      </c>
      <c r="PK2132"/>
    </row>
    <row r="2133" spans="1:427" x14ac:dyDescent="0.25">
      <c r="A2133"/>
      <c r="AN2133"/>
      <c r="CA2133"/>
      <c r="EY2133" t="s">
        <v>134</v>
      </c>
      <c r="EZ2133">
        <v>1.139499</v>
      </c>
      <c r="FA2133">
        <v>0.877579</v>
      </c>
      <c r="FB2133">
        <v>191549586410</v>
      </c>
      <c r="FC2133">
        <v>168099840000</v>
      </c>
      <c r="PK2133"/>
    </row>
    <row r="2134" spans="1:427" x14ac:dyDescent="0.25">
      <c r="A2134"/>
      <c r="AN2134"/>
      <c r="CA2134"/>
      <c r="EY2134" t="s">
        <v>135</v>
      </c>
      <c r="EZ2134">
        <v>1.2716529999999999</v>
      </c>
      <c r="FA2134">
        <v>0.78637800000000002</v>
      </c>
      <c r="FB2134">
        <v>213764600354</v>
      </c>
      <c r="FC2134">
        <v>168099840000</v>
      </c>
      <c r="PK2134"/>
    </row>
    <row r="2135" spans="1:427" x14ac:dyDescent="0.25">
      <c r="A2135"/>
      <c r="AN2135"/>
      <c r="CA2135"/>
      <c r="EY2135" t="s">
        <v>136</v>
      </c>
      <c r="EZ2135">
        <v>1.029836</v>
      </c>
      <c r="FA2135">
        <v>0.97102900000000003</v>
      </c>
      <c r="FB2135">
        <v>173115194527</v>
      </c>
      <c r="FC2135">
        <v>168099840000</v>
      </c>
      <c r="PK2135"/>
    </row>
    <row r="2136" spans="1:427" x14ac:dyDescent="0.25">
      <c r="A2136"/>
      <c r="AN2136"/>
      <c r="CA2136"/>
      <c r="EY2136" t="s">
        <v>137</v>
      </c>
      <c r="EZ2136">
        <v>1.076519</v>
      </c>
      <c r="FA2136">
        <v>0.92891999999999997</v>
      </c>
      <c r="FB2136">
        <v>180962640047</v>
      </c>
      <c r="FC2136">
        <v>168099840000</v>
      </c>
      <c r="PK2136"/>
    </row>
    <row r="2137" spans="1:427" x14ac:dyDescent="0.25">
      <c r="A2137"/>
      <c r="AN2137"/>
      <c r="CA2137"/>
      <c r="EY2137" t="s">
        <v>300</v>
      </c>
      <c r="EZ2137">
        <v>1.1913039999999999</v>
      </c>
      <c r="FA2137">
        <v>0.83941600000000005</v>
      </c>
      <c r="FB2137">
        <v>200258080981</v>
      </c>
      <c r="FC2137">
        <v>168099840000</v>
      </c>
      <c r="PK2137"/>
    </row>
    <row r="2138" spans="1:427" x14ac:dyDescent="0.25">
      <c r="A2138"/>
      <c r="AN2138"/>
      <c r="CA2138"/>
      <c r="EY2138" t="s">
        <v>301</v>
      </c>
      <c r="EZ2138">
        <v>1.1706099999999999</v>
      </c>
      <c r="FA2138">
        <v>0.85425499999999999</v>
      </c>
      <c r="FB2138">
        <v>196779359416</v>
      </c>
      <c r="FC2138">
        <v>168099840000</v>
      </c>
      <c r="PK2138"/>
    </row>
    <row r="2139" spans="1:427" x14ac:dyDescent="0.25">
      <c r="A2139"/>
      <c r="AN2139"/>
      <c r="CA2139"/>
      <c r="EY2139" t="s">
        <v>138</v>
      </c>
      <c r="EZ2139">
        <v>1.1347160000000001</v>
      </c>
      <c r="FA2139">
        <v>0.88127800000000001</v>
      </c>
      <c r="FB2139">
        <v>190745597102</v>
      </c>
      <c r="FC2139">
        <v>168099840000</v>
      </c>
      <c r="PK2139"/>
    </row>
    <row r="2140" spans="1:427" x14ac:dyDescent="0.25">
      <c r="A2140"/>
      <c r="AN2140"/>
      <c r="CA2140"/>
      <c r="EY2140" t="s">
        <v>302</v>
      </c>
      <c r="EZ2140">
        <v>1.044027</v>
      </c>
      <c r="FA2140">
        <v>0.95782999999999996</v>
      </c>
      <c r="FB2140">
        <v>175500723524</v>
      </c>
      <c r="FC2140">
        <v>168099840000</v>
      </c>
      <c r="PK2140"/>
    </row>
    <row r="2141" spans="1:427" x14ac:dyDescent="0.25">
      <c r="A2141"/>
      <c r="AN2141"/>
      <c r="CA2141"/>
      <c r="EY2141" t="s">
        <v>139</v>
      </c>
      <c r="EZ2141">
        <v>1.039768</v>
      </c>
      <c r="FA2141">
        <v>0.96175299999999997</v>
      </c>
      <c r="FB2141">
        <v>174784901707</v>
      </c>
      <c r="FC2141">
        <v>168099840000</v>
      </c>
      <c r="PK2141"/>
    </row>
    <row r="2142" spans="1:427" x14ac:dyDescent="0.25">
      <c r="A2142"/>
      <c r="AN2142"/>
      <c r="CA2142"/>
      <c r="EY2142" t="s">
        <v>140</v>
      </c>
      <c r="EZ2142">
        <v>1.0303549999999999</v>
      </c>
      <c r="FA2142">
        <v>0.97053900000000004</v>
      </c>
      <c r="FB2142">
        <v>173202532259</v>
      </c>
      <c r="FC2142">
        <v>168099840000</v>
      </c>
      <c r="PK2142"/>
    </row>
    <row r="2143" spans="1:427" x14ac:dyDescent="0.25">
      <c r="A2143"/>
      <c r="AN2143"/>
      <c r="CA2143"/>
      <c r="EY2143" t="s">
        <v>141</v>
      </c>
      <c r="EZ2143">
        <v>1.1316809999999999</v>
      </c>
      <c r="FA2143">
        <v>0.88364100000000001</v>
      </c>
      <c r="FB2143">
        <v>190235382961</v>
      </c>
      <c r="FC2143">
        <v>168099840000</v>
      </c>
      <c r="PK2143"/>
    </row>
    <row r="2144" spans="1:427" x14ac:dyDescent="0.25">
      <c r="A2144"/>
      <c r="AN2144"/>
      <c r="CA2144"/>
      <c r="EY2144" t="s">
        <v>142</v>
      </c>
      <c r="EZ2144">
        <v>1.062543</v>
      </c>
      <c r="FA2144">
        <v>0.94113800000000003</v>
      </c>
      <c r="FB2144">
        <v>178613373540</v>
      </c>
      <c r="FC2144">
        <v>168099840000</v>
      </c>
      <c r="PK2144"/>
    </row>
    <row r="2145" spans="1:427" x14ac:dyDescent="0.25">
      <c r="A2145"/>
      <c r="AN2145"/>
      <c r="CA2145"/>
      <c r="EY2145" t="s">
        <v>143</v>
      </c>
      <c r="EZ2145">
        <v>1.0473669999999999</v>
      </c>
      <c r="FA2145">
        <v>0.95477500000000004</v>
      </c>
      <c r="FB2145">
        <v>176062222140</v>
      </c>
      <c r="FC2145">
        <v>168099840000</v>
      </c>
      <c r="PK2145"/>
    </row>
    <row r="2146" spans="1:427" x14ac:dyDescent="0.25">
      <c r="A2146"/>
      <c r="AN2146"/>
      <c r="CA2146"/>
      <c r="EY2146" t="s">
        <v>144</v>
      </c>
      <c r="EZ2146">
        <v>1.0398130000000001</v>
      </c>
      <c r="FA2146">
        <v>0.96171099999999998</v>
      </c>
      <c r="FB2146">
        <v>174792480870</v>
      </c>
      <c r="FC2146">
        <v>168099840000</v>
      </c>
      <c r="PK2146"/>
    </row>
    <row r="2147" spans="1:427" x14ac:dyDescent="0.25">
      <c r="A2147"/>
      <c r="AN2147"/>
      <c r="CA2147"/>
      <c r="EY2147" t="s">
        <v>145</v>
      </c>
      <c r="EZ2147">
        <v>0.97649200000000003</v>
      </c>
      <c r="FA2147">
        <v>1.0240739999999999</v>
      </c>
      <c r="FB2147">
        <v>164148143360</v>
      </c>
      <c r="FC2147">
        <v>168099840000</v>
      </c>
      <c r="PK2147"/>
    </row>
    <row r="2148" spans="1:427" x14ac:dyDescent="0.25">
      <c r="A2148"/>
      <c r="AN2148"/>
      <c r="CA2148"/>
      <c r="EY2148" t="s">
        <v>146</v>
      </c>
      <c r="EZ2148">
        <v>1.071982</v>
      </c>
      <c r="FA2148">
        <v>0.93285200000000001</v>
      </c>
      <c r="FB2148">
        <v>180199986738</v>
      </c>
      <c r="FC2148">
        <v>168099840000</v>
      </c>
      <c r="PK2148"/>
    </row>
    <row r="2149" spans="1:427" x14ac:dyDescent="0.25">
      <c r="A2149"/>
      <c r="AN2149"/>
      <c r="CA2149"/>
      <c r="EY2149" t="s">
        <v>147</v>
      </c>
      <c r="EZ2149">
        <v>1.1336710000000001</v>
      </c>
      <c r="FA2149">
        <v>0.88209000000000004</v>
      </c>
      <c r="FB2149">
        <v>190569963464</v>
      </c>
      <c r="FC2149">
        <v>168099840000</v>
      </c>
      <c r="PK2149"/>
    </row>
    <row r="2150" spans="1:427" x14ac:dyDescent="0.25">
      <c r="A2150"/>
      <c r="AN2150"/>
      <c r="CA2150"/>
      <c r="EY2150" t="s">
        <v>148</v>
      </c>
      <c r="EZ2150">
        <v>1.068085</v>
      </c>
      <c r="FA2150">
        <v>0.93625499999999995</v>
      </c>
      <c r="FB2150">
        <v>179544996848</v>
      </c>
      <c r="FC2150">
        <v>168099840000</v>
      </c>
      <c r="PK2150"/>
    </row>
    <row r="2151" spans="1:427" x14ac:dyDescent="0.25">
      <c r="A2151"/>
      <c r="AN2151"/>
      <c r="CA2151"/>
      <c r="EY2151" t="s">
        <v>149</v>
      </c>
      <c r="EZ2151">
        <v>1.0693589999999999</v>
      </c>
      <c r="FA2151">
        <v>0.93513999999999997</v>
      </c>
      <c r="FB2151">
        <v>179759046288</v>
      </c>
      <c r="FC2151">
        <v>168099840000</v>
      </c>
      <c r="PK2151"/>
    </row>
    <row r="2152" spans="1:427" x14ac:dyDescent="0.25">
      <c r="A2152"/>
      <c r="AN2152"/>
      <c r="CA2152"/>
      <c r="EY2152" t="s">
        <v>176</v>
      </c>
      <c r="EZ2152">
        <v>1.2716080000000001</v>
      </c>
      <c r="FA2152">
        <v>0.78640600000000005</v>
      </c>
      <c r="FB2152">
        <v>213757068087</v>
      </c>
      <c r="FC2152">
        <v>168099840000</v>
      </c>
      <c r="PK2152"/>
    </row>
    <row r="2153" spans="1:427" x14ac:dyDescent="0.25">
      <c r="A2153"/>
      <c r="AN2153"/>
      <c r="CA2153"/>
      <c r="PK2153"/>
    </row>
    <row r="2154" spans="1:427" x14ac:dyDescent="0.25">
      <c r="A2154"/>
      <c r="AN2154"/>
      <c r="CA2154"/>
      <c r="EY2154" t="s">
        <v>185</v>
      </c>
      <c r="PK2154"/>
    </row>
    <row r="2155" spans="1:427" x14ac:dyDescent="0.25">
      <c r="A2155"/>
      <c r="AN2155"/>
      <c r="CA2155"/>
    </row>
    <row r="2156" spans="1:427" x14ac:dyDescent="0.25">
      <c r="A2156"/>
      <c r="AN2156"/>
      <c r="CA2156"/>
      <c r="EY2156" t="s">
        <v>119</v>
      </c>
    </row>
    <row r="2157" spans="1:427" x14ac:dyDescent="0.25">
      <c r="A2157"/>
      <c r="AN2157"/>
      <c r="CA2157"/>
    </row>
    <row r="2158" spans="1:427" x14ac:dyDescent="0.25">
      <c r="A2158"/>
      <c r="AN2158"/>
      <c r="CA2158"/>
      <c r="EY2158" t="s">
        <v>103</v>
      </c>
      <c r="EZ2158">
        <v>7.7241169999999997</v>
      </c>
      <c r="FA2158">
        <v>0.129465</v>
      </c>
      <c r="FB2158">
        <v>721346044031</v>
      </c>
      <c r="FC2158">
        <v>93388800000</v>
      </c>
    </row>
    <row r="2159" spans="1:427" x14ac:dyDescent="0.25">
      <c r="A2159"/>
      <c r="AN2159"/>
      <c r="CA2159"/>
      <c r="EY2159" t="s">
        <v>104</v>
      </c>
      <c r="EZ2159">
        <v>7.7710429999999997</v>
      </c>
      <c r="FA2159">
        <v>0.12868299999999999</v>
      </c>
      <c r="FB2159">
        <v>725728416720</v>
      </c>
      <c r="FC2159">
        <v>93388800000</v>
      </c>
    </row>
    <row r="2160" spans="1:427" x14ac:dyDescent="0.25">
      <c r="A2160"/>
      <c r="AN2160"/>
      <c r="CA2160"/>
      <c r="EY2160" t="s">
        <v>296</v>
      </c>
      <c r="EZ2160">
        <v>7.2341819999999997</v>
      </c>
      <c r="FA2160">
        <v>0.13823299999999999</v>
      </c>
      <c r="FB2160">
        <v>675591571620</v>
      </c>
      <c r="FC2160">
        <v>93388800000</v>
      </c>
    </row>
    <row r="2161" spans="1:159" x14ac:dyDescent="0.25">
      <c r="A2161"/>
      <c r="AN2161"/>
      <c r="CA2161"/>
      <c r="EY2161" t="s">
        <v>272</v>
      </c>
      <c r="EZ2161">
        <v>7.2097959999999999</v>
      </c>
      <c r="FA2161">
        <v>0.13869999999999999</v>
      </c>
      <c r="FB2161">
        <v>673314178519</v>
      </c>
      <c r="FC2161">
        <v>93388800000</v>
      </c>
    </row>
    <row r="2162" spans="1:159" x14ac:dyDescent="0.25">
      <c r="A2162"/>
      <c r="AN2162"/>
      <c r="CA2162"/>
      <c r="EY2162" t="s">
        <v>273</v>
      </c>
      <c r="EZ2162">
        <v>7.2485559999999998</v>
      </c>
      <c r="FA2162">
        <v>0.137959</v>
      </c>
      <c r="FB2162">
        <v>676933955076</v>
      </c>
      <c r="FC2162">
        <v>93388800000</v>
      </c>
    </row>
    <row r="2163" spans="1:159" x14ac:dyDescent="0.25">
      <c r="A2163"/>
      <c r="AN2163"/>
      <c r="CA2163"/>
      <c r="EY2163" t="s">
        <v>274</v>
      </c>
      <c r="EZ2163">
        <v>7.646585</v>
      </c>
      <c r="FA2163">
        <v>0.130777</v>
      </c>
      <c r="FB2163">
        <v>714105410505</v>
      </c>
      <c r="FC2163">
        <v>93388800000</v>
      </c>
    </row>
    <row r="2164" spans="1:159" x14ac:dyDescent="0.25">
      <c r="A2164"/>
      <c r="AN2164"/>
      <c r="CA2164"/>
      <c r="EY2164" t="s">
        <v>248</v>
      </c>
      <c r="EZ2164">
        <v>7.6208130000000001</v>
      </c>
      <c r="FA2164">
        <v>0.13122</v>
      </c>
      <c r="FB2164">
        <v>711698550770</v>
      </c>
      <c r="FC2164">
        <v>93388800000</v>
      </c>
    </row>
    <row r="2165" spans="1:159" x14ac:dyDescent="0.25">
      <c r="A2165"/>
      <c r="AN2165"/>
      <c r="CA2165"/>
      <c r="EY2165" t="s">
        <v>275</v>
      </c>
      <c r="EZ2165">
        <v>7.1694399999999998</v>
      </c>
      <c r="FA2165">
        <v>0.13948099999999999</v>
      </c>
      <c r="FB2165">
        <v>669545372697</v>
      </c>
      <c r="FC2165">
        <v>93388800000</v>
      </c>
    </row>
    <row r="2166" spans="1:159" x14ac:dyDescent="0.25">
      <c r="A2166"/>
      <c r="AN2166"/>
      <c r="CA2166"/>
      <c r="EY2166" t="s">
        <v>297</v>
      </c>
      <c r="EZ2166">
        <v>7.1737010000000003</v>
      </c>
      <c r="FA2166">
        <v>0.13939799999999999</v>
      </c>
      <c r="FB2166">
        <v>669943289224</v>
      </c>
      <c r="FC2166">
        <v>93388800000</v>
      </c>
    </row>
    <row r="2167" spans="1:159" x14ac:dyDescent="0.25">
      <c r="A2167"/>
      <c r="AN2167"/>
      <c r="CA2167"/>
      <c r="EY2167" t="s">
        <v>298</v>
      </c>
      <c r="EZ2167">
        <v>7.1705209999999999</v>
      </c>
      <c r="FA2167">
        <v>0.13946</v>
      </c>
      <c r="FB2167">
        <v>669646344722</v>
      </c>
      <c r="FC2167">
        <v>93388800000</v>
      </c>
    </row>
    <row r="2168" spans="1:159" x14ac:dyDescent="0.25">
      <c r="A2168"/>
      <c r="AN2168"/>
      <c r="CA2168"/>
      <c r="EY2168" t="s">
        <v>299</v>
      </c>
      <c r="EZ2168">
        <v>7.1866599999999998</v>
      </c>
      <c r="FA2168">
        <v>0.13914699999999999</v>
      </c>
      <c r="FB2168">
        <v>671153508067</v>
      </c>
      <c r="FC2168">
        <v>93388800000</v>
      </c>
    </row>
    <row r="2169" spans="1:159" x14ac:dyDescent="0.25">
      <c r="A2169"/>
      <c r="AN2169"/>
      <c r="CA2169"/>
      <c r="EY2169" t="s">
        <v>225</v>
      </c>
      <c r="EZ2169">
        <v>7.209155</v>
      </c>
      <c r="FA2169">
        <v>0.138713</v>
      </c>
      <c r="FB2169">
        <v>673254322762</v>
      </c>
      <c r="FC2169">
        <v>93388800000</v>
      </c>
    </row>
    <row r="2170" spans="1:159" x14ac:dyDescent="0.25">
      <c r="A2170"/>
      <c r="AN2170"/>
      <c r="CA2170"/>
      <c r="EY2170" t="s">
        <v>226</v>
      </c>
      <c r="EZ2170">
        <v>7.6270519999999999</v>
      </c>
      <c r="FA2170">
        <v>0.13111200000000001</v>
      </c>
      <c r="FB2170">
        <v>712281192985</v>
      </c>
      <c r="FC2170">
        <v>93388800000</v>
      </c>
    </row>
    <row r="2171" spans="1:159" x14ac:dyDescent="0.25">
      <c r="A2171"/>
      <c r="AN2171"/>
      <c r="CA2171"/>
      <c r="EY2171" t="s">
        <v>132</v>
      </c>
      <c r="EZ2171">
        <v>7.7180099999999996</v>
      </c>
      <c r="FA2171">
        <v>0.12956699999999999</v>
      </c>
      <c r="FB2171">
        <v>720775734637</v>
      </c>
      <c r="FC2171">
        <v>93388800000</v>
      </c>
    </row>
    <row r="2172" spans="1:159" x14ac:dyDescent="0.25">
      <c r="A2172"/>
      <c r="AN2172"/>
      <c r="CA2172"/>
      <c r="EY2172" t="s">
        <v>115</v>
      </c>
      <c r="EZ2172">
        <v>7.2720289999999999</v>
      </c>
      <c r="FA2172">
        <v>0.137513</v>
      </c>
      <c r="FB2172">
        <v>679126043752</v>
      </c>
      <c r="FC2172">
        <v>93388800000</v>
      </c>
    </row>
    <row r="2173" spans="1:159" x14ac:dyDescent="0.25">
      <c r="A2173"/>
      <c r="AN2173"/>
      <c r="CA2173"/>
      <c r="EY2173" t="s">
        <v>133</v>
      </c>
      <c r="EZ2173">
        <v>7.2906630000000003</v>
      </c>
      <c r="FA2173">
        <v>0.13716200000000001</v>
      </c>
      <c r="FB2173">
        <v>680866224671</v>
      </c>
      <c r="FC2173">
        <v>93388800000</v>
      </c>
    </row>
    <row r="2174" spans="1:159" x14ac:dyDescent="0.25">
      <c r="A2174"/>
      <c r="AN2174"/>
      <c r="CA2174"/>
      <c r="EY2174" t="s">
        <v>134</v>
      </c>
      <c r="EZ2174">
        <v>7.6798849999999996</v>
      </c>
      <c r="FA2174">
        <v>0.13020999999999999</v>
      </c>
      <c r="FB2174">
        <v>717215203616</v>
      </c>
      <c r="FC2174">
        <v>93388800000</v>
      </c>
    </row>
    <row r="2175" spans="1:159" x14ac:dyDescent="0.25">
      <c r="A2175"/>
      <c r="AN2175"/>
      <c r="CA2175"/>
      <c r="EY2175" t="s">
        <v>135</v>
      </c>
      <c r="EZ2175">
        <v>7.7858210000000003</v>
      </c>
      <c r="FA2175">
        <v>0.128439</v>
      </c>
      <c r="FB2175">
        <v>727108460318</v>
      </c>
      <c r="FC2175">
        <v>93388800000</v>
      </c>
    </row>
    <row r="2176" spans="1:159" x14ac:dyDescent="0.25">
      <c r="A2176"/>
      <c r="AN2176"/>
      <c r="CA2176"/>
      <c r="EY2176" t="s">
        <v>136</v>
      </c>
      <c r="EZ2176">
        <v>7.7639750000000003</v>
      </c>
      <c r="FA2176">
        <v>0.1288</v>
      </c>
      <c r="FB2176">
        <v>725068294189</v>
      </c>
      <c r="FC2176">
        <v>93388800000</v>
      </c>
    </row>
    <row r="2177" spans="1:159" x14ac:dyDescent="0.25">
      <c r="A2177"/>
      <c r="AN2177"/>
      <c r="CA2177"/>
      <c r="EY2177" t="s">
        <v>137</v>
      </c>
      <c r="EZ2177">
        <v>7.2031939999999999</v>
      </c>
      <c r="FA2177">
        <v>0.13882700000000001</v>
      </c>
      <c r="FB2177">
        <v>672697607888</v>
      </c>
      <c r="FC2177">
        <v>93388800000</v>
      </c>
    </row>
    <row r="2178" spans="1:159" x14ac:dyDescent="0.25">
      <c r="A2178"/>
      <c r="AN2178"/>
      <c r="CA2178"/>
      <c r="EY2178" t="s">
        <v>300</v>
      </c>
      <c r="EZ2178">
        <v>7.743525</v>
      </c>
      <c r="FA2178">
        <v>0.12914</v>
      </c>
      <c r="FB2178">
        <v>723158492162</v>
      </c>
      <c r="FC2178">
        <v>93388800000</v>
      </c>
    </row>
    <row r="2179" spans="1:159" x14ac:dyDescent="0.25">
      <c r="A2179"/>
      <c r="AN2179"/>
      <c r="CA2179"/>
      <c r="EY2179" t="s">
        <v>301</v>
      </c>
      <c r="EZ2179">
        <v>7.7236180000000001</v>
      </c>
      <c r="FA2179">
        <v>0.129473</v>
      </c>
      <c r="FB2179">
        <v>721299442195</v>
      </c>
      <c r="FC2179">
        <v>93388800000</v>
      </c>
    </row>
    <row r="2180" spans="1:159" x14ac:dyDescent="0.25">
      <c r="A2180"/>
      <c r="AN2180"/>
      <c r="CA2180"/>
      <c r="EY2180" t="s">
        <v>138</v>
      </c>
      <c r="EZ2180">
        <v>7.8518829999999999</v>
      </c>
      <c r="FA2180">
        <v>0.127358</v>
      </c>
      <c r="FB2180">
        <v>733277972823</v>
      </c>
      <c r="FC2180">
        <v>93388800000</v>
      </c>
    </row>
    <row r="2181" spans="1:159" x14ac:dyDescent="0.25">
      <c r="A2181"/>
      <c r="AN2181"/>
      <c r="CA2181"/>
      <c r="EY2181" t="s">
        <v>302</v>
      </c>
      <c r="EZ2181">
        <v>7.7835650000000003</v>
      </c>
      <c r="FA2181">
        <v>0.12847600000000001</v>
      </c>
      <c r="FB2181">
        <v>726897819012</v>
      </c>
      <c r="FC2181">
        <v>93388800000</v>
      </c>
    </row>
    <row r="2182" spans="1:159" x14ac:dyDescent="0.25">
      <c r="A2182"/>
      <c r="AN2182"/>
      <c r="CA2182"/>
      <c r="EY2182" t="s">
        <v>139</v>
      </c>
      <c r="EZ2182">
        <v>7.7761969999999998</v>
      </c>
      <c r="FA2182">
        <v>0.12859799999999999</v>
      </c>
      <c r="FB2182">
        <v>726209683163</v>
      </c>
      <c r="FC2182">
        <v>93388800000</v>
      </c>
    </row>
    <row r="2183" spans="1:159" x14ac:dyDescent="0.25">
      <c r="A2183"/>
      <c r="AN2183"/>
      <c r="CA2183"/>
      <c r="EY2183" t="s">
        <v>140</v>
      </c>
      <c r="EZ2183">
        <v>7.7316240000000001</v>
      </c>
      <c r="FA2183">
        <v>0.12933900000000001</v>
      </c>
      <c r="FB2183">
        <v>722047054137</v>
      </c>
      <c r="FC2183">
        <v>93388800000</v>
      </c>
    </row>
    <row r="2184" spans="1:159" x14ac:dyDescent="0.25">
      <c r="A2184"/>
      <c r="AN2184"/>
      <c r="CA2184"/>
      <c r="EY2184" t="s">
        <v>141</v>
      </c>
      <c r="EZ2184">
        <v>7.6023259999999997</v>
      </c>
      <c r="FA2184">
        <v>0.13153899999999999</v>
      </c>
      <c r="FB2184">
        <v>709972122577</v>
      </c>
      <c r="FC2184">
        <v>93388800000</v>
      </c>
    </row>
    <row r="2185" spans="1:159" x14ac:dyDescent="0.25">
      <c r="A2185"/>
      <c r="AN2185"/>
      <c r="CA2185"/>
      <c r="EY2185" t="s">
        <v>142</v>
      </c>
      <c r="EZ2185">
        <v>7.7582110000000002</v>
      </c>
      <c r="FA2185">
        <v>0.12889600000000001</v>
      </c>
      <c r="FB2185">
        <v>724530023093</v>
      </c>
      <c r="FC2185">
        <v>93388800000</v>
      </c>
    </row>
    <row r="2186" spans="1:159" x14ac:dyDescent="0.25">
      <c r="A2186"/>
      <c r="AN2186"/>
      <c r="CA2186"/>
      <c r="EY2186" t="s">
        <v>143</v>
      </c>
      <c r="EZ2186">
        <v>7.759798</v>
      </c>
      <c r="FA2186">
        <v>0.12886900000000001</v>
      </c>
      <c r="FB2186">
        <v>724678194575</v>
      </c>
      <c r="FC2186">
        <v>93388800000</v>
      </c>
    </row>
    <row r="2187" spans="1:159" x14ac:dyDescent="0.25">
      <c r="A2187"/>
      <c r="AN2187"/>
      <c r="CA2187"/>
      <c r="EY2187" t="s">
        <v>144</v>
      </c>
      <c r="EZ2187">
        <v>7.7870429999999997</v>
      </c>
      <c r="FA2187">
        <v>0.128418</v>
      </c>
      <c r="FB2187">
        <v>727222600691</v>
      </c>
      <c r="FC2187">
        <v>93388800000</v>
      </c>
    </row>
    <row r="2188" spans="1:159" x14ac:dyDescent="0.25">
      <c r="A2188"/>
      <c r="AN2188"/>
      <c r="CA2188"/>
      <c r="EY2188" t="s">
        <v>145</v>
      </c>
      <c r="EZ2188">
        <v>7.6443770000000004</v>
      </c>
      <c r="FA2188">
        <v>0.13081499999999999</v>
      </c>
      <c r="FB2188">
        <v>713899194762</v>
      </c>
      <c r="FC2188">
        <v>93388800000</v>
      </c>
    </row>
    <row r="2189" spans="1:159" x14ac:dyDescent="0.25">
      <c r="A2189"/>
      <c r="AN2189"/>
      <c r="CA2189"/>
      <c r="EY2189" t="s">
        <v>146</v>
      </c>
      <c r="EZ2189">
        <v>7.2214229999999997</v>
      </c>
      <c r="FA2189">
        <v>0.13847699999999999</v>
      </c>
      <c r="FB2189">
        <v>674399997822</v>
      </c>
      <c r="FC2189">
        <v>93388800000</v>
      </c>
    </row>
    <row r="2190" spans="1:159" x14ac:dyDescent="0.25">
      <c r="A2190"/>
      <c r="AN2190"/>
      <c r="CA2190"/>
      <c r="EY2190" t="s">
        <v>147</v>
      </c>
      <c r="EZ2190">
        <v>7.7169930000000004</v>
      </c>
      <c r="FA2190">
        <v>0.129584</v>
      </c>
      <c r="FB2190">
        <v>720680732054</v>
      </c>
      <c r="FC2190">
        <v>93388800000</v>
      </c>
    </row>
    <row r="2191" spans="1:159" x14ac:dyDescent="0.25">
      <c r="A2191"/>
      <c r="AN2191"/>
      <c r="CA2191"/>
      <c r="EY2191" t="s">
        <v>148</v>
      </c>
      <c r="EZ2191">
        <v>7.2632830000000004</v>
      </c>
      <c r="FA2191">
        <v>0.137679</v>
      </c>
      <c r="FB2191">
        <v>678309256771</v>
      </c>
      <c r="FC2191">
        <v>93388800000</v>
      </c>
    </row>
    <row r="2192" spans="1:159" x14ac:dyDescent="0.25">
      <c r="A2192"/>
      <c r="AN2192"/>
      <c r="CA2192"/>
      <c r="EY2192" t="s">
        <v>149</v>
      </c>
      <c r="EZ2192">
        <v>7.2913819999999996</v>
      </c>
      <c r="FA2192">
        <v>0.13714799999999999</v>
      </c>
      <c r="FB2192">
        <v>680933386636</v>
      </c>
      <c r="FC2192">
        <v>93388800000</v>
      </c>
    </row>
    <row r="2193" spans="1:159" x14ac:dyDescent="0.25">
      <c r="A2193"/>
      <c r="AN2193"/>
      <c r="CA2193"/>
      <c r="EY2193" t="s">
        <v>176</v>
      </c>
      <c r="EZ2193">
        <v>7.835127</v>
      </c>
      <c r="FA2193">
        <v>0.12762999999999999</v>
      </c>
      <c r="FB2193">
        <v>731713089834</v>
      </c>
      <c r="FC2193">
        <v>93388800000</v>
      </c>
    </row>
    <row r="2194" spans="1:159" x14ac:dyDescent="0.25">
      <c r="A2194"/>
      <c r="AN2194"/>
      <c r="CA2194"/>
    </row>
    <row r="2195" spans="1:159" x14ac:dyDescent="0.25">
      <c r="A2195"/>
      <c r="AN2195"/>
      <c r="CA2195"/>
      <c r="EY2195" t="s">
        <v>303</v>
      </c>
    </row>
    <row r="2196" spans="1:159" x14ac:dyDescent="0.25">
      <c r="A2196"/>
      <c r="AN2196"/>
      <c r="CA2196"/>
    </row>
    <row r="2197" spans="1:159" x14ac:dyDescent="0.25">
      <c r="A2197"/>
      <c r="AN2197"/>
      <c r="CA2197"/>
      <c r="EY2197" t="s">
        <v>103</v>
      </c>
      <c r="EZ2197">
        <v>8.180555</v>
      </c>
      <c r="FA2197">
        <v>0.122241</v>
      </c>
      <c r="FB2197">
        <v>763972235789</v>
      </c>
      <c r="FC2197">
        <v>93388800000</v>
      </c>
    </row>
    <row r="2198" spans="1:159" x14ac:dyDescent="0.25">
      <c r="A2198"/>
      <c r="AN2198"/>
      <c r="CA2198"/>
      <c r="EY2198" t="s">
        <v>104</v>
      </c>
      <c r="EZ2198">
        <v>7.7947550000000003</v>
      </c>
      <c r="FA2198">
        <v>0.12829099999999999</v>
      </c>
      <c r="FB2198">
        <v>727942784444</v>
      </c>
      <c r="FC2198">
        <v>93388800000</v>
      </c>
    </row>
    <row r="2199" spans="1:159" x14ac:dyDescent="0.25">
      <c r="A2199"/>
      <c r="AN2199"/>
      <c r="CA2199"/>
      <c r="EY2199" t="s">
        <v>296</v>
      </c>
      <c r="EZ2199">
        <v>7.4603089999999996</v>
      </c>
      <c r="FA2199">
        <v>0.134043</v>
      </c>
      <c r="FB2199">
        <v>696709333623</v>
      </c>
      <c r="FC2199">
        <v>93388800000</v>
      </c>
    </row>
    <row r="2200" spans="1:159" x14ac:dyDescent="0.25">
      <c r="A2200"/>
      <c r="AN2200"/>
      <c r="CA2200"/>
      <c r="EY2200" t="s">
        <v>272</v>
      </c>
      <c r="EZ2200">
        <v>7.4396060000000004</v>
      </c>
      <c r="FA2200">
        <v>0.13441600000000001</v>
      </c>
      <c r="FB2200">
        <v>694775901866</v>
      </c>
      <c r="FC2200">
        <v>93388800000</v>
      </c>
    </row>
    <row r="2201" spans="1:159" x14ac:dyDescent="0.25">
      <c r="A2201"/>
      <c r="AN2201"/>
      <c r="CA2201"/>
      <c r="EY2201" t="s">
        <v>273</v>
      </c>
      <c r="EZ2201">
        <v>7.427543</v>
      </c>
      <c r="FA2201">
        <v>0.134634</v>
      </c>
      <c r="FB2201">
        <v>693649300152</v>
      </c>
      <c r="FC2201">
        <v>93388800000</v>
      </c>
    </row>
    <row r="2202" spans="1:159" x14ac:dyDescent="0.25">
      <c r="A2202"/>
      <c r="AN2202"/>
      <c r="CA2202"/>
      <c r="EY2202" t="s">
        <v>274</v>
      </c>
      <c r="EZ2202">
        <v>7.8717980000000001</v>
      </c>
      <c r="FA2202">
        <v>0.12703600000000001</v>
      </c>
      <c r="FB2202">
        <v>735137776956</v>
      </c>
      <c r="FC2202">
        <v>93388800000</v>
      </c>
    </row>
    <row r="2203" spans="1:159" x14ac:dyDescent="0.25">
      <c r="A2203"/>
      <c r="AN2203"/>
      <c r="CA2203"/>
      <c r="EY2203" t="s">
        <v>248</v>
      </c>
      <c r="EZ2203">
        <v>7.8533670000000004</v>
      </c>
      <c r="FA2203">
        <v>0.127334</v>
      </c>
      <c r="FB2203">
        <v>733416510381</v>
      </c>
      <c r="FC2203">
        <v>93388800000</v>
      </c>
    </row>
    <row r="2204" spans="1:159" x14ac:dyDescent="0.25">
      <c r="A2204"/>
      <c r="AN2204"/>
      <c r="CA2204"/>
      <c r="EY2204" t="s">
        <v>275</v>
      </c>
      <c r="EZ2204">
        <v>7.4761350000000002</v>
      </c>
      <c r="FA2204">
        <v>0.13375899999999999</v>
      </c>
      <c r="FB2204">
        <v>698187307849</v>
      </c>
      <c r="FC2204">
        <v>93388800000</v>
      </c>
    </row>
    <row r="2205" spans="1:159" x14ac:dyDescent="0.25">
      <c r="A2205"/>
      <c r="AN2205"/>
      <c r="CA2205"/>
      <c r="EY2205" t="s">
        <v>297</v>
      </c>
      <c r="EZ2205">
        <v>7.4473690000000001</v>
      </c>
      <c r="FA2205">
        <v>0.13427600000000001</v>
      </c>
      <c r="FB2205">
        <v>695500829947</v>
      </c>
      <c r="FC2205">
        <v>93388800000</v>
      </c>
    </row>
    <row r="2206" spans="1:159" x14ac:dyDescent="0.25">
      <c r="A2206"/>
      <c r="AN2206"/>
      <c r="CA2206"/>
      <c r="EY2206" t="s">
        <v>298</v>
      </c>
      <c r="EZ2206">
        <v>7.4454779999999996</v>
      </c>
      <c r="FA2206">
        <v>0.13431000000000001</v>
      </c>
      <c r="FB2206">
        <v>695324246484</v>
      </c>
      <c r="FC2206">
        <v>93388800000</v>
      </c>
    </row>
    <row r="2207" spans="1:159" x14ac:dyDescent="0.25">
      <c r="A2207"/>
      <c r="AN2207"/>
      <c r="CA2207"/>
      <c r="EY2207" t="s">
        <v>299</v>
      </c>
      <c r="EZ2207">
        <v>7.4406869999999996</v>
      </c>
      <c r="FA2207">
        <v>0.13439599999999999</v>
      </c>
      <c r="FB2207">
        <v>694876824356</v>
      </c>
      <c r="FC2207">
        <v>93388800000</v>
      </c>
    </row>
    <row r="2208" spans="1:159" x14ac:dyDescent="0.25">
      <c r="A2208"/>
      <c r="AN2208"/>
      <c r="CA2208"/>
      <c r="EY2208" t="s">
        <v>225</v>
      </c>
      <c r="EZ2208">
        <v>7.4395499999999997</v>
      </c>
      <c r="FA2208">
        <v>0.13441700000000001</v>
      </c>
      <c r="FB2208">
        <v>694770660681</v>
      </c>
      <c r="FC2208">
        <v>93388800000</v>
      </c>
    </row>
    <row r="2209" spans="1:159" x14ac:dyDescent="0.25">
      <c r="A2209"/>
      <c r="AN2209"/>
      <c r="CA2209"/>
      <c r="EY2209" t="s">
        <v>226</v>
      </c>
      <c r="EZ2209">
        <v>7.8323640000000001</v>
      </c>
      <c r="FA2209">
        <v>0.12767500000000001</v>
      </c>
      <c r="FB2209">
        <v>731455095915</v>
      </c>
      <c r="FC2209">
        <v>93388800000</v>
      </c>
    </row>
    <row r="2210" spans="1:159" x14ac:dyDescent="0.25">
      <c r="A2210"/>
      <c r="AN2210"/>
      <c r="CA2210"/>
      <c r="EY2210" t="s">
        <v>132</v>
      </c>
      <c r="EZ2210">
        <v>7.9498519999999999</v>
      </c>
      <c r="FA2210">
        <v>0.12578900000000001</v>
      </c>
      <c r="FB2210">
        <v>742427108820</v>
      </c>
      <c r="FC2210">
        <v>93388800000</v>
      </c>
    </row>
    <row r="2211" spans="1:159" x14ac:dyDescent="0.25">
      <c r="A2211"/>
      <c r="AN2211"/>
      <c r="CA2211"/>
      <c r="EY2211" t="s">
        <v>115</v>
      </c>
      <c r="EZ2211">
        <v>7.5552010000000003</v>
      </c>
      <c r="FA2211">
        <v>0.132359</v>
      </c>
      <c r="FB2211">
        <v>705571180034</v>
      </c>
      <c r="FC2211">
        <v>93388800000</v>
      </c>
    </row>
    <row r="2212" spans="1:159" x14ac:dyDescent="0.25">
      <c r="A2212"/>
      <c r="AN2212"/>
      <c r="CA2212"/>
      <c r="EY2212" t="s">
        <v>133</v>
      </c>
      <c r="EZ2212">
        <v>7.4726980000000003</v>
      </c>
      <c r="FA2212">
        <v>0.13381999999999999</v>
      </c>
      <c r="FB2212">
        <v>697866265790</v>
      </c>
      <c r="FC2212">
        <v>93388800000</v>
      </c>
    </row>
    <row r="2213" spans="1:159" x14ac:dyDescent="0.25">
      <c r="A2213"/>
      <c r="AN2213"/>
      <c r="CA2213"/>
      <c r="EY2213" t="s">
        <v>134</v>
      </c>
      <c r="EZ2213">
        <v>7.8671680000000004</v>
      </c>
      <c r="FA2213">
        <v>0.127111</v>
      </c>
      <c r="FB2213">
        <v>734705358179</v>
      </c>
      <c r="FC2213">
        <v>93388800000</v>
      </c>
    </row>
    <row r="2214" spans="1:159" x14ac:dyDescent="0.25">
      <c r="A2214"/>
      <c r="AN2214"/>
      <c r="CA2214"/>
      <c r="EY2214" t="s">
        <v>135</v>
      </c>
      <c r="EZ2214">
        <v>7.8793040000000003</v>
      </c>
      <c r="FA2214">
        <v>0.126915</v>
      </c>
      <c r="FB2214">
        <v>735838752978</v>
      </c>
      <c r="FC2214">
        <v>93388800000</v>
      </c>
    </row>
    <row r="2215" spans="1:159" x14ac:dyDescent="0.25">
      <c r="A2215"/>
      <c r="AN2215"/>
      <c r="CA2215"/>
      <c r="EY2215" t="s">
        <v>136</v>
      </c>
      <c r="EZ2215">
        <v>7.8235390000000002</v>
      </c>
      <c r="FA2215">
        <v>0.12781899999999999</v>
      </c>
      <c r="FB2215">
        <v>730630874280</v>
      </c>
      <c r="FC2215">
        <v>93388800000</v>
      </c>
    </row>
    <row r="2216" spans="1:159" x14ac:dyDescent="0.25">
      <c r="A2216"/>
      <c r="AN2216"/>
      <c r="CA2216"/>
      <c r="EY2216" t="s">
        <v>137</v>
      </c>
      <c r="EZ2216">
        <v>7.436693</v>
      </c>
      <c r="FA2216">
        <v>0.134468</v>
      </c>
      <c r="FB2216">
        <v>694503857115</v>
      </c>
      <c r="FC2216">
        <v>93388800000</v>
      </c>
    </row>
    <row r="2217" spans="1:159" x14ac:dyDescent="0.25">
      <c r="A2217"/>
      <c r="AN2217"/>
      <c r="CA2217"/>
      <c r="EY2217" t="s">
        <v>300</v>
      </c>
      <c r="EZ2217">
        <v>7.8470659999999999</v>
      </c>
      <c r="FA2217">
        <v>0.12743599999999999</v>
      </c>
      <c r="FB2217">
        <v>732828059821</v>
      </c>
      <c r="FC2217">
        <v>93388800000</v>
      </c>
    </row>
    <row r="2218" spans="1:159" x14ac:dyDescent="0.25">
      <c r="A2218"/>
      <c r="AN2218"/>
      <c r="CA2218"/>
      <c r="EY2218" t="s">
        <v>301</v>
      </c>
      <c r="EZ2218">
        <v>7.8755139999999999</v>
      </c>
      <c r="FA2218">
        <v>0.12697600000000001</v>
      </c>
      <c r="FB2218">
        <v>735484810364</v>
      </c>
      <c r="FC2218">
        <v>93388800000</v>
      </c>
    </row>
    <row r="2219" spans="1:159" x14ac:dyDescent="0.25">
      <c r="A2219"/>
      <c r="AN2219"/>
      <c r="CA2219"/>
      <c r="EY2219" t="s">
        <v>138</v>
      </c>
      <c r="EZ2219">
        <v>7.8534639999999998</v>
      </c>
      <c r="FA2219">
        <v>0.127332</v>
      </c>
      <c r="FB2219">
        <v>733425614609</v>
      </c>
      <c r="FC2219">
        <v>93388800000</v>
      </c>
    </row>
    <row r="2220" spans="1:159" x14ac:dyDescent="0.25">
      <c r="A2220"/>
      <c r="AN2220"/>
      <c r="CA2220"/>
      <c r="EY2220" t="s">
        <v>302</v>
      </c>
      <c r="EZ2220">
        <v>7.8606920000000002</v>
      </c>
      <c r="FA2220">
        <v>0.12721499999999999</v>
      </c>
      <c r="FB2220">
        <v>734100547278</v>
      </c>
      <c r="FC2220">
        <v>93388800000</v>
      </c>
    </row>
    <row r="2221" spans="1:159" x14ac:dyDescent="0.25">
      <c r="A2221"/>
      <c r="AN2221"/>
      <c r="CA2221"/>
      <c r="EY2221" t="s">
        <v>139</v>
      </c>
      <c r="EZ2221">
        <v>7.8488889999999998</v>
      </c>
      <c r="FA2221">
        <v>0.12740699999999999</v>
      </c>
      <c r="FB2221">
        <v>732998334577</v>
      </c>
      <c r="FC2221">
        <v>93388800000</v>
      </c>
    </row>
    <row r="2222" spans="1:159" x14ac:dyDescent="0.25">
      <c r="A2222"/>
      <c r="AN2222"/>
      <c r="CA2222"/>
      <c r="EY2222" t="s">
        <v>140</v>
      </c>
      <c r="EZ2222">
        <v>7.8551830000000002</v>
      </c>
      <c r="FA2222">
        <v>0.127304</v>
      </c>
      <c r="FB2222">
        <v>733586107570</v>
      </c>
      <c r="FC2222">
        <v>93388800000</v>
      </c>
    </row>
    <row r="2223" spans="1:159" x14ac:dyDescent="0.25">
      <c r="A2223"/>
      <c r="AN2223"/>
      <c r="CA2223"/>
      <c r="EY2223" t="s">
        <v>141</v>
      </c>
      <c r="EZ2223">
        <v>7.7824609999999996</v>
      </c>
      <c r="FA2223">
        <v>0.128494</v>
      </c>
      <c r="FB2223">
        <v>726794724317</v>
      </c>
      <c r="FC2223">
        <v>93388800000</v>
      </c>
    </row>
    <row r="2224" spans="1:159" x14ac:dyDescent="0.25">
      <c r="A2224"/>
      <c r="AN2224"/>
      <c r="CA2224"/>
      <c r="EY2224" t="s">
        <v>142</v>
      </c>
      <c r="EZ2224">
        <v>7.8601179999999999</v>
      </c>
      <c r="FA2224">
        <v>0.127225</v>
      </c>
      <c r="FB2224">
        <v>734046998079</v>
      </c>
      <c r="FC2224">
        <v>93388800000</v>
      </c>
    </row>
    <row r="2225" spans="1:159" x14ac:dyDescent="0.25">
      <c r="A2225"/>
      <c r="AN2225"/>
      <c r="CA2225"/>
      <c r="EY2225" t="s">
        <v>143</v>
      </c>
      <c r="EZ2225">
        <v>7.7421660000000001</v>
      </c>
      <c r="FA2225">
        <v>0.129163</v>
      </c>
      <c r="FB2225">
        <v>723031560090</v>
      </c>
      <c r="FC2225">
        <v>93388800000</v>
      </c>
    </row>
    <row r="2226" spans="1:159" x14ac:dyDescent="0.25">
      <c r="A2226"/>
      <c r="AN2226"/>
      <c r="CA2226"/>
      <c r="EY2226" t="s">
        <v>144</v>
      </c>
      <c r="EZ2226">
        <v>7.8171590000000002</v>
      </c>
      <c r="FA2226">
        <v>0.12792400000000001</v>
      </c>
      <c r="FB2226">
        <v>730035086755</v>
      </c>
      <c r="FC2226">
        <v>93388800000</v>
      </c>
    </row>
    <row r="2227" spans="1:159" x14ac:dyDescent="0.25">
      <c r="A2227"/>
      <c r="AN2227"/>
      <c r="CA2227"/>
      <c r="EY2227" t="s">
        <v>145</v>
      </c>
      <c r="EZ2227">
        <v>7.7222049999999998</v>
      </c>
      <c r="FA2227">
        <v>0.129497</v>
      </c>
      <c r="FB2227">
        <v>721167493786</v>
      </c>
      <c r="FC2227">
        <v>93388800000</v>
      </c>
    </row>
    <row r="2228" spans="1:159" x14ac:dyDescent="0.25">
      <c r="A2228"/>
      <c r="AN2228"/>
      <c r="CA2228"/>
      <c r="EY2228" t="s">
        <v>146</v>
      </c>
      <c r="EZ2228">
        <v>7.4170090000000002</v>
      </c>
      <c r="FA2228">
        <v>0.134825</v>
      </c>
      <c r="FB2228">
        <v>692665571778</v>
      </c>
      <c r="FC2228">
        <v>93388800000</v>
      </c>
    </row>
    <row r="2229" spans="1:159" x14ac:dyDescent="0.25">
      <c r="A2229"/>
      <c r="AN2229"/>
      <c r="CA2229"/>
      <c r="EY2229" t="s">
        <v>147</v>
      </c>
      <c r="EZ2229">
        <v>7.8019270000000001</v>
      </c>
      <c r="FA2229">
        <v>0.12817300000000001</v>
      </c>
      <c r="FB2229">
        <v>728612607337</v>
      </c>
      <c r="FC2229">
        <v>93388800000</v>
      </c>
    </row>
    <row r="2230" spans="1:159" x14ac:dyDescent="0.25">
      <c r="A2230"/>
      <c r="AN2230"/>
      <c r="CA2230"/>
      <c r="EY2230" t="s">
        <v>148</v>
      </c>
      <c r="EZ2230">
        <v>7.4597740000000003</v>
      </c>
      <c r="FA2230">
        <v>0.134052</v>
      </c>
      <c r="FB2230">
        <v>696659333238</v>
      </c>
      <c r="FC2230">
        <v>93388800000</v>
      </c>
    </row>
    <row r="2231" spans="1:159" x14ac:dyDescent="0.25">
      <c r="A2231"/>
      <c r="AN2231"/>
      <c r="CA2231"/>
      <c r="EY2231" t="s">
        <v>149</v>
      </c>
      <c r="EZ2231">
        <v>7.4559920000000002</v>
      </c>
      <c r="FA2231">
        <v>0.13411999999999999</v>
      </c>
      <c r="FB2231">
        <v>696306109270</v>
      </c>
      <c r="FC2231">
        <v>93388800000</v>
      </c>
    </row>
    <row r="2232" spans="1:159" x14ac:dyDescent="0.25">
      <c r="A2232"/>
      <c r="AN2232"/>
      <c r="CA2232"/>
      <c r="EY2232" t="s">
        <v>176</v>
      </c>
      <c r="EZ2232">
        <v>7.859756</v>
      </c>
      <c r="FA2232">
        <v>0.12723000000000001</v>
      </c>
      <c r="FB2232">
        <v>734013161074</v>
      </c>
      <c r="FC2232">
        <v>93388800000</v>
      </c>
    </row>
    <row r="2233" spans="1:159" x14ac:dyDescent="0.25">
      <c r="A2233"/>
      <c r="AN2233"/>
      <c r="CA2233"/>
    </row>
    <row r="2234" spans="1:159" x14ac:dyDescent="0.25">
      <c r="A2234"/>
      <c r="AN2234"/>
      <c r="CA2234"/>
      <c r="EY2234" t="s">
        <v>120</v>
      </c>
    </row>
    <row r="2235" spans="1:159" x14ac:dyDescent="0.25">
      <c r="A2235"/>
      <c r="AN2235"/>
      <c r="CA2235"/>
    </row>
    <row r="2236" spans="1:159" x14ac:dyDescent="0.25">
      <c r="A2236"/>
      <c r="AN2236"/>
      <c r="CA2236"/>
      <c r="EY2236" t="s">
        <v>103</v>
      </c>
      <c r="EZ2236">
        <v>8.3627680000000009</v>
      </c>
      <c r="FA2236">
        <v>0.119578</v>
      </c>
      <c r="FB2236">
        <v>780988858306</v>
      </c>
      <c r="FC2236">
        <v>93388800000</v>
      </c>
    </row>
    <row r="2237" spans="1:159" x14ac:dyDescent="0.25">
      <c r="A2237"/>
      <c r="AN2237"/>
      <c r="CA2237"/>
      <c r="EY2237" t="s">
        <v>104</v>
      </c>
      <c r="EZ2237">
        <v>7.971997</v>
      </c>
      <c r="FA2237">
        <v>0.12543899999999999</v>
      </c>
      <c r="FB2237">
        <v>744495226624</v>
      </c>
      <c r="FC2237">
        <v>93388800000</v>
      </c>
    </row>
    <row r="2238" spans="1:159" x14ac:dyDescent="0.25">
      <c r="A2238"/>
      <c r="AN2238"/>
      <c r="CA2238"/>
      <c r="EY2238" t="s">
        <v>296</v>
      </c>
      <c r="EZ2238">
        <v>7.4453779999999998</v>
      </c>
      <c r="FA2238">
        <v>0.13431199999999999</v>
      </c>
      <c r="FB2238">
        <v>695314888818</v>
      </c>
      <c r="FC2238">
        <v>93388800000</v>
      </c>
    </row>
    <row r="2239" spans="1:159" x14ac:dyDescent="0.25">
      <c r="A2239"/>
      <c r="AN2239"/>
      <c r="CA2239"/>
      <c r="EY2239" t="s">
        <v>272</v>
      </c>
      <c r="EZ2239">
        <v>7.4618659999999997</v>
      </c>
      <c r="FA2239">
        <v>0.134015</v>
      </c>
      <c r="FB2239">
        <v>696854708004</v>
      </c>
      <c r="FC2239">
        <v>93388800000</v>
      </c>
    </row>
    <row r="2240" spans="1:159" x14ac:dyDescent="0.25">
      <c r="A2240"/>
      <c r="AN2240"/>
      <c r="CA2240"/>
      <c r="EY2240" t="s">
        <v>273</v>
      </c>
      <c r="EZ2240">
        <v>7.4805580000000003</v>
      </c>
      <c r="FA2240">
        <v>0.13367999999999999</v>
      </c>
      <c r="FB2240">
        <v>698600336801</v>
      </c>
      <c r="FC2240">
        <v>93388800000</v>
      </c>
    </row>
    <row r="2241" spans="1:159" x14ac:dyDescent="0.25">
      <c r="A2241"/>
      <c r="AN2241"/>
      <c r="CA2241"/>
      <c r="EY2241" t="s">
        <v>274</v>
      </c>
      <c r="EZ2241">
        <v>7.8673789999999997</v>
      </c>
      <c r="FA2241">
        <v>0.127107</v>
      </c>
      <c r="FB2241">
        <v>734725102472</v>
      </c>
      <c r="FC2241">
        <v>93388800000</v>
      </c>
    </row>
    <row r="2242" spans="1:159" x14ac:dyDescent="0.25">
      <c r="A2242"/>
      <c r="AN2242"/>
      <c r="CA2242"/>
      <c r="EY2242" t="s">
        <v>248</v>
      </c>
      <c r="EZ2242">
        <v>7.8973250000000004</v>
      </c>
      <c r="FA2242">
        <v>0.12662499999999999</v>
      </c>
      <c r="FB2242">
        <v>737521680282</v>
      </c>
      <c r="FC2242">
        <v>93388800000</v>
      </c>
    </row>
    <row r="2243" spans="1:159" x14ac:dyDescent="0.25">
      <c r="A2243"/>
      <c r="AN2243"/>
      <c r="CA2243"/>
      <c r="EY2243" t="s">
        <v>275</v>
      </c>
      <c r="EZ2243">
        <v>7.4670810000000003</v>
      </c>
      <c r="FA2243">
        <v>0.13392100000000001</v>
      </c>
      <c r="FB2243">
        <v>697341776613</v>
      </c>
      <c r="FC2243">
        <v>93388800000</v>
      </c>
    </row>
    <row r="2244" spans="1:159" x14ac:dyDescent="0.25">
      <c r="A2244"/>
      <c r="AN2244"/>
      <c r="CA2244"/>
      <c r="EY2244" t="s">
        <v>297</v>
      </c>
      <c r="EZ2244">
        <v>7.4624059999999997</v>
      </c>
      <c r="FA2244">
        <v>0.13400500000000001</v>
      </c>
      <c r="FB2244">
        <v>696905157939</v>
      </c>
      <c r="FC2244">
        <v>93388800000</v>
      </c>
    </row>
    <row r="2245" spans="1:159" x14ac:dyDescent="0.25">
      <c r="A2245"/>
      <c r="AN2245"/>
      <c r="CA2245"/>
      <c r="EY2245" t="s">
        <v>298</v>
      </c>
      <c r="EZ2245">
        <v>7.4709000000000003</v>
      </c>
      <c r="FA2245">
        <v>0.133853</v>
      </c>
      <c r="FB2245">
        <v>697698414747</v>
      </c>
      <c r="FC2245">
        <v>93388800000</v>
      </c>
    </row>
    <row r="2246" spans="1:159" x14ac:dyDescent="0.25">
      <c r="A2246"/>
      <c r="AN2246"/>
      <c r="CA2246"/>
      <c r="EY2246" t="s">
        <v>299</v>
      </c>
      <c r="EZ2246">
        <v>7.4419969999999998</v>
      </c>
      <c r="FA2246">
        <v>0.13437299999999999</v>
      </c>
      <c r="FB2246">
        <v>694999189438</v>
      </c>
      <c r="FC2246">
        <v>93388800000</v>
      </c>
    </row>
    <row r="2247" spans="1:159" x14ac:dyDescent="0.25">
      <c r="A2247"/>
      <c r="AN2247"/>
      <c r="CA2247"/>
      <c r="EY2247" t="s">
        <v>225</v>
      </c>
      <c r="EZ2247">
        <v>7.4741879999999998</v>
      </c>
      <c r="FA2247">
        <v>0.133794</v>
      </c>
      <c r="FB2247">
        <v>698005427548</v>
      </c>
      <c r="FC2247">
        <v>93388800000</v>
      </c>
    </row>
    <row r="2248" spans="1:159" x14ac:dyDescent="0.25">
      <c r="A2248"/>
      <c r="AN2248"/>
      <c r="CA2248"/>
      <c r="EY2248" t="s">
        <v>226</v>
      </c>
      <c r="EZ2248">
        <v>7.8222199999999997</v>
      </c>
      <c r="FA2248">
        <v>0.12784100000000001</v>
      </c>
      <c r="FB2248">
        <v>730507725906</v>
      </c>
      <c r="FC2248">
        <v>93388800000</v>
      </c>
    </row>
    <row r="2249" spans="1:159" x14ac:dyDescent="0.25">
      <c r="A2249"/>
      <c r="AN2249"/>
      <c r="CA2249"/>
      <c r="EY2249" t="s">
        <v>132</v>
      </c>
      <c r="EZ2249">
        <v>7.929837</v>
      </c>
      <c r="FA2249">
        <v>0.126106</v>
      </c>
      <c r="FB2249">
        <v>740557922274</v>
      </c>
      <c r="FC2249">
        <v>93388800000</v>
      </c>
    </row>
    <row r="2250" spans="1:159" x14ac:dyDescent="0.25">
      <c r="A2250"/>
      <c r="AN2250"/>
      <c r="CA2250"/>
      <c r="EY2250" t="s">
        <v>115</v>
      </c>
      <c r="EZ2250">
        <v>7.5002420000000001</v>
      </c>
      <c r="FA2250">
        <v>0.133329</v>
      </c>
      <c r="FB2250">
        <v>700438569741</v>
      </c>
      <c r="FC2250">
        <v>93388800000</v>
      </c>
    </row>
    <row r="2251" spans="1:159" x14ac:dyDescent="0.25">
      <c r="A2251"/>
      <c r="AN2251"/>
      <c r="CA2251"/>
      <c r="EY2251" t="s">
        <v>133</v>
      </c>
      <c r="EZ2251">
        <v>7.464073</v>
      </c>
      <c r="FA2251">
        <v>0.13397500000000001</v>
      </c>
      <c r="FB2251">
        <v>697060857873</v>
      </c>
      <c r="FC2251">
        <v>93388800000</v>
      </c>
    </row>
    <row r="2252" spans="1:159" x14ac:dyDescent="0.25">
      <c r="A2252"/>
      <c r="AN2252"/>
      <c r="CA2252"/>
      <c r="EY2252" t="s">
        <v>134</v>
      </c>
      <c r="EZ2252">
        <v>7.8940089999999996</v>
      </c>
      <c r="FA2252">
        <v>0.12667800000000001</v>
      </c>
      <c r="FB2252">
        <v>737212071363</v>
      </c>
      <c r="FC2252">
        <v>93388800000</v>
      </c>
    </row>
    <row r="2253" spans="1:159" x14ac:dyDescent="0.25">
      <c r="A2253"/>
      <c r="AN2253"/>
      <c r="CA2253"/>
      <c r="EY2253" t="s">
        <v>135</v>
      </c>
      <c r="EZ2253">
        <v>7.8567220000000004</v>
      </c>
      <c r="FA2253">
        <v>0.12728</v>
      </c>
      <c r="FB2253">
        <v>733729826865</v>
      </c>
      <c r="FC2253">
        <v>93388800000</v>
      </c>
    </row>
    <row r="2254" spans="1:159" x14ac:dyDescent="0.25">
      <c r="A2254"/>
      <c r="AN2254"/>
      <c r="CA2254"/>
      <c r="EY2254" t="s">
        <v>136</v>
      </c>
      <c r="EZ2254">
        <v>8.0332050000000006</v>
      </c>
      <c r="FA2254">
        <v>0.124483</v>
      </c>
      <c r="FB2254">
        <v>750211336454</v>
      </c>
      <c r="FC2254">
        <v>93388800000</v>
      </c>
    </row>
    <row r="2255" spans="1:159" x14ac:dyDescent="0.25">
      <c r="A2255"/>
      <c r="AN2255"/>
      <c r="CA2255"/>
      <c r="EY2255" t="s">
        <v>137</v>
      </c>
      <c r="EZ2255">
        <v>7.5042730000000004</v>
      </c>
      <c r="FA2255">
        <v>0.13325699999999999</v>
      </c>
      <c r="FB2255">
        <v>700815006859</v>
      </c>
      <c r="FC2255">
        <v>93388800000</v>
      </c>
    </row>
    <row r="2256" spans="1:159" x14ac:dyDescent="0.25">
      <c r="A2256"/>
      <c r="AN2256"/>
      <c r="CA2256"/>
      <c r="EY2256" t="s">
        <v>300</v>
      </c>
      <c r="EZ2256">
        <v>7.9242340000000002</v>
      </c>
      <c r="FA2256">
        <v>0.126195</v>
      </c>
      <c r="FB2256">
        <v>740034684762</v>
      </c>
      <c r="FC2256">
        <v>93388800000</v>
      </c>
    </row>
    <row r="2257" spans="1:159" x14ac:dyDescent="0.25">
      <c r="A2257"/>
      <c r="AN2257"/>
      <c r="CA2257"/>
      <c r="EY2257" t="s">
        <v>301</v>
      </c>
      <c r="EZ2257">
        <v>7.9820289999999998</v>
      </c>
      <c r="FA2257">
        <v>0.125281</v>
      </c>
      <c r="FB2257">
        <v>745432155728</v>
      </c>
      <c r="FC2257">
        <v>93388800000</v>
      </c>
    </row>
    <row r="2258" spans="1:159" x14ac:dyDescent="0.25">
      <c r="A2258"/>
      <c r="AN2258"/>
      <c r="CA2258"/>
      <c r="EY2258" t="s">
        <v>138</v>
      </c>
      <c r="EZ2258">
        <v>8.0285799999999998</v>
      </c>
      <c r="FA2258">
        <v>0.124555</v>
      </c>
      <c r="FB2258">
        <v>749779453176</v>
      </c>
      <c r="FC2258">
        <v>93388800000</v>
      </c>
    </row>
    <row r="2259" spans="1:159" x14ac:dyDescent="0.25">
      <c r="A2259"/>
      <c r="AN2259"/>
      <c r="CA2259"/>
      <c r="EY2259" t="s">
        <v>302</v>
      </c>
      <c r="EZ2259">
        <v>8.0243459999999995</v>
      </c>
      <c r="FA2259">
        <v>0.124621</v>
      </c>
      <c r="FB2259">
        <v>749384017352</v>
      </c>
      <c r="FC2259">
        <v>93388800000</v>
      </c>
    </row>
    <row r="2260" spans="1:159" x14ac:dyDescent="0.25">
      <c r="A2260"/>
      <c r="AN2260"/>
      <c r="CA2260"/>
      <c r="EY2260" t="s">
        <v>139</v>
      </c>
      <c r="EZ2260">
        <v>8.0415589999999995</v>
      </c>
      <c r="FA2260">
        <v>0.12435400000000001</v>
      </c>
      <c r="FB2260">
        <v>750991541322</v>
      </c>
      <c r="FC2260">
        <v>93388800000</v>
      </c>
    </row>
    <row r="2261" spans="1:159" x14ac:dyDescent="0.25">
      <c r="A2261"/>
      <c r="AN2261"/>
      <c r="CA2261"/>
      <c r="EY2261" t="s">
        <v>140</v>
      </c>
      <c r="EZ2261">
        <v>8.0533610000000007</v>
      </c>
      <c r="FA2261">
        <v>0.124172</v>
      </c>
      <c r="FB2261">
        <v>752093691845</v>
      </c>
      <c r="FC2261">
        <v>93388800000</v>
      </c>
    </row>
    <row r="2262" spans="1:159" x14ac:dyDescent="0.25">
      <c r="A2262"/>
      <c r="AN2262"/>
      <c r="CA2262"/>
      <c r="EY2262" t="s">
        <v>141</v>
      </c>
      <c r="EZ2262">
        <v>7.8038920000000003</v>
      </c>
      <c r="FA2262">
        <v>0.128141</v>
      </c>
      <c r="FB2262">
        <v>728796115824</v>
      </c>
      <c r="FC2262">
        <v>93388800000</v>
      </c>
    </row>
    <row r="2263" spans="1:159" x14ac:dyDescent="0.25">
      <c r="A2263"/>
      <c r="AN2263"/>
      <c r="CA2263"/>
      <c r="EY2263" t="s">
        <v>142</v>
      </c>
      <c r="EZ2263">
        <v>8.0440170000000002</v>
      </c>
      <c r="FA2263">
        <v>0.124316</v>
      </c>
      <c r="FB2263">
        <v>751221137108</v>
      </c>
      <c r="FC2263">
        <v>93388800000</v>
      </c>
    </row>
    <row r="2264" spans="1:159" x14ac:dyDescent="0.25">
      <c r="A2264"/>
      <c r="AN2264"/>
      <c r="CA2264"/>
      <c r="EY2264" t="s">
        <v>143</v>
      </c>
      <c r="EZ2264">
        <v>7.9325640000000002</v>
      </c>
      <c r="FA2264">
        <v>0.12606300000000001</v>
      </c>
      <c r="FB2264">
        <v>740812669910</v>
      </c>
      <c r="FC2264">
        <v>93388800000</v>
      </c>
    </row>
    <row r="2265" spans="1:159" x14ac:dyDescent="0.25">
      <c r="A2265"/>
      <c r="AN2265"/>
      <c r="CA2265"/>
      <c r="EY2265" t="s">
        <v>144</v>
      </c>
      <c r="EZ2265">
        <v>8.0247790000000006</v>
      </c>
      <c r="FA2265">
        <v>0.124614</v>
      </c>
      <c r="FB2265">
        <v>749424499093</v>
      </c>
      <c r="FC2265">
        <v>93388800000</v>
      </c>
    </row>
    <row r="2266" spans="1:159" x14ac:dyDescent="0.25">
      <c r="A2266"/>
      <c r="AN2266"/>
      <c r="CA2266"/>
      <c r="EY2266" t="s">
        <v>145</v>
      </c>
      <c r="EZ2266">
        <v>7.7527160000000004</v>
      </c>
      <c r="FA2266">
        <v>0.12898699999999999</v>
      </c>
      <c r="FB2266">
        <v>724016863622</v>
      </c>
      <c r="FC2266">
        <v>93388800000</v>
      </c>
    </row>
    <row r="2267" spans="1:159" x14ac:dyDescent="0.25">
      <c r="A2267"/>
      <c r="AN2267"/>
      <c r="CA2267"/>
      <c r="EY2267" t="s">
        <v>146</v>
      </c>
      <c r="EZ2267">
        <v>7.4248779999999996</v>
      </c>
      <c r="FA2267">
        <v>0.134682</v>
      </c>
      <c r="FB2267">
        <v>693400444552</v>
      </c>
      <c r="FC2267">
        <v>93388800000</v>
      </c>
    </row>
    <row r="2268" spans="1:159" x14ac:dyDescent="0.25">
      <c r="A2268"/>
      <c r="AN2268"/>
      <c r="CA2268"/>
      <c r="EY2268" t="s">
        <v>147</v>
      </c>
      <c r="EZ2268">
        <v>7.8145170000000004</v>
      </c>
      <c r="FA2268">
        <v>0.127967</v>
      </c>
      <c r="FB2268">
        <v>729788405894</v>
      </c>
      <c r="FC2268">
        <v>93388800000</v>
      </c>
    </row>
    <row r="2269" spans="1:159" x14ac:dyDescent="0.25">
      <c r="A2269"/>
      <c r="AN2269"/>
      <c r="CA2269"/>
      <c r="EY2269" t="s">
        <v>148</v>
      </c>
      <c r="EZ2269">
        <v>7.4762639999999996</v>
      </c>
      <c r="FA2269">
        <v>0.13375699999999999</v>
      </c>
      <c r="FB2269">
        <v>698199356925</v>
      </c>
      <c r="FC2269">
        <v>93388800000</v>
      </c>
    </row>
    <row r="2270" spans="1:159" x14ac:dyDescent="0.25">
      <c r="A2270"/>
      <c r="AN2270"/>
      <c r="CA2270"/>
      <c r="EY2270" t="s">
        <v>149</v>
      </c>
      <c r="EZ2270">
        <v>7.4439729999999997</v>
      </c>
      <c r="FA2270">
        <v>0.13433700000000001</v>
      </c>
      <c r="FB2270">
        <v>695183695141</v>
      </c>
      <c r="FC2270">
        <v>93388800000</v>
      </c>
    </row>
    <row r="2271" spans="1:159" x14ac:dyDescent="0.25">
      <c r="A2271"/>
      <c r="AN2271"/>
      <c r="CA2271"/>
      <c r="EY2271" t="s">
        <v>176</v>
      </c>
      <c r="EZ2271">
        <v>7.8896850000000001</v>
      </c>
      <c r="FA2271">
        <v>0.126748</v>
      </c>
      <c r="FB2271">
        <v>736808212200</v>
      </c>
      <c r="FC2271">
        <v>93388800000</v>
      </c>
    </row>
    <row r="2272" spans="1:159" x14ac:dyDescent="0.25">
      <c r="A2272"/>
      <c r="AN2272"/>
      <c r="CA2272"/>
    </row>
    <row r="2273" spans="1:159" x14ac:dyDescent="0.25">
      <c r="A2273"/>
      <c r="AN2273"/>
      <c r="CA2273"/>
      <c r="EY2273" t="s">
        <v>97</v>
      </c>
    </row>
    <row r="2274" spans="1:159" x14ac:dyDescent="0.25">
      <c r="A2274"/>
      <c r="AN2274"/>
      <c r="CA2274"/>
    </row>
    <row r="2275" spans="1:159" x14ac:dyDescent="0.25">
      <c r="A2275"/>
      <c r="AN2275"/>
      <c r="CA2275"/>
      <c r="EY2275" t="s">
        <v>119</v>
      </c>
    </row>
    <row r="2276" spans="1:159" x14ac:dyDescent="0.25">
      <c r="A2276"/>
      <c r="AN2276"/>
      <c r="CA2276"/>
    </row>
    <row r="2277" spans="1:159" x14ac:dyDescent="0.25">
      <c r="A2277"/>
      <c r="AN2277"/>
      <c r="CA2277"/>
      <c r="EY2277" t="s">
        <v>103</v>
      </c>
      <c r="EZ2277">
        <v>0.53854599999999997</v>
      </c>
      <c r="FA2277">
        <v>1.856851</v>
      </c>
      <c r="FB2277">
        <v>100588379761</v>
      </c>
      <c r="FC2277">
        <v>186777600000</v>
      </c>
    </row>
    <row r="2278" spans="1:159" x14ac:dyDescent="0.25">
      <c r="A2278"/>
      <c r="AN2278"/>
      <c r="CA2278"/>
      <c r="EY2278" t="s">
        <v>104</v>
      </c>
      <c r="EZ2278">
        <v>0.55688899999999997</v>
      </c>
      <c r="FA2278">
        <v>1.7956890000000001</v>
      </c>
      <c r="FB2278">
        <v>104014443569</v>
      </c>
      <c r="FC2278">
        <v>186777600000</v>
      </c>
    </row>
    <row r="2279" spans="1:159" x14ac:dyDescent="0.25">
      <c r="A2279"/>
      <c r="AN2279"/>
      <c r="CA2279"/>
      <c r="EY2279" t="s">
        <v>296</v>
      </c>
      <c r="EZ2279">
        <v>0.48670999999999998</v>
      </c>
      <c r="FA2279">
        <v>2.0546129999999998</v>
      </c>
      <c r="FB2279">
        <v>90906449140</v>
      </c>
      <c r="FC2279">
        <v>186777600000</v>
      </c>
    </row>
    <row r="2280" spans="1:159" x14ac:dyDescent="0.25">
      <c r="A2280"/>
      <c r="AN2280"/>
      <c r="CA2280"/>
      <c r="EY2280" t="s">
        <v>272</v>
      </c>
      <c r="EZ2280">
        <v>0.50869500000000001</v>
      </c>
      <c r="FA2280">
        <v>1.9658150000000001</v>
      </c>
      <c r="FB2280">
        <v>95012789131</v>
      </c>
      <c r="FC2280">
        <v>186777600000</v>
      </c>
    </row>
    <row r="2281" spans="1:159" x14ac:dyDescent="0.25">
      <c r="A2281"/>
      <c r="AN2281"/>
      <c r="CA2281"/>
      <c r="EY2281" t="s">
        <v>273</v>
      </c>
      <c r="EZ2281">
        <v>0.50122199999999995</v>
      </c>
      <c r="FA2281">
        <v>1.9951239999999999</v>
      </c>
      <c r="FB2281">
        <v>93617053602</v>
      </c>
      <c r="FC2281">
        <v>186777600000</v>
      </c>
    </row>
    <row r="2282" spans="1:159" x14ac:dyDescent="0.25">
      <c r="A2282"/>
      <c r="AN2282"/>
      <c r="CA2282"/>
      <c r="EY2282" t="s">
        <v>274</v>
      </c>
      <c r="EZ2282">
        <v>0.51388299999999998</v>
      </c>
      <c r="FA2282">
        <v>1.94597</v>
      </c>
      <c r="FB2282">
        <v>95981767190</v>
      </c>
      <c r="FC2282">
        <v>186777600000</v>
      </c>
    </row>
    <row r="2283" spans="1:159" x14ac:dyDescent="0.25">
      <c r="A2283"/>
      <c r="AN2283"/>
      <c r="CA2283"/>
      <c r="EY2283" t="s">
        <v>248</v>
      </c>
      <c r="EZ2283">
        <v>0.51386200000000004</v>
      </c>
      <c r="FA2283">
        <v>1.9460459999999999</v>
      </c>
      <c r="FB2283">
        <v>95978002971</v>
      </c>
      <c r="FC2283">
        <v>186777600000</v>
      </c>
    </row>
    <row r="2284" spans="1:159" x14ac:dyDescent="0.25">
      <c r="A2284"/>
      <c r="AN2284"/>
      <c r="CA2284"/>
      <c r="EY2284" t="s">
        <v>275</v>
      </c>
      <c r="EZ2284">
        <v>0.49955899999999998</v>
      </c>
      <c r="FA2284">
        <v>2.0017670000000001</v>
      </c>
      <c r="FB2284">
        <v>93306344225</v>
      </c>
      <c r="FC2284">
        <v>186777600000</v>
      </c>
    </row>
    <row r="2285" spans="1:159" x14ac:dyDescent="0.25">
      <c r="A2285"/>
      <c r="AN2285"/>
      <c r="CA2285"/>
      <c r="EY2285" t="s">
        <v>297</v>
      </c>
      <c r="EZ2285">
        <v>0.49954199999999999</v>
      </c>
      <c r="FA2285">
        <v>2.001833</v>
      </c>
      <c r="FB2285">
        <v>93303297907</v>
      </c>
      <c r="FC2285">
        <v>186777600000</v>
      </c>
    </row>
    <row r="2286" spans="1:159" x14ac:dyDescent="0.25">
      <c r="A2286"/>
      <c r="AN2286"/>
      <c r="CA2286"/>
      <c r="EY2286" t="s">
        <v>298</v>
      </c>
      <c r="EZ2286">
        <v>0.499554</v>
      </c>
      <c r="FA2286">
        <v>2.0017839999999998</v>
      </c>
      <c r="FB2286">
        <v>93305586420</v>
      </c>
      <c r="FC2286">
        <v>186777600000</v>
      </c>
    </row>
    <row r="2287" spans="1:159" x14ac:dyDescent="0.25">
      <c r="A2287"/>
      <c r="AN2287"/>
      <c r="CA2287"/>
      <c r="EY2287" t="s">
        <v>299</v>
      </c>
      <c r="EZ2287">
        <v>0.49956</v>
      </c>
      <c r="FA2287">
        <v>2.0017610000000001</v>
      </c>
      <c r="FB2287">
        <v>93306620382</v>
      </c>
      <c r="FC2287">
        <v>186777600000</v>
      </c>
    </row>
    <row r="2288" spans="1:159" x14ac:dyDescent="0.25">
      <c r="A2288"/>
      <c r="AN2288"/>
      <c r="CA2288"/>
      <c r="EY2288" t="s">
        <v>225</v>
      </c>
      <c r="EZ2288">
        <v>0.49768200000000001</v>
      </c>
      <c r="FA2288">
        <v>2.009315</v>
      </c>
      <c r="FB2288">
        <v>92955873208</v>
      </c>
      <c r="FC2288">
        <v>186777600000</v>
      </c>
    </row>
    <row r="2289" spans="1:159" x14ac:dyDescent="0.25">
      <c r="A2289"/>
      <c r="AN2289"/>
      <c r="CA2289"/>
      <c r="EY2289" t="s">
        <v>226</v>
      </c>
      <c r="EZ2289">
        <v>0.50209000000000004</v>
      </c>
      <c r="FA2289">
        <v>1.991676</v>
      </c>
      <c r="FB2289">
        <v>93779114865</v>
      </c>
      <c r="FC2289">
        <v>186777600000</v>
      </c>
    </row>
    <row r="2290" spans="1:159" x14ac:dyDescent="0.25">
      <c r="A2290"/>
      <c r="AN2290"/>
      <c r="CA2290"/>
      <c r="EY2290" t="s">
        <v>132</v>
      </c>
      <c r="EZ2290">
        <v>0.52141099999999996</v>
      </c>
      <c r="FA2290">
        <v>1.9178740000000001</v>
      </c>
      <c r="FB2290">
        <v>97387859967</v>
      </c>
      <c r="FC2290">
        <v>186777600000</v>
      </c>
    </row>
    <row r="2291" spans="1:159" x14ac:dyDescent="0.25">
      <c r="A2291"/>
      <c r="AN2291"/>
      <c r="CA2291"/>
      <c r="EY2291" t="s">
        <v>115</v>
      </c>
      <c r="EZ2291">
        <v>0.494224</v>
      </c>
      <c r="FA2291">
        <v>2.0233759999999998</v>
      </c>
      <c r="FB2291">
        <v>92309904201</v>
      </c>
      <c r="FC2291">
        <v>186777600000</v>
      </c>
    </row>
    <row r="2292" spans="1:159" x14ac:dyDescent="0.25">
      <c r="A2292"/>
      <c r="AN2292"/>
      <c r="CA2292"/>
      <c r="EY2292" t="s">
        <v>133</v>
      </c>
      <c r="EZ2292">
        <v>0.50960099999999997</v>
      </c>
      <c r="FA2292">
        <v>1.9623189999999999</v>
      </c>
      <c r="FB2292">
        <v>95182056479</v>
      </c>
      <c r="FC2292">
        <v>186777600000</v>
      </c>
    </row>
    <row r="2293" spans="1:159" x14ac:dyDescent="0.25">
      <c r="A2293"/>
      <c r="AN2293"/>
      <c r="CA2293"/>
      <c r="EY2293" t="s">
        <v>134</v>
      </c>
      <c r="EZ2293">
        <v>0.51388</v>
      </c>
      <c r="FA2293">
        <v>1.945978</v>
      </c>
      <c r="FB2293">
        <v>95981360208</v>
      </c>
      <c r="FC2293">
        <v>186777600000</v>
      </c>
    </row>
    <row r="2294" spans="1:159" x14ac:dyDescent="0.25">
      <c r="A2294"/>
      <c r="AN2294"/>
      <c r="CA2294"/>
      <c r="EY2294" t="s">
        <v>135</v>
      </c>
      <c r="EZ2294">
        <v>0.55726100000000001</v>
      </c>
      <c r="FA2294">
        <v>1.7944910000000001</v>
      </c>
      <c r="FB2294">
        <v>104083885757</v>
      </c>
      <c r="FC2294">
        <v>186777600000</v>
      </c>
    </row>
    <row r="2295" spans="1:159" x14ac:dyDescent="0.25">
      <c r="A2295"/>
      <c r="AN2295"/>
      <c r="CA2295"/>
      <c r="EY2295" t="s">
        <v>136</v>
      </c>
      <c r="EZ2295">
        <v>0.46876699999999999</v>
      </c>
      <c r="FA2295">
        <v>2.1332550000000001</v>
      </c>
      <c r="FB2295">
        <v>87555210033</v>
      </c>
      <c r="FC2295">
        <v>186777600000</v>
      </c>
    </row>
    <row r="2296" spans="1:159" x14ac:dyDescent="0.25">
      <c r="A2296"/>
      <c r="AN2296"/>
      <c r="CA2296"/>
      <c r="EY2296" t="s">
        <v>137</v>
      </c>
      <c r="EZ2296">
        <v>0.49655100000000002</v>
      </c>
      <c r="FA2296">
        <v>2.0138940000000001</v>
      </c>
      <c r="FB2296">
        <v>92744517144</v>
      </c>
      <c r="FC2296">
        <v>186777600000</v>
      </c>
    </row>
    <row r="2297" spans="1:159" x14ac:dyDescent="0.25">
      <c r="A2297"/>
      <c r="AN2297"/>
      <c r="CA2297"/>
      <c r="EY2297" t="s">
        <v>300</v>
      </c>
      <c r="EZ2297">
        <v>0.51815599999999995</v>
      </c>
      <c r="FA2297">
        <v>1.9299219999999999</v>
      </c>
      <c r="FB2297">
        <v>96779847414</v>
      </c>
      <c r="FC2297">
        <v>186777600000</v>
      </c>
    </row>
    <row r="2298" spans="1:159" x14ac:dyDescent="0.25">
      <c r="A2298"/>
      <c r="AN2298"/>
      <c r="CA2298"/>
      <c r="EY2298" t="s">
        <v>301</v>
      </c>
      <c r="EZ2298">
        <v>0.50820100000000001</v>
      </c>
      <c r="FA2298">
        <v>1.967727</v>
      </c>
      <c r="FB2298">
        <v>94920473246</v>
      </c>
      <c r="FC2298">
        <v>186777600000</v>
      </c>
    </row>
    <row r="2299" spans="1:159" x14ac:dyDescent="0.25">
      <c r="A2299"/>
      <c r="AN2299"/>
      <c r="CA2299"/>
      <c r="EY2299" t="s">
        <v>138</v>
      </c>
      <c r="EZ2299">
        <v>0.50730200000000003</v>
      </c>
      <c r="FA2299">
        <v>1.971214</v>
      </c>
      <c r="FB2299">
        <v>94752596728</v>
      </c>
      <c r="FC2299">
        <v>186777600000</v>
      </c>
    </row>
    <row r="2300" spans="1:159" x14ac:dyDescent="0.25">
      <c r="A2300"/>
      <c r="AN2300"/>
      <c r="CA2300"/>
      <c r="EY2300" t="s">
        <v>302</v>
      </c>
      <c r="EZ2300">
        <v>0.53335100000000002</v>
      </c>
      <c r="FA2300">
        <v>1.8749370000000001</v>
      </c>
      <c r="FB2300">
        <v>99618065446</v>
      </c>
      <c r="FC2300">
        <v>186777600000</v>
      </c>
    </row>
    <row r="2301" spans="1:159" x14ac:dyDescent="0.25">
      <c r="A2301"/>
      <c r="AN2301"/>
      <c r="CA2301"/>
      <c r="EY2301" t="s">
        <v>139</v>
      </c>
      <c r="EZ2301">
        <v>0.533327</v>
      </c>
      <c r="FA2301">
        <v>1.875022</v>
      </c>
      <c r="FB2301">
        <v>99613563450</v>
      </c>
      <c r="FC2301">
        <v>186777600000</v>
      </c>
    </row>
    <row r="2302" spans="1:159" x14ac:dyDescent="0.25">
      <c r="A2302"/>
      <c r="AN2302"/>
      <c r="CA2302"/>
      <c r="EY2302" t="s">
        <v>140</v>
      </c>
      <c r="EZ2302">
        <v>0.46837400000000001</v>
      </c>
      <c r="FA2302">
        <v>2.1350449999999999</v>
      </c>
      <c r="FB2302">
        <v>87481825894</v>
      </c>
      <c r="FC2302">
        <v>186777600000</v>
      </c>
    </row>
    <row r="2303" spans="1:159" x14ac:dyDescent="0.25">
      <c r="A2303"/>
      <c r="AN2303"/>
      <c r="CA2303"/>
      <c r="EY2303" t="s">
        <v>141</v>
      </c>
      <c r="EZ2303">
        <v>0.51821499999999998</v>
      </c>
      <c r="FA2303">
        <v>1.9297</v>
      </c>
      <c r="FB2303">
        <v>96791010519</v>
      </c>
      <c r="FC2303">
        <v>186777600000</v>
      </c>
    </row>
    <row r="2304" spans="1:159" x14ac:dyDescent="0.25">
      <c r="A2304"/>
      <c r="AN2304"/>
      <c r="CA2304"/>
      <c r="EY2304" t="s">
        <v>142</v>
      </c>
      <c r="EZ2304">
        <v>0.46835700000000002</v>
      </c>
      <c r="FA2304">
        <v>2.1351230000000001</v>
      </c>
      <c r="FB2304">
        <v>87478619028</v>
      </c>
      <c r="FC2304">
        <v>186777600000</v>
      </c>
    </row>
    <row r="2305" spans="1:159" x14ac:dyDescent="0.25">
      <c r="A2305"/>
      <c r="AN2305"/>
      <c r="CA2305"/>
      <c r="EY2305" t="s">
        <v>143</v>
      </c>
      <c r="EZ2305">
        <v>0.53326799999999996</v>
      </c>
      <c r="FA2305">
        <v>1.8752310000000001</v>
      </c>
      <c r="FB2305">
        <v>99602475332</v>
      </c>
      <c r="FC2305">
        <v>186777600000</v>
      </c>
    </row>
    <row r="2306" spans="1:159" x14ac:dyDescent="0.25">
      <c r="A2306"/>
      <c r="AN2306"/>
      <c r="CA2306"/>
      <c r="EY2306" t="s">
        <v>144</v>
      </c>
      <c r="EZ2306">
        <v>0.53329899999999997</v>
      </c>
      <c r="FA2306">
        <v>1.875121</v>
      </c>
      <c r="FB2306">
        <v>99608280456</v>
      </c>
      <c r="FC2306">
        <v>186777600000</v>
      </c>
    </row>
    <row r="2307" spans="1:159" x14ac:dyDescent="0.25">
      <c r="A2307"/>
      <c r="AN2307"/>
      <c r="CA2307"/>
      <c r="EY2307" t="s">
        <v>145</v>
      </c>
      <c r="EZ2307">
        <v>0.50604700000000002</v>
      </c>
      <c r="FA2307">
        <v>1.976099</v>
      </c>
      <c r="FB2307">
        <v>94518332095</v>
      </c>
      <c r="FC2307">
        <v>186777600000</v>
      </c>
    </row>
    <row r="2308" spans="1:159" x14ac:dyDescent="0.25">
      <c r="A2308"/>
      <c r="AN2308"/>
      <c r="CA2308"/>
      <c r="EY2308" t="s">
        <v>146</v>
      </c>
      <c r="EZ2308">
        <v>0.50595900000000005</v>
      </c>
      <c r="FA2308">
        <v>1.9764459999999999</v>
      </c>
      <c r="FB2308">
        <v>94501750105</v>
      </c>
      <c r="FC2308">
        <v>186777600000</v>
      </c>
    </row>
    <row r="2309" spans="1:159" x14ac:dyDescent="0.25">
      <c r="A2309"/>
      <c r="AN2309"/>
      <c r="CA2309"/>
      <c r="EY2309" t="s">
        <v>147</v>
      </c>
      <c r="EZ2309">
        <v>0.51866299999999999</v>
      </c>
      <c r="FA2309">
        <v>1.9280330000000001</v>
      </c>
      <c r="FB2309">
        <v>96874683656</v>
      </c>
      <c r="FC2309">
        <v>186777600000</v>
      </c>
    </row>
    <row r="2310" spans="1:159" x14ac:dyDescent="0.25">
      <c r="A2310"/>
      <c r="AN2310"/>
      <c r="CA2310"/>
      <c r="EY2310" t="s">
        <v>148</v>
      </c>
      <c r="EZ2310">
        <v>0.48727599999999999</v>
      </c>
      <c r="FA2310">
        <v>2.0522239999999998</v>
      </c>
      <c r="FB2310">
        <v>91012295900</v>
      </c>
      <c r="FC2310">
        <v>186777600000</v>
      </c>
    </row>
    <row r="2311" spans="1:159" x14ac:dyDescent="0.25">
      <c r="A2311"/>
      <c r="AN2311"/>
      <c r="CA2311"/>
      <c r="EY2311" t="s">
        <v>149</v>
      </c>
      <c r="EZ2311">
        <v>0.50320500000000001</v>
      </c>
      <c r="FA2311">
        <v>1.9872620000000001</v>
      </c>
      <c r="FB2311">
        <v>93987404614</v>
      </c>
      <c r="FC2311">
        <v>186777600000</v>
      </c>
    </row>
    <row r="2312" spans="1:159" x14ac:dyDescent="0.25">
      <c r="A2312"/>
      <c r="AN2312"/>
      <c r="CA2312"/>
      <c r="EY2312" t="s">
        <v>176</v>
      </c>
      <c r="EZ2312">
        <v>0.55723999999999996</v>
      </c>
      <c r="FA2312">
        <v>1.7945580000000001</v>
      </c>
      <c r="FB2312">
        <v>104080023405</v>
      </c>
      <c r="FC2312">
        <v>186777600000</v>
      </c>
    </row>
    <row r="2313" spans="1:159" x14ac:dyDescent="0.25">
      <c r="A2313"/>
      <c r="AN2313"/>
      <c r="CA2313"/>
    </row>
    <row r="2314" spans="1:159" x14ac:dyDescent="0.25">
      <c r="A2314"/>
      <c r="AN2314"/>
      <c r="CA2314"/>
      <c r="EY2314" t="s">
        <v>303</v>
      </c>
    </row>
    <row r="2315" spans="1:159" x14ac:dyDescent="0.25">
      <c r="A2315"/>
      <c r="AN2315"/>
      <c r="CA2315"/>
    </row>
    <row r="2316" spans="1:159" x14ac:dyDescent="0.25">
      <c r="A2316"/>
      <c r="AN2316"/>
      <c r="CA2316"/>
      <c r="EY2316" t="s">
        <v>103</v>
      </c>
      <c r="EZ2316">
        <v>0.92294500000000002</v>
      </c>
      <c r="FA2316">
        <v>1.0834889999999999</v>
      </c>
      <c r="FB2316">
        <v>172385370328</v>
      </c>
      <c r="FC2316">
        <v>186777600000</v>
      </c>
    </row>
    <row r="2317" spans="1:159" x14ac:dyDescent="0.25">
      <c r="A2317"/>
      <c r="AN2317"/>
      <c r="CA2317"/>
      <c r="EY2317" t="s">
        <v>104</v>
      </c>
      <c r="EZ2317">
        <v>0.97986399999999996</v>
      </c>
      <c r="FA2317">
        <v>1.0205489999999999</v>
      </c>
      <c r="FB2317">
        <v>183016709681</v>
      </c>
      <c r="FC2317">
        <v>186777600000</v>
      </c>
    </row>
    <row r="2318" spans="1:159" x14ac:dyDescent="0.25">
      <c r="A2318"/>
      <c r="AN2318"/>
      <c r="CA2318"/>
      <c r="EY2318" t="s">
        <v>296</v>
      </c>
      <c r="EZ2318">
        <v>0.92502799999999996</v>
      </c>
      <c r="FA2318">
        <v>1.081048</v>
      </c>
      <c r="FB2318">
        <v>172774586906</v>
      </c>
      <c r="FC2318">
        <v>186777600000</v>
      </c>
    </row>
    <row r="2319" spans="1:159" x14ac:dyDescent="0.25">
      <c r="A2319"/>
      <c r="AN2319"/>
      <c r="CA2319"/>
      <c r="EY2319" t="s">
        <v>272</v>
      </c>
      <c r="EZ2319">
        <v>0.96433100000000005</v>
      </c>
      <c r="FA2319">
        <v>1.0369889999999999</v>
      </c>
      <c r="FB2319">
        <v>180115388424</v>
      </c>
      <c r="FC2319">
        <v>186777600000</v>
      </c>
    </row>
    <row r="2320" spans="1:159" x14ac:dyDescent="0.25">
      <c r="A2320"/>
      <c r="AN2320"/>
      <c r="CA2320"/>
      <c r="EY2320" t="s">
        <v>273</v>
      </c>
      <c r="EZ2320">
        <v>0.93861000000000006</v>
      </c>
      <c r="FA2320">
        <v>1.0654049999999999</v>
      </c>
      <c r="FB2320">
        <v>175311358908</v>
      </c>
      <c r="FC2320">
        <v>186777600000</v>
      </c>
    </row>
    <row r="2321" spans="1:159" x14ac:dyDescent="0.25">
      <c r="A2321"/>
      <c r="AN2321"/>
      <c r="CA2321"/>
      <c r="EY2321" t="s">
        <v>274</v>
      </c>
      <c r="EZ2321">
        <v>0.88846999999999998</v>
      </c>
      <c r="FA2321">
        <v>1.1255299999999999</v>
      </c>
      <c r="FB2321">
        <v>165946385117</v>
      </c>
      <c r="FC2321">
        <v>186777600000</v>
      </c>
    </row>
    <row r="2322" spans="1:159" x14ac:dyDescent="0.25">
      <c r="A2322"/>
      <c r="AN2322"/>
      <c r="CA2322"/>
      <c r="EY2322" t="s">
        <v>248</v>
      </c>
      <c r="EZ2322">
        <v>0.88848499999999997</v>
      </c>
      <c r="FA2322">
        <v>1.1255109999999999</v>
      </c>
      <c r="FB2322">
        <v>165949167093</v>
      </c>
      <c r="FC2322">
        <v>186777600000</v>
      </c>
    </row>
    <row r="2323" spans="1:159" x14ac:dyDescent="0.25">
      <c r="A2323"/>
      <c r="AN2323"/>
      <c r="CA2323"/>
      <c r="EY2323" t="s">
        <v>275</v>
      </c>
      <c r="EZ2323">
        <v>0.93757500000000005</v>
      </c>
      <c r="FA2323">
        <v>1.066581</v>
      </c>
      <c r="FB2323">
        <v>175118023199</v>
      </c>
      <c r="FC2323">
        <v>186777600000</v>
      </c>
    </row>
    <row r="2324" spans="1:159" x14ac:dyDescent="0.25">
      <c r="A2324"/>
      <c r="AN2324"/>
      <c r="CA2324"/>
      <c r="EY2324" t="s">
        <v>297</v>
      </c>
      <c r="EZ2324">
        <v>0.93759599999999998</v>
      </c>
      <c r="FA2324">
        <v>1.066557</v>
      </c>
      <c r="FB2324">
        <v>175122020406</v>
      </c>
      <c r="FC2324">
        <v>186777600000</v>
      </c>
    </row>
    <row r="2325" spans="1:159" x14ac:dyDescent="0.25">
      <c r="A2325"/>
      <c r="AN2325"/>
      <c r="CA2325"/>
      <c r="EY2325" t="s">
        <v>298</v>
      </c>
      <c r="EZ2325">
        <v>0.93752500000000005</v>
      </c>
      <c r="FA2325">
        <v>1.066638</v>
      </c>
      <c r="FB2325">
        <v>175108708829</v>
      </c>
      <c r="FC2325">
        <v>186777600000</v>
      </c>
    </row>
    <row r="2326" spans="1:159" x14ac:dyDescent="0.25">
      <c r="A2326"/>
      <c r="AN2326"/>
      <c r="CA2326"/>
      <c r="EY2326" t="s">
        <v>299</v>
      </c>
      <c r="EZ2326">
        <v>0.93754000000000004</v>
      </c>
      <c r="FA2326">
        <v>1.066621</v>
      </c>
      <c r="FB2326">
        <v>175111489909</v>
      </c>
      <c r="FC2326">
        <v>186777600000</v>
      </c>
    </row>
    <row r="2327" spans="1:159" x14ac:dyDescent="0.25">
      <c r="A2327"/>
      <c r="AN2327"/>
      <c r="CA2327"/>
      <c r="EY2327" t="s">
        <v>225</v>
      </c>
      <c r="EZ2327">
        <v>0.89507499999999995</v>
      </c>
      <c r="FA2327">
        <v>1.1172249999999999</v>
      </c>
      <c r="FB2327">
        <v>167179931894</v>
      </c>
      <c r="FC2327">
        <v>186777600000</v>
      </c>
    </row>
    <row r="2328" spans="1:159" x14ac:dyDescent="0.25">
      <c r="A2328"/>
      <c r="AN2328"/>
      <c r="CA2328"/>
      <c r="EY2328" t="s">
        <v>226</v>
      </c>
      <c r="EZ2328">
        <v>0.87134</v>
      </c>
      <c r="FA2328">
        <v>1.1476569999999999</v>
      </c>
      <c r="FB2328">
        <v>162746854658</v>
      </c>
      <c r="FC2328">
        <v>186777600000</v>
      </c>
    </row>
    <row r="2329" spans="1:159" x14ac:dyDescent="0.25">
      <c r="A2329"/>
      <c r="AN2329"/>
      <c r="CA2329"/>
      <c r="EY2329" t="s">
        <v>132</v>
      </c>
      <c r="EZ2329">
        <v>0.89865399999999995</v>
      </c>
      <c r="FA2329">
        <v>1.1127750000000001</v>
      </c>
      <c r="FB2329">
        <v>167848447450</v>
      </c>
      <c r="FC2329">
        <v>186777600000</v>
      </c>
    </row>
    <row r="2330" spans="1:159" x14ac:dyDescent="0.25">
      <c r="A2330"/>
      <c r="AN2330"/>
      <c r="CA2330"/>
      <c r="EY2330" t="s">
        <v>115</v>
      </c>
      <c r="EZ2330">
        <v>0.897594</v>
      </c>
      <c r="FA2330">
        <v>1.11409</v>
      </c>
      <c r="FB2330">
        <v>167650432894</v>
      </c>
      <c r="FC2330">
        <v>186777600000</v>
      </c>
    </row>
    <row r="2331" spans="1:159" x14ac:dyDescent="0.25">
      <c r="A2331"/>
      <c r="AN2331"/>
      <c r="CA2331"/>
      <c r="EY2331" t="s">
        <v>133</v>
      </c>
      <c r="EZ2331">
        <v>0.88741999999999999</v>
      </c>
      <c r="FA2331">
        <v>1.126862</v>
      </c>
      <c r="FB2331">
        <v>165750169305</v>
      </c>
      <c r="FC2331">
        <v>186777600000</v>
      </c>
    </row>
    <row r="2332" spans="1:159" x14ac:dyDescent="0.25">
      <c r="A2332"/>
      <c r="AN2332"/>
      <c r="CA2332"/>
      <c r="EY2332" t="s">
        <v>134</v>
      </c>
      <c r="EZ2332">
        <v>0.88832999999999995</v>
      </c>
      <c r="FA2332">
        <v>1.1257079999999999</v>
      </c>
      <c r="FB2332">
        <v>165920053811</v>
      </c>
      <c r="FC2332">
        <v>186777600000</v>
      </c>
    </row>
    <row r="2333" spans="1:159" x14ac:dyDescent="0.25">
      <c r="A2333"/>
      <c r="AN2333"/>
      <c r="CA2333"/>
      <c r="EY2333" t="s">
        <v>135</v>
      </c>
      <c r="EZ2333">
        <v>0.94551499999999999</v>
      </c>
      <c r="FA2333">
        <v>1.0576239999999999</v>
      </c>
      <c r="FB2333">
        <v>176601056812</v>
      </c>
      <c r="FC2333">
        <v>186777600000</v>
      </c>
    </row>
    <row r="2334" spans="1:159" x14ac:dyDescent="0.25">
      <c r="A2334"/>
      <c r="AN2334"/>
      <c r="CA2334"/>
      <c r="EY2334" t="s">
        <v>136</v>
      </c>
      <c r="EZ2334">
        <v>0.74864200000000003</v>
      </c>
      <c r="FA2334">
        <v>1.3357520000000001</v>
      </c>
      <c r="FB2334">
        <v>139829531895</v>
      </c>
      <c r="FC2334">
        <v>186777600000</v>
      </c>
    </row>
    <row r="2335" spans="1:159" x14ac:dyDescent="0.25">
      <c r="A2335"/>
      <c r="AN2335"/>
      <c r="CA2335"/>
      <c r="EY2335" t="s">
        <v>137</v>
      </c>
      <c r="EZ2335">
        <v>0.89432400000000001</v>
      </c>
      <c r="FA2335">
        <v>1.118163</v>
      </c>
      <c r="FB2335">
        <v>167039630375</v>
      </c>
      <c r="FC2335">
        <v>186777600000</v>
      </c>
    </row>
    <row r="2336" spans="1:159" x14ac:dyDescent="0.25">
      <c r="A2336"/>
      <c r="AN2336"/>
      <c r="CA2336"/>
      <c r="EY2336" t="s">
        <v>300</v>
      </c>
      <c r="EZ2336">
        <v>0.77276699999999998</v>
      </c>
      <c r="FA2336">
        <v>1.2940510000000001</v>
      </c>
      <c r="FB2336">
        <v>144335607012</v>
      </c>
      <c r="FC2336">
        <v>186777600000</v>
      </c>
    </row>
    <row r="2337" spans="1:159" x14ac:dyDescent="0.25">
      <c r="A2337"/>
      <c r="AN2337"/>
      <c r="CA2337"/>
      <c r="EY2337" t="s">
        <v>301</v>
      </c>
      <c r="EZ2337">
        <v>0.76117699999999999</v>
      </c>
      <c r="FA2337">
        <v>1.3137559999999999</v>
      </c>
      <c r="FB2337">
        <v>142170739611</v>
      </c>
      <c r="FC2337">
        <v>186777600000</v>
      </c>
    </row>
    <row r="2338" spans="1:159" x14ac:dyDescent="0.25">
      <c r="A2338"/>
      <c r="AN2338"/>
      <c r="CA2338"/>
      <c r="EY2338" t="s">
        <v>138</v>
      </c>
      <c r="EZ2338">
        <v>0.76864699999999997</v>
      </c>
      <c r="FA2338">
        <v>1.300988</v>
      </c>
      <c r="FB2338">
        <v>143565990307</v>
      </c>
      <c r="FC2338">
        <v>186777600000</v>
      </c>
    </row>
    <row r="2339" spans="1:159" x14ac:dyDescent="0.25">
      <c r="A2339"/>
      <c r="AN2339"/>
      <c r="CA2339"/>
      <c r="EY2339" t="s">
        <v>302</v>
      </c>
      <c r="EZ2339">
        <v>0.78175899999999998</v>
      </c>
      <c r="FA2339">
        <v>1.279166</v>
      </c>
      <c r="FB2339">
        <v>146015081716</v>
      </c>
      <c r="FC2339">
        <v>186777600000</v>
      </c>
    </row>
    <row r="2340" spans="1:159" x14ac:dyDescent="0.25">
      <c r="A2340"/>
      <c r="AN2340"/>
      <c r="CA2340"/>
      <c r="EY2340" t="s">
        <v>139</v>
      </c>
      <c r="EZ2340">
        <v>0.77635799999999999</v>
      </c>
      <c r="FA2340">
        <v>1.2880659999999999</v>
      </c>
      <c r="FB2340">
        <v>145006230852</v>
      </c>
      <c r="FC2340">
        <v>186777600000</v>
      </c>
    </row>
    <row r="2341" spans="1:159" x14ac:dyDescent="0.25">
      <c r="A2341"/>
      <c r="AN2341"/>
      <c r="CA2341"/>
      <c r="EY2341" t="s">
        <v>140</v>
      </c>
      <c r="EZ2341">
        <v>0.74893600000000005</v>
      </c>
      <c r="FA2341">
        <v>1.3352280000000001</v>
      </c>
      <c r="FB2341">
        <v>139884446646</v>
      </c>
      <c r="FC2341">
        <v>186777600000</v>
      </c>
    </row>
    <row r="2342" spans="1:159" x14ac:dyDescent="0.25">
      <c r="A2342"/>
      <c r="AN2342"/>
      <c r="CA2342"/>
      <c r="EY2342" t="s">
        <v>141</v>
      </c>
      <c r="EZ2342">
        <v>0.88775000000000004</v>
      </c>
      <c r="FA2342">
        <v>1.126444</v>
      </c>
      <c r="FB2342">
        <v>165811751972</v>
      </c>
      <c r="FC2342">
        <v>186777600000</v>
      </c>
    </row>
    <row r="2343" spans="1:159" x14ac:dyDescent="0.25">
      <c r="A2343"/>
      <c r="AN2343"/>
      <c r="CA2343"/>
      <c r="EY2343" t="s">
        <v>142</v>
      </c>
      <c r="EZ2343">
        <v>0.74354299999999995</v>
      </c>
      <c r="FA2343">
        <v>1.3449120000000001</v>
      </c>
      <c r="FB2343">
        <v>138877222393</v>
      </c>
      <c r="FC2343">
        <v>186777600000</v>
      </c>
    </row>
    <row r="2344" spans="1:159" x14ac:dyDescent="0.25">
      <c r="A2344"/>
      <c r="AN2344"/>
      <c r="CA2344"/>
      <c r="EY2344" t="s">
        <v>143</v>
      </c>
      <c r="EZ2344">
        <v>0.76384200000000002</v>
      </c>
      <c r="FA2344">
        <v>1.3091699999999999</v>
      </c>
      <c r="FB2344">
        <v>142668667181</v>
      </c>
      <c r="FC2344">
        <v>186777600000</v>
      </c>
    </row>
    <row r="2345" spans="1:159" x14ac:dyDescent="0.25">
      <c r="A2345"/>
      <c r="AN2345"/>
      <c r="CA2345"/>
      <c r="EY2345" t="s">
        <v>144</v>
      </c>
      <c r="EZ2345">
        <v>0.77619400000000005</v>
      </c>
      <c r="FA2345">
        <v>1.2883370000000001</v>
      </c>
      <c r="FB2345">
        <v>144975739257</v>
      </c>
      <c r="FC2345">
        <v>186777600000</v>
      </c>
    </row>
    <row r="2346" spans="1:159" x14ac:dyDescent="0.25">
      <c r="A2346"/>
      <c r="AN2346"/>
      <c r="CA2346"/>
      <c r="EY2346" t="s">
        <v>145</v>
      </c>
      <c r="EZ2346">
        <v>0.80613999999999997</v>
      </c>
      <c r="FA2346">
        <v>1.24048</v>
      </c>
      <c r="FB2346">
        <v>150568813705</v>
      </c>
      <c r="FC2346">
        <v>186777600000</v>
      </c>
    </row>
    <row r="2347" spans="1:159" x14ac:dyDescent="0.25">
      <c r="A2347"/>
      <c r="AN2347"/>
      <c r="CA2347"/>
      <c r="EY2347" t="s">
        <v>146</v>
      </c>
      <c r="EZ2347">
        <v>0.89123600000000003</v>
      </c>
      <c r="FA2347">
        <v>1.1220380000000001</v>
      </c>
      <c r="FB2347">
        <v>166462871989</v>
      </c>
      <c r="FC2347">
        <v>186777600000</v>
      </c>
    </row>
    <row r="2348" spans="1:159" x14ac:dyDescent="0.25">
      <c r="A2348"/>
      <c r="AN2348"/>
      <c r="CA2348"/>
      <c r="EY2348" t="s">
        <v>147</v>
      </c>
      <c r="EZ2348">
        <v>0.89434999999999998</v>
      </c>
      <c r="FA2348">
        <v>1.118131</v>
      </c>
      <c r="FB2348">
        <v>167044517703</v>
      </c>
      <c r="FC2348">
        <v>186777600000</v>
      </c>
    </row>
    <row r="2349" spans="1:159" x14ac:dyDescent="0.25">
      <c r="A2349"/>
      <c r="AN2349"/>
      <c r="CA2349"/>
      <c r="EY2349" t="s">
        <v>148</v>
      </c>
      <c r="EZ2349">
        <v>0.88290299999999999</v>
      </c>
      <c r="FA2349">
        <v>1.1326270000000001</v>
      </c>
      <c r="FB2349">
        <v>164906531787</v>
      </c>
      <c r="FC2349">
        <v>186777600000</v>
      </c>
    </row>
    <row r="2350" spans="1:159" x14ac:dyDescent="0.25">
      <c r="A2350"/>
      <c r="AN2350"/>
      <c r="CA2350"/>
      <c r="EY2350" t="s">
        <v>149</v>
      </c>
      <c r="EZ2350">
        <v>0.87986900000000001</v>
      </c>
      <c r="FA2350">
        <v>1.136533</v>
      </c>
      <c r="FB2350">
        <v>164339739613</v>
      </c>
      <c r="FC2350">
        <v>186777600000</v>
      </c>
    </row>
    <row r="2351" spans="1:159" x14ac:dyDescent="0.25">
      <c r="A2351"/>
      <c r="AN2351"/>
      <c r="CA2351"/>
      <c r="EY2351" t="s">
        <v>176</v>
      </c>
      <c r="EZ2351">
        <v>0.94552999999999998</v>
      </c>
      <c r="FA2351">
        <v>1.0576080000000001</v>
      </c>
      <c r="FB2351">
        <v>176603795058</v>
      </c>
      <c r="FC2351">
        <v>186777600000</v>
      </c>
    </row>
    <row r="2352" spans="1:159" x14ac:dyDescent="0.25">
      <c r="A2352"/>
      <c r="AN2352"/>
      <c r="CA2352"/>
    </row>
    <row r="2353" spans="1:159" x14ac:dyDescent="0.25">
      <c r="A2353"/>
      <c r="AN2353"/>
      <c r="CA2353"/>
      <c r="EY2353" t="s">
        <v>120</v>
      </c>
    </row>
    <row r="2354" spans="1:159" x14ac:dyDescent="0.25">
      <c r="A2354"/>
      <c r="AN2354"/>
      <c r="CA2354"/>
    </row>
    <row r="2355" spans="1:159" x14ac:dyDescent="0.25">
      <c r="A2355"/>
      <c r="AN2355"/>
      <c r="CA2355"/>
      <c r="EY2355" t="s">
        <v>103</v>
      </c>
      <c r="EZ2355">
        <v>1.0862540000000001</v>
      </c>
      <c r="FA2355">
        <v>0.92059500000000005</v>
      </c>
      <c r="FB2355">
        <v>202887975704</v>
      </c>
      <c r="FC2355">
        <v>186777600000</v>
      </c>
    </row>
    <row r="2356" spans="1:159" x14ac:dyDescent="0.25">
      <c r="A2356"/>
      <c r="AN2356"/>
      <c r="CA2356"/>
      <c r="EY2356" t="s">
        <v>104</v>
      </c>
      <c r="EZ2356">
        <v>1.2764519999999999</v>
      </c>
      <c r="FA2356">
        <v>0.78342199999999995</v>
      </c>
      <c r="FB2356">
        <v>238412565901</v>
      </c>
      <c r="FC2356">
        <v>186777600000</v>
      </c>
    </row>
    <row r="2357" spans="1:159" x14ac:dyDescent="0.25">
      <c r="A2357"/>
      <c r="AN2357"/>
      <c r="CA2357"/>
      <c r="EY2357" t="s">
        <v>296</v>
      </c>
      <c r="EZ2357">
        <v>0.918188</v>
      </c>
      <c r="FA2357">
        <v>1.089102</v>
      </c>
      <c r="FB2357">
        <v>171496876843</v>
      </c>
      <c r="FC2357">
        <v>186777600000</v>
      </c>
    </row>
    <row r="2358" spans="1:159" x14ac:dyDescent="0.25">
      <c r="A2358"/>
      <c r="AN2358"/>
      <c r="CA2358"/>
      <c r="EY2358" t="s">
        <v>272</v>
      </c>
      <c r="EZ2358">
        <v>0.95825199999999999</v>
      </c>
      <c r="FA2358">
        <v>1.0435669999999999</v>
      </c>
      <c r="FB2358">
        <v>178979942744</v>
      </c>
      <c r="FC2358">
        <v>186777600000</v>
      </c>
    </row>
    <row r="2359" spans="1:159" x14ac:dyDescent="0.25">
      <c r="A2359"/>
      <c r="AN2359"/>
      <c r="CA2359"/>
      <c r="EY2359" t="s">
        <v>273</v>
      </c>
      <c r="EZ2359">
        <v>0.93511100000000003</v>
      </c>
      <c r="FA2359">
        <v>1.0693919999999999</v>
      </c>
      <c r="FB2359">
        <v>174657711434</v>
      </c>
      <c r="FC2359">
        <v>186777600000</v>
      </c>
    </row>
    <row r="2360" spans="1:159" x14ac:dyDescent="0.25">
      <c r="A2360"/>
      <c r="AN2360"/>
      <c r="CA2360"/>
      <c r="EY2360" t="s">
        <v>274</v>
      </c>
      <c r="EZ2360">
        <v>0.89125299999999996</v>
      </c>
      <c r="FA2360">
        <v>1.1220159999999999</v>
      </c>
      <c r="FB2360">
        <v>166466076732</v>
      </c>
      <c r="FC2360">
        <v>186777600000</v>
      </c>
    </row>
    <row r="2361" spans="1:159" x14ac:dyDescent="0.25">
      <c r="A2361"/>
      <c r="AN2361"/>
      <c r="CA2361"/>
      <c r="EY2361" t="s">
        <v>248</v>
      </c>
      <c r="EZ2361">
        <v>0.891239</v>
      </c>
      <c r="FA2361">
        <v>1.1220330000000001</v>
      </c>
      <c r="FB2361">
        <v>166463537139</v>
      </c>
      <c r="FC2361">
        <v>186777600000</v>
      </c>
    </row>
    <row r="2362" spans="1:159" x14ac:dyDescent="0.25">
      <c r="A2362"/>
      <c r="AN2362"/>
      <c r="CA2362"/>
      <c r="EY2362" t="s">
        <v>275</v>
      </c>
      <c r="EZ2362">
        <v>0.93350500000000003</v>
      </c>
      <c r="FA2362">
        <v>1.071232</v>
      </c>
      <c r="FB2362">
        <v>174357795311</v>
      </c>
      <c r="FC2362">
        <v>186777600000</v>
      </c>
    </row>
    <row r="2363" spans="1:159" x14ac:dyDescent="0.25">
      <c r="A2363"/>
      <c r="AN2363"/>
      <c r="CA2363"/>
      <c r="EY2363" t="s">
        <v>297</v>
      </c>
      <c r="EZ2363">
        <v>0.93349000000000004</v>
      </c>
      <c r="FA2363">
        <v>1.0712489999999999</v>
      </c>
      <c r="FB2363">
        <v>174354943091</v>
      </c>
      <c r="FC2363">
        <v>186777600000</v>
      </c>
    </row>
    <row r="2364" spans="1:159" x14ac:dyDescent="0.25">
      <c r="A2364"/>
      <c r="AN2364"/>
      <c r="CA2364"/>
      <c r="EY2364" t="s">
        <v>298</v>
      </c>
      <c r="EZ2364">
        <v>0.93350200000000005</v>
      </c>
      <c r="FA2364">
        <v>1.0712349999999999</v>
      </c>
      <c r="FB2364">
        <v>174357220529</v>
      </c>
      <c r="FC2364">
        <v>186777600000</v>
      </c>
    </row>
    <row r="2365" spans="1:159" x14ac:dyDescent="0.25">
      <c r="A2365"/>
      <c r="AN2365"/>
      <c r="CA2365"/>
      <c r="EY2365" t="s">
        <v>299</v>
      </c>
      <c r="EZ2365">
        <v>0.93349599999999999</v>
      </c>
      <c r="FA2365">
        <v>1.071242</v>
      </c>
      <c r="FB2365">
        <v>174356069834</v>
      </c>
      <c r="FC2365">
        <v>186777600000</v>
      </c>
    </row>
    <row r="2366" spans="1:159" x14ac:dyDescent="0.25">
      <c r="A2366"/>
      <c r="AN2366"/>
      <c r="CA2366"/>
      <c r="EY2366" t="s">
        <v>225</v>
      </c>
      <c r="EZ2366">
        <v>0.892845</v>
      </c>
      <c r="FA2366">
        <v>1.120015</v>
      </c>
      <c r="FB2366">
        <v>166763457394</v>
      </c>
      <c r="FC2366">
        <v>186777600000</v>
      </c>
    </row>
    <row r="2367" spans="1:159" x14ac:dyDescent="0.25">
      <c r="A2367"/>
      <c r="AN2367"/>
      <c r="CA2367"/>
      <c r="EY2367" t="s">
        <v>226</v>
      </c>
      <c r="EZ2367">
        <v>0.87325399999999997</v>
      </c>
      <c r="FA2367">
        <v>1.1451420000000001</v>
      </c>
      <c r="FB2367">
        <v>163104264752</v>
      </c>
      <c r="FC2367">
        <v>186777600000</v>
      </c>
    </row>
    <row r="2368" spans="1:159" x14ac:dyDescent="0.25">
      <c r="A2368"/>
      <c r="AN2368"/>
      <c r="CA2368"/>
      <c r="EY2368" t="s">
        <v>132</v>
      </c>
      <c r="EZ2368">
        <v>0.90313100000000002</v>
      </c>
      <c r="FA2368">
        <v>1.107259</v>
      </c>
      <c r="FB2368">
        <v>168684710004</v>
      </c>
      <c r="FC2368">
        <v>186777600000</v>
      </c>
    </row>
    <row r="2369" spans="1:159" x14ac:dyDescent="0.25">
      <c r="A2369"/>
      <c r="AN2369"/>
      <c r="CA2369"/>
      <c r="EY2369" t="s">
        <v>115</v>
      </c>
      <c r="EZ2369">
        <v>0.89724000000000004</v>
      </c>
      <c r="FA2369">
        <v>1.114528</v>
      </c>
      <c r="FB2369">
        <v>167584417260</v>
      </c>
      <c r="FC2369">
        <v>186777600000</v>
      </c>
    </row>
    <row r="2370" spans="1:159" x14ac:dyDescent="0.25">
      <c r="A2370"/>
      <c r="AN2370"/>
      <c r="CA2370"/>
      <c r="EY2370" t="s">
        <v>133</v>
      </c>
      <c r="EZ2370">
        <v>0.89754800000000001</v>
      </c>
      <c r="FA2370">
        <v>1.114147</v>
      </c>
      <c r="FB2370">
        <v>167641837033</v>
      </c>
      <c r="FC2370">
        <v>186777600000</v>
      </c>
    </row>
    <row r="2371" spans="1:159" x14ac:dyDescent="0.25">
      <c r="A2371"/>
      <c r="AN2371"/>
      <c r="CA2371"/>
      <c r="EY2371" t="s">
        <v>134</v>
      </c>
      <c r="EZ2371">
        <v>0.89107999999999998</v>
      </c>
      <c r="FA2371">
        <v>1.122234</v>
      </c>
      <c r="FB2371">
        <v>166433734233</v>
      </c>
      <c r="FC2371">
        <v>186777600000</v>
      </c>
    </row>
    <row r="2372" spans="1:159" x14ac:dyDescent="0.25">
      <c r="A2372"/>
      <c r="AN2372"/>
      <c r="CA2372"/>
      <c r="EY2372" t="s">
        <v>135</v>
      </c>
      <c r="EZ2372">
        <v>0.94567699999999999</v>
      </c>
      <c r="FA2372">
        <v>1.0574429999999999</v>
      </c>
      <c r="FB2372">
        <v>176631309093</v>
      </c>
      <c r="FC2372">
        <v>186777600000</v>
      </c>
    </row>
    <row r="2373" spans="1:159" x14ac:dyDescent="0.25">
      <c r="A2373"/>
      <c r="AN2373"/>
      <c r="CA2373"/>
      <c r="EY2373" t="s">
        <v>136</v>
      </c>
      <c r="EZ2373">
        <v>0.93886999999999998</v>
      </c>
      <c r="FA2373">
        <v>1.0651109999999999</v>
      </c>
      <c r="FB2373">
        <v>175359805943</v>
      </c>
      <c r="FC2373">
        <v>186777600000</v>
      </c>
    </row>
    <row r="2374" spans="1:159" x14ac:dyDescent="0.25">
      <c r="A2374"/>
      <c r="AN2374"/>
      <c r="CA2374"/>
      <c r="EY2374" t="s">
        <v>137</v>
      </c>
      <c r="EZ2374">
        <v>0.89186600000000005</v>
      </c>
      <c r="FA2374">
        <v>1.121245</v>
      </c>
      <c r="FB2374">
        <v>166580556190</v>
      </c>
      <c r="FC2374">
        <v>186777600000</v>
      </c>
    </row>
    <row r="2375" spans="1:159" x14ac:dyDescent="0.25">
      <c r="A2375"/>
      <c r="AN2375"/>
      <c r="CA2375"/>
      <c r="EY2375" t="s">
        <v>300</v>
      </c>
      <c r="EZ2375">
        <v>1.0686059999999999</v>
      </c>
      <c r="FA2375">
        <v>0.93579900000000005</v>
      </c>
      <c r="FB2375">
        <v>199591607197</v>
      </c>
      <c r="FC2375">
        <v>186777600000</v>
      </c>
    </row>
    <row r="2376" spans="1:159" x14ac:dyDescent="0.25">
      <c r="A2376"/>
      <c r="AN2376"/>
      <c r="CA2376"/>
      <c r="EY2376" t="s">
        <v>301</v>
      </c>
      <c r="EZ2376">
        <v>1.0438000000000001</v>
      </c>
      <c r="FA2376">
        <v>0.95803799999999995</v>
      </c>
      <c r="FB2376">
        <v>194958522128</v>
      </c>
      <c r="FC2376">
        <v>186777600000</v>
      </c>
    </row>
    <row r="2377" spans="1:159" x14ac:dyDescent="0.25">
      <c r="A2377"/>
      <c r="AN2377"/>
      <c r="CA2377"/>
      <c r="EY2377" t="s">
        <v>138</v>
      </c>
      <c r="EZ2377">
        <v>1.0329200000000001</v>
      </c>
      <c r="FA2377">
        <v>0.96812900000000002</v>
      </c>
      <c r="FB2377">
        <v>192926404281</v>
      </c>
      <c r="FC2377">
        <v>186777600000</v>
      </c>
    </row>
    <row r="2378" spans="1:159" x14ac:dyDescent="0.25">
      <c r="A2378"/>
      <c r="AN2378"/>
      <c r="CA2378"/>
      <c r="EY2378" t="s">
        <v>302</v>
      </c>
      <c r="EZ2378">
        <v>0.95127799999999996</v>
      </c>
      <c r="FA2378">
        <v>1.051218</v>
      </c>
      <c r="FB2378">
        <v>177677342626</v>
      </c>
      <c r="FC2378">
        <v>186777600000</v>
      </c>
    </row>
    <row r="2379" spans="1:159" x14ac:dyDescent="0.25">
      <c r="A2379"/>
      <c r="AN2379"/>
      <c r="CA2379"/>
      <c r="EY2379" t="s">
        <v>139</v>
      </c>
      <c r="EZ2379">
        <v>0.94778799999999996</v>
      </c>
      <c r="FA2379">
        <v>1.055088</v>
      </c>
      <c r="FB2379">
        <v>177025638418</v>
      </c>
      <c r="FC2379">
        <v>186777600000</v>
      </c>
    </row>
    <row r="2380" spans="1:159" x14ac:dyDescent="0.25">
      <c r="A2380"/>
      <c r="AN2380"/>
      <c r="CA2380"/>
      <c r="EY2380" t="s">
        <v>140</v>
      </c>
      <c r="EZ2380">
        <v>0.93479100000000004</v>
      </c>
      <c r="FA2380">
        <v>1.069758</v>
      </c>
      <c r="FB2380">
        <v>174597957588</v>
      </c>
      <c r="FC2380">
        <v>186777600000</v>
      </c>
    </row>
    <row r="2381" spans="1:159" x14ac:dyDescent="0.25">
      <c r="A2381"/>
      <c r="AN2381"/>
      <c r="CA2381"/>
      <c r="EY2381" t="s">
        <v>141</v>
      </c>
      <c r="EZ2381">
        <v>0.89098200000000005</v>
      </c>
      <c r="FA2381">
        <v>1.122357</v>
      </c>
      <c r="FB2381">
        <v>166415431786</v>
      </c>
      <c r="FC2381">
        <v>186777600000</v>
      </c>
    </row>
    <row r="2382" spans="1:159" x14ac:dyDescent="0.25">
      <c r="A2382"/>
      <c r="AN2382"/>
      <c r="CA2382"/>
      <c r="EY2382" t="s">
        <v>142</v>
      </c>
      <c r="EZ2382">
        <v>0.96330499999999997</v>
      </c>
      <c r="FA2382">
        <v>1.0380929999999999</v>
      </c>
      <c r="FB2382">
        <v>179923722702</v>
      </c>
      <c r="FC2382">
        <v>186777600000</v>
      </c>
    </row>
    <row r="2383" spans="1:159" x14ac:dyDescent="0.25">
      <c r="A2383"/>
      <c r="AN2383"/>
      <c r="CA2383"/>
      <c r="EY2383" t="s">
        <v>143</v>
      </c>
      <c r="EZ2383">
        <v>0.94279999999999997</v>
      </c>
      <c r="FA2383">
        <v>1.0606709999999999</v>
      </c>
      <c r="FB2383">
        <v>176093874357</v>
      </c>
      <c r="FC2383">
        <v>186777600000</v>
      </c>
    </row>
    <row r="2384" spans="1:159" x14ac:dyDescent="0.25">
      <c r="A2384"/>
      <c r="AN2384"/>
      <c r="CA2384"/>
      <c r="EY2384" t="s">
        <v>144</v>
      </c>
      <c r="EZ2384">
        <v>0.947766</v>
      </c>
      <c r="FA2384">
        <v>1.055113</v>
      </c>
      <c r="FB2384">
        <v>177021430995</v>
      </c>
      <c r="FC2384">
        <v>186777600000</v>
      </c>
    </row>
    <row r="2385" spans="1:159" x14ac:dyDescent="0.25">
      <c r="A2385"/>
      <c r="AN2385"/>
      <c r="CA2385"/>
      <c r="EY2385" t="s">
        <v>145</v>
      </c>
      <c r="EZ2385">
        <v>0.80730400000000002</v>
      </c>
      <c r="FA2385">
        <v>1.238691</v>
      </c>
      <c r="FB2385">
        <v>150786279782</v>
      </c>
      <c r="FC2385">
        <v>186777600000</v>
      </c>
    </row>
    <row r="2386" spans="1:159" x14ac:dyDescent="0.25">
      <c r="A2386"/>
      <c r="AN2386"/>
      <c r="CA2386"/>
      <c r="EY2386" t="s">
        <v>146</v>
      </c>
      <c r="EZ2386">
        <v>0.89185400000000004</v>
      </c>
      <c r="FA2386">
        <v>1.121259</v>
      </c>
      <c r="FB2386">
        <v>166578426348</v>
      </c>
      <c r="FC2386">
        <v>186777600000</v>
      </c>
    </row>
    <row r="2387" spans="1:159" x14ac:dyDescent="0.25">
      <c r="A2387"/>
      <c r="AN2387"/>
      <c r="CA2387"/>
      <c r="EY2387" t="s">
        <v>147</v>
      </c>
      <c r="EZ2387">
        <v>0.89500599999999997</v>
      </c>
      <c r="FA2387">
        <v>1.1173109999999999</v>
      </c>
      <c r="FB2387">
        <v>167166997846</v>
      </c>
      <c r="FC2387">
        <v>186777600000</v>
      </c>
    </row>
    <row r="2388" spans="1:159" x14ac:dyDescent="0.25">
      <c r="A2388"/>
      <c r="AN2388"/>
      <c r="CA2388"/>
      <c r="EY2388" t="s">
        <v>148</v>
      </c>
      <c r="EZ2388">
        <v>0.88197000000000003</v>
      </c>
      <c r="FA2388">
        <v>1.1338250000000001</v>
      </c>
      <c r="FB2388">
        <v>164732317691</v>
      </c>
      <c r="FC2388">
        <v>186777600000</v>
      </c>
    </row>
    <row r="2389" spans="1:159" x14ac:dyDescent="0.25">
      <c r="A2389"/>
      <c r="AN2389"/>
      <c r="CA2389"/>
      <c r="EY2389" t="s">
        <v>149</v>
      </c>
      <c r="EZ2389">
        <v>0.88314499999999996</v>
      </c>
      <c r="FA2389">
        <v>1.132317</v>
      </c>
      <c r="FB2389">
        <v>164951664231</v>
      </c>
      <c r="FC2389">
        <v>186777600000</v>
      </c>
    </row>
    <row r="2390" spans="1:159" x14ac:dyDescent="0.25">
      <c r="A2390"/>
      <c r="AN2390"/>
      <c r="CA2390"/>
      <c r="EY2390" t="s">
        <v>176</v>
      </c>
      <c r="EZ2390">
        <v>0.94571099999999997</v>
      </c>
      <c r="FA2390">
        <v>1.0574049999999999</v>
      </c>
      <c r="FB2390">
        <v>176637630395</v>
      </c>
      <c r="FC2390">
        <v>186777600000</v>
      </c>
    </row>
    <row r="2391" spans="1:159" x14ac:dyDescent="0.25">
      <c r="A2391"/>
      <c r="AN2391"/>
      <c r="CA2391"/>
    </row>
    <row r="2392" spans="1:159" x14ac:dyDescent="0.25">
      <c r="A2392"/>
      <c r="AN2392"/>
      <c r="CA2392"/>
      <c r="EY2392" t="s">
        <v>186</v>
      </c>
    </row>
    <row r="2393" spans="1:159" x14ac:dyDescent="0.25">
      <c r="A2393"/>
      <c r="AN2393"/>
      <c r="CA2393"/>
    </row>
    <row r="2394" spans="1:159" x14ac:dyDescent="0.25">
      <c r="A2394"/>
      <c r="AN2394"/>
      <c r="CA2394"/>
      <c r="EY2394" t="s">
        <v>119</v>
      </c>
    </row>
    <row r="2395" spans="1:159" x14ac:dyDescent="0.25">
      <c r="A2395"/>
      <c r="AN2395"/>
      <c r="CA2395"/>
    </row>
    <row r="2396" spans="1:159" x14ac:dyDescent="0.25">
      <c r="A2396"/>
      <c r="AN2396"/>
      <c r="CA2396"/>
      <c r="EY2396" t="s">
        <v>103</v>
      </c>
      <c r="EZ2396">
        <v>6.6299250000000001</v>
      </c>
      <c r="FA2396">
        <v>0.15083099999999999</v>
      </c>
      <c r="FB2396">
        <v>713664204368</v>
      </c>
      <c r="FC2396">
        <v>107642880000</v>
      </c>
    </row>
    <row r="2397" spans="1:159" x14ac:dyDescent="0.25">
      <c r="A2397"/>
      <c r="AN2397"/>
      <c r="CA2397"/>
      <c r="EY2397" t="s">
        <v>104</v>
      </c>
      <c r="EZ2397">
        <v>6.5199660000000002</v>
      </c>
      <c r="FA2397">
        <v>0.15337500000000001</v>
      </c>
      <c r="FB2397">
        <v>701827954468</v>
      </c>
      <c r="FC2397">
        <v>107642880000</v>
      </c>
    </row>
    <row r="2398" spans="1:159" x14ac:dyDescent="0.25">
      <c r="A2398"/>
      <c r="AN2398"/>
      <c r="CA2398"/>
      <c r="EY2398" t="s">
        <v>296</v>
      </c>
      <c r="EZ2398">
        <v>6.1246650000000002</v>
      </c>
      <c r="FA2398">
        <v>0.163274</v>
      </c>
      <c r="FB2398">
        <v>659276615492</v>
      </c>
      <c r="FC2398">
        <v>107642880000</v>
      </c>
    </row>
    <row r="2399" spans="1:159" x14ac:dyDescent="0.25">
      <c r="A2399"/>
      <c r="AN2399"/>
      <c r="CA2399"/>
      <c r="EY2399" t="s">
        <v>272</v>
      </c>
      <c r="EZ2399">
        <v>6.1725580000000004</v>
      </c>
      <c r="FA2399">
        <v>0.16200700000000001</v>
      </c>
      <c r="FB2399">
        <v>664431892534</v>
      </c>
      <c r="FC2399">
        <v>107642880000</v>
      </c>
    </row>
    <row r="2400" spans="1:159" x14ac:dyDescent="0.25">
      <c r="A2400"/>
      <c r="AN2400"/>
      <c r="CA2400"/>
      <c r="EY2400" t="s">
        <v>273</v>
      </c>
      <c r="EZ2400">
        <v>6.1756650000000004</v>
      </c>
      <c r="FA2400">
        <v>0.16192599999999999</v>
      </c>
      <c r="FB2400">
        <v>664766412150</v>
      </c>
      <c r="FC2400">
        <v>107642880000</v>
      </c>
    </row>
    <row r="2401" spans="1:159" x14ac:dyDescent="0.25">
      <c r="A2401"/>
      <c r="AN2401"/>
      <c r="CA2401"/>
      <c r="EY2401" t="s">
        <v>274</v>
      </c>
      <c r="EZ2401">
        <v>6.5168419999999996</v>
      </c>
      <c r="FA2401">
        <v>0.153449</v>
      </c>
      <c r="FB2401">
        <v>701491592131</v>
      </c>
      <c r="FC2401">
        <v>107642880000</v>
      </c>
    </row>
    <row r="2402" spans="1:159" x14ac:dyDescent="0.25">
      <c r="A2402"/>
      <c r="AN2402"/>
      <c r="CA2402"/>
      <c r="EY2402" t="s">
        <v>248</v>
      </c>
      <c r="EZ2402">
        <v>6.4707460000000001</v>
      </c>
      <c r="FA2402">
        <v>0.15454200000000001</v>
      </c>
      <c r="FB2402">
        <v>696529783460</v>
      </c>
      <c r="FC2402">
        <v>107642880000</v>
      </c>
    </row>
    <row r="2403" spans="1:159" x14ac:dyDescent="0.25">
      <c r="A2403"/>
      <c r="AN2403"/>
      <c r="CA2403"/>
      <c r="EY2403" t="s">
        <v>275</v>
      </c>
      <c r="EZ2403">
        <v>6.4521459999999999</v>
      </c>
      <c r="FA2403">
        <v>0.15498700000000001</v>
      </c>
      <c r="FB2403">
        <v>694527611290</v>
      </c>
      <c r="FC2403">
        <v>107642880000</v>
      </c>
    </row>
    <row r="2404" spans="1:159" x14ac:dyDescent="0.25">
      <c r="A2404"/>
      <c r="AN2404"/>
      <c r="CA2404"/>
      <c r="EY2404" t="s">
        <v>297</v>
      </c>
      <c r="EZ2404">
        <v>6.4591190000000003</v>
      </c>
      <c r="FA2404">
        <v>0.15482000000000001</v>
      </c>
      <c r="FB2404">
        <v>695278202278</v>
      </c>
      <c r="FC2404">
        <v>107642880000</v>
      </c>
    </row>
    <row r="2405" spans="1:159" x14ac:dyDescent="0.25">
      <c r="A2405"/>
      <c r="AN2405"/>
      <c r="CA2405"/>
      <c r="EY2405" t="s">
        <v>298</v>
      </c>
      <c r="EZ2405">
        <v>6.4617430000000002</v>
      </c>
      <c r="FA2405">
        <v>0.15475700000000001</v>
      </c>
      <c r="FB2405">
        <v>695560596091</v>
      </c>
      <c r="FC2405">
        <v>107642880000</v>
      </c>
    </row>
    <row r="2406" spans="1:159" x14ac:dyDescent="0.25">
      <c r="A2406"/>
      <c r="AN2406"/>
      <c r="CA2406"/>
      <c r="EY2406" t="s">
        <v>299</v>
      </c>
      <c r="EZ2406">
        <v>6.4499760000000004</v>
      </c>
      <c r="FA2406">
        <v>0.15503900000000001</v>
      </c>
      <c r="FB2406">
        <v>694293984226</v>
      </c>
      <c r="FC2406">
        <v>107642880000</v>
      </c>
    </row>
    <row r="2407" spans="1:159" x14ac:dyDescent="0.25">
      <c r="A2407"/>
      <c r="AN2407"/>
      <c r="CA2407"/>
      <c r="EY2407" t="s">
        <v>225</v>
      </c>
      <c r="EZ2407">
        <v>6.2293200000000004</v>
      </c>
      <c r="FA2407">
        <v>0.16053100000000001</v>
      </c>
      <c r="FB2407">
        <v>670541943710</v>
      </c>
      <c r="FC2407">
        <v>107642880000</v>
      </c>
    </row>
    <row r="2408" spans="1:159" x14ac:dyDescent="0.25">
      <c r="A2408"/>
      <c r="AN2408"/>
      <c r="CA2408"/>
      <c r="EY2408" t="s">
        <v>226</v>
      </c>
      <c r="EZ2408">
        <v>6.4971269999999999</v>
      </c>
      <c r="FA2408">
        <v>0.153914</v>
      </c>
      <c r="FB2408">
        <v>699369450515</v>
      </c>
      <c r="FC2408">
        <v>107642880000</v>
      </c>
    </row>
    <row r="2409" spans="1:159" x14ac:dyDescent="0.25">
      <c r="A2409"/>
      <c r="AN2409"/>
      <c r="CA2409"/>
      <c r="EY2409" t="s">
        <v>132</v>
      </c>
      <c r="EZ2409">
        <v>6.5997950000000003</v>
      </c>
      <c r="FA2409">
        <v>0.15151999999999999</v>
      </c>
      <c r="FB2409">
        <v>710420986177</v>
      </c>
      <c r="FC2409">
        <v>107642880000</v>
      </c>
    </row>
    <row r="2410" spans="1:159" x14ac:dyDescent="0.25">
      <c r="A2410"/>
      <c r="AN2410"/>
      <c r="CA2410"/>
      <c r="EY2410" t="s">
        <v>115</v>
      </c>
      <c r="EZ2410">
        <v>6.319502</v>
      </c>
      <c r="FA2410">
        <v>0.15823999999999999</v>
      </c>
      <c r="FB2410">
        <v>680249397782</v>
      </c>
      <c r="FC2410">
        <v>107642880000</v>
      </c>
    </row>
    <row r="2411" spans="1:159" x14ac:dyDescent="0.25">
      <c r="A2411"/>
      <c r="AN2411"/>
      <c r="CA2411"/>
      <c r="EY2411" t="s">
        <v>133</v>
      </c>
      <c r="EZ2411">
        <v>6.2085619999999997</v>
      </c>
      <c r="FA2411">
        <v>0.16106799999999999</v>
      </c>
      <c r="FB2411">
        <v>668307546674</v>
      </c>
      <c r="FC2411">
        <v>107642880000</v>
      </c>
    </row>
    <row r="2412" spans="1:159" x14ac:dyDescent="0.25">
      <c r="A2412"/>
      <c r="AN2412"/>
      <c r="CA2412"/>
      <c r="EY2412" t="s">
        <v>134</v>
      </c>
      <c r="EZ2412">
        <v>6.503317</v>
      </c>
      <c r="FA2412">
        <v>0.15376799999999999</v>
      </c>
      <c r="FB2412">
        <v>700035732007</v>
      </c>
      <c r="FC2412">
        <v>107642880000</v>
      </c>
    </row>
    <row r="2413" spans="1:159" x14ac:dyDescent="0.25">
      <c r="A2413"/>
      <c r="AN2413"/>
      <c r="CA2413"/>
      <c r="EY2413" t="s">
        <v>135</v>
      </c>
      <c r="EZ2413">
        <v>6.3962729999999999</v>
      </c>
      <c r="FA2413">
        <v>0.15634100000000001</v>
      </c>
      <c r="FB2413">
        <v>688513239556</v>
      </c>
      <c r="FC2413">
        <v>107642880000</v>
      </c>
    </row>
    <row r="2414" spans="1:159" x14ac:dyDescent="0.25">
      <c r="A2414"/>
      <c r="AN2414"/>
      <c r="CA2414"/>
      <c r="EY2414" t="s">
        <v>136</v>
      </c>
      <c r="EZ2414">
        <v>6.5349269999999997</v>
      </c>
      <c r="FA2414">
        <v>0.15302399999999999</v>
      </c>
      <c r="FB2414">
        <v>703438402040</v>
      </c>
      <c r="FC2414">
        <v>107642880000</v>
      </c>
    </row>
    <row r="2415" spans="1:159" x14ac:dyDescent="0.25">
      <c r="A2415"/>
      <c r="AN2415"/>
      <c r="CA2415"/>
      <c r="EY2415" t="s">
        <v>137</v>
      </c>
      <c r="EZ2415">
        <v>6.1975129999999998</v>
      </c>
      <c r="FA2415">
        <v>0.161355</v>
      </c>
      <c r="FB2415">
        <v>667118177619</v>
      </c>
      <c r="FC2415">
        <v>107642880000</v>
      </c>
    </row>
    <row r="2416" spans="1:159" x14ac:dyDescent="0.25">
      <c r="A2416"/>
      <c r="AN2416"/>
      <c r="CA2416"/>
      <c r="EY2416" t="s">
        <v>300</v>
      </c>
      <c r="EZ2416">
        <v>6.6634729999999998</v>
      </c>
      <c r="FA2416">
        <v>0.15007200000000001</v>
      </c>
      <c r="FB2416">
        <v>717275388511</v>
      </c>
      <c r="FC2416">
        <v>107642880000</v>
      </c>
    </row>
    <row r="2417" spans="1:159" x14ac:dyDescent="0.25">
      <c r="A2417"/>
      <c r="AN2417"/>
      <c r="CA2417"/>
      <c r="EY2417" t="s">
        <v>301</v>
      </c>
      <c r="EZ2417">
        <v>6.5970880000000003</v>
      </c>
      <c r="FA2417">
        <v>0.15158199999999999</v>
      </c>
      <c r="FB2417">
        <v>710129507381</v>
      </c>
      <c r="FC2417">
        <v>107642880000</v>
      </c>
    </row>
    <row r="2418" spans="1:159" x14ac:dyDescent="0.25">
      <c r="A2418"/>
      <c r="AN2418"/>
      <c r="CA2418"/>
      <c r="EY2418" t="s">
        <v>138</v>
      </c>
      <c r="EZ2418">
        <v>6.612482</v>
      </c>
      <c r="FA2418">
        <v>0.151229</v>
      </c>
      <c r="FB2418">
        <v>711786590152</v>
      </c>
      <c r="FC2418">
        <v>107642880000</v>
      </c>
    </row>
    <row r="2419" spans="1:159" x14ac:dyDescent="0.25">
      <c r="A2419"/>
      <c r="AN2419"/>
      <c r="CA2419"/>
      <c r="EY2419" t="s">
        <v>302</v>
      </c>
      <c r="EZ2419">
        <v>6.6248379999999996</v>
      </c>
      <c r="FA2419">
        <v>0.150947</v>
      </c>
      <c r="FB2419">
        <v>713116663871</v>
      </c>
      <c r="FC2419">
        <v>107642880000</v>
      </c>
    </row>
    <row r="2420" spans="1:159" x14ac:dyDescent="0.25">
      <c r="A2420"/>
      <c r="AN2420"/>
      <c r="CA2420"/>
      <c r="EY2420" t="s">
        <v>139</v>
      </c>
      <c r="EZ2420">
        <v>6.6394250000000001</v>
      </c>
      <c r="FA2420">
        <v>0.150615</v>
      </c>
      <c r="FB2420">
        <v>714686825814</v>
      </c>
      <c r="FC2420">
        <v>107642880000</v>
      </c>
    </row>
    <row r="2421" spans="1:159" x14ac:dyDescent="0.25">
      <c r="A2421"/>
      <c r="AN2421"/>
      <c r="CA2421"/>
      <c r="EY2421" t="s">
        <v>140</v>
      </c>
      <c r="EZ2421">
        <v>6.531663</v>
      </c>
      <c r="FA2421">
        <v>0.15310000000000001</v>
      </c>
      <c r="FB2421">
        <v>703086986845</v>
      </c>
      <c r="FC2421">
        <v>107642880000</v>
      </c>
    </row>
    <row r="2422" spans="1:159" x14ac:dyDescent="0.25">
      <c r="A2422"/>
      <c r="AN2422"/>
      <c r="CA2422"/>
      <c r="EY2422" t="s">
        <v>141</v>
      </c>
      <c r="EZ2422">
        <v>6.4041779999999999</v>
      </c>
      <c r="FA2422">
        <v>0.15614800000000001</v>
      </c>
      <c r="FB2422">
        <v>689364197380</v>
      </c>
      <c r="FC2422">
        <v>107642880000</v>
      </c>
    </row>
    <row r="2423" spans="1:159" x14ac:dyDescent="0.25">
      <c r="A2423"/>
      <c r="AN2423"/>
      <c r="CA2423"/>
      <c r="EY2423" t="s">
        <v>142</v>
      </c>
      <c r="EZ2423">
        <v>6.5407310000000001</v>
      </c>
      <c r="FA2423">
        <v>0.152888</v>
      </c>
      <c r="FB2423">
        <v>704063084534</v>
      </c>
      <c r="FC2423">
        <v>107642880000</v>
      </c>
    </row>
    <row r="2424" spans="1:159" x14ac:dyDescent="0.25">
      <c r="A2424"/>
      <c r="AN2424"/>
      <c r="CA2424"/>
      <c r="EY2424" t="s">
        <v>143</v>
      </c>
      <c r="EZ2424">
        <v>6.6288900000000002</v>
      </c>
      <c r="FA2424">
        <v>0.15085499999999999</v>
      </c>
      <c r="FB2424">
        <v>713552781121</v>
      </c>
      <c r="FC2424">
        <v>107642880000</v>
      </c>
    </row>
    <row r="2425" spans="1:159" x14ac:dyDescent="0.25">
      <c r="A2425"/>
      <c r="AN2425"/>
      <c r="CA2425"/>
      <c r="EY2425" t="s">
        <v>144</v>
      </c>
      <c r="EZ2425">
        <v>6.6581340000000004</v>
      </c>
      <c r="FA2425">
        <v>0.15019199999999999</v>
      </c>
      <c r="FB2425">
        <v>716700763522</v>
      </c>
      <c r="FC2425">
        <v>107642880000</v>
      </c>
    </row>
    <row r="2426" spans="1:159" x14ac:dyDescent="0.25">
      <c r="A2426"/>
      <c r="AN2426"/>
      <c r="CA2426"/>
      <c r="EY2426" t="s">
        <v>145</v>
      </c>
      <c r="EZ2426">
        <v>6.4933079999999999</v>
      </c>
      <c r="FA2426">
        <v>0.154005</v>
      </c>
      <c r="FB2426">
        <v>698958395329</v>
      </c>
      <c r="FC2426">
        <v>107642880000</v>
      </c>
    </row>
    <row r="2427" spans="1:159" x14ac:dyDescent="0.25">
      <c r="A2427"/>
      <c r="AN2427"/>
      <c r="CA2427"/>
      <c r="EY2427" t="s">
        <v>146</v>
      </c>
      <c r="EZ2427">
        <v>6.1370360000000002</v>
      </c>
      <c r="FA2427">
        <v>0.16294500000000001</v>
      </c>
      <c r="FB2427">
        <v>660608184324</v>
      </c>
      <c r="FC2427">
        <v>107642880000</v>
      </c>
    </row>
    <row r="2428" spans="1:159" x14ac:dyDescent="0.25">
      <c r="A2428"/>
      <c r="AN2428"/>
      <c r="CA2428"/>
      <c r="EY2428" t="s">
        <v>147</v>
      </c>
      <c r="EZ2428">
        <v>6.4504320000000002</v>
      </c>
      <c r="FA2428">
        <v>0.155028</v>
      </c>
      <c r="FB2428">
        <v>694343114432</v>
      </c>
      <c r="FC2428">
        <v>107642880000</v>
      </c>
    </row>
    <row r="2429" spans="1:159" x14ac:dyDescent="0.25">
      <c r="A2429"/>
      <c r="AN2429"/>
      <c r="CA2429"/>
      <c r="EY2429" t="s">
        <v>148</v>
      </c>
      <c r="EZ2429">
        <v>6.5464929999999999</v>
      </c>
      <c r="FA2429">
        <v>0.152754</v>
      </c>
      <c r="FB2429">
        <v>704683338381</v>
      </c>
      <c r="FC2429">
        <v>107642880000</v>
      </c>
    </row>
    <row r="2430" spans="1:159" x14ac:dyDescent="0.25">
      <c r="A2430"/>
      <c r="AN2430"/>
      <c r="CA2430"/>
      <c r="EY2430" t="s">
        <v>149</v>
      </c>
      <c r="EZ2430">
        <v>6.5511920000000003</v>
      </c>
      <c r="FA2430">
        <v>0.152644</v>
      </c>
      <c r="FB2430">
        <v>705189205844</v>
      </c>
      <c r="FC2430">
        <v>107642880000</v>
      </c>
    </row>
    <row r="2431" spans="1:159" x14ac:dyDescent="0.25">
      <c r="A2431"/>
      <c r="AN2431"/>
      <c r="CA2431"/>
      <c r="EY2431" t="s">
        <v>176</v>
      </c>
      <c r="EZ2431">
        <v>6.3777999999999997</v>
      </c>
      <c r="FA2431">
        <v>0.15679399999999999</v>
      </c>
      <c r="FB2431">
        <v>686524759670</v>
      </c>
      <c r="FC2431">
        <v>107642880000</v>
      </c>
    </row>
    <row r="2432" spans="1:159" x14ac:dyDescent="0.25">
      <c r="A2432"/>
      <c r="AN2432"/>
      <c r="CA2432"/>
    </row>
    <row r="2433" spans="1:159" x14ac:dyDescent="0.25">
      <c r="A2433"/>
      <c r="AN2433"/>
      <c r="CA2433"/>
      <c r="EY2433" t="s">
        <v>303</v>
      </c>
    </row>
    <row r="2434" spans="1:159" x14ac:dyDescent="0.25">
      <c r="A2434"/>
      <c r="AN2434"/>
      <c r="CA2434"/>
    </row>
    <row r="2435" spans="1:159" x14ac:dyDescent="0.25">
      <c r="A2435"/>
      <c r="AN2435"/>
      <c r="CA2435"/>
      <c r="EY2435" t="s">
        <v>103</v>
      </c>
      <c r="EZ2435">
        <v>7.1436799999999998</v>
      </c>
      <c r="FA2435">
        <v>0.139984</v>
      </c>
      <c r="FB2435">
        <v>768966268071</v>
      </c>
      <c r="FC2435">
        <v>107642880000</v>
      </c>
    </row>
    <row r="2436" spans="1:159" x14ac:dyDescent="0.25">
      <c r="A2436"/>
      <c r="AN2436"/>
      <c r="CA2436"/>
      <c r="EY2436" t="s">
        <v>104</v>
      </c>
      <c r="EZ2436">
        <v>6.9282810000000001</v>
      </c>
      <c r="FA2436">
        <v>0.14433599999999999</v>
      </c>
      <c r="FB2436">
        <v>745780173069</v>
      </c>
      <c r="FC2436">
        <v>107642880000</v>
      </c>
    </row>
    <row r="2437" spans="1:159" x14ac:dyDescent="0.25">
      <c r="A2437"/>
      <c r="AN2437"/>
      <c r="CA2437"/>
      <c r="EY2437" t="s">
        <v>296</v>
      </c>
      <c r="EZ2437">
        <v>6.9229089999999998</v>
      </c>
      <c r="FA2437">
        <v>0.14444799999999999</v>
      </c>
      <c r="FB2437">
        <v>745201814993</v>
      </c>
      <c r="FC2437">
        <v>107642880000</v>
      </c>
    </row>
    <row r="2438" spans="1:159" x14ac:dyDescent="0.25">
      <c r="A2438"/>
      <c r="AN2438"/>
      <c r="CA2438"/>
      <c r="EY2438" t="s">
        <v>272</v>
      </c>
      <c r="EZ2438">
        <v>6.8894289999999998</v>
      </c>
      <c r="FA2438">
        <v>0.14515</v>
      </c>
      <c r="FB2438">
        <v>741598011229</v>
      </c>
      <c r="FC2438">
        <v>107642880000</v>
      </c>
    </row>
    <row r="2439" spans="1:159" x14ac:dyDescent="0.25">
      <c r="A2439"/>
      <c r="AN2439"/>
      <c r="CA2439"/>
      <c r="EY2439" t="s">
        <v>273</v>
      </c>
      <c r="EZ2439">
        <v>6.9284879999999998</v>
      </c>
      <c r="FA2439">
        <v>0.14433199999999999</v>
      </c>
      <c r="FB2439">
        <v>745802414028</v>
      </c>
      <c r="FC2439">
        <v>107642880000</v>
      </c>
    </row>
    <row r="2440" spans="1:159" x14ac:dyDescent="0.25">
      <c r="A2440"/>
      <c r="AN2440"/>
      <c r="CA2440"/>
      <c r="EY2440" t="s">
        <v>274</v>
      </c>
      <c r="EZ2440">
        <v>7.1245539999999998</v>
      </c>
      <c r="FA2440">
        <v>0.14036000000000001</v>
      </c>
      <c r="FB2440">
        <v>766907561161</v>
      </c>
      <c r="FC2440">
        <v>107642880000</v>
      </c>
    </row>
    <row r="2441" spans="1:159" x14ac:dyDescent="0.25">
      <c r="A2441"/>
      <c r="AN2441"/>
      <c r="CA2441"/>
      <c r="EY2441" t="s">
        <v>248</v>
      </c>
      <c r="EZ2441">
        <v>7.1277369999999998</v>
      </c>
      <c r="FA2441">
        <v>0.14029700000000001</v>
      </c>
      <c r="FB2441">
        <v>767250192369</v>
      </c>
      <c r="FC2441">
        <v>107642880000</v>
      </c>
    </row>
    <row r="2442" spans="1:159" x14ac:dyDescent="0.25">
      <c r="A2442"/>
      <c r="AN2442"/>
      <c r="CA2442"/>
      <c r="EY2442" t="s">
        <v>275</v>
      </c>
      <c r="EZ2442">
        <v>7.0271819999999998</v>
      </c>
      <c r="FA2442">
        <v>0.14230499999999999</v>
      </c>
      <c r="FB2442">
        <v>756426130477</v>
      </c>
      <c r="FC2442">
        <v>107642880000</v>
      </c>
    </row>
    <row r="2443" spans="1:159" x14ac:dyDescent="0.25">
      <c r="A2443"/>
      <c r="AN2443"/>
      <c r="CA2443"/>
      <c r="EY2443" t="s">
        <v>297</v>
      </c>
      <c r="EZ2443">
        <v>7.0128659999999998</v>
      </c>
      <c r="FA2443">
        <v>0.142595</v>
      </c>
      <c r="FB2443">
        <v>754885104653</v>
      </c>
      <c r="FC2443">
        <v>107642880000</v>
      </c>
    </row>
    <row r="2444" spans="1:159" x14ac:dyDescent="0.25">
      <c r="A2444"/>
      <c r="AN2444"/>
      <c r="CA2444"/>
      <c r="EY2444" t="s">
        <v>298</v>
      </c>
      <c r="EZ2444">
        <v>7.0274510000000001</v>
      </c>
      <c r="FA2444">
        <v>0.14229900000000001</v>
      </c>
      <c r="FB2444">
        <v>756455110102</v>
      </c>
      <c r="FC2444">
        <v>107642880000</v>
      </c>
    </row>
    <row r="2445" spans="1:159" x14ac:dyDescent="0.25">
      <c r="A2445"/>
      <c r="AN2445"/>
      <c r="CA2445"/>
      <c r="EY2445" t="s">
        <v>299</v>
      </c>
      <c r="EZ2445">
        <v>7.0377799999999997</v>
      </c>
      <c r="FA2445">
        <v>0.14208999999999999</v>
      </c>
      <c r="FB2445">
        <v>757566919170</v>
      </c>
      <c r="FC2445">
        <v>107642880000</v>
      </c>
    </row>
    <row r="2446" spans="1:159" x14ac:dyDescent="0.25">
      <c r="A2446"/>
      <c r="AN2446"/>
      <c r="CA2446"/>
      <c r="EY2446" t="s">
        <v>225</v>
      </c>
      <c r="EZ2446">
        <v>6.9490299999999996</v>
      </c>
      <c r="FA2446">
        <v>0.14390500000000001</v>
      </c>
      <c r="FB2446">
        <v>748013586305</v>
      </c>
      <c r="FC2446">
        <v>107642880000</v>
      </c>
    </row>
    <row r="2447" spans="1:159" x14ac:dyDescent="0.25">
      <c r="A2447"/>
      <c r="AN2447"/>
      <c r="CA2447"/>
      <c r="EY2447" t="s">
        <v>226</v>
      </c>
      <c r="EZ2447">
        <v>7.0737189999999996</v>
      </c>
      <c r="FA2447">
        <v>0.14136799999999999</v>
      </c>
      <c r="FB2447">
        <v>761435448004</v>
      </c>
      <c r="FC2447">
        <v>107642880000</v>
      </c>
    </row>
    <row r="2448" spans="1:159" x14ac:dyDescent="0.25">
      <c r="A2448"/>
      <c r="AN2448"/>
      <c r="CA2448"/>
      <c r="EY2448" t="s">
        <v>132</v>
      </c>
      <c r="EZ2448">
        <v>7.1367370000000001</v>
      </c>
      <c r="FA2448">
        <v>0.14011999999999999</v>
      </c>
      <c r="FB2448">
        <v>768218950053</v>
      </c>
      <c r="FC2448">
        <v>107642880000</v>
      </c>
    </row>
    <row r="2449" spans="1:159" x14ac:dyDescent="0.25">
      <c r="A2449"/>
      <c r="AN2449"/>
      <c r="CA2449"/>
      <c r="EY2449" t="s">
        <v>115</v>
      </c>
      <c r="EZ2449">
        <v>7.0025170000000001</v>
      </c>
      <c r="FA2449">
        <v>0.14280599999999999</v>
      </c>
      <c r="FB2449">
        <v>753771080060</v>
      </c>
      <c r="FC2449">
        <v>107642880000</v>
      </c>
    </row>
    <row r="2450" spans="1:159" x14ac:dyDescent="0.25">
      <c r="A2450"/>
      <c r="AN2450"/>
      <c r="CA2450"/>
      <c r="EY2450" t="s">
        <v>133</v>
      </c>
      <c r="EZ2450">
        <v>6.9769009999999998</v>
      </c>
      <c r="FA2450">
        <v>0.14333000000000001</v>
      </c>
      <c r="FB2450">
        <v>751013725324</v>
      </c>
      <c r="FC2450">
        <v>107642880000</v>
      </c>
    </row>
    <row r="2451" spans="1:159" x14ac:dyDescent="0.25">
      <c r="A2451"/>
      <c r="AN2451"/>
      <c r="CA2451"/>
      <c r="EY2451" t="s">
        <v>134</v>
      </c>
      <c r="EZ2451">
        <v>7.1198139999999999</v>
      </c>
      <c r="FA2451">
        <v>0.14045299999999999</v>
      </c>
      <c r="FB2451">
        <v>766397277257</v>
      </c>
      <c r="FC2451">
        <v>107642880000</v>
      </c>
    </row>
    <row r="2452" spans="1:159" x14ac:dyDescent="0.25">
      <c r="A2452"/>
      <c r="AN2452"/>
      <c r="CA2452"/>
      <c r="EY2452" t="s">
        <v>135</v>
      </c>
      <c r="EZ2452">
        <v>7.0007739999999998</v>
      </c>
      <c r="FA2452">
        <v>0.142841</v>
      </c>
      <c r="FB2452">
        <v>753583492477</v>
      </c>
      <c r="FC2452">
        <v>107642880000</v>
      </c>
    </row>
    <row r="2453" spans="1:159" x14ac:dyDescent="0.25">
      <c r="A2453"/>
      <c r="AN2453"/>
      <c r="CA2453"/>
      <c r="EY2453" t="s">
        <v>136</v>
      </c>
      <c r="EZ2453">
        <v>6.8842160000000003</v>
      </c>
      <c r="FA2453">
        <v>0.14526</v>
      </c>
      <c r="FB2453">
        <v>741036881120</v>
      </c>
      <c r="FC2453">
        <v>107642880000</v>
      </c>
    </row>
    <row r="2454" spans="1:159" x14ac:dyDescent="0.25">
      <c r="A2454"/>
      <c r="AN2454"/>
      <c r="CA2454"/>
      <c r="EY2454" t="s">
        <v>137</v>
      </c>
      <c r="EZ2454">
        <v>6.961665</v>
      </c>
      <c r="FA2454">
        <v>0.14364399999999999</v>
      </c>
      <c r="FB2454">
        <v>749373704191</v>
      </c>
      <c r="FC2454">
        <v>107642880000</v>
      </c>
    </row>
    <row r="2455" spans="1:159" x14ac:dyDescent="0.25">
      <c r="A2455"/>
      <c r="AN2455"/>
      <c r="CA2455"/>
      <c r="EY2455" t="s">
        <v>300</v>
      </c>
      <c r="EZ2455">
        <v>6.892779</v>
      </c>
      <c r="FA2455">
        <v>0.14507900000000001</v>
      </c>
      <c r="FB2455">
        <v>741958536474</v>
      </c>
      <c r="FC2455">
        <v>107642880000</v>
      </c>
    </row>
    <row r="2456" spans="1:159" x14ac:dyDescent="0.25">
      <c r="A2456"/>
      <c r="AN2456"/>
      <c r="CA2456"/>
      <c r="EY2456" t="s">
        <v>301</v>
      </c>
      <c r="EZ2456">
        <v>6.9019839999999997</v>
      </c>
      <c r="FA2456">
        <v>0.14488599999999999</v>
      </c>
      <c r="FB2456">
        <v>742949403059</v>
      </c>
      <c r="FC2456">
        <v>107642880000</v>
      </c>
    </row>
    <row r="2457" spans="1:159" x14ac:dyDescent="0.25">
      <c r="A2457"/>
      <c r="AN2457"/>
      <c r="CA2457"/>
      <c r="EY2457" t="s">
        <v>138</v>
      </c>
      <c r="EZ2457">
        <v>6.8892110000000004</v>
      </c>
      <c r="FA2457">
        <v>0.14515400000000001</v>
      </c>
      <c r="FB2457">
        <v>741574536204</v>
      </c>
      <c r="FC2457">
        <v>107642880000</v>
      </c>
    </row>
    <row r="2458" spans="1:159" x14ac:dyDescent="0.25">
      <c r="A2458"/>
      <c r="AN2458"/>
      <c r="CA2458"/>
      <c r="EY2458" t="s">
        <v>302</v>
      </c>
      <c r="EZ2458">
        <v>6.887251</v>
      </c>
      <c r="FA2458">
        <v>0.14519599999999999</v>
      </c>
      <c r="FB2458">
        <v>741363495801</v>
      </c>
      <c r="FC2458">
        <v>107642880000</v>
      </c>
    </row>
    <row r="2459" spans="1:159" x14ac:dyDescent="0.25">
      <c r="A2459"/>
      <c r="AN2459"/>
      <c r="CA2459"/>
      <c r="EY2459" t="s">
        <v>139</v>
      </c>
      <c r="EZ2459">
        <v>6.8833279999999997</v>
      </c>
      <c r="FA2459">
        <v>0.14527899999999999</v>
      </c>
      <c r="FB2459">
        <v>740941261419</v>
      </c>
      <c r="FC2459">
        <v>107642880000</v>
      </c>
    </row>
    <row r="2460" spans="1:159" x14ac:dyDescent="0.25">
      <c r="A2460"/>
      <c r="AN2460"/>
      <c r="CA2460"/>
      <c r="EY2460" t="s">
        <v>140</v>
      </c>
      <c r="EZ2460">
        <v>6.889119</v>
      </c>
      <c r="FA2460">
        <v>0.14515600000000001</v>
      </c>
      <c r="FB2460">
        <v>741564576753</v>
      </c>
      <c r="FC2460">
        <v>107642880000</v>
      </c>
    </row>
    <row r="2461" spans="1:159" x14ac:dyDescent="0.25">
      <c r="A2461"/>
      <c r="AN2461"/>
      <c r="CA2461"/>
      <c r="EY2461" t="s">
        <v>141</v>
      </c>
      <c r="EZ2461">
        <v>7.0113890000000003</v>
      </c>
      <c r="FA2461">
        <v>0.142625</v>
      </c>
      <c r="FB2461">
        <v>754726138735</v>
      </c>
      <c r="FC2461">
        <v>107642880000</v>
      </c>
    </row>
    <row r="2462" spans="1:159" x14ac:dyDescent="0.25">
      <c r="A2462"/>
      <c r="AN2462"/>
      <c r="CA2462"/>
      <c r="EY2462" t="s">
        <v>142</v>
      </c>
      <c r="EZ2462">
        <v>6.8989849999999997</v>
      </c>
      <c r="FA2462">
        <v>0.14494899999999999</v>
      </c>
      <c r="FB2462">
        <v>742626583321</v>
      </c>
      <c r="FC2462">
        <v>107642880000</v>
      </c>
    </row>
    <row r="2463" spans="1:159" x14ac:dyDescent="0.25">
      <c r="A2463"/>
      <c r="AN2463"/>
      <c r="CA2463"/>
      <c r="EY2463" t="s">
        <v>143</v>
      </c>
      <c r="EZ2463">
        <v>6.7597709999999998</v>
      </c>
      <c r="FA2463">
        <v>0.14793400000000001</v>
      </c>
      <c r="FB2463">
        <v>727641201671</v>
      </c>
      <c r="FC2463">
        <v>107642880000</v>
      </c>
    </row>
    <row r="2464" spans="1:159" x14ac:dyDescent="0.25">
      <c r="A2464"/>
      <c r="AN2464"/>
      <c r="CA2464"/>
      <c r="EY2464" t="s">
        <v>144</v>
      </c>
      <c r="EZ2464">
        <v>6.8952220000000004</v>
      </c>
      <c r="FA2464">
        <v>0.14502799999999999</v>
      </c>
      <c r="FB2464">
        <v>742221563982</v>
      </c>
      <c r="FC2464">
        <v>107642880000</v>
      </c>
    </row>
    <row r="2465" spans="1:159" x14ac:dyDescent="0.25">
      <c r="A2465"/>
      <c r="AN2465"/>
      <c r="CA2465"/>
      <c r="EY2465" t="s">
        <v>145</v>
      </c>
      <c r="EZ2465">
        <v>7.0577100000000002</v>
      </c>
      <c r="FA2465">
        <v>0.14168900000000001</v>
      </c>
      <c r="FB2465">
        <v>759712222897</v>
      </c>
      <c r="FC2465">
        <v>107642880000</v>
      </c>
    </row>
    <row r="2466" spans="1:159" x14ac:dyDescent="0.25">
      <c r="A2466"/>
      <c r="AN2466"/>
      <c r="CA2466"/>
      <c r="EY2466" t="s">
        <v>146</v>
      </c>
      <c r="EZ2466">
        <v>6.929576</v>
      </c>
      <c r="FA2466">
        <v>0.14430899999999999</v>
      </c>
      <c r="FB2466">
        <v>745919499392</v>
      </c>
      <c r="FC2466">
        <v>107642880000</v>
      </c>
    </row>
    <row r="2467" spans="1:159" x14ac:dyDescent="0.25">
      <c r="A2467"/>
      <c r="AN2467"/>
      <c r="CA2467"/>
      <c r="EY2467" t="s">
        <v>147</v>
      </c>
      <c r="EZ2467">
        <v>7.0729860000000002</v>
      </c>
      <c r="FA2467">
        <v>0.14138300000000001</v>
      </c>
      <c r="FB2467">
        <v>761356552827</v>
      </c>
      <c r="FC2467">
        <v>107642880000</v>
      </c>
    </row>
    <row r="2468" spans="1:159" x14ac:dyDescent="0.25">
      <c r="A2468"/>
      <c r="AN2468"/>
      <c r="CA2468"/>
      <c r="EY2468" t="s">
        <v>148</v>
      </c>
      <c r="EZ2468">
        <v>6.8892119999999997</v>
      </c>
      <c r="FA2468">
        <v>0.14515400000000001</v>
      </c>
      <c r="FB2468">
        <v>741574620425</v>
      </c>
      <c r="FC2468">
        <v>107642880000</v>
      </c>
    </row>
    <row r="2469" spans="1:159" x14ac:dyDescent="0.25">
      <c r="A2469"/>
      <c r="AN2469"/>
      <c r="CA2469"/>
      <c r="EY2469" t="s">
        <v>149</v>
      </c>
      <c r="EZ2469">
        <v>6.8953559999999996</v>
      </c>
      <c r="FA2469">
        <v>0.14502499999999999</v>
      </c>
      <c r="FB2469">
        <v>742236012868</v>
      </c>
      <c r="FC2469">
        <v>107642880000</v>
      </c>
    </row>
    <row r="2470" spans="1:159" x14ac:dyDescent="0.25">
      <c r="A2470"/>
      <c r="AN2470"/>
      <c r="CA2470"/>
      <c r="EY2470" t="s">
        <v>176</v>
      </c>
      <c r="EZ2470">
        <v>7.0108519999999999</v>
      </c>
      <c r="FA2470">
        <v>0.14263600000000001</v>
      </c>
      <c r="FB2470">
        <v>754668318628</v>
      </c>
      <c r="FC2470">
        <v>107642880000</v>
      </c>
    </row>
    <row r="2471" spans="1:159" x14ac:dyDescent="0.25">
      <c r="A2471"/>
      <c r="AN2471"/>
      <c r="CA2471"/>
    </row>
    <row r="2472" spans="1:159" x14ac:dyDescent="0.25">
      <c r="A2472"/>
      <c r="AN2472"/>
      <c r="CA2472"/>
      <c r="EY2472" t="s">
        <v>120</v>
      </c>
    </row>
    <row r="2473" spans="1:159" x14ac:dyDescent="0.25">
      <c r="A2473"/>
      <c r="AN2473"/>
      <c r="CA2473"/>
    </row>
    <row r="2474" spans="1:159" x14ac:dyDescent="0.25">
      <c r="A2474"/>
      <c r="AN2474"/>
      <c r="CA2474"/>
      <c r="EY2474" t="s">
        <v>103</v>
      </c>
      <c r="EZ2474">
        <v>7.3166669999999998</v>
      </c>
      <c r="FA2474">
        <v>0.13667399999999999</v>
      </c>
      <c r="FB2474">
        <v>787587118590</v>
      </c>
      <c r="FC2474">
        <v>107642880000</v>
      </c>
    </row>
    <row r="2475" spans="1:159" x14ac:dyDescent="0.25">
      <c r="A2475"/>
      <c r="AN2475"/>
      <c r="CA2475"/>
      <c r="EY2475" t="s">
        <v>104</v>
      </c>
      <c r="EZ2475">
        <v>7.0645449999999999</v>
      </c>
      <c r="FA2475">
        <v>0.14155200000000001</v>
      </c>
      <c r="FB2475">
        <v>760447999175</v>
      </c>
      <c r="FC2475">
        <v>107642880000</v>
      </c>
    </row>
    <row r="2476" spans="1:159" x14ac:dyDescent="0.25">
      <c r="A2476"/>
      <c r="AN2476"/>
      <c r="CA2476"/>
      <c r="EY2476" t="s">
        <v>296</v>
      </c>
      <c r="EZ2476">
        <v>7.1360830000000002</v>
      </c>
      <c r="FA2476">
        <v>0.14013300000000001</v>
      </c>
      <c r="FB2476">
        <v>768148521107</v>
      </c>
      <c r="FC2476">
        <v>107642880000</v>
      </c>
    </row>
    <row r="2477" spans="1:159" x14ac:dyDescent="0.25">
      <c r="A2477"/>
      <c r="AN2477"/>
      <c r="CA2477"/>
      <c r="EY2477" t="s">
        <v>272</v>
      </c>
      <c r="EZ2477">
        <v>7.1272260000000003</v>
      </c>
      <c r="FA2477">
        <v>0.14030699999999999</v>
      </c>
      <c r="FB2477">
        <v>767195177682</v>
      </c>
      <c r="FC2477">
        <v>107642880000</v>
      </c>
    </row>
    <row r="2478" spans="1:159" x14ac:dyDescent="0.25">
      <c r="A2478"/>
      <c r="AN2478"/>
      <c r="CA2478"/>
      <c r="EY2478" t="s">
        <v>273</v>
      </c>
      <c r="EZ2478">
        <v>6.9475740000000004</v>
      </c>
      <c r="FA2478">
        <v>0.14393500000000001</v>
      </c>
      <c r="FB2478">
        <v>747856842674</v>
      </c>
      <c r="FC2478">
        <v>107642880000</v>
      </c>
    </row>
    <row r="2479" spans="1:159" x14ac:dyDescent="0.25">
      <c r="A2479"/>
      <c r="AN2479"/>
      <c r="CA2479"/>
      <c r="EY2479" t="s">
        <v>274</v>
      </c>
      <c r="EZ2479">
        <v>7.1357020000000002</v>
      </c>
      <c r="FA2479">
        <v>0.14013999999999999</v>
      </c>
      <c r="FB2479">
        <v>768107519633</v>
      </c>
      <c r="FC2479">
        <v>107642880000</v>
      </c>
    </row>
    <row r="2480" spans="1:159" x14ac:dyDescent="0.25">
      <c r="A2480"/>
      <c r="AN2480"/>
      <c r="CA2480"/>
      <c r="EY2480" t="s">
        <v>248</v>
      </c>
      <c r="EZ2480">
        <v>7.122719</v>
      </c>
      <c r="FA2480">
        <v>0.14039599999999999</v>
      </c>
      <c r="FB2480">
        <v>766709992381</v>
      </c>
      <c r="FC2480">
        <v>107642880000</v>
      </c>
    </row>
    <row r="2481" spans="1:159" x14ac:dyDescent="0.25">
      <c r="A2481"/>
      <c r="AN2481"/>
      <c r="CA2481"/>
      <c r="EY2481" t="s">
        <v>275</v>
      </c>
      <c r="EZ2481">
        <v>7.0414750000000002</v>
      </c>
      <c r="FA2481">
        <v>0.142016</v>
      </c>
      <c r="FB2481">
        <v>757964671775</v>
      </c>
      <c r="FC2481">
        <v>107642880000</v>
      </c>
    </row>
    <row r="2482" spans="1:159" x14ac:dyDescent="0.25">
      <c r="A2482"/>
      <c r="AN2482"/>
      <c r="CA2482"/>
      <c r="EY2482" t="s">
        <v>297</v>
      </c>
      <c r="EZ2482">
        <v>7.0600069999999997</v>
      </c>
      <c r="FA2482">
        <v>0.14164299999999999</v>
      </c>
      <c r="FB2482">
        <v>759959480004</v>
      </c>
      <c r="FC2482">
        <v>107642880000</v>
      </c>
    </row>
    <row r="2483" spans="1:159" x14ac:dyDescent="0.25">
      <c r="A2483"/>
      <c r="AN2483"/>
      <c r="CA2483"/>
      <c r="EY2483" t="s">
        <v>298</v>
      </c>
      <c r="EZ2483">
        <v>7.0273089999999998</v>
      </c>
      <c r="FA2483">
        <v>0.14230200000000001</v>
      </c>
      <c r="FB2483">
        <v>756439791636</v>
      </c>
      <c r="FC2483">
        <v>107642880000</v>
      </c>
    </row>
    <row r="2484" spans="1:159" x14ac:dyDescent="0.25">
      <c r="A2484"/>
      <c r="AN2484"/>
      <c r="CA2484"/>
      <c r="EY2484" t="s">
        <v>299</v>
      </c>
      <c r="EZ2484">
        <v>7.0177759999999996</v>
      </c>
      <c r="FA2484">
        <v>0.14249500000000001</v>
      </c>
      <c r="FB2484">
        <v>755413593337</v>
      </c>
      <c r="FC2484">
        <v>107642880000</v>
      </c>
    </row>
    <row r="2485" spans="1:159" x14ac:dyDescent="0.25">
      <c r="A2485"/>
      <c r="AN2485"/>
      <c r="CA2485"/>
      <c r="EY2485" t="s">
        <v>225</v>
      </c>
      <c r="EZ2485">
        <v>6.9839859999999998</v>
      </c>
      <c r="FA2485">
        <v>0.14318500000000001</v>
      </c>
      <c r="FB2485">
        <v>751776414051</v>
      </c>
      <c r="FC2485">
        <v>107642880000</v>
      </c>
    </row>
    <row r="2486" spans="1:159" x14ac:dyDescent="0.25">
      <c r="A2486"/>
      <c r="AN2486"/>
      <c r="CA2486"/>
      <c r="EY2486" t="s">
        <v>226</v>
      </c>
      <c r="EZ2486">
        <v>7.1212540000000004</v>
      </c>
      <c r="FA2486">
        <v>0.14042499999999999</v>
      </c>
      <c r="FB2486">
        <v>766552322533</v>
      </c>
      <c r="FC2486">
        <v>107642880000</v>
      </c>
    </row>
    <row r="2487" spans="1:159" x14ac:dyDescent="0.25">
      <c r="A2487"/>
      <c r="AN2487"/>
      <c r="CA2487"/>
      <c r="EY2487" t="s">
        <v>132</v>
      </c>
      <c r="EZ2487">
        <v>7.15761</v>
      </c>
      <c r="FA2487">
        <v>0.139711</v>
      </c>
      <c r="FB2487">
        <v>770465767904</v>
      </c>
      <c r="FC2487">
        <v>107642880000</v>
      </c>
    </row>
    <row r="2488" spans="1:159" x14ac:dyDescent="0.25">
      <c r="A2488"/>
      <c r="AN2488"/>
      <c r="CA2488"/>
      <c r="EY2488" t="s">
        <v>115</v>
      </c>
      <c r="EZ2488">
        <v>7.0198460000000003</v>
      </c>
      <c r="FA2488">
        <v>0.142453</v>
      </c>
      <c r="FB2488">
        <v>755636410673</v>
      </c>
      <c r="FC2488">
        <v>107642880000</v>
      </c>
    </row>
    <row r="2489" spans="1:159" x14ac:dyDescent="0.25">
      <c r="A2489"/>
      <c r="AN2489"/>
      <c r="CA2489"/>
      <c r="EY2489" t="s">
        <v>133</v>
      </c>
      <c r="EZ2489">
        <v>6.9870760000000001</v>
      </c>
      <c r="FA2489">
        <v>0.143121</v>
      </c>
      <c r="FB2489">
        <v>752109012586</v>
      </c>
      <c r="FC2489">
        <v>107642880000</v>
      </c>
    </row>
    <row r="2490" spans="1:159" x14ac:dyDescent="0.25">
      <c r="A2490"/>
      <c r="AN2490"/>
      <c r="CA2490"/>
      <c r="EY2490" t="s">
        <v>134</v>
      </c>
      <c r="EZ2490">
        <v>7.1282100000000002</v>
      </c>
      <c r="FA2490">
        <v>0.140288</v>
      </c>
      <c r="FB2490">
        <v>767301020087</v>
      </c>
      <c r="FC2490">
        <v>107642880000</v>
      </c>
    </row>
    <row r="2491" spans="1:159" x14ac:dyDescent="0.25">
      <c r="A2491"/>
      <c r="AN2491"/>
      <c r="CA2491"/>
      <c r="EY2491" t="s">
        <v>135</v>
      </c>
      <c r="EZ2491">
        <v>7.0642719999999999</v>
      </c>
      <c r="FA2491">
        <v>0.14155699999999999</v>
      </c>
      <c r="FB2491">
        <v>760418559455</v>
      </c>
      <c r="FC2491">
        <v>107642880000</v>
      </c>
    </row>
    <row r="2492" spans="1:159" x14ac:dyDescent="0.25">
      <c r="A2492"/>
      <c r="AN2492"/>
      <c r="CA2492"/>
      <c r="EY2492" t="s">
        <v>136</v>
      </c>
      <c r="EZ2492">
        <v>7.0905699999999996</v>
      </c>
      <c r="FA2492">
        <v>0.14103199999999999</v>
      </c>
      <c r="FB2492">
        <v>763249362479</v>
      </c>
      <c r="FC2492">
        <v>107642880000</v>
      </c>
    </row>
    <row r="2493" spans="1:159" x14ac:dyDescent="0.25">
      <c r="A2493"/>
      <c r="AN2493"/>
      <c r="CA2493"/>
      <c r="EY2493" t="s">
        <v>137</v>
      </c>
      <c r="EZ2493">
        <v>6.9804560000000002</v>
      </c>
      <c r="FA2493">
        <v>0.143257</v>
      </c>
      <c r="FB2493">
        <v>751396408094</v>
      </c>
      <c r="FC2493">
        <v>107642880000</v>
      </c>
    </row>
    <row r="2494" spans="1:159" x14ac:dyDescent="0.25">
      <c r="A2494"/>
      <c r="AN2494"/>
      <c r="CA2494"/>
      <c r="EY2494" t="s">
        <v>300</v>
      </c>
      <c r="EZ2494">
        <v>7.0029579999999996</v>
      </c>
      <c r="FA2494">
        <v>0.14279700000000001</v>
      </c>
      <c r="FB2494">
        <v>753818543286</v>
      </c>
      <c r="FC2494">
        <v>107642880000</v>
      </c>
    </row>
    <row r="2495" spans="1:159" x14ac:dyDescent="0.25">
      <c r="A2495"/>
      <c r="AN2495"/>
      <c r="CA2495"/>
      <c r="EY2495" t="s">
        <v>301</v>
      </c>
      <c r="EZ2495">
        <v>6.9852679999999996</v>
      </c>
      <c r="FA2495">
        <v>0.14315800000000001</v>
      </c>
      <c r="FB2495">
        <v>751914357801</v>
      </c>
      <c r="FC2495">
        <v>107642880000</v>
      </c>
    </row>
    <row r="2496" spans="1:159" x14ac:dyDescent="0.25">
      <c r="A2496"/>
      <c r="AN2496"/>
      <c r="CA2496"/>
      <c r="EY2496" t="s">
        <v>138</v>
      </c>
      <c r="EZ2496">
        <v>7.0155269999999996</v>
      </c>
      <c r="FA2496">
        <v>0.142541</v>
      </c>
      <c r="FB2496">
        <v>755171550088</v>
      </c>
      <c r="FC2496">
        <v>107642880000</v>
      </c>
    </row>
    <row r="2497" spans="1:159" x14ac:dyDescent="0.25">
      <c r="A2497"/>
      <c r="AN2497"/>
      <c r="CA2497"/>
      <c r="EY2497" t="s">
        <v>302</v>
      </c>
      <c r="EZ2497">
        <v>7.0592350000000001</v>
      </c>
      <c r="FA2497">
        <v>0.14165800000000001</v>
      </c>
      <c r="FB2497">
        <v>759876357588</v>
      </c>
      <c r="FC2497">
        <v>107642880000</v>
      </c>
    </row>
    <row r="2498" spans="1:159" x14ac:dyDescent="0.25">
      <c r="A2498"/>
      <c r="AN2498"/>
      <c r="CA2498"/>
      <c r="EY2498" t="s">
        <v>139</v>
      </c>
      <c r="EZ2498">
        <v>7.1160069999999997</v>
      </c>
      <c r="FA2498">
        <v>0.14052799999999999</v>
      </c>
      <c r="FB2498">
        <v>765987509678</v>
      </c>
      <c r="FC2498">
        <v>107642880000</v>
      </c>
    </row>
    <row r="2499" spans="1:159" x14ac:dyDescent="0.25">
      <c r="A2499"/>
      <c r="AN2499"/>
      <c r="CA2499"/>
      <c r="EY2499" t="s">
        <v>140</v>
      </c>
      <c r="EZ2499">
        <v>7.0664309999999997</v>
      </c>
      <c r="FA2499">
        <v>0.141514</v>
      </c>
      <c r="FB2499">
        <v>760650938188</v>
      </c>
      <c r="FC2499">
        <v>107642880000</v>
      </c>
    </row>
    <row r="2500" spans="1:159" x14ac:dyDescent="0.25">
      <c r="A2500"/>
      <c r="AN2500"/>
      <c r="CA2500"/>
      <c r="EY2500" t="s">
        <v>141</v>
      </c>
      <c r="EZ2500">
        <v>7.0373570000000001</v>
      </c>
      <c r="FA2500">
        <v>0.142099</v>
      </c>
      <c r="FB2500">
        <v>757521337798</v>
      </c>
      <c r="FC2500">
        <v>107642880000</v>
      </c>
    </row>
    <row r="2501" spans="1:159" x14ac:dyDescent="0.25">
      <c r="A2501"/>
      <c r="AN2501"/>
      <c r="CA2501"/>
      <c r="EY2501" t="s">
        <v>142</v>
      </c>
      <c r="EZ2501">
        <v>7.0902880000000001</v>
      </c>
      <c r="FA2501">
        <v>0.141038</v>
      </c>
      <c r="FB2501">
        <v>763218985836</v>
      </c>
      <c r="FC2501">
        <v>107642880000</v>
      </c>
    </row>
    <row r="2502" spans="1:159" x14ac:dyDescent="0.25">
      <c r="A2502"/>
      <c r="AN2502"/>
      <c r="CA2502"/>
      <c r="EY2502" t="s">
        <v>143</v>
      </c>
      <c r="EZ2502">
        <v>6.9082520000000001</v>
      </c>
      <c r="FA2502">
        <v>0.14475399999999999</v>
      </c>
      <c r="FB2502">
        <v>743624165302</v>
      </c>
      <c r="FC2502">
        <v>107642880000</v>
      </c>
    </row>
    <row r="2503" spans="1:159" x14ac:dyDescent="0.25">
      <c r="A2503"/>
      <c r="AN2503"/>
      <c r="CA2503"/>
      <c r="EY2503" t="s">
        <v>144</v>
      </c>
      <c r="EZ2503">
        <v>7.0725939999999996</v>
      </c>
      <c r="FA2503">
        <v>0.14139099999999999</v>
      </c>
      <c r="FB2503">
        <v>761314343680</v>
      </c>
      <c r="FC2503">
        <v>107642880000</v>
      </c>
    </row>
    <row r="2504" spans="1:159" x14ac:dyDescent="0.25">
      <c r="A2504"/>
      <c r="AN2504"/>
      <c r="CA2504"/>
      <c r="EY2504" t="s">
        <v>145</v>
      </c>
      <c r="EZ2504">
        <v>7.0482560000000003</v>
      </c>
      <c r="FA2504">
        <v>0.14187900000000001</v>
      </c>
      <c r="FB2504">
        <v>758694525849</v>
      </c>
      <c r="FC2504">
        <v>107642880000</v>
      </c>
    </row>
    <row r="2505" spans="1:159" x14ac:dyDescent="0.25">
      <c r="A2505"/>
      <c r="AN2505"/>
      <c r="CA2505"/>
      <c r="EY2505" t="s">
        <v>146</v>
      </c>
      <c r="EZ2505">
        <v>6.921284</v>
      </c>
      <c r="FA2505">
        <v>0.144482</v>
      </c>
      <c r="FB2505">
        <v>745026992739</v>
      </c>
      <c r="FC2505">
        <v>107642880000</v>
      </c>
    </row>
    <row r="2506" spans="1:159" x14ac:dyDescent="0.25">
      <c r="A2506"/>
      <c r="AN2506"/>
      <c r="CA2506"/>
      <c r="EY2506" t="s">
        <v>147</v>
      </c>
      <c r="EZ2506">
        <v>7.0866179999999996</v>
      </c>
      <c r="FA2506">
        <v>0.14111099999999999</v>
      </c>
      <c r="FB2506">
        <v>762823919518</v>
      </c>
      <c r="FC2506">
        <v>107642880000</v>
      </c>
    </row>
    <row r="2507" spans="1:159" x14ac:dyDescent="0.25">
      <c r="A2507"/>
      <c r="AN2507"/>
      <c r="CA2507"/>
      <c r="EY2507" t="s">
        <v>148</v>
      </c>
      <c r="EZ2507">
        <v>7.1047289999999998</v>
      </c>
      <c r="FA2507">
        <v>0.14075099999999999</v>
      </c>
      <c r="FB2507">
        <v>764773501081</v>
      </c>
      <c r="FC2507">
        <v>107642880000</v>
      </c>
    </row>
    <row r="2508" spans="1:159" x14ac:dyDescent="0.25">
      <c r="A2508"/>
      <c r="AN2508"/>
      <c r="CA2508"/>
      <c r="EY2508" t="s">
        <v>149</v>
      </c>
      <c r="EZ2508">
        <v>7.1171319999999998</v>
      </c>
      <c r="FA2508">
        <v>0.14050599999999999</v>
      </c>
      <c r="FB2508">
        <v>766108542498</v>
      </c>
      <c r="FC2508">
        <v>107642880000</v>
      </c>
    </row>
    <row r="2509" spans="1:159" x14ac:dyDescent="0.25">
      <c r="A2509"/>
      <c r="AN2509"/>
      <c r="CA2509"/>
      <c r="EY2509" t="s">
        <v>176</v>
      </c>
      <c r="EZ2509">
        <v>7.0488540000000004</v>
      </c>
      <c r="FA2509">
        <v>0.14186699999999999</v>
      </c>
      <c r="FB2509">
        <v>758758976941</v>
      </c>
      <c r="FC2509">
        <v>107642880000</v>
      </c>
    </row>
    <row r="2510" spans="1:159" x14ac:dyDescent="0.25">
      <c r="A2510"/>
      <c r="AN2510"/>
      <c r="CA2510"/>
    </row>
    <row r="2511" spans="1:159" x14ac:dyDescent="0.25">
      <c r="A2511"/>
      <c r="AN2511"/>
      <c r="CA2511"/>
      <c r="EY2511" t="s">
        <v>97</v>
      </c>
    </row>
    <row r="2512" spans="1:159" x14ac:dyDescent="0.25">
      <c r="A2512"/>
      <c r="AN2512"/>
      <c r="CA2512"/>
    </row>
    <row r="2513" spans="1:159" x14ac:dyDescent="0.25">
      <c r="A2513"/>
      <c r="AN2513"/>
      <c r="CA2513"/>
      <c r="EY2513" t="s">
        <v>119</v>
      </c>
    </row>
    <row r="2514" spans="1:159" x14ac:dyDescent="0.25">
      <c r="A2514"/>
      <c r="AN2514"/>
      <c r="CA2514"/>
    </row>
    <row r="2515" spans="1:159" x14ac:dyDescent="0.25">
      <c r="A2515"/>
      <c r="AN2515"/>
      <c r="CA2515"/>
      <c r="EY2515" t="s">
        <v>103</v>
      </c>
      <c r="EZ2515">
        <v>0.47114200000000001</v>
      </c>
      <c r="FA2515">
        <v>2.1225019999999999</v>
      </c>
      <c r="FB2515">
        <v>101430166934</v>
      </c>
      <c r="FC2515">
        <v>215285760000</v>
      </c>
    </row>
    <row r="2516" spans="1:159" x14ac:dyDescent="0.25">
      <c r="A2516"/>
      <c r="AN2516"/>
      <c r="CA2516"/>
      <c r="EY2516" t="s">
        <v>104</v>
      </c>
      <c r="EZ2516">
        <v>0.45891199999999999</v>
      </c>
      <c r="FA2516">
        <v>2.1790669999999999</v>
      </c>
      <c r="FB2516">
        <v>98797215350</v>
      </c>
      <c r="FC2516">
        <v>215285760000</v>
      </c>
    </row>
    <row r="2517" spans="1:159" x14ac:dyDescent="0.25">
      <c r="A2517"/>
      <c r="AN2517"/>
      <c r="CA2517"/>
      <c r="EY2517" t="s">
        <v>296</v>
      </c>
      <c r="EZ2517">
        <v>0.39509899999999998</v>
      </c>
      <c r="FA2517">
        <v>2.5310130000000002</v>
      </c>
      <c r="FB2517">
        <v>85059132723</v>
      </c>
      <c r="FC2517">
        <v>215285760000</v>
      </c>
    </row>
    <row r="2518" spans="1:159" x14ac:dyDescent="0.25">
      <c r="A2518"/>
      <c r="AN2518"/>
      <c r="CA2518"/>
      <c r="EY2518" t="s">
        <v>272</v>
      </c>
      <c r="EZ2518">
        <v>0.39509300000000003</v>
      </c>
      <c r="FA2518">
        <v>2.5310489999999999</v>
      </c>
      <c r="FB2518">
        <v>85057902422</v>
      </c>
      <c r="FC2518">
        <v>215285760000</v>
      </c>
    </row>
    <row r="2519" spans="1:159" x14ac:dyDescent="0.25">
      <c r="A2519"/>
      <c r="AN2519"/>
      <c r="CA2519"/>
      <c r="EY2519" t="s">
        <v>273</v>
      </c>
      <c r="EZ2519">
        <v>0.44963799999999998</v>
      </c>
      <c r="FA2519">
        <v>2.2240120000000001</v>
      </c>
      <c r="FB2519">
        <v>96800626823</v>
      </c>
      <c r="FC2519">
        <v>215285760000</v>
      </c>
    </row>
    <row r="2520" spans="1:159" x14ac:dyDescent="0.25">
      <c r="A2520"/>
      <c r="AN2520"/>
      <c r="CA2520"/>
      <c r="EY2520" t="s">
        <v>274</v>
      </c>
      <c r="EZ2520">
        <v>0.46015400000000001</v>
      </c>
      <c r="FA2520">
        <v>2.1731850000000001</v>
      </c>
      <c r="FB2520">
        <v>99064649069</v>
      </c>
      <c r="FC2520">
        <v>215285760000</v>
      </c>
    </row>
    <row r="2521" spans="1:159" x14ac:dyDescent="0.25">
      <c r="A2521"/>
      <c r="AN2521"/>
      <c r="CA2521"/>
      <c r="EY2521" t="s">
        <v>248</v>
      </c>
      <c r="EZ2521">
        <v>0.46015</v>
      </c>
      <c r="FA2521">
        <v>2.1732049999999998</v>
      </c>
      <c r="FB2521">
        <v>99063694083</v>
      </c>
      <c r="FC2521">
        <v>215285760000</v>
      </c>
    </row>
    <row r="2522" spans="1:159" x14ac:dyDescent="0.25">
      <c r="A2522"/>
      <c r="AN2522"/>
      <c r="CA2522"/>
      <c r="EY2522" t="s">
        <v>275</v>
      </c>
      <c r="EZ2522">
        <v>0.43472100000000002</v>
      </c>
      <c r="FA2522">
        <v>2.3003260000000001</v>
      </c>
      <c r="FB2522">
        <v>93589253686</v>
      </c>
      <c r="FC2522">
        <v>215285760000</v>
      </c>
    </row>
    <row r="2523" spans="1:159" x14ac:dyDescent="0.25">
      <c r="A2523"/>
      <c r="AN2523"/>
      <c r="CA2523"/>
      <c r="EY2523" t="s">
        <v>297</v>
      </c>
      <c r="EZ2523">
        <v>0.434699</v>
      </c>
      <c r="FA2523">
        <v>2.3004419999999999</v>
      </c>
      <c r="FB2523">
        <v>93584539456</v>
      </c>
      <c r="FC2523">
        <v>215285760000</v>
      </c>
    </row>
    <row r="2524" spans="1:159" x14ac:dyDescent="0.25">
      <c r="A2524"/>
      <c r="AN2524"/>
      <c r="CA2524"/>
      <c r="EY2524" t="s">
        <v>298</v>
      </c>
      <c r="EZ2524">
        <v>0.43469600000000003</v>
      </c>
      <c r="FA2524">
        <v>2.3004570000000002</v>
      </c>
      <c r="FB2524">
        <v>93583925183</v>
      </c>
      <c r="FC2524">
        <v>215285760000</v>
      </c>
    </row>
    <row r="2525" spans="1:159" x14ac:dyDescent="0.25">
      <c r="A2525"/>
      <c r="AN2525"/>
      <c r="CA2525"/>
      <c r="EY2525" t="s">
        <v>299</v>
      </c>
      <c r="EZ2525">
        <v>0.43470599999999998</v>
      </c>
      <c r="FA2525">
        <v>2.3004069999999999</v>
      </c>
      <c r="FB2525">
        <v>93585932735</v>
      </c>
      <c r="FC2525">
        <v>215285760000</v>
      </c>
    </row>
    <row r="2526" spans="1:159" x14ac:dyDescent="0.25">
      <c r="A2526"/>
      <c r="AN2526"/>
      <c r="CA2526"/>
      <c r="EY2526" t="s">
        <v>225</v>
      </c>
      <c r="EZ2526">
        <v>0.45096399999999998</v>
      </c>
      <c r="FA2526">
        <v>2.2174700000000001</v>
      </c>
      <c r="FB2526">
        <v>97086196639</v>
      </c>
      <c r="FC2526">
        <v>215285760000</v>
      </c>
    </row>
    <row r="2527" spans="1:159" x14ac:dyDescent="0.25">
      <c r="A2527"/>
      <c r="AN2527"/>
      <c r="CA2527"/>
      <c r="EY2527" t="s">
        <v>226</v>
      </c>
      <c r="EZ2527">
        <v>0.45752100000000001</v>
      </c>
      <c r="FA2527">
        <v>2.185692</v>
      </c>
      <c r="FB2527">
        <v>98497759418</v>
      </c>
      <c r="FC2527">
        <v>215285760000</v>
      </c>
    </row>
    <row r="2528" spans="1:159" x14ac:dyDescent="0.25">
      <c r="A2528"/>
      <c r="AN2528"/>
      <c r="CA2528"/>
      <c r="EY2528" t="s">
        <v>132</v>
      </c>
      <c r="EZ2528">
        <v>0.46519300000000002</v>
      </c>
      <c r="FA2528">
        <v>2.1496469999999999</v>
      </c>
      <c r="FB2528">
        <v>100149377210</v>
      </c>
      <c r="FC2528">
        <v>215285760000</v>
      </c>
    </row>
    <row r="2529" spans="1:159" x14ac:dyDescent="0.25">
      <c r="A2529"/>
      <c r="AN2529"/>
      <c r="CA2529"/>
      <c r="EY2529" t="s">
        <v>115</v>
      </c>
      <c r="EZ2529">
        <v>0.45027</v>
      </c>
      <c r="FA2529">
        <v>2.2208909999999999</v>
      </c>
      <c r="FB2529">
        <v>96936672630</v>
      </c>
      <c r="FC2529">
        <v>215285760000</v>
      </c>
    </row>
    <row r="2530" spans="1:159" x14ac:dyDescent="0.25">
      <c r="A2530"/>
      <c r="AN2530"/>
      <c r="CA2530"/>
      <c r="EY2530" t="s">
        <v>133</v>
      </c>
      <c r="EZ2530">
        <v>0.45789400000000002</v>
      </c>
      <c r="FA2530">
        <v>2.1839140000000001</v>
      </c>
      <c r="FB2530">
        <v>98577958936</v>
      </c>
      <c r="FC2530">
        <v>215285760000</v>
      </c>
    </row>
    <row r="2531" spans="1:159" x14ac:dyDescent="0.25">
      <c r="A2531"/>
      <c r="AN2531"/>
      <c r="CA2531"/>
      <c r="EY2531" t="s">
        <v>134</v>
      </c>
      <c r="EZ2531">
        <v>0.46017200000000003</v>
      </c>
      <c r="FA2531">
        <v>2.1730990000000001</v>
      </c>
      <c r="FB2531">
        <v>99068562105</v>
      </c>
      <c r="FC2531">
        <v>215285760000</v>
      </c>
    </row>
    <row r="2532" spans="1:159" x14ac:dyDescent="0.25">
      <c r="A2532"/>
      <c r="AN2532"/>
      <c r="CA2532"/>
      <c r="EY2532" t="s">
        <v>135</v>
      </c>
      <c r="EZ2532">
        <v>0.462144</v>
      </c>
      <c r="FA2532">
        <v>2.1638259999999998</v>
      </c>
      <c r="FB2532">
        <v>99493114460</v>
      </c>
      <c r="FC2532">
        <v>215285760000</v>
      </c>
    </row>
    <row r="2533" spans="1:159" x14ac:dyDescent="0.25">
      <c r="A2533"/>
      <c r="AN2533"/>
      <c r="CA2533"/>
      <c r="EY2533" t="s">
        <v>136</v>
      </c>
      <c r="EZ2533">
        <v>0.39889000000000002</v>
      </c>
      <c r="FA2533">
        <v>2.5069590000000002</v>
      </c>
      <c r="FB2533">
        <v>85875272055</v>
      </c>
      <c r="FC2533">
        <v>215285760000</v>
      </c>
    </row>
    <row r="2534" spans="1:159" x14ac:dyDescent="0.25">
      <c r="A2534"/>
      <c r="AN2534"/>
      <c r="CA2534"/>
      <c r="EY2534" t="s">
        <v>137</v>
      </c>
      <c r="EZ2534">
        <v>0.45023200000000002</v>
      </c>
      <c r="FA2534">
        <v>2.2210749999999999</v>
      </c>
      <c r="FB2534">
        <v>96928627484</v>
      </c>
      <c r="FC2534">
        <v>215285760000</v>
      </c>
    </row>
    <row r="2535" spans="1:159" x14ac:dyDescent="0.25">
      <c r="A2535"/>
      <c r="AN2535"/>
      <c r="CA2535"/>
      <c r="EY2535" t="s">
        <v>300</v>
      </c>
      <c r="EZ2535">
        <v>0.4556</v>
      </c>
      <c r="FA2535">
        <v>2.1949079999999999</v>
      </c>
      <c r="FB2535">
        <v>98084182749</v>
      </c>
      <c r="FC2535">
        <v>215285760000</v>
      </c>
    </row>
    <row r="2536" spans="1:159" x14ac:dyDescent="0.25">
      <c r="A2536"/>
      <c r="AN2536"/>
      <c r="CA2536"/>
      <c r="EY2536" t="s">
        <v>301</v>
      </c>
      <c r="EZ2536">
        <v>0.44265500000000002</v>
      </c>
      <c r="FA2536">
        <v>2.2590970000000001</v>
      </c>
      <c r="FB2536">
        <v>95297252597</v>
      </c>
      <c r="FC2536">
        <v>215285760000</v>
      </c>
    </row>
    <row r="2537" spans="1:159" x14ac:dyDescent="0.25">
      <c r="A2537"/>
      <c r="AN2537"/>
      <c r="CA2537"/>
      <c r="EY2537" t="s">
        <v>138</v>
      </c>
      <c r="EZ2537">
        <v>0.43820100000000001</v>
      </c>
      <c r="FA2537">
        <v>2.2820580000000001</v>
      </c>
      <c r="FB2537">
        <v>94338445946</v>
      </c>
      <c r="FC2537">
        <v>215285760000</v>
      </c>
    </row>
    <row r="2538" spans="1:159" x14ac:dyDescent="0.25">
      <c r="A2538"/>
      <c r="AN2538"/>
      <c r="CA2538"/>
      <c r="EY2538" t="s">
        <v>302</v>
      </c>
      <c r="EZ2538">
        <v>0.46112599999999998</v>
      </c>
      <c r="FA2538">
        <v>2.1686070000000002</v>
      </c>
      <c r="FB2538">
        <v>99273777495</v>
      </c>
      <c r="FC2538">
        <v>215285760000</v>
      </c>
    </row>
    <row r="2539" spans="1:159" x14ac:dyDescent="0.25">
      <c r="A2539"/>
      <c r="AN2539"/>
      <c r="CA2539"/>
      <c r="EY2539" t="s">
        <v>139</v>
      </c>
      <c r="EZ2539">
        <v>0.46116400000000002</v>
      </c>
      <c r="FA2539">
        <v>2.1684269999999999</v>
      </c>
      <c r="FB2539">
        <v>99282012906</v>
      </c>
      <c r="FC2539">
        <v>215285760000</v>
      </c>
    </row>
    <row r="2540" spans="1:159" x14ac:dyDescent="0.25">
      <c r="A2540"/>
      <c r="AN2540"/>
      <c r="CA2540"/>
      <c r="EY2540" t="s">
        <v>140</v>
      </c>
      <c r="EZ2540">
        <v>0.39843899999999999</v>
      </c>
      <c r="FA2540">
        <v>2.5097960000000001</v>
      </c>
      <c r="FB2540">
        <v>85778196457</v>
      </c>
      <c r="FC2540">
        <v>215285760000</v>
      </c>
    </row>
    <row r="2541" spans="1:159" x14ac:dyDescent="0.25">
      <c r="A2541"/>
      <c r="AN2541"/>
      <c r="CA2541"/>
      <c r="EY2541" t="s">
        <v>141</v>
      </c>
      <c r="EZ2541">
        <v>0.447938</v>
      </c>
      <c r="FA2541">
        <v>2.23245</v>
      </c>
      <c r="FB2541">
        <v>96434736755</v>
      </c>
      <c r="FC2541">
        <v>215285760000</v>
      </c>
    </row>
    <row r="2542" spans="1:159" x14ac:dyDescent="0.25">
      <c r="A2542"/>
      <c r="AN2542"/>
      <c r="CA2542"/>
      <c r="EY2542" t="s">
        <v>142</v>
      </c>
      <c r="EZ2542">
        <v>0.39843000000000001</v>
      </c>
      <c r="FA2542">
        <v>2.5098539999999998</v>
      </c>
      <c r="FB2542">
        <v>85776200814</v>
      </c>
      <c r="FC2542">
        <v>215285760000</v>
      </c>
    </row>
    <row r="2543" spans="1:159" x14ac:dyDescent="0.25">
      <c r="A2543"/>
      <c r="AN2543"/>
      <c r="CA2543"/>
      <c r="EY2543" t="s">
        <v>143</v>
      </c>
      <c r="EZ2543">
        <v>0.461061</v>
      </c>
      <c r="FA2543">
        <v>2.1689120000000002</v>
      </c>
      <c r="FB2543">
        <v>99259792655</v>
      </c>
      <c r="FC2543">
        <v>215285760000</v>
      </c>
    </row>
    <row r="2544" spans="1:159" x14ac:dyDescent="0.25">
      <c r="A2544"/>
      <c r="AN2544"/>
      <c r="CA2544"/>
      <c r="EY2544" t="s">
        <v>144</v>
      </c>
      <c r="EZ2544">
        <v>0.46113100000000001</v>
      </c>
      <c r="FA2544">
        <v>2.1685789999999998</v>
      </c>
      <c r="FB2544">
        <v>99275034434</v>
      </c>
      <c r="FC2544">
        <v>215285760000</v>
      </c>
    </row>
    <row r="2545" spans="1:159" x14ac:dyDescent="0.25">
      <c r="A2545"/>
      <c r="AN2545"/>
      <c r="CA2545"/>
      <c r="EY2545" t="s">
        <v>145</v>
      </c>
      <c r="EZ2545">
        <v>0.45125599999999999</v>
      </c>
      <c r="FA2545">
        <v>2.2160389999999999</v>
      </c>
      <c r="FB2545">
        <v>97148909982</v>
      </c>
      <c r="FC2545">
        <v>215285760000</v>
      </c>
    </row>
    <row r="2546" spans="1:159" x14ac:dyDescent="0.25">
      <c r="A2546"/>
      <c r="AN2546"/>
      <c r="CA2546"/>
      <c r="EY2546" t="s">
        <v>146</v>
      </c>
      <c r="EZ2546">
        <v>0.44708599999999998</v>
      </c>
      <c r="FA2546">
        <v>2.2367059999999999</v>
      </c>
      <c r="FB2546">
        <v>96251258673</v>
      </c>
      <c r="FC2546">
        <v>215285760000</v>
      </c>
    </row>
    <row r="2547" spans="1:159" x14ac:dyDescent="0.25">
      <c r="A2547"/>
      <c r="AN2547"/>
      <c r="CA2547"/>
      <c r="EY2547" t="s">
        <v>147</v>
      </c>
      <c r="EZ2547">
        <v>0.45618900000000001</v>
      </c>
      <c r="FA2547">
        <v>2.192072</v>
      </c>
      <c r="FB2547">
        <v>98211101520</v>
      </c>
      <c r="FC2547">
        <v>215285760000</v>
      </c>
    </row>
    <row r="2548" spans="1:159" x14ac:dyDescent="0.25">
      <c r="A2548"/>
      <c r="AN2548"/>
      <c r="CA2548"/>
      <c r="EY2548" t="s">
        <v>148</v>
      </c>
      <c r="EZ2548">
        <v>0.391758</v>
      </c>
      <c r="FA2548">
        <v>2.5525929999999999</v>
      </c>
      <c r="FB2548">
        <v>84340024367</v>
      </c>
      <c r="FC2548">
        <v>215285760000</v>
      </c>
    </row>
    <row r="2549" spans="1:159" x14ac:dyDescent="0.25">
      <c r="A2549"/>
      <c r="AN2549"/>
      <c r="CA2549"/>
      <c r="EY2549" t="s">
        <v>149</v>
      </c>
      <c r="EZ2549">
        <v>0.39175900000000002</v>
      </c>
      <c r="FA2549">
        <v>2.5525880000000001</v>
      </c>
      <c r="FB2549">
        <v>84340179015</v>
      </c>
      <c r="FC2549">
        <v>215285760000</v>
      </c>
    </row>
    <row r="2550" spans="1:159" x14ac:dyDescent="0.25">
      <c r="A2550"/>
      <c r="AN2550"/>
      <c r="CA2550"/>
      <c r="EY2550" t="s">
        <v>176</v>
      </c>
      <c r="EZ2550">
        <v>0.46215600000000001</v>
      </c>
      <c r="FA2550">
        <v>2.16377</v>
      </c>
      <c r="FB2550">
        <v>99495683055</v>
      </c>
      <c r="FC2550">
        <v>215285760000</v>
      </c>
    </row>
    <row r="2551" spans="1:159" x14ac:dyDescent="0.25">
      <c r="A2551"/>
      <c r="AN2551"/>
      <c r="CA2551"/>
    </row>
    <row r="2552" spans="1:159" x14ac:dyDescent="0.25">
      <c r="A2552"/>
      <c r="AN2552"/>
      <c r="CA2552"/>
      <c r="EY2552" t="s">
        <v>303</v>
      </c>
    </row>
    <row r="2553" spans="1:159" x14ac:dyDescent="0.25">
      <c r="A2553"/>
      <c r="AN2553"/>
      <c r="CA2553"/>
    </row>
    <row r="2554" spans="1:159" x14ac:dyDescent="0.25">
      <c r="A2554"/>
      <c r="AN2554"/>
      <c r="CA2554"/>
      <c r="EY2554" t="s">
        <v>103</v>
      </c>
      <c r="EZ2554">
        <v>0.88532900000000003</v>
      </c>
      <c r="FA2554">
        <v>1.129524</v>
      </c>
      <c r="FB2554">
        <v>190598736583</v>
      </c>
      <c r="FC2554">
        <v>215285760000</v>
      </c>
    </row>
    <row r="2555" spans="1:159" x14ac:dyDescent="0.25">
      <c r="A2555"/>
      <c r="AN2555"/>
      <c r="CA2555"/>
      <c r="EY2555" t="s">
        <v>104</v>
      </c>
      <c r="EZ2555">
        <v>0.86086499999999999</v>
      </c>
      <c r="FA2555">
        <v>1.1616230000000001</v>
      </c>
      <c r="FB2555">
        <v>185331898936</v>
      </c>
      <c r="FC2555">
        <v>215285760000</v>
      </c>
    </row>
    <row r="2556" spans="1:159" x14ac:dyDescent="0.25">
      <c r="A2556"/>
      <c r="AN2556"/>
      <c r="CA2556"/>
      <c r="EY2556" t="s">
        <v>296</v>
      </c>
      <c r="EZ2556">
        <v>0.78529000000000004</v>
      </c>
      <c r="FA2556">
        <v>1.273415</v>
      </c>
      <c r="FB2556">
        <v>169061751032</v>
      </c>
      <c r="FC2556">
        <v>215285760000</v>
      </c>
    </row>
    <row r="2557" spans="1:159" x14ac:dyDescent="0.25">
      <c r="A2557"/>
      <c r="AN2557"/>
      <c r="CA2557"/>
      <c r="EY2557" t="s">
        <v>272</v>
      </c>
      <c r="EZ2557">
        <v>0.79083899999999996</v>
      </c>
      <c r="FA2557">
        <v>1.264481</v>
      </c>
      <c r="FB2557">
        <v>170256270398</v>
      </c>
      <c r="FC2557">
        <v>215285760000</v>
      </c>
    </row>
    <row r="2558" spans="1:159" x14ac:dyDescent="0.25">
      <c r="A2558"/>
      <c r="AN2558"/>
      <c r="CA2558"/>
      <c r="EY2558" t="s">
        <v>273</v>
      </c>
      <c r="EZ2558">
        <v>0.96717600000000004</v>
      </c>
      <c r="FA2558">
        <v>1.033938</v>
      </c>
      <c r="FB2558">
        <v>208219224271</v>
      </c>
      <c r="FC2558">
        <v>215285760000</v>
      </c>
    </row>
    <row r="2559" spans="1:159" x14ac:dyDescent="0.25">
      <c r="A2559"/>
      <c r="AN2559"/>
      <c r="CA2559"/>
      <c r="EY2559" t="s">
        <v>274</v>
      </c>
      <c r="EZ2559">
        <v>1.006219</v>
      </c>
      <c r="FA2559">
        <v>0.99381900000000001</v>
      </c>
      <c r="FB2559">
        <v>216624715148</v>
      </c>
      <c r="FC2559">
        <v>215285760000</v>
      </c>
    </row>
    <row r="2560" spans="1:159" x14ac:dyDescent="0.25">
      <c r="A2560"/>
      <c r="AN2560"/>
      <c r="CA2560"/>
      <c r="EY2560" t="s">
        <v>248</v>
      </c>
      <c r="EZ2560">
        <v>1.0062439999999999</v>
      </c>
      <c r="FA2560">
        <v>0.99379399999999996</v>
      </c>
      <c r="FB2560">
        <v>216630110824</v>
      </c>
      <c r="FC2560">
        <v>215285760000</v>
      </c>
    </row>
    <row r="2561" spans="1:159" x14ac:dyDescent="0.25">
      <c r="A2561"/>
      <c r="AN2561"/>
      <c r="CA2561"/>
      <c r="EY2561" t="s">
        <v>275</v>
      </c>
      <c r="EZ2561">
        <v>0.92659599999999998</v>
      </c>
      <c r="FA2561">
        <v>1.0792189999999999</v>
      </c>
      <c r="FB2561">
        <v>199482903169</v>
      </c>
      <c r="FC2561">
        <v>215285760000</v>
      </c>
    </row>
    <row r="2562" spans="1:159" x14ac:dyDescent="0.25">
      <c r="A2562"/>
      <c r="AN2562"/>
      <c r="CA2562"/>
      <c r="EY2562" t="s">
        <v>297</v>
      </c>
      <c r="EZ2562">
        <v>0.92649400000000004</v>
      </c>
      <c r="FA2562">
        <v>1.079337</v>
      </c>
      <c r="FB2562">
        <v>199461065718</v>
      </c>
      <c r="FC2562">
        <v>215285760000</v>
      </c>
    </row>
    <row r="2563" spans="1:159" x14ac:dyDescent="0.25">
      <c r="A2563"/>
      <c r="AN2563"/>
      <c r="CA2563"/>
      <c r="EY2563" t="s">
        <v>298</v>
      </c>
      <c r="EZ2563">
        <v>0.926539</v>
      </c>
      <c r="FA2563">
        <v>1.079285</v>
      </c>
      <c r="FB2563">
        <v>199470732749</v>
      </c>
      <c r="FC2563">
        <v>215285760000</v>
      </c>
    </row>
    <row r="2564" spans="1:159" x14ac:dyDescent="0.25">
      <c r="A2564"/>
      <c r="AN2564"/>
      <c r="CA2564"/>
      <c r="EY2564" t="s">
        <v>299</v>
      </c>
      <c r="EZ2564">
        <v>0.92649400000000004</v>
      </c>
      <c r="FA2564">
        <v>1.0793379999999999</v>
      </c>
      <c r="FB2564">
        <v>199460923418</v>
      </c>
      <c r="FC2564">
        <v>215285760000</v>
      </c>
    </row>
    <row r="2565" spans="1:159" x14ac:dyDescent="0.25">
      <c r="A2565"/>
      <c r="AN2565"/>
      <c r="CA2565"/>
      <c r="EY2565" t="s">
        <v>225</v>
      </c>
      <c r="EZ2565">
        <v>0.96132200000000001</v>
      </c>
      <c r="FA2565">
        <v>1.040235</v>
      </c>
      <c r="FB2565">
        <v>206958829919</v>
      </c>
      <c r="FC2565">
        <v>215285760000</v>
      </c>
    </row>
    <row r="2566" spans="1:159" x14ac:dyDescent="0.25">
      <c r="A2566"/>
      <c r="AN2566"/>
      <c r="CA2566"/>
      <c r="EY2566" t="s">
        <v>226</v>
      </c>
      <c r="EZ2566">
        <v>0.94743100000000002</v>
      </c>
      <c r="FA2566">
        <v>1.0554859999999999</v>
      </c>
      <c r="FB2566">
        <v>203968313012</v>
      </c>
      <c r="FC2566">
        <v>215285760000</v>
      </c>
    </row>
    <row r="2567" spans="1:159" x14ac:dyDescent="0.25">
      <c r="A2567"/>
      <c r="AN2567"/>
      <c r="CA2567"/>
      <c r="EY2567" t="s">
        <v>132</v>
      </c>
      <c r="EZ2567">
        <v>1.010324</v>
      </c>
      <c r="FA2567">
        <v>0.98978200000000005</v>
      </c>
      <c r="FB2567">
        <v>217508267886</v>
      </c>
      <c r="FC2567">
        <v>215285760000</v>
      </c>
    </row>
    <row r="2568" spans="1:159" x14ac:dyDescent="0.25">
      <c r="A2568"/>
      <c r="AN2568"/>
      <c r="CA2568"/>
      <c r="EY2568" t="s">
        <v>115</v>
      </c>
      <c r="EZ2568">
        <v>0.96954399999999996</v>
      </c>
      <c r="FA2568">
        <v>1.0314129999999999</v>
      </c>
      <c r="FB2568">
        <v>208728977627</v>
      </c>
      <c r="FC2568">
        <v>215285760000</v>
      </c>
    </row>
    <row r="2569" spans="1:159" x14ac:dyDescent="0.25">
      <c r="A2569"/>
      <c r="AN2569"/>
      <c r="CA2569"/>
      <c r="EY2569" t="s">
        <v>133</v>
      </c>
      <c r="EZ2569">
        <v>0.96246799999999999</v>
      </c>
      <c r="FA2569">
        <v>1.038996</v>
      </c>
      <c r="FB2569">
        <v>207205642439</v>
      </c>
      <c r="FC2569">
        <v>215285760000</v>
      </c>
    </row>
    <row r="2570" spans="1:159" x14ac:dyDescent="0.25">
      <c r="A2570"/>
      <c r="AN2570"/>
      <c r="CA2570"/>
      <c r="EY2570" t="s">
        <v>134</v>
      </c>
      <c r="EZ2570">
        <v>1.006405</v>
      </c>
      <c r="FA2570">
        <v>0.99363599999999996</v>
      </c>
      <c r="FB2570">
        <v>216664574274</v>
      </c>
      <c r="FC2570">
        <v>215285760000</v>
      </c>
    </row>
    <row r="2571" spans="1:159" x14ac:dyDescent="0.25">
      <c r="A2571"/>
      <c r="AN2571"/>
      <c r="CA2571"/>
      <c r="EY2571" t="s">
        <v>135</v>
      </c>
      <c r="EZ2571">
        <v>0.98344399999999998</v>
      </c>
      <c r="FA2571">
        <v>1.0168349999999999</v>
      </c>
      <c r="FB2571">
        <v>211721489833</v>
      </c>
      <c r="FC2571">
        <v>215285760000</v>
      </c>
    </row>
    <row r="2572" spans="1:159" x14ac:dyDescent="0.25">
      <c r="A2572"/>
      <c r="AN2572"/>
      <c r="CA2572"/>
      <c r="EY2572" t="s">
        <v>136</v>
      </c>
      <c r="EZ2572">
        <v>0.81567400000000001</v>
      </c>
      <c r="FA2572">
        <v>1.2259789999999999</v>
      </c>
      <c r="FB2572">
        <v>175603090559</v>
      </c>
      <c r="FC2572">
        <v>215285760000</v>
      </c>
    </row>
    <row r="2573" spans="1:159" x14ac:dyDescent="0.25">
      <c r="A2573"/>
      <c r="AN2573"/>
      <c r="CA2573"/>
      <c r="EY2573" t="s">
        <v>137</v>
      </c>
      <c r="EZ2573">
        <v>0.95637300000000003</v>
      </c>
      <c r="FA2573">
        <v>1.045617</v>
      </c>
      <c r="FB2573">
        <v>205893434397</v>
      </c>
      <c r="FC2573">
        <v>215285760000</v>
      </c>
    </row>
    <row r="2574" spans="1:159" x14ac:dyDescent="0.25">
      <c r="A2574"/>
      <c r="AN2574"/>
      <c r="CA2574"/>
      <c r="EY2574" t="s">
        <v>300</v>
      </c>
      <c r="EZ2574">
        <v>0.77201799999999998</v>
      </c>
      <c r="FA2574">
        <v>1.295307</v>
      </c>
      <c r="FB2574">
        <v>166204395362</v>
      </c>
      <c r="FC2574">
        <v>215285760000</v>
      </c>
    </row>
    <row r="2575" spans="1:159" x14ac:dyDescent="0.25">
      <c r="A2575"/>
      <c r="AN2575"/>
      <c r="CA2575"/>
      <c r="EY2575" t="s">
        <v>301</v>
      </c>
      <c r="EZ2575">
        <v>0.82295499999999999</v>
      </c>
      <c r="FA2575">
        <v>1.2151339999999999</v>
      </c>
      <c r="FB2575">
        <v>177170407946</v>
      </c>
      <c r="FC2575">
        <v>215285760000</v>
      </c>
    </row>
    <row r="2576" spans="1:159" x14ac:dyDescent="0.25">
      <c r="A2576"/>
      <c r="AN2576"/>
      <c r="CA2576"/>
      <c r="EY2576" t="s">
        <v>138</v>
      </c>
      <c r="EZ2576">
        <v>0.82405099999999998</v>
      </c>
      <c r="FA2576">
        <v>1.2135180000000001</v>
      </c>
      <c r="FB2576">
        <v>177406353885</v>
      </c>
      <c r="FC2576">
        <v>215285760000</v>
      </c>
    </row>
    <row r="2577" spans="1:159" x14ac:dyDescent="0.25">
      <c r="A2577"/>
      <c r="AN2577"/>
      <c r="CA2577"/>
      <c r="EY2577" t="s">
        <v>302</v>
      </c>
      <c r="EZ2577">
        <v>0.76540399999999997</v>
      </c>
      <c r="FA2577">
        <v>1.3065</v>
      </c>
      <c r="FB2577">
        <v>164780514320</v>
      </c>
      <c r="FC2577">
        <v>215285760000</v>
      </c>
    </row>
    <row r="2578" spans="1:159" x14ac:dyDescent="0.25">
      <c r="A2578"/>
      <c r="AN2578"/>
      <c r="CA2578"/>
      <c r="EY2578" t="s">
        <v>139</v>
      </c>
      <c r="EZ2578">
        <v>0.76317900000000005</v>
      </c>
      <c r="FA2578">
        <v>1.3103089999999999</v>
      </c>
      <c r="FB2578">
        <v>164301515336</v>
      </c>
      <c r="FC2578">
        <v>215285760000</v>
      </c>
    </row>
    <row r="2579" spans="1:159" x14ac:dyDescent="0.25">
      <c r="A2579"/>
      <c r="AN2579"/>
      <c r="CA2579"/>
      <c r="EY2579" t="s">
        <v>140</v>
      </c>
      <c r="EZ2579">
        <v>0.81608099999999995</v>
      </c>
      <c r="FA2579">
        <v>1.2253689999999999</v>
      </c>
      <c r="FB2579">
        <v>175690582534</v>
      </c>
      <c r="FC2579">
        <v>215285760000</v>
      </c>
    </row>
    <row r="2580" spans="1:159" x14ac:dyDescent="0.25">
      <c r="A2580"/>
      <c r="AN2580"/>
      <c r="CA2580"/>
      <c r="EY2580" t="s">
        <v>141</v>
      </c>
      <c r="EZ2580">
        <v>0.97920499999999999</v>
      </c>
      <c r="FA2580">
        <v>1.021236</v>
      </c>
      <c r="FB2580">
        <v>210808973773</v>
      </c>
      <c r="FC2580">
        <v>215285760000</v>
      </c>
    </row>
    <row r="2581" spans="1:159" x14ac:dyDescent="0.25">
      <c r="A2581"/>
      <c r="AN2581"/>
      <c r="CA2581"/>
      <c r="EY2581" t="s">
        <v>142</v>
      </c>
      <c r="EZ2581">
        <v>0.81601000000000001</v>
      </c>
      <c r="FA2581">
        <v>1.2254750000000001</v>
      </c>
      <c r="FB2581">
        <v>175675384894</v>
      </c>
      <c r="FC2581">
        <v>215285760000</v>
      </c>
    </row>
    <row r="2582" spans="1:159" x14ac:dyDescent="0.25">
      <c r="A2582"/>
      <c r="AN2582"/>
      <c r="CA2582"/>
      <c r="EY2582" t="s">
        <v>143</v>
      </c>
      <c r="EZ2582">
        <v>0.82102399999999998</v>
      </c>
      <c r="FA2582">
        <v>1.217991</v>
      </c>
      <c r="FB2582">
        <v>176754845962</v>
      </c>
      <c r="FC2582">
        <v>215285760000</v>
      </c>
    </row>
    <row r="2583" spans="1:159" x14ac:dyDescent="0.25">
      <c r="A2583"/>
      <c r="AN2583"/>
      <c r="CA2583"/>
      <c r="EY2583" t="s">
        <v>144</v>
      </c>
      <c r="EZ2583">
        <v>0.76317999999999997</v>
      </c>
      <c r="FA2583">
        <v>1.310306</v>
      </c>
      <c r="FB2583">
        <v>164301876498</v>
      </c>
      <c r="FC2583">
        <v>215285760000</v>
      </c>
    </row>
    <row r="2584" spans="1:159" x14ac:dyDescent="0.25">
      <c r="A2584"/>
      <c r="AN2584"/>
      <c r="CA2584"/>
      <c r="EY2584" t="s">
        <v>145</v>
      </c>
      <c r="EZ2584">
        <v>0.94616800000000001</v>
      </c>
      <c r="FA2584">
        <v>1.0568949999999999</v>
      </c>
      <c r="FB2584">
        <v>203696474257</v>
      </c>
      <c r="FC2584">
        <v>215285760000</v>
      </c>
    </row>
    <row r="2585" spans="1:159" x14ac:dyDescent="0.25">
      <c r="A2585"/>
      <c r="AN2585"/>
      <c r="CA2585"/>
      <c r="EY2585" t="s">
        <v>146</v>
      </c>
      <c r="EZ2585">
        <v>0.95320300000000002</v>
      </c>
      <c r="FA2585">
        <v>1.049094</v>
      </c>
      <c r="FB2585">
        <v>205211126803</v>
      </c>
      <c r="FC2585">
        <v>215285760000</v>
      </c>
    </row>
    <row r="2586" spans="1:159" x14ac:dyDescent="0.25">
      <c r="A2586"/>
      <c r="AN2586"/>
      <c r="CA2586"/>
      <c r="EY2586" t="s">
        <v>147</v>
      </c>
      <c r="EZ2586">
        <v>1.001898</v>
      </c>
      <c r="FA2586">
        <v>0.99810600000000005</v>
      </c>
      <c r="FB2586">
        <v>215694330083</v>
      </c>
      <c r="FC2586">
        <v>215285760000</v>
      </c>
    </row>
    <row r="2587" spans="1:159" x14ac:dyDescent="0.25">
      <c r="A2587"/>
      <c r="AN2587"/>
      <c r="CA2587"/>
      <c r="EY2587" t="s">
        <v>148</v>
      </c>
      <c r="EZ2587">
        <v>0.70910799999999996</v>
      </c>
      <c r="FA2587">
        <v>1.410223</v>
      </c>
      <c r="FB2587">
        <v>152660768581</v>
      </c>
      <c r="FC2587">
        <v>215285760000</v>
      </c>
    </row>
    <row r="2588" spans="1:159" x14ac:dyDescent="0.25">
      <c r="A2588"/>
      <c r="AN2588"/>
      <c r="CA2588"/>
      <c r="EY2588" t="s">
        <v>149</v>
      </c>
      <c r="EZ2588">
        <v>0.70126999999999995</v>
      </c>
      <c r="FA2588">
        <v>1.4259850000000001</v>
      </c>
      <c r="FB2588">
        <v>150973414583</v>
      </c>
      <c r="FC2588">
        <v>215285760000</v>
      </c>
    </row>
    <row r="2589" spans="1:159" x14ac:dyDescent="0.25">
      <c r="A2589"/>
      <c r="AN2589"/>
      <c r="CA2589"/>
      <c r="EY2589" t="s">
        <v>176</v>
      </c>
      <c r="EZ2589">
        <v>0.98341199999999995</v>
      </c>
      <c r="FA2589">
        <v>1.0168680000000001</v>
      </c>
      <c r="FB2589">
        <v>211714626808</v>
      </c>
      <c r="FC2589">
        <v>215285760000</v>
      </c>
    </row>
    <row r="2590" spans="1:159" x14ac:dyDescent="0.25">
      <c r="A2590"/>
      <c r="AN2590"/>
      <c r="CA2590"/>
    </row>
    <row r="2591" spans="1:159" x14ac:dyDescent="0.25">
      <c r="A2591"/>
      <c r="AN2591"/>
      <c r="CA2591"/>
      <c r="EY2591" t="s">
        <v>120</v>
      </c>
    </row>
    <row r="2592" spans="1:159" x14ac:dyDescent="0.25">
      <c r="A2592"/>
      <c r="AN2592"/>
      <c r="CA2592"/>
    </row>
    <row r="2593" spans="1:159" x14ac:dyDescent="0.25">
      <c r="A2593"/>
      <c r="AN2593"/>
      <c r="CA2593"/>
      <c r="EY2593" t="s">
        <v>103</v>
      </c>
      <c r="EZ2593">
        <v>1.0665230000000001</v>
      </c>
      <c r="FA2593">
        <v>0.93762699999999999</v>
      </c>
      <c r="FB2593">
        <v>229607123826</v>
      </c>
      <c r="FC2593">
        <v>215285760000</v>
      </c>
    </row>
    <row r="2594" spans="1:159" x14ac:dyDescent="0.25">
      <c r="A2594"/>
      <c r="AN2594"/>
      <c r="CA2594"/>
      <c r="EY2594" t="s">
        <v>104</v>
      </c>
      <c r="EZ2594">
        <v>1.2102729999999999</v>
      </c>
      <c r="FA2594">
        <v>0.82625999999999999</v>
      </c>
      <c r="FB2594">
        <v>260554475947</v>
      </c>
      <c r="FC2594">
        <v>215285760000</v>
      </c>
    </row>
    <row r="2595" spans="1:159" x14ac:dyDescent="0.25">
      <c r="A2595"/>
      <c r="AN2595"/>
      <c r="CA2595"/>
      <c r="EY2595" t="s">
        <v>296</v>
      </c>
      <c r="EZ2595">
        <v>0.98675199999999996</v>
      </c>
      <c r="FA2595">
        <v>1.013425</v>
      </c>
      <c r="FB2595">
        <v>212433746490</v>
      </c>
      <c r="FC2595">
        <v>215285760000</v>
      </c>
    </row>
    <row r="2596" spans="1:159" x14ac:dyDescent="0.25">
      <c r="A2596"/>
      <c r="AN2596"/>
      <c r="CA2596"/>
      <c r="EY2596" t="s">
        <v>272</v>
      </c>
      <c r="EZ2596">
        <v>0.989819</v>
      </c>
      <c r="FA2596">
        <v>1.010286</v>
      </c>
      <c r="FB2596">
        <v>213093912430</v>
      </c>
      <c r="FC2596">
        <v>215285760000</v>
      </c>
    </row>
    <row r="2597" spans="1:159" x14ac:dyDescent="0.25">
      <c r="A2597"/>
      <c r="AN2597"/>
      <c r="CA2597"/>
      <c r="EY2597" t="s">
        <v>273</v>
      </c>
      <c r="EZ2597">
        <v>0.967171</v>
      </c>
      <c r="FA2597">
        <v>1.033944</v>
      </c>
      <c r="FB2597">
        <v>208218073471</v>
      </c>
      <c r="FC2597">
        <v>215285760000</v>
      </c>
    </row>
    <row r="2598" spans="1:159" x14ac:dyDescent="0.25">
      <c r="A2598"/>
      <c r="AN2598"/>
      <c r="CA2598"/>
      <c r="EY2598" t="s">
        <v>274</v>
      </c>
      <c r="EZ2598">
        <v>1.0089649999999999</v>
      </c>
      <c r="FA2598">
        <v>0.99111499999999997</v>
      </c>
      <c r="FB2598">
        <v>217215729483</v>
      </c>
      <c r="FC2598">
        <v>215285760000</v>
      </c>
    </row>
    <row r="2599" spans="1:159" x14ac:dyDescent="0.25">
      <c r="A2599"/>
      <c r="AN2599"/>
      <c r="CA2599"/>
      <c r="EY2599" t="s">
        <v>248</v>
      </c>
      <c r="EZ2599">
        <v>1.009039</v>
      </c>
      <c r="FA2599">
        <v>0.99104199999999998</v>
      </c>
      <c r="FB2599">
        <v>217231690448</v>
      </c>
      <c r="FC2599">
        <v>215285760000</v>
      </c>
    </row>
    <row r="2600" spans="1:159" x14ac:dyDescent="0.25">
      <c r="A2600"/>
      <c r="AN2600"/>
      <c r="CA2600"/>
      <c r="EY2600" t="s">
        <v>275</v>
      </c>
      <c r="EZ2600">
        <v>0.92740199999999995</v>
      </c>
      <c r="FA2600">
        <v>1.078281</v>
      </c>
      <c r="FB2600">
        <v>199656514310</v>
      </c>
      <c r="FC2600">
        <v>215285760000</v>
      </c>
    </row>
    <row r="2601" spans="1:159" x14ac:dyDescent="0.25">
      <c r="A2601"/>
      <c r="AN2601"/>
      <c r="CA2601"/>
      <c r="EY2601" t="s">
        <v>297</v>
      </c>
      <c r="EZ2601">
        <v>0.92730599999999996</v>
      </c>
      <c r="FA2601">
        <v>1.0783929999999999</v>
      </c>
      <c r="FB2601">
        <v>199635768182</v>
      </c>
      <c r="FC2601">
        <v>215285760000</v>
      </c>
    </row>
    <row r="2602" spans="1:159" x14ac:dyDescent="0.25">
      <c r="A2602"/>
      <c r="AN2602"/>
      <c r="CA2602"/>
      <c r="EY2602" t="s">
        <v>298</v>
      </c>
      <c r="EZ2602">
        <v>0.927315</v>
      </c>
      <c r="FA2602">
        <v>1.078382</v>
      </c>
      <c r="FB2602">
        <v>199637786245</v>
      </c>
      <c r="FC2602">
        <v>215285760000</v>
      </c>
    </row>
    <row r="2603" spans="1:159" x14ac:dyDescent="0.25">
      <c r="A2603"/>
      <c r="AN2603"/>
      <c r="CA2603"/>
      <c r="EY2603" t="s">
        <v>299</v>
      </c>
      <c r="EZ2603">
        <v>0.92729300000000003</v>
      </c>
      <c r="FA2603">
        <v>1.078408</v>
      </c>
      <c r="FB2603">
        <v>199632906261</v>
      </c>
      <c r="FC2603">
        <v>215285760000</v>
      </c>
    </row>
    <row r="2604" spans="1:159" x14ac:dyDescent="0.25">
      <c r="A2604"/>
      <c r="AN2604"/>
      <c r="CA2604"/>
      <c r="EY2604" t="s">
        <v>225</v>
      </c>
      <c r="EZ2604">
        <v>0.96115700000000004</v>
      </c>
      <c r="FA2604">
        <v>1.040413</v>
      </c>
      <c r="FB2604">
        <v>206923369375</v>
      </c>
      <c r="FC2604">
        <v>215285760000</v>
      </c>
    </row>
    <row r="2605" spans="1:159" x14ac:dyDescent="0.25">
      <c r="A2605"/>
      <c r="AN2605"/>
      <c r="CA2605"/>
      <c r="EY2605" t="s">
        <v>226</v>
      </c>
      <c r="EZ2605">
        <v>0.95429699999999995</v>
      </c>
      <c r="FA2605">
        <v>1.047892</v>
      </c>
      <c r="FB2605">
        <v>205446529863</v>
      </c>
      <c r="FC2605">
        <v>215285760000</v>
      </c>
    </row>
    <row r="2606" spans="1:159" x14ac:dyDescent="0.25">
      <c r="A2606"/>
      <c r="AN2606"/>
      <c r="CA2606"/>
      <c r="EY2606" t="s">
        <v>132</v>
      </c>
      <c r="EZ2606">
        <v>1.013973</v>
      </c>
      <c r="FA2606">
        <v>0.98621899999999996</v>
      </c>
      <c r="FB2606">
        <v>218294024679</v>
      </c>
      <c r="FC2606">
        <v>215285760000</v>
      </c>
    </row>
    <row r="2607" spans="1:159" x14ac:dyDescent="0.25">
      <c r="A2607"/>
      <c r="AN2607"/>
      <c r="CA2607"/>
      <c r="EY2607" t="s">
        <v>115</v>
      </c>
      <c r="EZ2607">
        <v>0.97320099999999998</v>
      </c>
      <c r="FA2607">
        <v>1.0275369999999999</v>
      </c>
      <c r="FB2607">
        <v>209516233730</v>
      </c>
      <c r="FC2607">
        <v>215285760000</v>
      </c>
    </row>
    <row r="2608" spans="1:159" x14ac:dyDescent="0.25">
      <c r="A2608"/>
      <c r="AN2608"/>
      <c r="CA2608"/>
      <c r="EY2608" t="s">
        <v>133</v>
      </c>
      <c r="EZ2608">
        <v>0.96133299999999999</v>
      </c>
      <c r="FA2608">
        <v>1.040222</v>
      </c>
      <c r="FB2608">
        <v>206961338604</v>
      </c>
      <c r="FC2608">
        <v>215285760000</v>
      </c>
    </row>
    <row r="2609" spans="1:159" x14ac:dyDescent="0.25">
      <c r="A2609"/>
      <c r="AN2609"/>
      <c r="CA2609"/>
      <c r="EY2609" t="s">
        <v>134</v>
      </c>
      <c r="EZ2609">
        <v>1.009137</v>
      </c>
      <c r="FA2609">
        <v>0.99094599999999999</v>
      </c>
      <c r="FB2609">
        <v>217252792007</v>
      </c>
      <c r="FC2609">
        <v>215285760000</v>
      </c>
    </row>
    <row r="2610" spans="1:159" x14ac:dyDescent="0.25">
      <c r="A2610"/>
      <c r="AN2610"/>
      <c r="CA2610"/>
      <c r="EY2610" t="s">
        <v>135</v>
      </c>
      <c r="EZ2610">
        <v>0.98255300000000001</v>
      </c>
      <c r="FA2610">
        <v>1.017757</v>
      </c>
      <c r="FB2610">
        <v>211529622567</v>
      </c>
      <c r="FC2610">
        <v>215285760000</v>
      </c>
    </row>
    <row r="2611" spans="1:159" x14ac:dyDescent="0.25">
      <c r="A2611"/>
      <c r="AN2611"/>
      <c r="CA2611"/>
      <c r="EY2611" t="s">
        <v>136</v>
      </c>
      <c r="EZ2611">
        <v>1.0125090000000001</v>
      </c>
      <c r="FA2611">
        <v>0.98764600000000002</v>
      </c>
      <c r="FB2611">
        <v>217978716889</v>
      </c>
      <c r="FC2611">
        <v>215285760000</v>
      </c>
    </row>
    <row r="2612" spans="1:159" x14ac:dyDescent="0.25">
      <c r="A2612"/>
      <c r="AN2612"/>
      <c r="CA2612"/>
      <c r="EY2612" t="s">
        <v>137</v>
      </c>
      <c r="EZ2612">
        <v>0.95394800000000002</v>
      </c>
      <c r="FA2612">
        <v>1.0482750000000001</v>
      </c>
      <c r="FB2612">
        <v>205371440938</v>
      </c>
      <c r="FC2612">
        <v>215285760000</v>
      </c>
    </row>
    <row r="2613" spans="1:159" x14ac:dyDescent="0.25">
      <c r="A2613"/>
      <c r="AN2613"/>
      <c r="CA2613"/>
      <c r="EY2613" t="s">
        <v>300</v>
      </c>
      <c r="EZ2613">
        <v>0.99131100000000005</v>
      </c>
      <c r="FA2613">
        <v>1.0087649999999999</v>
      </c>
      <c r="FB2613">
        <v>213415081678</v>
      </c>
      <c r="FC2613">
        <v>215285760000</v>
      </c>
    </row>
    <row r="2614" spans="1:159" x14ac:dyDescent="0.25">
      <c r="A2614"/>
      <c r="AN2614"/>
      <c r="CA2614"/>
      <c r="EY2614" t="s">
        <v>301</v>
      </c>
      <c r="EZ2614">
        <v>1.0444</v>
      </c>
      <c r="FA2614">
        <v>0.95748800000000001</v>
      </c>
      <c r="FB2614">
        <v>224844353179</v>
      </c>
      <c r="FC2614">
        <v>215285760000</v>
      </c>
    </row>
    <row r="2615" spans="1:159" x14ac:dyDescent="0.25">
      <c r="A2615"/>
      <c r="AN2615"/>
      <c r="CA2615"/>
      <c r="EY2615" t="s">
        <v>138</v>
      </c>
      <c r="EZ2615">
        <v>1.016418</v>
      </c>
      <c r="FA2615">
        <v>0.98384700000000003</v>
      </c>
      <c r="FB2615">
        <v>218820397214</v>
      </c>
      <c r="FC2615">
        <v>215285760000</v>
      </c>
    </row>
    <row r="2616" spans="1:159" x14ac:dyDescent="0.25">
      <c r="A2616"/>
      <c r="AN2616"/>
      <c r="CA2616"/>
      <c r="EY2616" t="s">
        <v>302</v>
      </c>
      <c r="EZ2616">
        <v>0.94740800000000003</v>
      </c>
      <c r="FA2616">
        <v>1.055512</v>
      </c>
      <c r="FB2616">
        <v>203963438635</v>
      </c>
      <c r="FC2616">
        <v>215285760000</v>
      </c>
    </row>
    <row r="2617" spans="1:159" x14ac:dyDescent="0.25">
      <c r="A2617"/>
      <c r="AN2617"/>
      <c r="CA2617"/>
      <c r="EY2617" t="s">
        <v>139</v>
      </c>
      <c r="EZ2617">
        <v>1.0101469999999999</v>
      </c>
      <c r="FA2617">
        <v>0.98995500000000003</v>
      </c>
      <c r="FB2617">
        <v>217470217194</v>
      </c>
      <c r="FC2617">
        <v>215285760000</v>
      </c>
    </row>
    <row r="2618" spans="1:159" x14ac:dyDescent="0.25">
      <c r="A2618"/>
      <c r="AN2618"/>
      <c r="CA2618"/>
      <c r="EY2618" t="s">
        <v>140</v>
      </c>
      <c r="EZ2618">
        <v>1.0134799999999999</v>
      </c>
      <c r="FA2618">
        <v>0.98670000000000002</v>
      </c>
      <c r="FB2618">
        <v>218187744606</v>
      </c>
      <c r="FC2618">
        <v>215285760000</v>
      </c>
    </row>
    <row r="2619" spans="1:159" x14ac:dyDescent="0.25">
      <c r="A2619"/>
      <c r="AN2619"/>
      <c r="CA2619"/>
      <c r="EY2619" t="s">
        <v>141</v>
      </c>
      <c r="EZ2619">
        <v>0.97966799999999998</v>
      </c>
      <c r="FA2619">
        <v>1.0207539999999999</v>
      </c>
      <c r="FB2619">
        <v>210908545536</v>
      </c>
      <c r="FC2619">
        <v>215285760000</v>
      </c>
    </row>
    <row r="2620" spans="1:159" x14ac:dyDescent="0.25">
      <c r="A2620"/>
      <c r="AN2620"/>
      <c r="CA2620"/>
      <c r="EY2620" t="s">
        <v>142</v>
      </c>
      <c r="EZ2620">
        <v>1.033806</v>
      </c>
      <c r="FA2620">
        <v>0.96729900000000002</v>
      </c>
      <c r="FB2620">
        <v>222563767195</v>
      </c>
      <c r="FC2620">
        <v>215285760000</v>
      </c>
    </row>
    <row r="2621" spans="1:159" x14ac:dyDescent="0.25">
      <c r="A2621"/>
      <c r="AN2621"/>
      <c r="CA2621"/>
      <c r="EY2621" t="s">
        <v>143</v>
      </c>
      <c r="EZ2621">
        <v>1.0151410000000001</v>
      </c>
      <c r="FA2621">
        <v>0.98508499999999999</v>
      </c>
      <c r="FB2621">
        <v>218545349363</v>
      </c>
      <c r="FC2621">
        <v>215285760000</v>
      </c>
    </row>
    <row r="2622" spans="1:159" x14ac:dyDescent="0.25">
      <c r="A2622"/>
      <c r="AN2622"/>
      <c r="CA2622"/>
      <c r="EY2622" t="s">
        <v>144</v>
      </c>
      <c r="EZ2622">
        <v>0.94432700000000003</v>
      </c>
      <c r="FA2622">
        <v>1.0589550000000001</v>
      </c>
      <c r="FB2622">
        <v>203300254247</v>
      </c>
      <c r="FC2622">
        <v>215285760000</v>
      </c>
    </row>
    <row r="2623" spans="1:159" x14ac:dyDescent="0.25">
      <c r="A2623"/>
      <c r="AN2623"/>
      <c r="CA2623"/>
      <c r="EY2623" t="s">
        <v>145</v>
      </c>
      <c r="EZ2623">
        <v>0.93953900000000001</v>
      </c>
      <c r="FA2623">
        <v>1.064351</v>
      </c>
      <c r="FB2623">
        <v>202269459922</v>
      </c>
      <c r="FC2623">
        <v>215285760000</v>
      </c>
    </row>
    <row r="2624" spans="1:159" x14ac:dyDescent="0.25">
      <c r="A2624"/>
      <c r="AN2624"/>
      <c r="CA2624"/>
      <c r="EY2624" t="s">
        <v>146</v>
      </c>
      <c r="EZ2624">
        <v>0.95415099999999997</v>
      </c>
      <c r="FA2624">
        <v>1.048052</v>
      </c>
      <c r="FB2624">
        <v>205415099981</v>
      </c>
      <c r="FC2624">
        <v>215285760000</v>
      </c>
    </row>
    <row r="2625" spans="1:159" x14ac:dyDescent="0.25">
      <c r="A2625"/>
      <c r="AN2625"/>
      <c r="CA2625"/>
      <c r="EY2625" t="s">
        <v>147</v>
      </c>
      <c r="EZ2625">
        <v>1.0000690000000001</v>
      </c>
      <c r="FA2625">
        <v>0.99993100000000001</v>
      </c>
      <c r="FB2625">
        <v>215300642725</v>
      </c>
      <c r="FC2625">
        <v>215285760000</v>
      </c>
    </row>
    <row r="2626" spans="1:159" x14ac:dyDescent="0.25">
      <c r="A2626"/>
      <c r="AN2626"/>
      <c r="CA2626"/>
      <c r="EY2626" t="s">
        <v>148</v>
      </c>
      <c r="EZ2626">
        <v>0.91707300000000003</v>
      </c>
      <c r="FA2626">
        <v>1.0904259999999999</v>
      </c>
      <c r="FB2626">
        <v>197432696475</v>
      </c>
      <c r="FC2626">
        <v>215285760000</v>
      </c>
    </row>
    <row r="2627" spans="1:159" x14ac:dyDescent="0.25">
      <c r="A2627"/>
      <c r="AN2627"/>
      <c r="CA2627"/>
      <c r="EY2627" t="s">
        <v>149</v>
      </c>
      <c r="EZ2627">
        <v>0.90959599999999996</v>
      </c>
      <c r="FA2627">
        <v>1.0993889999999999</v>
      </c>
      <c r="FB2627">
        <v>195823073601</v>
      </c>
      <c r="FC2627">
        <v>215285760000</v>
      </c>
    </row>
    <row r="2628" spans="1:159" x14ac:dyDescent="0.25">
      <c r="A2628"/>
      <c r="AN2628"/>
      <c r="CA2628"/>
      <c r="EY2628" t="s">
        <v>176</v>
      </c>
      <c r="EZ2628">
        <v>0.98253699999999999</v>
      </c>
      <c r="FA2628">
        <v>1.017774</v>
      </c>
      <c r="FB2628">
        <v>211526147133</v>
      </c>
      <c r="FC2628">
        <v>215285760000</v>
      </c>
    </row>
    <row r="2629" spans="1:159" x14ac:dyDescent="0.25">
      <c r="A2629"/>
      <c r="AN2629"/>
      <c r="CA2629"/>
    </row>
    <row r="2630" spans="1:159" x14ac:dyDescent="0.25">
      <c r="A2630"/>
      <c r="AN2630"/>
      <c r="CA2630"/>
      <c r="EY2630" t="s">
        <v>187</v>
      </c>
    </row>
    <row r="2631" spans="1:159" x14ac:dyDescent="0.25">
      <c r="A2631"/>
      <c r="AN2631"/>
      <c r="CA2631"/>
    </row>
    <row r="2632" spans="1:159" x14ac:dyDescent="0.25">
      <c r="A2632"/>
      <c r="AN2632"/>
      <c r="CA2632"/>
      <c r="EY2632" t="s">
        <v>119</v>
      </c>
    </row>
    <row r="2633" spans="1:159" x14ac:dyDescent="0.25">
      <c r="A2633"/>
      <c r="AN2633"/>
      <c r="CA2633"/>
    </row>
    <row r="2634" spans="1:159" x14ac:dyDescent="0.25">
      <c r="A2634"/>
      <c r="AN2634"/>
      <c r="CA2634"/>
      <c r="EY2634" t="s">
        <v>103</v>
      </c>
      <c r="EZ2634">
        <v>5.9573320000000001</v>
      </c>
      <c r="FA2634">
        <v>0.16786000000000001</v>
      </c>
      <c r="FB2634">
        <v>717396177871</v>
      </c>
      <c r="FC2634">
        <v>120422400000</v>
      </c>
    </row>
    <row r="2635" spans="1:159" x14ac:dyDescent="0.25">
      <c r="A2635"/>
      <c r="AN2635"/>
      <c r="CA2635"/>
      <c r="EY2635" t="s">
        <v>104</v>
      </c>
      <c r="EZ2635">
        <v>5.8762350000000003</v>
      </c>
      <c r="FA2635">
        <v>0.17017699999999999</v>
      </c>
      <c r="FB2635">
        <v>707630319446</v>
      </c>
      <c r="FC2635">
        <v>120422400000</v>
      </c>
    </row>
    <row r="2636" spans="1:159" x14ac:dyDescent="0.25">
      <c r="A2636"/>
      <c r="AN2636"/>
      <c r="CA2636"/>
      <c r="EY2636" t="s">
        <v>296</v>
      </c>
      <c r="EZ2636">
        <v>5.4622669999999998</v>
      </c>
      <c r="FA2636">
        <v>0.18307399999999999</v>
      </c>
      <c r="FB2636">
        <v>657779293616</v>
      </c>
      <c r="FC2636">
        <v>120422400000</v>
      </c>
    </row>
    <row r="2637" spans="1:159" x14ac:dyDescent="0.25">
      <c r="A2637"/>
      <c r="AN2637"/>
      <c r="CA2637"/>
      <c r="EY2637" t="s">
        <v>272</v>
      </c>
      <c r="EZ2637">
        <v>5.4930450000000004</v>
      </c>
      <c r="FA2637">
        <v>0.18204799999999999</v>
      </c>
      <c r="FB2637">
        <v>661485672683</v>
      </c>
      <c r="FC2637">
        <v>120422400000</v>
      </c>
    </row>
    <row r="2638" spans="1:159" x14ac:dyDescent="0.25">
      <c r="A2638"/>
      <c r="AN2638"/>
      <c r="CA2638"/>
      <c r="EY2638" t="s">
        <v>273</v>
      </c>
      <c r="EZ2638">
        <v>5.6685930000000004</v>
      </c>
      <c r="FA2638">
        <v>0.17641100000000001</v>
      </c>
      <c r="FB2638">
        <v>682625625677</v>
      </c>
      <c r="FC2638">
        <v>120422400000</v>
      </c>
    </row>
    <row r="2639" spans="1:159" x14ac:dyDescent="0.25">
      <c r="A2639"/>
      <c r="AN2639"/>
      <c r="CA2639"/>
      <c r="EY2639" t="s">
        <v>274</v>
      </c>
      <c r="EZ2639">
        <v>5.7931999999999997</v>
      </c>
      <c r="FA2639">
        <v>0.17261599999999999</v>
      </c>
      <c r="FB2639">
        <v>697631060058</v>
      </c>
      <c r="FC2639">
        <v>120422400000</v>
      </c>
    </row>
    <row r="2640" spans="1:159" x14ac:dyDescent="0.25">
      <c r="A2640"/>
      <c r="AN2640"/>
      <c r="CA2640"/>
      <c r="EY2640" t="s">
        <v>248</v>
      </c>
      <c r="EZ2640">
        <v>5.8045450000000001</v>
      </c>
      <c r="FA2640">
        <v>0.17227899999999999</v>
      </c>
      <c r="FB2640">
        <v>698997237955</v>
      </c>
      <c r="FC2640">
        <v>120422400000</v>
      </c>
    </row>
    <row r="2641" spans="1:159" x14ac:dyDescent="0.25">
      <c r="A2641"/>
      <c r="AN2641"/>
      <c r="CA2641"/>
      <c r="EY2641" t="s">
        <v>275</v>
      </c>
      <c r="EZ2641">
        <v>5.7904900000000001</v>
      </c>
      <c r="FA2641">
        <v>0.17269699999999999</v>
      </c>
      <c r="FB2641">
        <v>697304683306</v>
      </c>
      <c r="FC2641">
        <v>120422400000</v>
      </c>
    </row>
    <row r="2642" spans="1:159" x14ac:dyDescent="0.25">
      <c r="A2642"/>
      <c r="AN2642"/>
      <c r="CA2642"/>
      <c r="EY2642" t="s">
        <v>297</v>
      </c>
      <c r="EZ2642">
        <v>5.7904970000000002</v>
      </c>
      <c r="FA2642">
        <v>0.17269699999999999</v>
      </c>
      <c r="FB2642">
        <v>697305580332</v>
      </c>
      <c r="FC2642">
        <v>120422400000</v>
      </c>
    </row>
    <row r="2643" spans="1:159" x14ac:dyDescent="0.25">
      <c r="A2643"/>
      <c r="AN2643"/>
      <c r="CA2643"/>
      <c r="EY2643" t="s">
        <v>298</v>
      </c>
      <c r="EZ2643">
        <v>5.7786900000000001</v>
      </c>
      <c r="FA2643">
        <v>0.17305000000000001</v>
      </c>
      <c r="FB2643">
        <v>695883663879</v>
      </c>
      <c r="FC2643">
        <v>120422400000</v>
      </c>
    </row>
    <row r="2644" spans="1:159" x14ac:dyDescent="0.25">
      <c r="A2644"/>
      <c r="AN2644"/>
      <c r="CA2644"/>
      <c r="EY2644" t="s">
        <v>299</v>
      </c>
      <c r="EZ2644">
        <v>5.772329</v>
      </c>
      <c r="FA2644">
        <v>0.17324000000000001</v>
      </c>
      <c r="FB2644">
        <v>695117709671</v>
      </c>
      <c r="FC2644">
        <v>120422400000</v>
      </c>
    </row>
    <row r="2645" spans="1:159" x14ac:dyDescent="0.25">
      <c r="A2645"/>
      <c r="AN2645"/>
      <c r="CA2645"/>
      <c r="EY2645" t="s">
        <v>225</v>
      </c>
      <c r="EZ2645">
        <v>5.6911170000000002</v>
      </c>
      <c r="FA2645">
        <v>0.17571200000000001</v>
      </c>
      <c r="FB2645">
        <v>685338003833</v>
      </c>
      <c r="FC2645">
        <v>120422400000</v>
      </c>
    </row>
    <row r="2646" spans="1:159" x14ac:dyDescent="0.25">
      <c r="A2646"/>
      <c r="AN2646"/>
      <c r="CA2646"/>
      <c r="EY2646" t="s">
        <v>226</v>
      </c>
      <c r="EZ2646">
        <v>5.794937</v>
      </c>
      <c r="FA2646">
        <v>0.172564</v>
      </c>
      <c r="FB2646">
        <v>697840278948</v>
      </c>
      <c r="FC2646">
        <v>120422400000</v>
      </c>
    </row>
    <row r="2647" spans="1:159" x14ac:dyDescent="0.25">
      <c r="A2647"/>
      <c r="AN2647"/>
      <c r="CA2647"/>
      <c r="EY2647" t="s">
        <v>132</v>
      </c>
      <c r="EZ2647">
        <v>5.814114</v>
      </c>
      <c r="FA2647">
        <v>0.17199500000000001</v>
      </c>
      <c r="FB2647">
        <v>700149606072</v>
      </c>
      <c r="FC2647">
        <v>120422400000</v>
      </c>
    </row>
    <row r="2648" spans="1:159" x14ac:dyDescent="0.25">
      <c r="A2648"/>
      <c r="AN2648"/>
      <c r="CA2648"/>
      <c r="EY2648" t="s">
        <v>115</v>
      </c>
      <c r="EZ2648">
        <v>5.724399</v>
      </c>
      <c r="FA2648">
        <v>0.17469100000000001</v>
      </c>
      <c r="FB2648">
        <v>689345841836</v>
      </c>
      <c r="FC2648">
        <v>120422400000</v>
      </c>
    </row>
    <row r="2649" spans="1:159" x14ac:dyDescent="0.25">
      <c r="A2649"/>
      <c r="AN2649"/>
      <c r="CA2649"/>
      <c r="EY2649" t="s">
        <v>133</v>
      </c>
      <c r="EZ2649">
        <v>5.8515040000000003</v>
      </c>
      <c r="FA2649">
        <v>0.17089599999999999</v>
      </c>
      <c r="FB2649">
        <v>704652115422</v>
      </c>
      <c r="FC2649">
        <v>120422400000</v>
      </c>
    </row>
    <row r="2650" spans="1:159" x14ac:dyDescent="0.25">
      <c r="A2650"/>
      <c r="AN2650"/>
      <c r="CA2650"/>
      <c r="EY2650" t="s">
        <v>134</v>
      </c>
      <c r="EZ2650">
        <v>5.7728659999999996</v>
      </c>
      <c r="FA2650">
        <v>0.17322399999999999</v>
      </c>
      <c r="FB2650">
        <v>695182367688</v>
      </c>
      <c r="FC2650">
        <v>120422400000</v>
      </c>
    </row>
    <row r="2651" spans="1:159" x14ac:dyDescent="0.25">
      <c r="A2651"/>
      <c r="AN2651"/>
      <c r="CA2651"/>
      <c r="EY2651" t="s">
        <v>135</v>
      </c>
      <c r="EZ2651">
        <v>5.7328279999999996</v>
      </c>
      <c r="FA2651">
        <v>0.17443400000000001</v>
      </c>
      <c r="FB2651">
        <v>690360962593</v>
      </c>
      <c r="FC2651">
        <v>120422400000</v>
      </c>
    </row>
    <row r="2652" spans="1:159" x14ac:dyDescent="0.25">
      <c r="A2652"/>
      <c r="AN2652"/>
      <c r="CA2652"/>
      <c r="EY2652" t="s">
        <v>136</v>
      </c>
      <c r="EZ2652">
        <v>5.8900329999999999</v>
      </c>
      <c r="FA2652">
        <v>0.16977800000000001</v>
      </c>
      <c r="FB2652">
        <v>709291921773</v>
      </c>
      <c r="FC2652">
        <v>120422400000</v>
      </c>
    </row>
    <row r="2653" spans="1:159" x14ac:dyDescent="0.25">
      <c r="A2653"/>
      <c r="AN2653"/>
      <c r="CA2653"/>
      <c r="EY2653" t="s">
        <v>137</v>
      </c>
      <c r="EZ2653">
        <v>5.6487980000000002</v>
      </c>
      <c r="FA2653">
        <v>0.17702899999999999</v>
      </c>
      <c r="FB2653">
        <v>680241762307</v>
      </c>
      <c r="FC2653">
        <v>120422400000</v>
      </c>
    </row>
    <row r="2654" spans="1:159" x14ac:dyDescent="0.25">
      <c r="A2654"/>
      <c r="AN2654"/>
      <c r="CA2654"/>
      <c r="EY2654" t="s">
        <v>300</v>
      </c>
      <c r="EZ2654">
        <v>5.9328200000000004</v>
      </c>
      <c r="FA2654">
        <v>0.16855400000000001</v>
      </c>
      <c r="FB2654">
        <v>714444466470</v>
      </c>
      <c r="FC2654">
        <v>120422400000</v>
      </c>
    </row>
    <row r="2655" spans="1:159" x14ac:dyDescent="0.25">
      <c r="A2655"/>
      <c r="AN2655"/>
      <c r="CA2655"/>
      <c r="EY2655" t="s">
        <v>301</v>
      </c>
      <c r="EZ2655">
        <v>5.9344169999999998</v>
      </c>
      <c r="FA2655">
        <v>0.16850899999999999</v>
      </c>
      <c r="FB2655">
        <v>714636712891</v>
      </c>
      <c r="FC2655">
        <v>120422400000</v>
      </c>
    </row>
    <row r="2656" spans="1:159" x14ac:dyDescent="0.25">
      <c r="A2656"/>
      <c r="AN2656"/>
      <c r="CA2656"/>
      <c r="EY2656" t="s">
        <v>138</v>
      </c>
      <c r="EZ2656">
        <v>5.8847820000000004</v>
      </c>
      <c r="FA2656">
        <v>0.16993</v>
      </c>
      <c r="FB2656">
        <v>708659604997</v>
      </c>
      <c r="FC2656">
        <v>120422400000</v>
      </c>
    </row>
    <row r="2657" spans="1:159" x14ac:dyDescent="0.25">
      <c r="A2657"/>
      <c r="AN2657"/>
      <c r="CA2657"/>
      <c r="EY2657" t="s">
        <v>302</v>
      </c>
      <c r="EZ2657">
        <v>5.9431789999999998</v>
      </c>
      <c r="FA2657">
        <v>0.16825999999999999</v>
      </c>
      <c r="FB2657">
        <v>715691828764</v>
      </c>
      <c r="FC2657">
        <v>120422400000</v>
      </c>
    </row>
    <row r="2658" spans="1:159" x14ac:dyDescent="0.25">
      <c r="A2658"/>
      <c r="AN2658"/>
      <c r="CA2658"/>
      <c r="EY2658" t="s">
        <v>139</v>
      </c>
      <c r="EZ2658">
        <v>5.9349160000000003</v>
      </c>
      <c r="FA2658">
        <v>0.168494</v>
      </c>
      <c r="FB2658">
        <v>714696862267</v>
      </c>
      <c r="FC2658">
        <v>120422400000</v>
      </c>
    </row>
    <row r="2659" spans="1:159" x14ac:dyDescent="0.25">
      <c r="A2659"/>
      <c r="AN2659"/>
      <c r="CA2659"/>
      <c r="EY2659" t="s">
        <v>140</v>
      </c>
      <c r="EZ2659">
        <v>5.8525929999999997</v>
      </c>
      <c r="FA2659">
        <v>0.17086399999999999</v>
      </c>
      <c r="FB2659">
        <v>704783246398</v>
      </c>
      <c r="FC2659">
        <v>120422400000</v>
      </c>
    </row>
    <row r="2660" spans="1:159" x14ac:dyDescent="0.25">
      <c r="A2660"/>
      <c r="AN2660"/>
      <c r="CA2660"/>
      <c r="EY2660" t="s">
        <v>141</v>
      </c>
      <c r="EZ2660">
        <v>5.8702139999999998</v>
      </c>
      <c r="FA2660">
        <v>0.170352</v>
      </c>
      <c r="FB2660">
        <v>706905291887</v>
      </c>
      <c r="FC2660">
        <v>120422400000</v>
      </c>
    </row>
    <row r="2661" spans="1:159" x14ac:dyDescent="0.25">
      <c r="A2661"/>
      <c r="AN2661"/>
      <c r="CA2661"/>
      <c r="EY2661" t="s">
        <v>142</v>
      </c>
      <c r="EZ2661">
        <v>5.8458519999999998</v>
      </c>
      <c r="FA2661">
        <v>0.17106099999999999</v>
      </c>
      <c r="FB2661">
        <v>703971496444</v>
      </c>
      <c r="FC2661">
        <v>120422400000</v>
      </c>
    </row>
    <row r="2662" spans="1:159" x14ac:dyDescent="0.25">
      <c r="A2662"/>
      <c r="AN2662"/>
      <c r="CA2662"/>
      <c r="EY2662" t="s">
        <v>143</v>
      </c>
      <c r="EZ2662">
        <v>5.9294630000000002</v>
      </c>
      <c r="FA2662">
        <v>0.16864899999999999</v>
      </c>
      <c r="FB2662">
        <v>714040173905</v>
      </c>
      <c r="FC2662">
        <v>120422400000</v>
      </c>
    </row>
    <row r="2663" spans="1:159" x14ac:dyDescent="0.25">
      <c r="A2663"/>
      <c r="AN2663"/>
      <c r="CA2663"/>
      <c r="EY2663" t="s">
        <v>144</v>
      </c>
      <c r="EZ2663">
        <v>5.9324009999999996</v>
      </c>
      <c r="FA2663">
        <v>0.16856599999999999</v>
      </c>
      <c r="FB2663">
        <v>714393991478</v>
      </c>
      <c r="FC2663">
        <v>120422400000</v>
      </c>
    </row>
    <row r="2664" spans="1:159" x14ac:dyDescent="0.25">
      <c r="A2664"/>
      <c r="AN2664"/>
      <c r="CA2664"/>
      <c r="EY2664" t="s">
        <v>145</v>
      </c>
      <c r="EZ2664">
        <v>6.0306139999999999</v>
      </c>
      <c r="FA2664">
        <v>0.165821</v>
      </c>
      <c r="FB2664">
        <v>726221033142</v>
      </c>
      <c r="FC2664">
        <v>120422400000</v>
      </c>
    </row>
    <row r="2665" spans="1:159" x14ac:dyDescent="0.25">
      <c r="A2665"/>
      <c r="AN2665"/>
      <c r="CA2665"/>
      <c r="EY2665" t="s">
        <v>146</v>
      </c>
      <c r="EZ2665">
        <v>5.6295159999999997</v>
      </c>
      <c r="FA2665">
        <v>0.17763499999999999</v>
      </c>
      <c r="FB2665">
        <v>677919770637</v>
      </c>
      <c r="FC2665">
        <v>120422400000</v>
      </c>
    </row>
    <row r="2666" spans="1:159" x14ac:dyDescent="0.25">
      <c r="A2666"/>
      <c r="AN2666"/>
      <c r="CA2666"/>
      <c r="EY2666" t="s">
        <v>147</v>
      </c>
      <c r="EZ2666">
        <v>5.94414</v>
      </c>
      <c r="FA2666">
        <v>0.16823299999999999</v>
      </c>
      <c r="FB2666">
        <v>715807546450</v>
      </c>
      <c r="FC2666">
        <v>120422400000</v>
      </c>
    </row>
    <row r="2667" spans="1:159" x14ac:dyDescent="0.25">
      <c r="A2667"/>
      <c r="AN2667"/>
      <c r="CA2667"/>
      <c r="EY2667" t="s">
        <v>148</v>
      </c>
      <c r="EZ2667">
        <v>5.9282789999999999</v>
      </c>
      <c r="FA2667">
        <v>0.168683</v>
      </c>
      <c r="FB2667">
        <v>713897598896</v>
      </c>
      <c r="FC2667">
        <v>120422400000</v>
      </c>
    </row>
    <row r="2668" spans="1:159" x14ac:dyDescent="0.25">
      <c r="A2668"/>
      <c r="AN2668"/>
      <c r="CA2668"/>
      <c r="EY2668" t="s">
        <v>149</v>
      </c>
      <c r="EZ2668">
        <v>5.9324599999999998</v>
      </c>
      <c r="FA2668">
        <v>0.16856399999999999</v>
      </c>
      <c r="FB2668">
        <v>714401063321</v>
      </c>
      <c r="FC2668">
        <v>120422400000</v>
      </c>
    </row>
    <row r="2669" spans="1:159" x14ac:dyDescent="0.25">
      <c r="A2669"/>
      <c r="AN2669"/>
      <c r="CA2669"/>
      <c r="EY2669" t="s">
        <v>176</v>
      </c>
      <c r="EZ2669">
        <v>5.8311849999999996</v>
      </c>
      <c r="FA2669">
        <v>0.17149200000000001</v>
      </c>
      <c r="FB2669">
        <v>702205319942</v>
      </c>
      <c r="FC2669">
        <v>120422400000</v>
      </c>
    </row>
    <row r="2670" spans="1:159" x14ac:dyDescent="0.25">
      <c r="A2670"/>
      <c r="AN2670"/>
      <c r="CA2670"/>
    </row>
    <row r="2671" spans="1:159" x14ac:dyDescent="0.25">
      <c r="A2671"/>
      <c r="AN2671"/>
      <c r="CA2671"/>
      <c r="EY2671" t="s">
        <v>303</v>
      </c>
    </row>
    <row r="2672" spans="1:159" x14ac:dyDescent="0.25">
      <c r="A2672"/>
      <c r="AN2672"/>
      <c r="CA2672"/>
    </row>
    <row r="2673" spans="1:159" x14ac:dyDescent="0.25">
      <c r="A2673"/>
      <c r="AN2673"/>
      <c r="CA2673"/>
      <c r="EY2673" t="s">
        <v>103</v>
      </c>
      <c r="EZ2673">
        <v>6.1604910000000004</v>
      </c>
      <c r="FA2673">
        <v>0.162325</v>
      </c>
      <c r="FB2673">
        <v>741861079835</v>
      </c>
      <c r="FC2673">
        <v>120422400000</v>
      </c>
    </row>
    <row r="2674" spans="1:159" x14ac:dyDescent="0.25">
      <c r="A2674"/>
      <c r="AN2674"/>
      <c r="CA2674"/>
      <c r="EY2674" t="s">
        <v>104</v>
      </c>
      <c r="EZ2674">
        <v>6.0557920000000003</v>
      </c>
      <c r="FA2674">
        <v>0.165131</v>
      </c>
      <c r="FB2674">
        <v>729252997092</v>
      </c>
      <c r="FC2674">
        <v>120422400000</v>
      </c>
    </row>
    <row r="2675" spans="1:159" x14ac:dyDescent="0.25">
      <c r="A2675"/>
      <c r="AN2675"/>
      <c r="CA2675"/>
      <c r="EY2675" t="s">
        <v>296</v>
      </c>
      <c r="EZ2675">
        <v>5.9625950000000003</v>
      </c>
      <c r="FA2675">
        <v>0.167712</v>
      </c>
      <c r="FB2675">
        <v>718030010859</v>
      </c>
      <c r="FC2675">
        <v>120422400000</v>
      </c>
    </row>
    <row r="2676" spans="1:159" x14ac:dyDescent="0.25">
      <c r="A2676"/>
      <c r="AN2676"/>
      <c r="CA2676"/>
      <c r="EY2676" t="s">
        <v>272</v>
      </c>
      <c r="EZ2676">
        <v>5.9608920000000003</v>
      </c>
      <c r="FA2676">
        <v>0.16775999999999999</v>
      </c>
      <c r="FB2676">
        <v>717824872018</v>
      </c>
      <c r="FC2676">
        <v>120422400000</v>
      </c>
    </row>
    <row r="2677" spans="1:159" x14ac:dyDescent="0.25">
      <c r="EY2677" t="s">
        <v>273</v>
      </c>
      <c r="EZ2677">
        <v>5.8703900000000004</v>
      </c>
      <c r="FA2677">
        <v>0.170346</v>
      </c>
      <c r="FB2677">
        <v>706926418761</v>
      </c>
      <c r="FC2677">
        <v>120422400000</v>
      </c>
    </row>
    <row r="2678" spans="1:159" x14ac:dyDescent="0.25">
      <c r="EY2678" t="s">
        <v>274</v>
      </c>
      <c r="EZ2678">
        <v>6.0703820000000004</v>
      </c>
      <c r="FA2678">
        <v>0.16473399999999999</v>
      </c>
      <c r="FB2678">
        <v>731009990672</v>
      </c>
      <c r="FC2678">
        <v>120422400000</v>
      </c>
    </row>
    <row r="2679" spans="1:159" x14ac:dyDescent="0.25">
      <c r="EY2679" t="s">
        <v>248</v>
      </c>
      <c r="EZ2679">
        <v>6.0619399999999999</v>
      </c>
      <c r="FA2679">
        <v>0.164964</v>
      </c>
      <c r="FB2679">
        <v>729993336168</v>
      </c>
      <c r="FC2679">
        <v>120422400000</v>
      </c>
    </row>
    <row r="2680" spans="1:159" x14ac:dyDescent="0.25">
      <c r="EY2680" t="s">
        <v>275</v>
      </c>
      <c r="EZ2680">
        <v>6.0288709999999996</v>
      </c>
      <c r="FA2680">
        <v>0.16586899999999999</v>
      </c>
      <c r="FB2680">
        <v>726011060324</v>
      </c>
      <c r="FC2680">
        <v>120422400000</v>
      </c>
    </row>
    <row r="2681" spans="1:159" x14ac:dyDescent="0.25">
      <c r="EY2681" t="s">
        <v>297</v>
      </c>
      <c r="EZ2681">
        <v>6.0394649999999999</v>
      </c>
      <c r="FA2681">
        <v>0.165578</v>
      </c>
      <c r="FB2681">
        <v>727286848216</v>
      </c>
      <c r="FC2681">
        <v>120422400000</v>
      </c>
    </row>
    <row r="2682" spans="1:159" x14ac:dyDescent="0.25">
      <c r="EY2682" t="s">
        <v>298</v>
      </c>
      <c r="EZ2682">
        <v>6.0418849999999997</v>
      </c>
      <c r="FA2682">
        <v>0.16551099999999999</v>
      </c>
      <c r="FB2682">
        <v>727578298817</v>
      </c>
      <c r="FC2682">
        <v>120422400000</v>
      </c>
    </row>
    <row r="2683" spans="1:159" x14ac:dyDescent="0.25">
      <c r="EY2683" t="s">
        <v>299</v>
      </c>
      <c r="EZ2683">
        <v>6.0404710000000001</v>
      </c>
      <c r="FA2683">
        <v>0.16555</v>
      </c>
      <c r="FB2683">
        <v>727408066251</v>
      </c>
      <c r="FC2683">
        <v>120422400000</v>
      </c>
    </row>
    <row r="2684" spans="1:159" x14ac:dyDescent="0.25">
      <c r="EY2684" t="s">
        <v>225</v>
      </c>
      <c r="EZ2684">
        <v>5.8939370000000002</v>
      </c>
      <c r="FA2684">
        <v>0.16966600000000001</v>
      </c>
      <c r="FB2684">
        <v>709762006516</v>
      </c>
      <c r="FC2684">
        <v>120422400000</v>
      </c>
    </row>
    <row r="2685" spans="1:159" x14ac:dyDescent="0.25">
      <c r="EY2685" t="s">
        <v>226</v>
      </c>
      <c r="EZ2685">
        <v>5.9840619999999998</v>
      </c>
      <c r="FA2685">
        <v>0.16711100000000001</v>
      </c>
      <c r="FB2685">
        <v>720615159215</v>
      </c>
      <c r="FC2685">
        <v>120422400000</v>
      </c>
    </row>
    <row r="2686" spans="1:159" x14ac:dyDescent="0.25">
      <c r="EY2686" t="s">
        <v>132</v>
      </c>
      <c r="EZ2686">
        <v>6.0737740000000002</v>
      </c>
      <c r="FA2686">
        <v>0.16464200000000001</v>
      </c>
      <c r="FB2686">
        <v>731418482836</v>
      </c>
      <c r="FC2686">
        <v>120422400000</v>
      </c>
    </row>
    <row r="2687" spans="1:159" x14ac:dyDescent="0.25">
      <c r="EY2687" t="s">
        <v>115</v>
      </c>
      <c r="EZ2687">
        <v>5.9135239999999998</v>
      </c>
      <c r="FA2687">
        <v>0.169104</v>
      </c>
      <c r="FB2687">
        <v>712120790546</v>
      </c>
      <c r="FC2687">
        <v>120422400000</v>
      </c>
    </row>
    <row r="2688" spans="1:159" x14ac:dyDescent="0.25">
      <c r="EY2688" t="s">
        <v>133</v>
      </c>
      <c r="EZ2688">
        <v>5.9672429999999999</v>
      </c>
      <c r="FA2688">
        <v>0.16758200000000001</v>
      </c>
      <c r="FB2688">
        <v>718589709905</v>
      </c>
      <c r="FC2688">
        <v>120422400000</v>
      </c>
    </row>
    <row r="2689" spans="155:159" x14ac:dyDescent="0.25">
      <c r="EY2689" t="s">
        <v>134</v>
      </c>
      <c r="EZ2689">
        <v>6.0235859999999999</v>
      </c>
      <c r="FA2689">
        <v>0.16601399999999999</v>
      </c>
      <c r="FB2689">
        <v>725374630743</v>
      </c>
      <c r="FC2689">
        <v>120422400000</v>
      </c>
    </row>
    <row r="2690" spans="155:159" x14ac:dyDescent="0.25">
      <c r="EY2690" t="s">
        <v>135</v>
      </c>
      <c r="EZ2690">
        <v>5.9081999999999999</v>
      </c>
      <c r="FA2690">
        <v>0.16925599999999999</v>
      </c>
      <c r="FB2690">
        <v>711479610961</v>
      </c>
      <c r="FC2690">
        <v>120422400000</v>
      </c>
    </row>
    <row r="2691" spans="155:159" x14ac:dyDescent="0.25">
      <c r="EY2691" t="s">
        <v>136</v>
      </c>
      <c r="EZ2691">
        <v>5.951765</v>
      </c>
      <c r="FA2691">
        <v>0.168017</v>
      </c>
      <c r="FB2691">
        <v>716725878922</v>
      </c>
      <c r="FC2691">
        <v>120422400000</v>
      </c>
    </row>
    <row r="2692" spans="155:159" x14ac:dyDescent="0.25">
      <c r="EY2692" t="s">
        <v>137</v>
      </c>
      <c r="EZ2692">
        <v>5.8972670000000003</v>
      </c>
      <c r="FA2692">
        <v>0.16957</v>
      </c>
      <c r="FB2692">
        <v>710163035395</v>
      </c>
      <c r="FC2692">
        <v>120422400000</v>
      </c>
    </row>
    <row r="2693" spans="155:159" x14ac:dyDescent="0.25">
      <c r="EY2693" t="s">
        <v>300</v>
      </c>
      <c r="EZ2693">
        <v>5.9439130000000002</v>
      </c>
      <c r="FA2693">
        <v>0.168239</v>
      </c>
      <c r="FB2693">
        <v>715780273795</v>
      </c>
      <c r="FC2693">
        <v>120422400000</v>
      </c>
    </row>
    <row r="2694" spans="155:159" x14ac:dyDescent="0.25">
      <c r="EY2694" t="s">
        <v>301</v>
      </c>
      <c r="EZ2694">
        <v>5.9754290000000001</v>
      </c>
      <c r="FA2694">
        <v>0.167352</v>
      </c>
      <c r="FB2694">
        <v>719575498090</v>
      </c>
      <c r="FC2694">
        <v>120422400000</v>
      </c>
    </row>
    <row r="2695" spans="155:159" x14ac:dyDescent="0.25">
      <c r="EY2695" t="s">
        <v>138</v>
      </c>
      <c r="EZ2695">
        <v>5.9591159999999999</v>
      </c>
      <c r="FA2695">
        <v>0.16780999999999999</v>
      </c>
      <c r="FB2695">
        <v>717611097406</v>
      </c>
      <c r="FC2695">
        <v>120422400000</v>
      </c>
    </row>
    <row r="2696" spans="155:159" x14ac:dyDescent="0.25">
      <c r="EY2696" t="s">
        <v>302</v>
      </c>
      <c r="EZ2696">
        <v>5.9534649999999996</v>
      </c>
      <c r="FA2696">
        <v>0.16796900000000001</v>
      </c>
      <c r="FB2696">
        <v>716930568724</v>
      </c>
      <c r="FC2696">
        <v>120422400000</v>
      </c>
    </row>
    <row r="2697" spans="155:159" x14ac:dyDescent="0.25">
      <c r="EY2697" t="s">
        <v>139</v>
      </c>
      <c r="EZ2697">
        <v>5.9372309999999997</v>
      </c>
      <c r="FA2697">
        <v>0.168429</v>
      </c>
      <c r="FB2697">
        <v>714975567436</v>
      </c>
      <c r="FC2697">
        <v>120422400000</v>
      </c>
    </row>
    <row r="2698" spans="155:159" x14ac:dyDescent="0.25">
      <c r="EY2698" t="s">
        <v>140</v>
      </c>
      <c r="EZ2698">
        <v>5.9667380000000003</v>
      </c>
      <c r="FA2698">
        <v>0.16759599999999999</v>
      </c>
      <c r="FB2698">
        <v>718528959010</v>
      </c>
      <c r="FC2698">
        <v>120422400000</v>
      </c>
    </row>
    <row r="2699" spans="155:159" x14ac:dyDescent="0.25">
      <c r="EY2699" t="s">
        <v>141</v>
      </c>
      <c r="EZ2699">
        <v>5.9564769999999996</v>
      </c>
      <c r="FA2699">
        <v>0.16788400000000001</v>
      </c>
      <c r="FB2699">
        <v>717293291644</v>
      </c>
      <c r="FC2699">
        <v>120422400000</v>
      </c>
    </row>
    <row r="2700" spans="155:159" x14ac:dyDescent="0.25">
      <c r="EY2700" t="s">
        <v>142</v>
      </c>
      <c r="EZ2700">
        <v>5.9366620000000001</v>
      </c>
      <c r="FA2700">
        <v>0.16844500000000001</v>
      </c>
      <c r="FB2700">
        <v>714907095286</v>
      </c>
      <c r="FC2700">
        <v>120422400000</v>
      </c>
    </row>
    <row r="2701" spans="155:159" x14ac:dyDescent="0.25">
      <c r="EY2701" t="s">
        <v>143</v>
      </c>
      <c r="EZ2701">
        <v>5.8718300000000001</v>
      </c>
      <c r="FA2701">
        <v>0.17030500000000001</v>
      </c>
      <c r="FB2701">
        <v>707099859806</v>
      </c>
      <c r="FC2701">
        <v>120422400000</v>
      </c>
    </row>
    <row r="2702" spans="155:159" x14ac:dyDescent="0.25">
      <c r="EY2702" t="s">
        <v>144</v>
      </c>
      <c r="EZ2702">
        <v>5.9391800000000003</v>
      </c>
      <c r="FA2702">
        <v>0.16837299999999999</v>
      </c>
      <c r="FB2702">
        <v>715210316894</v>
      </c>
      <c r="FC2702">
        <v>120422400000</v>
      </c>
    </row>
    <row r="2703" spans="155:159" x14ac:dyDescent="0.25">
      <c r="EY2703" t="s">
        <v>145</v>
      </c>
      <c r="EZ2703">
        <v>6.1044739999999997</v>
      </c>
      <c r="FA2703">
        <v>0.16381399999999999</v>
      </c>
      <c r="FB2703">
        <v>735115421967</v>
      </c>
      <c r="FC2703">
        <v>120422400000</v>
      </c>
    </row>
    <row r="2704" spans="155:159" x14ac:dyDescent="0.25">
      <c r="EY2704" t="s">
        <v>146</v>
      </c>
      <c r="EZ2704">
        <v>5.8852779999999996</v>
      </c>
      <c r="FA2704">
        <v>0.16991600000000001</v>
      </c>
      <c r="FB2704">
        <v>708719281351</v>
      </c>
      <c r="FC2704">
        <v>120422400000</v>
      </c>
    </row>
    <row r="2705" spans="155:159" x14ac:dyDescent="0.25">
      <c r="EY2705" t="s">
        <v>147</v>
      </c>
      <c r="EZ2705">
        <v>5.9969219999999996</v>
      </c>
      <c r="FA2705">
        <v>0.16675200000000001</v>
      </c>
      <c r="FB2705">
        <v>722163788938</v>
      </c>
      <c r="FC2705">
        <v>120422400000</v>
      </c>
    </row>
    <row r="2706" spans="155:159" x14ac:dyDescent="0.25">
      <c r="EY2706" t="s">
        <v>148</v>
      </c>
      <c r="EZ2706">
        <v>5.953525</v>
      </c>
      <c r="FA2706">
        <v>0.16796800000000001</v>
      </c>
      <c r="FB2706">
        <v>716937758841</v>
      </c>
      <c r="FC2706">
        <v>120422400000</v>
      </c>
    </row>
    <row r="2707" spans="155:159" x14ac:dyDescent="0.25">
      <c r="EY2707" t="s">
        <v>149</v>
      </c>
      <c r="EZ2707">
        <v>5.9119260000000002</v>
      </c>
      <c r="FA2707">
        <v>0.16914999999999999</v>
      </c>
      <c r="FB2707">
        <v>711928300820</v>
      </c>
      <c r="FC2707">
        <v>120422400000</v>
      </c>
    </row>
    <row r="2708" spans="155:159" x14ac:dyDescent="0.25">
      <c r="EY2708" t="s">
        <v>176</v>
      </c>
      <c r="EZ2708">
        <v>6.012327</v>
      </c>
      <c r="FA2708">
        <v>0.166325</v>
      </c>
      <c r="FB2708">
        <v>724018905336</v>
      </c>
      <c r="FC2708">
        <v>120422400000</v>
      </c>
    </row>
    <row r="2710" spans="155:159" x14ac:dyDescent="0.25">
      <c r="EY2710" t="s">
        <v>120</v>
      </c>
    </row>
    <row r="2712" spans="155:159" x14ac:dyDescent="0.25">
      <c r="EY2712" t="s">
        <v>103</v>
      </c>
      <c r="EZ2712">
        <v>6.3039069999999997</v>
      </c>
      <c r="FA2712">
        <v>0.158632</v>
      </c>
      <c r="FB2712">
        <v>759131622748</v>
      </c>
      <c r="FC2712">
        <v>120422400000</v>
      </c>
    </row>
    <row r="2713" spans="155:159" x14ac:dyDescent="0.25">
      <c r="EY2713" t="s">
        <v>104</v>
      </c>
      <c r="EZ2713">
        <v>6.2000919999999997</v>
      </c>
      <c r="FA2713">
        <v>0.16128799999999999</v>
      </c>
      <c r="FB2713">
        <v>746629916306</v>
      </c>
      <c r="FC2713">
        <v>120422400000</v>
      </c>
    </row>
    <row r="2714" spans="155:159" x14ac:dyDescent="0.25">
      <c r="EY2714" t="s">
        <v>296</v>
      </c>
      <c r="EZ2714">
        <v>6.109572</v>
      </c>
      <c r="FA2714">
        <v>0.16367799999999999</v>
      </c>
      <c r="FB2714">
        <v>735729300665</v>
      </c>
      <c r="FC2714">
        <v>120422400000</v>
      </c>
    </row>
    <row r="2715" spans="155:159" x14ac:dyDescent="0.25">
      <c r="EY2715" t="s">
        <v>272</v>
      </c>
      <c r="EZ2715">
        <v>6.1167889999999998</v>
      </c>
      <c r="FA2715">
        <v>0.16348399999999999</v>
      </c>
      <c r="FB2715">
        <v>736598363368</v>
      </c>
      <c r="FC2715">
        <v>120422400000</v>
      </c>
    </row>
    <row r="2716" spans="155:159" x14ac:dyDescent="0.25">
      <c r="EY2716" t="s">
        <v>273</v>
      </c>
      <c r="EZ2716">
        <v>5.8501339999999997</v>
      </c>
      <c r="FA2716">
        <v>0.170936</v>
      </c>
      <c r="FB2716">
        <v>704487203083</v>
      </c>
      <c r="FC2716">
        <v>120422400000</v>
      </c>
    </row>
    <row r="2717" spans="155:159" x14ac:dyDescent="0.25">
      <c r="EY2717" t="s">
        <v>274</v>
      </c>
      <c r="EZ2717">
        <v>6.0328400000000002</v>
      </c>
      <c r="FA2717">
        <v>0.16575899999999999</v>
      </c>
      <c r="FB2717">
        <v>726489040124</v>
      </c>
      <c r="FC2717">
        <v>120422400000</v>
      </c>
    </row>
    <row r="2718" spans="155:159" x14ac:dyDescent="0.25">
      <c r="EY2718" t="s">
        <v>248</v>
      </c>
      <c r="EZ2718">
        <v>6.0428839999999999</v>
      </c>
      <c r="FA2718">
        <v>0.16548399999999999</v>
      </c>
      <c r="FB2718">
        <v>727698620657</v>
      </c>
      <c r="FC2718">
        <v>120422400000</v>
      </c>
    </row>
    <row r="2719" spans="155:159" x14ac:dyDescent="0.25">
      <c r="EY2719" t="s">
        <v>275</v>
      </c>
      <c r="EZ2719">
        <v>6.0448709999999997</v>
      </c>
      <c r="FA2719">
        <v>0.16542999999999999</v>
      </c>
      <c r="FB2719">
        <v>727937817635</v>
      </c>
      <c r="FC2719">
        <v>120422400000</v>
      </c>
    </row>
    <row r="2720" spans="155:159" x14ac:dyDescent="0.25">
      <c r="EY2720" t="s">
        <v>297</v>
      </c>
      <c r="EZ2720">
        <v>6.0735789999999996</v>
      </c>
      <c r="FA2720">
        <v>0.16464799999999999</v>
      </c>
      <c r="FB2720">
        <v>731394942403</v>
      </c>
      <c r="FC2720">
        <v>120422400000</v>
      </c>
    </row>
    <row r="2721" spans="155:159" x14ac:dyDescent="0.25">
      <c r="EY2721" t="s">
        <v>298</v>
      </c>
      <c r="EZ2721">
        <v>6.0433269999999997</v>
      </c>
      <c r="FA2721">
        <v>0.16547200000000001</v>
      </c>
      <c r="FB2721">
        <v>727751911361</v>
      </c>
      <c r="FC2721">
        <v>120422400000</v>
      </c>
    </row>
    <row r="2722" spans="155:159" x14ac:dyDescent="0.25">
      <c r="EY2722" t="s">
        <v>299</v>
      </c>
      <c r="EZ2722">
        <v>6.0586989999999998</v>
      </c>
      <c r="FA2722">
        <v>0.165052</v>
      </c>
      <c r="FB2722">
        <v>729603066600</v>
      </c>
      <c r="FC2722">
        <v>120422400000</v>
      </c>
    </row>
    <row r="2723" spans="155:159" x14ac:dyDescent="0.25">
      <c r="EY2723" t="s">
        <v>225</v>
      </c>
      <c r="EZ2723">
        <v>5.8938350000000002</v>
      </c>
      <c r="FA2723">
        <v>0.16966899999999999</v>
      </c>
      <c r="FB2723">
        <v>709749761290</v>
      </c>
      <c r="FC2723">
        <v>120422400000</v>
      </c>
    </row>
    <row r="2724" spans="155:159" x14ac:dyDescent="0.25">
      <c r="EY2724" t="s">
        <v>226</v>
      </c>
      <c r="EZ2724">
        <v>6.0657059999999996</v>
      </c>
      <c r="FA2724">
        <v>0.16486100000000001</v>
      </c>
      <c r="FB2724">
        <v>730446879028</v>
      </c>
      <c r="FC2724">
        <v>120422400000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1~15</vt:lpstr>
      <vt:lpstr>i5</vt:lpstr>
      <vt:lpstr>C2 &gt;16 5000</vt:lpstr>
      <vt:lpstr>C2 &gt;16 15000</vt:lpstr>
      <vt:lpstr>C2 &gt;16 15000 v2</vt:lpstr>
      <vt:lpstr>C2 24,27,28,39,42,43</vt:lpstr>
      <vt:lpstr>i5 &gt;16 5000</vt:lpstr>
      <vt:lpstr>i5 &gt;16 15000</vt:lpstr>
      <vt:lpstr>i5 &gt;16 35000</vt:lpstr>
      <vt:lpstr>i5 &gt;16 35000 v2</vt:lpstr>
      <vt:lpstr>i5 26vs40</vt:lpstr>
      <vt:lpstr>i5 26,39,41,42,43</vt:lpstr>
      <vt:lpstr>i5 MONSTER</vt:lpstr>
      <vt:lpstr>C2 MONSTER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Dade Murphy</dc:creator>
  <cp:lastModifiedBy>Dade Murphy</cp:lastModifiedBy>
  <dcterms:created xsi:type="dcterms:W3CDTF">2013-12-14T22:15:30Z</dcterms:created>
  <dcterms:modified xsi:type="dcterms:W3CDTF">2014-03-02T21:38:05Z</dcterms:modified>
</cp:coreProperties>
</file>