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openxmlformats-officedocument.drawing+xml" PartName="/xl/drawings/drawing2.xml"/>
  <Override ContentType="application/vnd.openxmlformats-officedocument.drawingml.chart+xml" PartName="/xl/charts/chart2.xml"/>
  <Override ContentType="application/vnd.openxmlformats-officedocument.drawing+xml" PartName="/xl/drawings/drawing3.xml"/>
  <Override ContentType="application/vnd.openxmlformats-officedocument.drawingml.chart+xml" PartName="/xl/charts/chart3.xml"/>
  <Override ContentType="application/vnd.openxmlformats-officedocument.drawingml.chart+xml" PartName="/xl/charts/chart4.xml"/>
  <Override ContentType="application/vnd.openxmlformats-officedocument.drawingml.chart+xml" PartName="/xl/charts/chart5.xml"/>
  <Override ContentType="application/vnd.openxmlformats-officedocument.drawingml.chart+xml" PartName="/xl/charts/chart6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urope" sheetId="1" r:id="rId1"/>
    <sheet name="North America" sheetId="2" r:id="rId3"/>
    <sheet name="Pacific" sheetId="3" r:id="rId4"/>
  </sheets>
  <definedNames>
    <definedName name="_xlnm._FilterDatabase" localSheetId="0" hidden="1">'Europe'!$B$2:$Q$17</definedName>
    <definedName name="_xlnm._FilterDatabase" localSheetId="1" hidden="1">'North America'!$B$2:$Q$58</definedName>
    <definedName name="_xlnm._FilterDatabase" localSheetId="2" hidden="1">'Pacific'!$B$2:$Q$7</definedName>
  </definedNames>
  <calcPr fullCalcOnLoad="1"/>
</workbook>
</file>

<file path=xl/sharedStrings.xml><?xml version="1.0" encoding="utf-8"?>
<sst xmlns="http://schemas.openxmlformats.org/spreadsheetml/2006/main" count="41" uniqueCount="41">
  <si>
    <t>Territory</t>
  </si>
  <si>
    <t>Salesperson</t>
  </si>
  <si>
    <t>Order 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</si>
  <si>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</si>
  <si>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</si>
  <si>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</si>
  <si>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</si>
  <si>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</si>
  <si>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</si>
  <si>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</si>
  <si>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</si>
  <si>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</si>
  <si>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</si>
  <si>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</si>
  <si>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</si>
  <si>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</si>
  <si>
    <t>United Kingdom</t>
  </si>
  <si>
    <t>Jae Pak</t>
  </si>
  <si>
    <t>S. Total</t>
  </si>
  <si>
    <t>Germany</t>
  </si>
  <si>
    <t>Rachel Valdez</t>
  </si>
  <si>
    <t>France</t>
  </si>
  <si>
    <t>Ranjit Varkey Chudukatil</t>
  </si>
  <si>
    <t>Northwest</t>
  </si>
  <si>
    <t>David Campbell</t>
  </si>
  <si>
    <t>Canada</t>
  </si>
  <si>
    <t>Garrett Vargas</t>
  </si>
  <si>
    <t>Central</t>
  </si>
  <si>
    <t>Jillian Carson</t>
  </si>
  <si>
    <t>José Saraiva</t>
  </si>
  <si>
    <t>Southwest</t>
  </si>
  <si>
    <t>Linda Mitchell</t>
  </si>
  <si>
    <t>Northeast</t>
  </si>
  <si>
    <t>Michael Blythe</t>
  </si>
  <si>
    <t>Pamela Ansman-Wolfe</t>
  </si>
  <si>
    <t>Shu Ito</t>
  </si>
  <si>
    <t>Tete Mensa-Annan</t>
  </si>
  <si>
    <t>Southeast</t>
  </si>
  <si>
    <t>Tsvi Reiter</t>
  </si>
  <si>
    <t>Australia</t>
  </si>
  <si>
    <t>Lynn Tsoflias</t>
  </si>
</sst>
</file>

<file path=xl/styles.xml><?xml version="1.0" encoding="utf-8"?>
<styleSheet xmlns="http://schemas.openxmlformats.org/spreadsheetml/2006/main">
  <numFmts count="2">
    <numFmt numFmtId="164" formatCode="#,##0.00_);(#,##0.00);-_)"/>
    <numFmt numFmtId="165" formatCode="#,##0.00_);(#,##0.00)"/>
  </numFmts>
  <fonts count="5">
    <font>
      <sz val="11"/>
      <name val="Calibri"/>
    </font>
    <font>
      <sz val="10"/>
      <name val="Tahoma"/>
    </font>
    <font>
      <b/>
      <sz val="11"/>
      <name val="Tahoma"/>
    </font>
    <font>
      <sz val="10"/>
      <color rgb="FF333399" tint="0"/>
      <name val="Tahoma"/>
    </font>
    <font>
      <i/>
      <sz val="10"/>
      <name val="Tahoma"/>
    </font>
  </fonts>
  <fills count="5">
    <fill>
      <patternFill patternType="none"/>
    </fill>
    <fill>
      <patternFill patternType="gray125"/>
    </fill>
    <fill>
      <patternFill patternType="solid">
        <fgColor rgb="FFE2EFDA" tint="0"/>
      </patternFill>
    </fill>
    <fill>
      <patternFill patternType="solid">
        <fgColor rgb="FFFFF2CC" tint="0"/>
      </patternFill>
    </fill>
    <fill>
      <patternFill patternType="solid">
        <fgColor rgb="FFDDEBF7" tint="0"/>
      </patternFill>
    </fill>
  </fills>
  <borders count="2">
    <border>
      <left/>
      <right/>
      <top/>
      <bottom/>
      <diagonal/>
    </border>
    <border>
      <left style="thin">
        <color rgb="FFD3D3D3" tint="0"/>
      </left>
      <right style="thin">
        <color rgb="FFD3D3D3" tint="0"/>
      </right>
      <top style="thin">
        <color rgb="FFD3D3D3" tint="0"/>
      </top>
      <bottom style="thin">
        <color rgb="FFD3D3D3" tint="0"/>
      </bottom>
      <diagonal/>
    </border>
  </borders>
  <cellStyleXfs count="1">
    <xf numFmtId="0" fontId="0"/>
  </cellStyleXfs>
  <cellXfs count="15">
    <xf numFmtId="0" applyNumberFormat="1" fontId="0" applyFont="1" xfId="0"/>
    <xf numFmtId="0" applyNumberFormat="1" fontId="1" applyFont="1" xfId="0"/>
    <xf numFmtId="0" applyNumberFormat="1" fontId="2" applyFont="1" borderId="1" applyBorder="1" xfId="0">
      <alignment horizontal="center"/>
    </xf>
    <xf numFmtId="0" applyNumberFormat="1" fontId="1" applyFont="1" borderId="1" applyBorder="1" xfId="0">
      <alignment horizontal="center"/>
    </xf>
    <xf numFmtId="164" applyNumberFormat="1" fontId="1" applyFont="1" borderId="1" applyBorder="1" xfId="0">
      <alignment horizontal="right"/>
    </xf>
    <xf numFmtId="0" applyNumberFormat="1" fontId="4" applyFont="1" fillId="2" applyFill="1" borderId="1" applyBorder="1" xfId="0">
      <alignment horizontal="center"/>
    </xf>
    <xf numFmtId="165" applyNumberFormat="1" fontId="4" applyFont="1" fillId="2" applyFill="1" borderId="1" applyBorder="1" xfId="0">
      <alignment horizontal="right"/>
    </xf>
    <xf numFmtId="0" applyNumberFormat="1" fontId="4" applyFont="1" fillId="3" applyFill="1" borderId="1" applyBorder="1" xfId="0">
      <alignment horizontal="left"/>
    </xf>
    <xf numFmtId="0" applyNumberFormat="1" fontId="4" applyFont="1" fillId="3" applyFill="1" borderId="1" applyBorder="1" xfId="0">
      <alignment horizontal="center"/>
    </xf>
    <xf numFmtId="165" applyNumberFormat="1" fontId="4" applyFont="1" fillId="3" applyFill="1" borderId="1" applyBorder="1" xfId="0">
      <alignment horizontal="right"/>
    </xf>
    <xf numFmtId="0" applyNumberFormat="1" fontId="4" applyFont="1" fillId="4" applyFill="1" borderId="1" applyBorder="1" xfId="0">
      <alignment horizontal="left"/>
    </xf>
    <xf numFmtId="0" applyNumberFormat="1" fontId="4" applyFont="1" fillId="4" applyFill="1" borderId="1" applyBorder="1" xfId="0">
      <alignment horizontal="center"/>
    </xf>
    <xf numFmtId="165" applyNumberFormat="1" fontId="4" applyFont="1" fillId="4" applyFill="1" borderId="1" applyBorder="1" xfId="0">
      <alignment horizontal="right"/>
    </xf>
    <xf numFmtId="0" applyNumberFormat="1" fontId="3" applyFont="1" borderId="1" applyBorder="1" xfId="0">
      <alignment horizontal="left" vertical="center"/>
    </xf>
    <xf numFmtId="0" applyNumberFormat="1" fontId="4" applyFont="1" fillId="2" applyFill="1" borderId="1" applyBorder="1" xfId="0">
      <alignment horizontal="left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 sz="1800" b="1"/>
              <a:t>Europe</a:t>
            </a:r>
          </a:p>
        </c:rich>
      </c:tx>
      <c:layout/>
      <c:overlay val="0"/>
    </c:title>
    <c:plotArea>
      <c:layout/>
      <c:barChart>
        <c:barDir val="col"/>
        <c:grouping val="clustered"/>
        <c:varyColors val="0"/>
        <ser xmlns="http://schemas.openxmlformats.org/drawingml/2006/chart">
          <c:idx val="0"/>
          <c:order val="0"/>
          <c:tx>
            <c:v>France</c:v>
          </c:tx>
          <c:invertIfNegative val="0"/>
          <c:cat>
            <c:numRef>
              <c:f>'Europe'!E2:P2</c:f>
            </c:numRef>
          </c:cat>
          <c:val>
            <c:numRef>
              <c:f>'Europe'!E14:P14</c:f>
            </c:numRef>
          </c:val>
        </ser>
        <ser xmlns="http://schemas.openxmlformats.org/drawingml/2006/chart">
          <c:idx val="1"/>
          <c:order val="1"/>
          <c:tx>
            <c:v>Germany</c:v>
          </c:tx>
          <c:invertIfNegative val="0"/>
          <c:cat>
            <c:numRef>
              <c:f>'Europe'!E2:P2</c:f>
            </c:numRef>
          </c:cat>
          <c:val>
            <c:numRef>
              <c:f>'Europe'!E15:P15</c:f>
            </c:numRef>
          </c:val>
        </ser>
        <ser xmlns="http://schemas.openxmlformats.org/drawingml/2006/chart">
          <c:idx val="2"/>
          <c:order val="2"/>
          <c:tx>
            <c:v>United Kingdom</c:v>
          </c:tx>
          <c:invertIfNegative val="0"/>
          <c:cat>
            <c:numRef>
              <c:f>'Europe'!E2:P2</c:f>
            </c:numRef>
          </c:cat>
          <c:val>
            <c:numRef>
              <c:f>'Europe'!E16:P16</c:f>
            </c:numRef>
          </c:val>
        </ser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none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#,##0 K;(#,##0 K)" sourceLinked="0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 sz="900"/>
            </a:pPr>
          </a:p>
        </c:txPr>
        <c:crossAx val="1"/>
        <c:crosses val="autoZero"/>
        <c:crossBetween val="between"/>
        <c:dispUnits>
          <c:builtInUnit val="thousands"/>
        </c:dispUnits>
      </c:valAx>
      <c:dTable>
        <c:showKeys val="1"/>
      </c:dTable>
    </c:plotArea>
    <c:legend>
      <c:legendPos val="b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 sz="1800" b="1"/>
              <a:t>North America</a:t>
            </a:r>
          </a:p>
        </c:rich>
      </c:tx>
      <c:layout/>
      <c:overlay val="0"/>
    </c:title>
    <c:plotArea>
      <c:layout/>
      <c:barChart>
        <c:barDir val="col"/>
        <c:grouping val="clustered"/>
        <c:varyColors val="0"/>
        <ser xmlns="http://schemas.openxmlformats.org/drawingml/2006/chart">
          <c:idx val="0"/>
          <c:order val="0"/>
          <c:tx>
            <c:v>Canada</c:v>
          </c:tx>
          <c:invertIfNegative val="0"/>
          <c:cat>
            <c:numRef>
              <c:f>'North America'!E2:P2</c:f>
            </c:numRef>
          </c:cat>
          <c:val>
            <c:numRef>
              <c:f>'North America'!E52:P52</c:f>
            </c:numRef>
          </c:val>
        </ser>
        <ser xmlns="http://schemas.openxmlformats.org/drawingml/2006/chart">
          <c:idx val="1"/>
          <c:order val="1"/>
          <c:tx>
            <c:v>Central</c:v>
          </c:tx>
          <c:invertIfNegative val="0"/>
          <c:cat>
            <c:numRef>
              <c:f>'North America'!E2:P2</c:f>
            </c:numRef>
          </c:cat>
          <c:val>
            <c:numRef>
              <c:f>'North America'!E53:P53</c:f>
            </c:numRef>
          </c:val>
        </ser>
        <ser xmlns="http://schemas.openxmlformats.org/drawingml/2006/chart">
          <c:idx val="2"/>
          <c:order val="2"/>
          <c:tx>
            <c:v>Northeast</c:v>
          </c:tx>
          <c:invertIfNegative val="0"/>
          <c:cat>
            <c:numRef>
              <c:f>'North America'!E2:P2</c:f>
            </c:numRef>
          </c:cat>
          <c:val>
            <c:numRef>
              <c:f>'North America'!E54:P54</c:f>
            </c:numRef>
          </c:val>
        </ser>
        <ser xmlns="http://schemas.openxmlformats.org/drawingml/2006/chart">
          <c:idx val="3"/>
          <c:order val="3"/>
          <c:tx>
            <c:v>Northwest</c:v>
          </c:tx>
          <c:invertIfNegative val="0"/>
          <c:cat>
            <c:numRef>
              <c:f>'North America'!E2:P2</c:f>
            </c:numRef>
          </c:cat>
          <c:val>
            <c:numRef>
              <c:f>'North America'!E55:P55</c:f>
            </c:numRef>
          </c:val>
        </ser>
        <ser xmlns="http://schemas.openxmlformats.org/drawingml/2006/chart">
          <c:idx val="4"/>
          <c:order val="4"/>
          <c:tx>
            <c:v>Southeast</c:v>
          </c:tx>
          <c:invertIfNegative val="0"/>
          <c:cat>
            <c:numRef>
              <c:f>'North America'!E2:P2</c:f>
            </c:numRef>
          </c:cat>
          <c:val>
            <c:numRef>
              <c:f>'North America'!E56:P56</c:f>
            </c:numRef>
          </c:val>
        </ser>
        <ser xmlns="http://schemas.openxmlformats.org/drawingml/2006/chart">
          <c:idx val="5"/>
          <c:order val="5"/>
          <c:tx>
            <c:v>Southwest</c:v>
          </c:tx>
          <c:invertIfNegative val="0"/>
          <c:cat>
            <c:numRef>
              <c:f>'North America'!E2:P2</c:f>
            </c:numRef>
          </c:cat>
          <c:val>
            <c:numRef>
              <c:f>'North America'!E57:P57</c:f>
            </c:numRef>
          </c:val>
        </ser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none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#,##0 K;(#,##0 K)" sourceLinked="0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 sz="900"/>
            </a:pPr>
          </a:p>
        </c:txPr>
        <c:crossAx val="1"/>
        <c:crosses val="autoZero"/>
        <c:crossBetween val="between"/>
        <c:dispUnits>
          <c:builtInUnit val="thousands"/>
        </c:dispUnits>
      </c:valAx>
      <c:dTable>
        <c:showKeys val="1"/>
      </c:dTable>
    </c:plotArea>
    <c:legend>
      <c:legendPos val="b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 sz="1800" b="1"/>
              <a:t>Pacific</a:t>
            </a:r>
          </a:p>
        </c:rich>
      </c:tx>
      <c:layout/>
      <c:overlay val="0"/>
    </c:title>
    <c:plotArea>
      <c:layout/>
      <c:barChart>
        <c:barDir val="col"/>
        <c:grouping val="clustered"/>
        <c:varyColors val="0"/>
        <ser xmlns="http://schemas.openxmlformats.org/drawingml/2006/chart">
          <c:idx val="0"/>
          <c:order val="0"/>
          <c:tx>
            <c:v>Australia</c:v>
          </c:tx>
          <c:invertIfNegative val="0"/>
          <c:cat>
            <c:numRef>
              <c:f>'Pacific'!E2:P2</c:f>
            </c:numRef>
          </c:cat>
          <c:val>
            <c:numRef>
              <c:f>'Pacific'!E6:P6</c:f>
            </c:numRef>
          </c:val>
        </ser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none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#,##0 K;(#,##0 K)" sourceLinked="0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 sz="900"/>
            </a:pPr>
          </a:p>
        </c:txPr>
        <c:crossAx val="1"/>
        <c:crosses val="autoZero"/>
        <c:crossBetween val="between"/>
        <c:dispUnits>
          <c:builtInUnit val="thousands"/>
        </c:dispUnits>
      </c:valAx>
      <c:dTable>
        <c:showKeys val="1"/>
      </c:dTable>
    </c:plotArea>
    <c:legend>
      <c:legendPos val="b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 sz="1800" b="1"/>
              <a:t>Revenues</a:t>
            </a:r>
          </a:p>
        </c:rich>
      </c:tx>
      <c:layout/>
      <c:overlay val="0"/>
    </c:title>
    <c:view3D>
      <c:rotX val="30"/>
      <c:rotY val="20"/>
      <c:perspective val="30"/>
    </c:view3D>
    <c:plotArea>
      <c:layout/>
      <c:pie3DChart>
        <c:varyColors val="1"/>
        <ser xmlns="http://schemas.openxmlformats.org/drawingml/2006/chart">
          <c:idx val="0"/>
          <c:order val="0"/>
          <c:tx>
            <c:strRef>
              <c:f>
              </c:f>
              <c:strCache>
                <c:ptCount val="1"/>
              </c:strCache>
            </c:strRef>
          </c:tx>
          <c:dLbls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</c:dLbls>
          <c:explosion val="10"/>
          <c:cat>
            <c:numRef>
              <c:f>'Europe'!B14:B16</c:f>
            </c:numRef>
          </c:cat>
          <c:val>
            <c:numRef>
              <c:f>'Europe'!Q14:Q16</c:f>
            </c:numRef>
          </c:val>
          <c:spPr>
            <a:effectLst>
              <a:outerShdw sx="90000" sy="90000" blurRad="101600" dist="317500" dir="5400000">
                <a:srgbClr val="7F6000">
                  <a:alpha val="30%"/>
                </a:srgbClr>
              </a:outerShdw>
            </a:effectLst>
            <a:sp3d prstMaterial="metal">
              <a:bevelT w="127000" h="127000"/>
              <a:bevelB w="127000" h="127000"/>
            </a:sp3d>
          </c:spPr>
        </ser>
      </c:pie3DChart>
    </c:plotArea>
    <c:plotVisOnly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 sz="1800" b="1"/>
              <a:t>Revenues</a:t>
            </a:r>
          </a:p>
        </c:rich>
      </c:tx>
      <c:layout/>
      <c:overlay val="0"/>
    </c:title>
    <c:view3D>
      <c:rotX val="30"/>
      <c:rotY val="20"/>
      <c:perspective val="30"/>
    </c:view3D>
    <c:plotArea>
      <c:layout/>
      <c:pie3DChart>
        <c:varyColors val="1"/>
        <ser xmlns="http://schemas.openxmlformats.org/drawingml/2006/chart">
          <c:idx val="0"/>
          <c:order val="0"/>
          <c:tx>
            <c:strRef>
              <c:f>
              </c:f>
              <c:strCache>
                <c:ptCount val="1"/>
              </c:strCache>
            </c:strRef>
          </c:tx>
          <c:dLbls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</c:dLbls>
          <c:explosion val="10"/>
          <c:cat>
            <c:numRef>
              <c:f>'North America'!B52:B57</c:f>
            </c:numRef>
          </c:cat>
          <c:val>
            <c:numRef>
              <c:f>'North America'!Q52:Q57</c:f>
            </c:numRef>
          </c:val>
          <c:spPr>
            <a:effectLst>
              <a:outerShdw sx="90000" sy="90000" blurRad="101600" dist="317500" dir="5400000">
                <a:srgbClr val="7F6000">
                  <a:alpha val="30%"/>
                </a:srgbClr>
              </a:outerShdw>
            </a:effectLst>
            <a:sp3d prstMaterial="metal">
              <a:bevelT w="127000" h="127000"/>
              <a:bevelB w="127000" h="127000"/>
            </a:sp3d>
          </c:spPr>
        </ser>
      </c:pie3DChart>
    </c:plotArea>
    <c:plotVisOnly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 sz="1800" b="1"/>
              <a:t>Revenues</a:t>
            </a:r>
          </a:p>
        </c:rich>
      </c:tx>
      <c:layout/>
      <c:overlay val="0"/>
    </c:title>
    <c:view3D>
      <c:rotX val="30"/>
      <c:rotY val="20"/>
      <c:perspective val="30"/>
    </c:view3D>
    <c:plotArea>
      <c:layout/>
      <c:pie3DChart>
        <c:varyColors val="1"/>
        <ser xmlns="http://schemas.openxmlformats.org/drawingml/2006/chart">
          <c:idx val="0"/>
          <c:order val="0"/>
          <c:tx>
            <c:strRef>
              <c:f>
              </c:f>
              <c:strCache>
                <c:ptCount val="1"/>
              </c:strCache>
            </c:strRef>
          </c:tx>
          <c:dLbls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</c:dLbls>
          <c:explosion val="10"/>
          <c:cat>
            <c:numRef>
              <c:f>'Pacific'!B6</c:f>
            </c:numRef>
          </c:cat>
          <c:val>
            <c:numRef>
              <c:f>'Pacific'!Q6</c:f>
            </c:numRef>
          </c:val>
          <c:spPr>
            <a:effectLst>
              <a:outerShdw sx="90000" sy="90000" blurRad="101600" dist="317500" dir="5400000">
                <a:srgbClr val="7F6000">
                  <a:alpha val="30%"/>
                </a:srgbClr>
              </a:outerShdw>
            </a:effectLst>
            <a:sp3d prstMaterial="metal">
              <a:bevelT w="127000" h="127000"/>
              <a:bevelB w="127000" h="127000"/>
            </a:sp3d>
          </c:spPr>
        </ser>
      </c:pie3DChart>
    </c:plotArea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4.xml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chart" Target="../charts/chart2.xml"/><Relationship Id="rId2" Type="http://schemas.openxmlformats.org/officeDocument/2006/relationships/chart" Target="../charts/chart5.xml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chart" Target="../charts/chart3.xml"/><Relationship Id="rId2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190500</xdr:colOff>
      <xdr:row>20</xdr:row>
      <xdr:rowOff>0</xdr:rowOff>
    </xdr:from>
    <xdr:to>
      <xdr:col>15</xdr:col>
      <xdr:colOff>819150</xdr:colOff>
      <xdr:row>45</xdr:row>
      <xdr:rowOff>0</xdr:rowOff>
    </xdr:to>
    <graphicFrame xmlns="http://schemas.openxmlformats.org/drawingml/2006/spreadsheetDrawing" macro="">
      <xdr:nvGraphicFramePr>
        <xdr:cNvPr id="0" name="crtEurop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6</xdr:col>
      <xdr:colOff>285750</xdr:colOff>
      <xdr:row>47</xdr:row>
      <xdr:rowOff>0</xdr:rowOff>
    </xdr:from>
    <xdr:to>
      <xdr:col>13</xdr:col>
      <xdr:colOff>685800</xdr:colOff>
      <xdr:row>72</xdr:row>
      <xdr:rowOff>0</xdr:rowOff>
    </xdr:to>
    <graphicFrame xmlns="http://schemas.openxmlformats.org/drawingml/2006/spreadsheetDrawing" macro="">
      <xdr:nvGraphicFramePr>
        <xdr:cNvPr id="3" name="crtRevenues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190500</xdr:colOff>
      <xdr:row>61</xdr:row>
      <xdr:rowOff>0</xdr:rowOff>
    </xdr:from>
    <xdr:to>
      <xdr:col>15</xdr:col>
      <xdr:colOff>819150</xdr:colOff>
      <xdr:row>86</xdr:row>
      <xdr:rowOff>0</xdr:rowOff>
    </xdr:to>
    <graphicFrame xmlns="http://schemas.openxmlformats.org/drawingml/2006/spreadsheetDrawing" macro="">
      <xdr:nvGraphicFramePr>
        <xdr:cNvPr id="1" name="crtNorthAmeric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6</xdr:col>
      <xdr:colOff>285750</xdr:colOff>
      <xdr:row>88</xdr:row>
      <xdr:rowOff>0</xdr:rowOff>
    </xdr:from>
    <xdr:to>
      <xdr:col>13</xdr:col>
      <xdr:colOff>685800</xdr:colOff>
      <xdr:row>113</xdr:row>
      <xdr:rowOff>0</xdr:rowOff>
    </xdr:to>
    <graphicFrame xmlns="http://schemas.openxmlformats.org/drawingml/2006/spreadsheetDrawing" macro="">
      <xdr:nvGraphicFramePr>
        <xdr:cNvPr id="4" name="crtRevenues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190500</xdr:colOff>
      <xdr:row>10</xdr:row>
      <xdr:rowOff>0</xdr:rowOff>
    </xdr:from>
    <xdr:to>
      <xdr:col>15</xdr:col>
      <xdr:colOff>819150</xdr:colOff>
      <xdr:row>35</xdr:row>
      <xdr:rowOff>0</xdr:rowOff>
    </xdr:to>
    <graphicFrame xmlns="http://schemas.openxmlformats.org/drawingml/2006/spreadsheetDrawing" macro="">
      <xdr:nvGraphicFramePr>
        <xdr:cNvPr id="2" name="crtPacific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6</xdr:col>
      <xdr:colOff>285750</xdr:colOff>
      <xdr:row>37</xdr:row>
      <xdr:rowOff>0</xdr:rowOff>
    </xdr:from>
    <xdr:to>
      <xdr:col>13</xdr:col>
      <xdr:colOff>685800</xdr:colOff>
      <xdr:row>62</xdr:row>
      <xdr:rowOff>0</xdr:rowOff>
    </xdr:to>
    <graphicFrame xmlns="http://schemas.openxmlformats.org/drawingml/2006/spreadsheetDrawing" macro="">
      <xdr:nvGraphicFramePr>
        <xdr:cNvPr id="5" name="crtRevenues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:r="http://schemas.openxmlformats.org/officeDocument/2006/relationships" xmlns="http://schemas.openxmlformats.org/spreadsheetml/2006/main">
  <sheetPr>
    <tabColor rgb="FF00009A"/>
  </sheetPr>
  <dimension ref="A2:Q17"/>
  <sheetViews>
    <sheetView workbookViewId="0" showGridLines="0">
      <pane xSplit="4" ySplit="2" topLeftCell="E3" state="frozen" activePane="bottomRight"/>
      <selection pane="topRight" activeCell="E1" sqref="E1"/>
      <selection pane="bottomLeft" activeCell="A3" sqref="A3"/>
      <selection pane="bottomRight" activeCell="A1" sqref="A1"/>
    </sheetView>
  </sheetViews>
  <sheetFormatPr defaultRowHeight="15"/>
  <cols>
    <col min="1" max="1" width="2.5" customWidth="1" style="1"/>
    <col min="2" max="2" width="16" customWidth="1" style="1"/>
    <col min="3" max="3" width="22" customWidth="1" style="1"/>
    <col min="4" max="4" width="19" customWidth="1" style="1"/>
    <col min="5" max="5" width="13.5" customWidth="1" style="1"/>
    <col min="6" max="6" width="13.5" customWidth="1" style="1"/>
    <col min="7" max="7" width="13.5" customWidth="1" style="1"/>
    <col min="8" max="8" width="13.5" customWidth="1" style="1"/>
    <col min="9" max="9" width="13.5" customWidth="1" style="1"/>
    <col min="10" max="10" width="13.5" customWidth="1" style="1"/>
    <col min="11" max="11" width="13.5" customWidth="1" style="1"/>
    <col min="12" max="12" width="13.5" customWidth="1" style="1"/>
    <col min="13" max="13" width="13.5" customWidth="1" style="1"/>
    <col min="14" max="14" width="13.5" customWidth="1" style="1"/>
    <col min="15" max="15" width="13.5" customWidth="1" style="1"/>
    <col min="16" max="16" width="13.5" customWidth="1" style="1"/>
    <col min="17" max="17" width="13.5" customWidth="1" style="1"/>
    <col min="18" max="16384" width="9.140625" customWidth="1" style="1"/>
  </cols>
  <sheetData>
    <row r="2"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14</v>
      </c>
      <c r="Q2" s="2" t="s">
        <v>15</v>
      </c>
    </row>
    <row r="3">
      <c r="B3" s="13" t="s">
        <v>16</v>
      </c>
      <c r="C3" s="13" t="s">
        <v>17</v>
      </c>
      <c r="D3" s="3">
        <v>2014</v>
      </c>
      <c r="E3" s="4">
        <v>353578.743018</v>
      </c>
      <c r="F3" s="4">
        <v>0</v>
      </c>
      <c r="G3" s="4">
        <v>589633.788341</v>
      </c>
      <c r="H3" s="4">
        <v>0</v>
      </c>
      <c r="I3" s="4">
        <v>439784.052551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f>SUM(E3:P3)</f>
      </c>
    </row>
    <row r="4">
      <c r="B4" s="13" t="s">
        <v>16</v>
      </c>
      <c r="C4" s="13" t="s">
        <v>17</v>
      </c>
      <c r="D4" s="3">
        <v>2013</v>
      </c>
      <c r="E4" s="4">
        <v>325536.020824</v>
      </c>
      <c r="F4" s="4">
        <v>430730.892932</v>
      </c>
      <c r="G4" s="4">
        <v>253160.3766</v>
      </c>
      <c r="H4" s="4">
        <v>362762.080618</v>
      </c>
      <c r="I4" s="4">
        <v>484386.316437</v>
      </c>
      <c r="J4" s="4">
        <v>280798.376687</v>
      </c>
      <c r="K4" s="4">
        <v>415046.928996</v>
      </c>
      <c r="L4" s="4">
        <v>388950.772393</v>
      </c>
      <c r="M4" s="4">
        <v>230046.223849</v>
      </c>
      <c r="N4" s="4">
        <v>509599.344712</v>
      </c>
      <c r="O4" s="4">
        <v>219443.930508</v>
      </c>
      <c r="P4" s="4">
        <v>205602.75</v>
      </c>
      <c r="Q4" s="4">
        <f>SUM(E4:P4)</f>
      </c>
    </row>
    <row r="5" hidden="1">
      <c r="B5" s="13" t="s">
        <v>16</v>
      </c>
      <c r="C5" s="13" t="s">
        <v>17</v>
      </c>
      <c r="D5" s="3">
        <v>2012</v>
      </c>
      <c r="E5" s="4">
        <v>0</v>
      </c>
      <c r="F5" s="4">
        <v>0</v>
      </c>
      <c r="G5" s="4">
        <v>0</v>
      </c>
      <c r="H5" s="4">
        <v>0</v>
      </c>
      <c r="I5" s="4">
        <v>631704.258956</v>
      </c>
      <c r="J5" s="4">
        <v>331640.848967</v>
      </c>
      <c r="K5" s="4">
        <v>474009.980578</v>
      </c>
      <c r="L5" s="4">
        <v>393554.95717</v>
      </c>
      <c r="M5" s="4">
        <v>283398.3465</v>
      </c>
      <c r="N5" s="4">
        <v>408527.544328</v>
      </c>
      <c r="O5" s="4">
        <v>257637.140821</v>
      </c>
      <c r="P5" s="4">
        <v>233804.9696</v>
      </c>
      <c r="Q5" s="4">
        <f>SUM(E5:P5)</f>
      </c>
    </row>
    <row r="6">
      <c r="B6" s="14" t="s">
        <v>16</v>
      </c>
      <c r="C6" s="14" t="s">
        <v>17</v>
      </c>
      <c r="D6" s="5" t="s">
        <v>18</v>
      </c>
      <c r="E6" s="6">
        <f>SUBTOTAL(9,E3:E5)</f>
      </c>
      <c r="F6" s="6">
        <f>SUBTOTAL(9,F3:F5)</f>
      </c>
      <c r="G6" s="6">
        <f>SUBTOTAL(9,G3:G5)</f>
      </c>
      <c r="H6" s="6">
        <f>SUBTOTAL(9,H3:H5)</f>
      </c>
      <c r="I6" s="6">
        <f>SUBTOTAL(9,I3:I5)</f>
      </c>
      <c r="J6" s="6">
        <f>SUBTOTAL(9,J3:J5)</f>
      </c>
      <c r="K6" s="6">
        <f>SUBTOTAL(9,K3:K5)</f>
      </c>
      <c r="L6" s="6">
        <f>SUBTOTAL(9,L3:L5)</f>
      </c>
      <c r="M6" s="6">
        <f>SUBTOTAL(9,M3:M5)</f>
      </c>
      <c r="N6" s="6">
        <f>SUBTOTAL(9,N3:N5)</f>
      </c>
      <c r="O6" s="6">
        <f>SUBTOTAL(9,O3:O5)</f>
      </c>
      <c r="P6" s="6">
        <f>SUBTOTAL(9,P3:P5)</f>
      </c>
      <c r="Q6" s="6">
        <f>SUM(E6:P6)</f>
      </c>
    </row>
    <row r="7">
      <c r="B7" s="13" t="s">
        <v>19</v>
      </c>
      <c r="C7" s="13" t="s">
        <v>20</v>
      </c>
      <c r="D7" s="3">
        <v>2014</v>
      </c>
      <c r="E7" s="4">
        <v>81883.856</v>
      </c>
      <c r="F7" s="4">
        <v>765.4158</v>
      </c>
      <c r="G7" s="4">
        <v>361972.413381</v>
      </c>
      <c r="H7" s="4">
        <v>1284.793</v>
      </c>
      <c r="I7" s="4">
        <v>135701.454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f>SUM(E7:P7)</f>
      </c>
    </row>
    <row r="8">
      <c r="B8" s="13" t="s">
        <v>19</v>
      </c>
      <c r="C8" s="13" t="s">
        <v>20</v>
      </c>
      <c r="D8" s="3">
        <v>2013</v>
      </c>
      <c r="E8" s="4">
        <v>0</v>
      </c>
      <c r="F8" s="4">
        <v>0</v>
      </c>
      <c r="G8" s="4">
        <v>0</v>
      </c>
      <c r="H8" s="4">
        <v>0</v>
      </c>
      <c r="I8" s="4">
        <v>178101.545566</v>
      </c>
      <c r="J8" s="4">
        <v>193871.65111</v>
      </c>
      <c r="K8" s="4">
        <v>127080.593409</v>
      </c>
      <c r="L8" s="4">
        <v>193828.470605</v>
      </c>
      <c r="M8" s="4">
        <v>187333.707313</v>
      </c>
      <c r="N8" s="4">
        <v>98219.072242</v>
      </c>
      <c r="O8" s="4">
        <v>118719.971759</v>
      </c>
      <c r="P8" s="4">
        <v>148303.767556</v>
      </c>
      <c r="Q8" s="4">
        <f>SUM(E8:P8)</f>
      </c>
    </row>
    <row r="9">
      <c r="B9" s="14" t="s">
        <v>19</v>
      </c>
      <c r="C9" s="14" t="s">
        <v>20</v>
      </c>
      <c r="D9" s="5" t="s">
        <v>18</v>
      </c>
      <c r="E9" s="6">
        <f>SUBTOTAL(9,E7:E8)</f>
      </c>
      <c r="F9" s="6">
        <f>SUBTOTAL(9,F7:F8)</f>
      </c>
      <c r="G9" s="6">
        <f>SUBTOTAL(9,G7:G8)</f>
      </c>
      <c r="H9" s="6">
        <f>SUBTOTAL(9,H7:H8)</f>
      </c>
      <c r="I9" s="6">
        <f>SUBTOTAL(9,I7:I8)</f>
      </c>
      <c r="J9" s="6">
        <f>SUBTOTAL(9,J7:J8)</f>
      </c>
      <c r="K9" s="6">
        <f>SUBTOTAL(9,K7:K8)</f>
      </c>
      <c r="L9" s="6">
        <f>SUBTOTAL(9,L7:L8)</f>
      </c>
      <c r="M9" s="6">
        <f>SUBTOTAL(9,M7:M8)</f>
      </c>
      <c r="N9" s="6">
        <f>SUBTOTAL(9,N7:N8)</f>
      </c>
      <c r="O9" s="6">
        <f>SUBTOTAL(9,O7:O8)</f>
      </c>
      <c r="P9" s="6">
        <f>SUBTOTAL(9,P7:P8)</f>
      </c>
      <c r="Q9" s="6">
        <f>SUM(E9:P9)</f>
      </c>
    </row>
    <row r="10">
      <c r="B10" s="13" t="s">
        <v>21</v>
      </c>
      <c r="C10" s="13" t="s">
        <v>22</v>
      </c>
      <c r="D10" s="3">
        <v>2014</v>
      </c>
      <c r="E10" s="4">
        <v>88275.467302</v>
      </c>
      <c r="F10" s="4">
        <v>0</v>
      </c>
      <c r="G10" s="4">
        <v>660006.847376</v>
      </c>
      <c r="H10" s="4">
        <v>0</v>
      </c>
      <c r="I10" s="4">
        <v>119236.299297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f>SUM(E10:P10)</f>
      </c>
    </row>
    <row r="11">
      <c r="B11" s="13" t="s">
        <v>21</v>
      </c>
      <c r="C11" s="13" t="s">
        <v>22</v>
      </c>
      <c r="D11" s="3">
        <v>2013</v>
      </c>
      <c r="E11" s="4">
        <v>59856.0271</v>
      </c>
      <c r="F11" s="4">
        <v>56935.039083999996</v>
      </c>
      <c r="G11" s="4">
        <v>188133.558196</v>
      </c>
      <c r="H11" s="4">
        <v>87056.0785</v>
      </c>
      <c r="I11" s="4">
        <v>55465.407616</v>
      </c>
      <c r="J11" s="4">
        <v>686874.329274</v>
      </c>
      <c r="K11" s="4">
        <v>196850.772204</v>
      </c>
      <c r="L11" s="4">
        <v>53834.401808</v>
      </c>
      <c r="M11" s="4">
        <v>614268.400465</v>
      </c>
      <c r="N11" s="4">
        <v>139467.2278</v>
      </c>
      <c r="O11" s="4">
        <v>40814.59305</v>
      </c>
      <c r="P11" s="4">
        <v>466522.573744</v>
      </c>
      <c r="Q11" s="4">
        <f>SUM(E11:P11)</f>
      </c>
    </row>
    <row r="12" hidden="1">
      <c r="B12" s="13" t="s">
        <v>21</v>
      </c>
      <c r="C12" s="13" t="s">
        <v>22</v>
      </c>
      <c r="D12" s="3">
        <v>2012</v>
      </c>
      <c r="E12" s="4">
        <v>0</v>
      </c>
      <c r="F12" s="4">
        <v>0</v>
      </c>
      <c r="G12" s="4">
        <v>0</v>
      </c>
      <c r="H12" s="4">
        <v>0</v>
      </c>
      <c r="I12" s="4">
        <v>97496.291625</v>
      </c>
      <c r="J12" s="4">
        <v>262749.527485</v>
      </c>
      <c r="K12" s="4">
        <v>163687.81245</v>
      </c>
      <c r="L12" s="4">
        <v>55789.731675</v>
      </c>
      <c r="M12" s="4">
        <v>180614.7458</v>
      </c>
      <c r="N12" s="4">
        <v>87995.2931</v>
      </c>
      <c r="O12" s="4">
        <v>34516.213224</v>
      </c>
      <c r="P12" s="4">
        <v>113442.292576</v>
      </c>
      <c r="Q12" s="4">
        <f>SUM(E12:P12)</f>
      </c>
    </row>
    <row r="13">
      <c r="B13" s="14" t="s">
        <v>21</v>
      </c>
      <c r="C13" s="14" t="s">
        <v>22</v>
      </c>
      <c r="D13" s="5" t="s">
        <v>18</v>
      </c>
      <c r="E13" s="6">
        <f>SUBTOTAL(9,E10:E12)</f>
      </c>
      <c r="F13" s="6">
        <f>SUBTOTAL(9,F10:F12)</f>
      </c>
      <c r="G13" s="6">
        <f>SUBTOTAL(9,G10:G12)</f>
      </c>
      <c r="H13" s="6">
        <f>SUBTOTAL(9,H10:H12)</f>
      </c>
      <c r="I13" s="6">
        <f>SUBTOTAL(9,I10:I12)</f>
      </c>
      <c r="J13" s="6">
        <f>SUBTOTAL(9,J10:J12)</f>
      </c>
      <c r="K13" s="6">
        <f>SUBTOTAL(9,K10:K12)</f>
      </c>
      <c r="L13" s="6">
        <f>SUBTOTAL(9,L10:L12)</f>
      </c>
      <c r="M13" s="6">
        <f>SUBTOTAL(9,M10:M12)</f>
      </c>
      <c r="N13" s="6">
        <f>SUBTOTAL(9,N10:N12)</f>
      </c>
      <c r="O13" s="6">
        <f>SUBTOTAL(9,O10:O12)</f>
      </c>
      <c r="P13" s="6">
        <f>SUBTOTAL(9,P10:P12)</f>
      </c>
      <c r="Q13" s="6">
        <f>SUM(E13:P13)</f>
      </c>
    </row>
    <row r="14">
      <c r="B14" s="7" t="s">
        <v>21</v>
      </c>
      <c r="C14" s="7"/>
      <c r="D14" s="8"/>
      <c r="E14" s="9">
        <f>SUMIFS(E3:E13,B3:B13,"France",D3:D13,"&lt;&gt;S. Total")</f>
      </c>
      <c r="F14" s="9">
        <f>SUMIFS(F3:F13,B3:B13,"France",D3:D13,"&lt;&gt;S. Total")</f>
      </c>
      <c r="G14" s="9">
        <f>SUMIFS(G3:G13,B3:B13,"France",D3:D13,"&lt;&gt;S. Total")</f>
      </c>
      <c r="H14" s="9">
        <f>SUMIFS(H3:H13,B3:B13,"France",D3:D13,"&lt;&gt;S. Total")</f>
      </c>
      <c r="I14" s="9">
        <f>SUMIFS(I3:I13,B3:B13,"France",D3:D13,"&lt;&gt;S. Total")</f>
      </c>
      <c r="J14" s="9">
        <f>SUMIFS(J3:J13,B3:B13,"France",D3:D13,"&lt;&gt;S. Total")</f>
      </c>
      <c r="K14" s="9">
        <f>SUMIFS(K3:K13,B3:B13,"France",D3:D13,"&lt;&gt;S. Total")</f>
      </c>
      <c r="L14" s="9">
        <f>SUMIFS(L3:L13,B3:B13,"France",D3:D13,"&lt;&gt;S. Total")</f>
      </c>
      <c r="M14" s="9">
        <f>SUMIFS(M3:M13,B3:B13,"France",D3:D13,"&lt;&gt;S. Total")</f>
      </c>
      <c r="N14" s="9">
        <f>SUMIFS(N3:N13,B3:B13,"France",D3:D13,"&lt;&gt;S. Total")</f>
      </c>
      <c r="O14" s="9">
        <f>SUMIFS(O3:O13,B3:B13,"France",D3:D13,"&lt;&gt;S. Total")</f>
      </c>
      <c r="P14" s="9">
        <f>SUMIFS(P3:P13,B3:B13,"France",D3:D13,"&lt;&gt;S. Total")</f>
      </c>
      <c r="Q14" s="9">
        <f>SUM(E14:P14)</f>
      </c>
    </row>
    <row r="15">
      <c r="B15" s="7" t="s">
        <v>19</v>
      </c>
      <c r="C15" s="7"/>
      <c r="D15" s="8"/>
      <c r="E15" s="9">
        <f>SUMIFS(E3:E13,B3:B13,"Germany",D3:D13,"&lt;&gt;S. Total")</f>
      </c>
      <c r="F15" s="9">
        <f>SUMIFS(F3:F13,B3:B13,"Germany",D3:D13,"&lt;&gt;S. Total")</f>
      </c>
      <c r="G15" s="9">
        <f>SUMIFS(G3:G13,B3:B13,"Germany",D3:D13,"&lt;&gt;S. Total")</f>
      </c>
      <c r="H15" s="9">
        <f>SUMIFS(H3:H13,B3:B13,"Germany",D3:D13,"&lt;&gt;S. Total")</f>
      </c>
      <c r="I15" s="9">
        <f>SUMIFS(I3:I13,B3:B13,"Germany",D3:D13,"&lt;&gt;S. Total")</f>
      </c>
      <c r="J15" s="9">
        <f>SUMIFS(J3:J13,B3:B13,"Germany",D3:D13,"&lt;&gt;S. Total")</f>
      </c>
      <c r="K15" s="9">
        <f>SUMIFS(K3:K13,B3:B13,"Germany",D3:D13,"&lt;&gt;S. Total")</f>
      </c>
      <c r="L15" s="9">
        <f>SUMIFS(L3:L13,B3:B13,"Germany",D3:D13,"&lt;&gt;S. Total")</f>
      </c>
      <c r="M15" s="9">
        <f>SUMIFS(M3:M13,B3:B13,"Germany",D3:D13,"&lt;&gt;S. Total")</f>
      </c>
      <c r="N15" s="9">
        <f>SUMIFS(N3:N13,B3:B13,"Germany",D3:D13,"&lt;&gt;S. Total")</f>
      </c>
      <c r="O15" s="9">
        <f>SUMIFS(O3:O13,B3:B13,"Germany",D3:D13,"&lt;&gt;S. Total")</f>
      </c>
      <c r="P15" s="9">
        <f>SUMIFS(P3:P13,B3:B13,"Germany",D3:D13,"&lt;&gt;S. Total")</f>
      </c>
      <c r="Q15" s="9">
        <f>SUM(E15:P15)</f>
      </c>
    </row>
    <row r="16">
      <c r="B16" s="7" t="s">
        <v>16</v>
      </c>
      <c r="C16" s="7"/>
      <c r="D16" s="8"/>
      <c r="E16" s="9">
        <f>SUMIFS(E3:E13,B3:B13,"United Kingdom",D3:D13,"&lt;&gt;S. Total")</f>
      </c>
      <c r="F16" s="9">
        <f>SUMIFS(F3:F13,B3:B13,"United Kingdom",D3:D13,"&lt;&gt;S. Total")</f>
      </c>
      <c r="G16" s="9">
        <f>SUMIFS(G3:G13,B3:B13,"United Kingdom",D3:D13,"&lt;&gt;S. Total")</f>
      </c>
      <c r="H16" s="9">
        <f>SUMIFS(H3:H13,B3:B13,"United Kingdom",D3:D13,"&lt;&gt;S. Total")</f>
      </c>
      <c r="I16" s="9">
        <f>SUMIFS(I3:I13,B3:B13,"United Kingdom",D3:D13,"&lt;&gt;S. Total")</f>
      </c>
      <c r="J16" s="9">
        <f>SUMIFS(J3:J13,B3:B13,"United Kingdom",D3:D13,"&lt;&gt;S. Total")</f>
      </c>
      <c r="K16" s="9">
        <f>SUMIFS(K3:K13,B3:B13,"United Kingdom",D3:D13,"&lt;&gt;S. Total")</f>
      </c>
      <c r="L16" s="9">
        <f>SUMIFS(L3:L13,B3:B13,"United Kingdom",D3:D13,"&lt;&gt;S. Total")</f>
      </c>
      <c r="M16" s="9">
        <f>SUMIFS(M3:M13,B3:B13,"United Kingdom",D3:D13,"&lt;&gt;S. Total")</f>
      </c>
      <c r="N16" s="9">
        <f>SUMIFS(N3:N13,B3:B13,"United Kingdom",D3:D13,"&lt;&gt;S. Total")</f>
      </c>
      <c r="O16" s="9">
        <f>SUMIFS(O3:O13,B3:B13,"United Kingdom",D3:D13,"&lt;&gt;S. Total")</f>
      </c>
      <c r="P16" s="9">
        <f>SUMIFS(P3:P13,B3:B13,"United Kingdom",D3:D13,"&lt;&gt;S. Total")</f>
      </c>
      <c r="Q16" s="9">
        <f>SUM(E16:P16)</f>
      </c>
    </row>
    <row r="17">
      <c r="B17" s="10" t="s">
        <v>15</v>
      </c>
      <c r="C17" s="10"/>
      <c r="D17" s="11"/>
      <c r="E17" s="12">
        <f>SUBTOTAL(9,E3:E13)</f>
      </c>
      <c r="F17" s="12">
        <f>SUBTOTAL(9,F3:F13)</f>
      </c>
      <c r="G17" s="12">
        <f>SUBTOTAL(9,G3:G13)</f>
      </c>
      <c r="H17" s="12">
        <f>SUBTOTAL(9,H3:H13)</f>
      </c>
      <c r="I17" s="12">
        <f>SUBTOTAL(9,I3:I13)</f>
      </c>
      <c r="J17" s="12">
        <f>SUBTOTAL(9,J3:J13)</f>
      </c>
      <c r="K17" s="12">
        <f>SUBTOTAL(9,K3:K13)</f>
      </c>
      <c r="L17" s="12">
        <f>SUBTOTAL(9,L3:L13)</f>
      </c>
      <c r="M17" s="12">
        <f>SUBTOTAL(9,M3:M13)</f>
      </c>
      <c r="N17" s="12">
        <f>SUBTOTAL(9,N3:N13)</f>
      </c>
      <c r="O17" s="12">
        <f>SUBTOTAL(9,O3:O13)</f>
      </c>
      <c r="P17" s="12">
        <f>SUBTOTAL(9,P3:P13)</f>
      </c>
      <c r="Q17" s="12">
        <f>SUM(E17:P17)</f>
      </c>
    </row>
  </sheetData>
  <autoFilter ref="B2:Q17">
    <x:filterColumn xmlns:x="http://schemas.openxmlformats.org/spreadsheetml/2006/main" colId="2">
      <x:filters blank="true">
        <x:filter val="2014"/>
        <x:filter val="2013"/>
        <x:filter val="S. Total"/>
      </x:filters>
    </x:filterColumn>
  </autoFilter>
  <mergeCells>
    <mergeCell ref="B3:B6"/>
    <mergeCell ref="C3:C6"/>
    <mergeCell ref="B7:B9"/>
    <mergeCell ref="C7:C9"/>
    <mergeCell ref="B10:B13"/>
    <mergeCell ref="C10:C13"/>
  </mergeCells>
  <headerFooter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tabColor rgb="FF0055BB"/>
  </sheetPr>
  <dimension ref="A2:Q58"/>
  <sheetViews>
    <sheetView workbookViewId="0" showGridLines="0">
      <pane xSplit="4" ySplit="2" topLeftCell="E3" state="frozen" activePane="bottomRight"/>
      <selection pane="topRight" activeCell="E1" sqref="E1"/>
      <selection pane="bottomLeft" activeCell="A3" sqref="A3"/>
      <selection pane="bottomRight" activeCell="A1" sqref="A1"/>
    </sheetView>
  </sheetViews>
  <sheetFormatPr defaultRowHeight="15"/>
  <cols>
    <col min="1" max="1" width="2.5" customWidth="1" style="1"/>
    <col min="2" max="2" width="16" customWidth="1" style="1"/>
    <col min="3" max="3" width="22" customWidth="1" style="1"/>
    <col min="4" max="4" width="19" customWidth="1" style="1"/>
    <col min="5" max="5" width="13.5" customWidth="1" style="1"/>
    <col min="6" max="6" width="13.5" customWidth="1" style="1"/>
    <col min="7" max="7" width="13.5" customWidth="1" style="1"/>
    <col min="8" max="8" width="13.5" customWidth="1" style="1"/>
    <col min="9" max="9" width="13.5" customWidth="1" style="1"/>
    <col min="10" max="10" width="13.5" customWidth="1" style="1"/>
    <col min="11" max="11" width="13.5" customWidth="1" style="1"/>
    <col min="12" max="12" width="13.5" customWidth="1" style="1"/>
    <col min="13" max="13" width="13.5" customWidth="1" style="1"/>
    <col min="14" max="14" width="13.5" customWidth="1" style="1"/>
    <col min="15" max="15" width="13.5" customWidth="1" style="1"/>
    <col min="16" max="16" width="13.5" customWidth="1" style="1"/>
    <col min="17" max="17" width="13.5" customWidth="1" style="1"/>
    <col min="18" max="16384" width="9.140625" customWidth="1" style="1"/>
  </cols>
  <sheetData>
    <row r="2"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14</v>
      </c>
      <c r="Q2" s="2" t="s">
        <v>15</v>
      </c>
    </row>
    <row r="3">
      <c r="B3" s="13" t="s">
        <v>23</v>
      </c>
      <c r="C3" s="13" t="s">
        <v>24</v>
      </c>
      <c r="D3" s="3">
        <v>2014</v>
      </c>
      <c r="E3" s="4">
        <v>109651.733268</v>
      </c>
      <c r="F3" s="4">
        <v>0</v>
      </c>
      <c r="G3" s="4">
        <v>238862.617247</v>
      </c>
      <c r="H3" s="4">
        <v>0</v>
      </c>
      <c r="I3" s="4">
        <v>141951.9684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f>SUM(E3:P3)</f>
      </c>
    </row>
    <row r="4">
      <c r="B4" s="13" t="s">
        <v>23</v>
      </c>
      <c r="C4" s="13" t="s">
        <v>24</v>
      </c>
      <c r="D4" s="3">
        <v>2013</v>
      </c>
      <c r="E4" s="4">
        <v>4244.1186</v>
      </c>
      <c r="F4" s="4">
        <v>155124.152409</v>
      </c>
      <c r="G4" s="4">
        <v>106704.874372</v>
      </c>
      <c r="H4" s="4">
        <v>2802.5973</v>
      </c>
      <c r="I4" s="4">
        <v>172106.6824</v>
      </c>
      <c r="J4" s="4">
        <v>183419.70656</v>
      </c>
      <c r="K4" s="4">
        <v>174135.19824</v>
      </c>
      <c r="L4" s="4">
        <v>117742.352984</v>
      </c>
      <c r="M4" s="4">
        <v>106380.438</v>
      </c>
      <c r="N4" s="4">
        <v>144603.21</v>
      </c>
      <c r="O4" s="4">
        <v>100543.18705</v>
      </c>
      <c r="P4" s="4">
        <v>83615.844108</v>
      </c>
      <c r="Q4" s="4">
        <f>SUM(E4:P4)</f>
      </c>
    </row>
    <row r="5" hidden="1">
      <c r="B5" s="13" t="s">
        <v>23</v>
      </c>
      <c r="C5" s="13" t="s">
        <v>24</v>
      </c>
      <c r="D5" s="3">
        <v>2012</v>
      </c>
      <c r="E5" s="4">
        <v>189898.0095</v>
      </c>
      <c r="F5" s="4">
        <v>91733.9041</v>
      </c>
      <c r="G5" s="4">
        <v>115901.7985</v>
      </c>
      <c r="H5" s="4">
        <v>19881.199725</v>
      </c>
      <c r="I5" s="4">
        <v>199491.162904</v>
      </c>
      <c r="J5" s="4">
        <v>144483.786395</v>
      </c>
      <c r="K5" s="4">
        <v>11293.7624</v>
      </c>
      <c r="L5" s="4">
        <v>156350.80836</v>
      </c>
      <c r="M5" s="4">
        <v>143563.091176</v>
      </c>
      <c r="N5" s="4">
        <v>10236.3806</v>
      </c>
      <c r="O5" s="4">
        <v>111159.951925</v>
      </c>
      <c r="P5" s="4">
        <v>94074.867892</v>
      </c>
      <c r="Q5" s="4">
        <f>SUM(E5:P5)</f>
      </c>
    </row>
    <row r="6" hidden="1">
      <c r="B6" s="13" t="s">
        <v>23</v>
      </c>
      <c r="C6" s="13" t="s">
        <v>24</v>
      </c>
      <c r="D6" s="3">
        <v>2011</v>
      </c>
      <c r="E6" s="4">
        <v>0</v>
      </c>
      <c r="F6" s="4">
        <v>0</v>
      </c>
      <c r="G6" s="4">
        <v>0</v>
      </c>
      <c r="H6" s="4">
        <v>0</v>
      </c>
      <c r="I6" s="4">
        <v>69472.9963</v>
      </c>
      <c r="J6" s="4">
        <v>0</v>
      </c>
      <c r="K6" s="4">
        <v>65119.4268</v>
      </c>
      <c r="L6" s="4">
        <v>175603.62975</v>
      </c>
      <c r="M6" s="4">
        <v>0</v>
      </c>
      <c r="N6" s="4">
        <v>196374.3311</v>
      </c>
      <c r="O6" s="4">
        <v>0</v>
      </c>
      <c r="P6" s="4">
        <v>93417.5604</v>
      </c>
      <c r="Q6" s="4">
        <f>SUM(E6:P6)</f>
      </c>
    </row>
    <row r="7">
      <c r="B7" s="14" t="s">
        <v>23</v>
      </c>
      <c r="C7" s="14" t="s">
        <v>24</v>
      </c>
      <c r="D7" s="5" t="s">
        <v>18</v>
      </c>
      <c r="E7" s="6">
        <f>SUBTOTAL(9,E3:E6)</f>
      </c>
      <c r="F7" s="6">
        <f>SUBTOTAL(9,F3:F6)</f>
      </c>
      <c r="G7" s="6">
        <f>SUBTOTAL(9,G3:G6)</f>
      </c>
      <c r="H7" s="6">
        <f>SUBTOTAL(9,H3:H6)</f>
      </c>
      <c r="I7" s="6">
        <f>SUBTOTAL(9,I3:I6)</f>
      </c>
      <c r="J7" s="6">
        <f>SUBTOTAL(9,J3:J6)</f>
      </c>
      <c r="K7" s="6">
        <f>SUBTOTAL(9,K3:K6)</f>
      </c>
      <c r="L7" s="6">
        <f>SUBTOTAL(9,L3:L6)</f>
      </c>
      <c r="M7" s="6">
        <f>SUBTOTAL(9,M3:M6)</f>
      </c>
      <c r="N7" s="6">
        <f>SUBTOTAL(9,N3:N6)</f>
      </c>
      <c r="O7" s="6">
        <f>SUBTOTAL(9,O3:O6)</f>
      </c>
      <c r="P7" s="6">
        <f>SUBTOTAL(9,P3:P6)</f>
      </c>
      <c r="Q7" s="6">
        <f>SUM(E7:P7)</f>
      </c>
    </row>
    <row r="8">
      <c r="B8" s="13" t="s">
        <v>25</v>
      </c>
      <c r="C8" s="13" t="s">
        <v>26</v>
      </c>
      <c r="D8" s="3">
        <v>2014</v>
      </c>
      <c r="E8" s="4">
        <v>111053.6342</v>
      </c>
      <c r="F8" s="4">
        <v>0</v>
      </c>
      <c r="G8" s="4">
        <v>179482.312734</v>
      </c>
      <c r="H8" s="4">
        <v>0</v>
      </c>
      <c r="I8" s="4">
        <v>145413.008232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f>SUM(E8:P8)</f>
      </c>
    </row>
    <row r="9">
      <c r="B9" s="13" t="s">
        <v>25</v>
      </c>
      <c r="C9" s="13" t="s">
        <v>26</v>
      </c>
      <c r="D9" s="3">
        <v>2013</v>
      </c>
      <c r="E9" s="4">
        <v>68720.832324</v>
      </c>
      <c r="F9" s="4">
        <v>8091.5083</v>
      </c>
      <c r="G9" s="4">
        <v>214520.815227</v>
      </c>
      <c r="H9" s="4">
        <v>80733.144092</v>
      </c>
      <c r="I9" s="4">
        <v>16659.92805</v>
      </c>
      <c r="J9" s="4">
        <v>270339.391492</v>
      </c>
      <c r="K9" s="4">
        <v>176996.734445</v>
      </c>
      <c r="L9" s="4">
        <v>13416.924</v>
      </c>
      <c r="M9" s="4">
        <v>203373.864649</v>
      </c>
      <c r="N9" s="4">
        <v>202516.938553</v>
      </c>
      <c r="O9" s="4">
        <v>17270.330908</v>
      </c>
      <c r="P9" s="4">
        <v>117196.398</v>
      </c>
      <c r="Q9" s="4">
        <f>SUM(E9:P9)</f>
      </c>
    </row>
    <row r="10" hidden="1">
      <c r="B10" s="13" t="s">
        <v>25</v>
      </c>
      <c r="C10" s="13" t="s">
        <v>26</v>
      </c>
      <c r="D10" s="3">
        <v>2012</v>
      </c>
      <c r="E10" s="4">
        <v>198719.227208</v>
      </c>
      <c r="F10" s="4">
        <v>39176.0371</v>
      </c>
      <c r="G10" s="4">
        <v>172622.354184</v>
      </c>
      <c r="H10" s="4">
        <v>19650.02725</v>
      </c>
      <c r="I10" s="4">
        <v>6410.941866</v>
      </c>
      <c r="J10" s="4">
        <v>326526.090656</v>
      </c>
      <c r="K10" s="4">
        <v>89518.957151</v>
      </c>
      <c r="L10" s="4">
        <v>3025.7529</v>
      </c>
      <c r="M10" s="4">
        <v>224273.357337</v>
      </c>
      <c r="N10" s="4">
        <v>80727.36655</v>
      </c>
      <c r="O10" s="4">
        <v>2852.5385</v>
      </c>
      <c r="P10" s="4">
        <v>120066.978648</v>
      </c>
      <c r="Q10" s="4">
        <f>SUM(E10:P10)</f>
      </c>
    </row>
    <row r="11" hidden="1">
      <c r="B11" s="13" t="s">
        <v>25</v>
      </c>
      <c r="C11" s="13" t="s">
        <v>26</v>
      </c>
      <c r="D11" s="3">
        <v>2011</v>
      </c>
      <c r="E11" s="4">
        <v>0</v>
      </c>
      <c r="F11" s="4">
        <v>0</v>
      </c>
      <c r="G11" s="4">
        <v>0</v>
      </c>
      <c r="H11" s="4">
        <v>0</v>
      </c>
      <c r="I11" s="4">
        <v>9109.1683</v>
      </c>
      <c r="J11" s="4">
        <v>0</v>
      </c>
      <c r="K11" s="4">
        <v>156524.7934</v>
      </c>
      <c r="L11" s="4">
        <v>77170.873</v>
      </c>
      <c r="M11" s="4">
        <v>0</v>
      </c>
      <c r="N11" s="4">
        <v>229565.0877</v>
      </c>
      <c r="O11" s="4">
        <v>0</v>
      </c>
      <c r="P11" s="4">
        <v>27721.8978</v>
      </c>
      <c r="Q11" s="4">
        <f>SUM(E11:P11)</f>
      </c>
    </row>
    <row r="12">
      <c r="B12" s="14" t="s">
        <v>25</v>
      </c>
      <c r="C12" s="14" t="s">
        <v>26</v>
      </c>
      <c r="D12" s="5" t="s">
        <v>18</v>
      </c>
      <c r="E12" s="6">
        <f>SUBTOTAL(9,E8:E11)</f>
      </c>
      <c r="F12" s="6">
        <f>SUBTOTAL(9,F8:F11)</f>
      </c>
      <c r="G12" s="6">
        <f>SUBTOTAL(9,G8:G11)</f>
      </c>
      <c r="H12" s="6">
        <f>SUBTOTAL(9,H8:H11)</f>
      </c>
      <c r="I12" s="6">
        <f>SUBTOTAL(9,I8:I11)</f>
      </c>
      <c r="J12" s="6">
        <f>SUBTOTAL(9,J8:J11)</f>
      </c>
      <c r="K12" s="6">
        <f>SUBTOTAL(9,K8:K11)</f>
      </c>
      <c r="L12" s="6">
        <f>SUBTOTAL(9,L8:L11)</f>
      </c>
      <c r="M12" s="6">
        <f>SUBTOTAL(9,M8:M11)</f>
      </c>
      <c r="N12" s="6">
        <f>SUBTOTAL(9,N8:N11)</f>
      </c>
      <c r="O12" s="6">
        <f>SUBTOTAL(9,O8:O11)</f>
      </c>
      <c r="P12" s="6">
        <f>SUBTOTAL(9,P8:P11)</f>
      </c>
      <c r="Q12" s="6">
        <f>SUM(E12:P12)</f>
      </c>
    </row>
    <row r="13">
      <c r="B13" s="13" t="s">
        <v>27</v>
      </c>
      <c r="C13" s="13" t="s">
        <v>28</v>
      </c>
      <c r="D13" s="3">
        <v>2014</v>
      </c>
      <c r="E13" s="4">
        <v>278090.647331</v>
      </c>
      <c r="F13" s="4">
        <v>0</v>
      </c>
      <c r="G13" s="4">
        <v>424016.537849</v>
      </c>
      <c r="H13" s="4">
        <v>0</v>
      </c>
      <c r="I13" s="4">
        <v>337986.221721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f>SUM(E13:P13)</f>
      </c>
    </row>
    <row r="14">
      <c r="B14" s="13" t="s">
        <v>27</v>
      </c>
      <c r="C14" s="13" t="s">
        <v>28</v>
      </c>
      <c r="D14" s="3">
        <v>2013</v>
      </c>
      <c r="E14" s="4">
        <v>186124.981028</v>
      </c>
      <c r="F14" s="4">
        <v>400651.494386</v>
      </c>
      <c r="G14" s="4">
        <v>383608.919889</v>
      </c>
      <c r="H14" s="4">
        <v>277065.912995</v>
      </c>
      <c r="I14" s="4">
        <v>262105.729335</v>
      </c>
      <c r="J14" s="4">
        <v>345113.663934</v>
      </c>
      <c r="K14" s="4">
        <v>415660.705805</v>
      </c>
      <c r="L14" s="4">
        <v>242981.975592</v>
      </c>
      <c r="M14" s="4">
        <v>225413.454257</v>
      </c>
      <c r="N14" s="4">
        <v>325011.023069</v>
      </c>
      <c r="O14" s="4">
        <v>165465.8516</v>
      </c>
      <c r="P14" s="4">
        <v>167572.5554</v>
      </c>
      <c r="Q14" s="4">
        <f>SUM(E14:P14)</f>
      </c>
    </row>
    <row r="15" hidden="1">
      <c r="B15" s="13" t="s">
        <v>27</v>
      </c>
      <c r="C15" s="13" t="s">
        <v>28</v>
      </c>
      <c r="D15" s="3">
        <v>2012</v>
      </c>
      <c r="E15" s="4">
        <v>586827.7509</v>
      </c>
      <c r="F15" s="4">
        <v>110803.1498</v>
      </c>
      <c r="G15" s="4">
        <v>464167.3123</v>
      </c>
      <c r="H15" s="4">
        <v>264112.37105</v>
      </c>
      <c r="I15" s="4">
        <v>399424.995338</v>
      </c>
      <c r="J15" s="4">
        <v>405976.506627</v>
      </c>
      <c r="K15" s="4">
        <v>457596.153953</v>
      </c>
      <c r="L15" s="4">
        <v>333178.66219</v>
      </c>
      <c r="M15" s="4">
        <v>365941.82215</v>
      </c>
      <c r="N15" s="4">
        <v>351146.81548</v>
      </c>
      <c r="O15" s="4">
        <v>272204.412892</v>
      </c>
      <c r="P15" s="4">
        <v>305926.621525</v>
      </c>
      <c r="Q15" s="4">
        <f>SUM(E15:P15)</f>
      </c>
    </row>
    <row r="16" hidden="1">
      <c r="B16" s="13" t="s">
        <v>27</v>
      </c>
      <c r="C16" s="13" t="s">
        <v>28</v>
      </c>
      <c r="D16" s="3">
        <v>2011</v>
      </c>
      <c r="E16" s="4">
        <v>0</v>
      </c>
      <c r="F16" s="4">
        <v>0</v>
      </c>
      <c r="G16" s="4">
        <v>0</v>
      </c>
      <c r="H16" s="4">
        <v>0</v>
      </c>
      <c r="I16" s="4">
        <v>46695.5564</v>
      </c>
      <c r="J16" s="4">
        <v>0</v>
      </c>
      <c r="K16" s="4">
        <v>267192.663174</v>
      </c>
      <c r="L16" s="4">
        <v>234558.1164</v>
      </c>
      <c r="M16" s="4">
        <v>0</v>
      </c>
      <c r="N16" s="4">
        <v>698988.101472</v>
      </c>
      <c r="O16" s="4">
        <v>0</v>
      </c>
      <c r="P16" s="4">
        <v>64192.8544</v>
      </c>
      <c r="Q16" s="4">
        <f>SUM(E16:P16)</f>
      </c>
    </row>
    <row r="17">
      <c r="B17" s="14" t="s">
        <v>27</v>
      </c>
      <c r="C17" s="14" t="s">
        <v>28</v>
      </c>
      <c r="D17" s="5" t="s">
        <v>18</v>
      </c>
      <c r="E17" s="6">
        <f>SUBTOTAL(9,E13:E16)</f>
      </c>
      <c r="F17" s="6">
        <f>SUBTOTAL(9,F13:F16)</f>
      </c>
      <c r="G17" s="6">
        <f>SUBTOTAL(9,G13:G16)</f>
      </c>
      <c r="H17" s="6">
        <f>SUBTOTAL(9,H13:H16)</f>
      </c>
      <c r="I17" s="6">
        <f>SUBTOTAL(9,I13:I16)</f>
      </c>
      <c r="J17" s="6">
        <f>SUBTOTAL(9,J13:J16)</f>
      </c>
      <c r="K17" s="6">
        <f>SUBTOTAL(9,K13:K16)</f>
      </c>
      <c r="L17" s="6">
        <f>SUBTOTAL(9,L13:L16)</f>
      </c>
      <c r="M17" s="6">
        <f>SUBTOTAL(9,M13:M16)</f>
      </c>
      <c r="N17" s="6">
        <f>SUBTOTAL(9,N13:N16)</f>
      </c>
      <c r="O17" s="6">
        <f>SUBTOTAL(9,O13:O16)</f>
      </c>
      <c r="P17" s="6">
        <f>SUBTOTAL(9,P13:P16)</f>
      </c>
      <c r="Q17" s="6">
        <f>SUM(E17:P17)</f>
      </c>
    </row>
    <row r="18">
      <c r="B18" s="13" t="s">
        <v>25</v>
      </c>
      <c r="C18" s="13" t="s">
        <v>29</v>
      </c>
      <c r="D18" s="3">
        <v>2014</v>
      </c>
      <c r="E18" s="4">
        <v>310841.686428</v>
      </c>
      <c r="F18" s="4">
        <v>0</v>
      </c>
      <c r="G18" s="4">
        <v>307990.032595</v>
      </c>
      <c r="H18" s="4">
        <v>0</v>
      </c>
      <c r="I18" s="4">
        <v>425979.108664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f>SUM(E18:P18)</f>
      </c>
    </row>
    <row r="19">
      <c r="B19" s="13" t="s">
        <v>25</v>
      </c>
      <c r="C19" s="13" t="s">
        <v>29</v>
      </c>
      <c r="D19" s="3">
        <v>2013</v>
      </c>
      <c r="E19" s="4">
        <v>115841.3487</v>
      </c>
      <c r="F19" s="4">
        <v>47113.005152</v>
      </c>
      <c r="G19" s="4">
        <v>69036.575552</v>
      </c>
      <c r="H19" s="4">
        <v>79163.363128</v>
      </c>
      <c r="I19" s="4">
        <v>152484.490293</v>
      </c>
      <c r="J19" s="4">
        <v>192678.13501</v>
      </c>
      <c r="K19" s="4">
        <v>462619.622139</v>
      </c>
      <c r="L19" s="4">
        <v>116094.102058</v>
      </c>
      <c r="M19" s="4">
        <v>169716.23139</v>
      </c>
      <c r="N19" s="4">
        <v>274802.215543</v>
      </c>
      <c r="O19" s="4">
        <v>80574.319001</v>
      </c>
      <c r="P19" s="4">
        <v>110760.774</v>
      </c>
      <c r="Q19" s="4">
        <f>SUM(E19:P19)</f>
      </c>
    </row>
    <row r="20" hidden="1">
      <c r="B20" s="13" t="s">
        <v>25</v>
      </c>
      <c r="C20" s="13" t="s">
        <v>29</v>
      </c>
      <c r="D20" s="3">
        <v>2012</v>
      </c>
      <c r="E20" s="4">
        <v>394948.672</v>
      </c>
      <c r="F20" s="4">
        <v>188891.69638</v>
      </c>
      <c r="G20" s="4">
        <v>212020.264592</v>
      </c>
      <c r="H20" s="4">
        <v>117623.0586</v>
      </c>
      <c r="I20" s="4">
        <v>80686.692448</v>
      </c>
      <c r="J20" s="4">
        <v>109069.127592</v>
      </c>
      <c r="K20" s="4">
        <v>208360.544128</v>
      </c>
      <c r="L20" s="4">
        <v>63332.870352</v>
      </c>
      <c r="M20" s="4">
        <v>136721.395951</v>
      </c>
      <c r="N20" s="4">
        <v>165996.304725</v>
      </c>
      <c r="O20" s="4">
        <v>36790.8369</v>
      </c>
      <c r="P20" s="4">
        <v>121274.4066</v>
      </c>
      <c r="Q20" s="4">
        <f>SUM(E20:P20)</f>
      </c>
    </row>
    <row r="21" hidden="1">
      <c r="B21" s="13" t="s">
        <v>25</v>
      </c>
      <c r="C21" s="13" t="s">
        <v>29</v>
      </c>
      <c r="D21" s="3">
        <v>2011</v>
      </c>
      <c r="E21" s="4">
        <v>0</v>
      </c>
      <c r="F21" s="4">
        <v>0</v>
      </c>
      <c r="G21" s="4">
        <v>0</v>
      </c>
      <c r="H21" s="4">
        <v>0</v>
      </c>
      <c r="I21" s="4">
        <v>106251.7277</v>
      </c>
      <c r="J21" s="4">
        <v>0</v>
      </c>
      <c r="K21" s="4">
        <v>160456.280564</v>
      </c>
      <c r="L21" s="4">
        <v>361337.25902</v>
      </c>
      <c r="M21" s="4">
        <v>0</v>
      </c>
      <c r="N21" s="4">
        <v>410904.2726</v>
      </c>
      <c r="O21" s="4">
        <v>0</v>
      </c>
      <c r="P21" s="4">
        <v>136057.93544</v>
      </c>
      <c r="Q21" s="4">
        <f>SUM(E21:P21)</f>
      </c>
    </row>
    <row r="22">
      <c r="B22" s="14" t="s">
        <v>25</v>
      </c>
      <c r="C22" s="14" t="s">
        <v>29</v>
      </c>
      <c r="D22" s="5" t="s">
        <v>18</v>
      </c>
      <c r="E22" s="6">
        <f>SUBTOTAL(9,E18:E21)</f>
      </c>
      <c r="F22" s="6">
        <f>SUBTOTAL(9,F18:F21)</f>
      </c>
      <c r="G22" s="6">
        <f>SUBTOTAL(9,G18:G21)</f>
      </c>
      <c r="H22" s="6">
        <f>SUBTOTAL(9,H18:H21)</f>
      </c>
      <c r="I22" s="6">
        <f>SUBTOTAL(9,I18:I21)</f>
      </c>
      <c r="J22" s="6">
        <f>SUBTOTAL(9,J18:J21)</f>
      </c>
      <c r="K22" s="6">
        <f>SUBTOTAL(9,K18:K21)</f>
      </c>
      <c r="L22" s="6">
        <f>SUBTOTAL(9,L18:L21)</f>
      </c>
      <c r="M22" s="6">
        <f>SUBTOTAL(9,M18:M21)</f>
      </c>
      <c r="N22" s="6">
        <f>SUBTOTAL(9,N18:N21)</f>
      </c>
      <c r="O22" s="6">
        <f>SUBTOTAL(9,O18:O21)</f>
      </c>
      <c r="P22" s="6">
        <f>SUBTOTAL(9,P18:P21)</f>
      </c>
      <c r="Q22" s="6">
        <f>SUM(E22:P22)</f>
      </c>
    </row>
    <row r="23">
      <c r="B23" s="13" t="s">
        <v>30</v>
      </c>
      <c r="C23" s="13" t="s">
        <v>31</v>
      </c>
      <c r="D23" s="3">
        <v>2014</v>
      </c>
      <c r="E23" s="4">
        <v>236650.182653</v>
      </c>
      <c r="F23" s="4">
        <v>0</v>
      </c>
      <c r="G23" s="4">
        <v>751727.294414</v>
      </c>
      <c r="H23" s="4">
        <v>0</v>
      </c>
      <c r="I23" s="4">
        <v>282711.044394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f>SUM(E23:P23)</f>
      </c>
    </row>
    <row r="24">
      <c r="B24" s="13" t="s">
        <v>30</v>
      </c>
      <c r="C24" s="13" t="s">
        <v>31</v>
      </c>
      <c r="D24" s="3">
        <v>2013</v>
      </c>
      <c r="E24" s="4">
        <v>164516.324059</v>
      </c>
      <c r="F24" s="4">
        <v>88379.261082</v>
      </c>
      <c r="G24" s="4">
        <v>614957.440376</v>
      </c>
      <c r="H24" s="4">
        <v>263161.852112</v>
      </c>
      <c r="I24" s="4">
        <v>308192.305404</v>
      </c>
      <c r="J24" s="4">
        <v>659607.397544</v>
      </c>
      <c r="K24" s="4">
        <v>333022.109458</v>
      </c>
      <c r="L24" s="4">
        <v>208571.141203</v>
      </c>
      <c r="M24" s="4">
        <v>566727.552394</v>
      </c>
      <c r="N24" s="4">
        <v>289306.128609</v>
      </c>
      <c r="O24" s="4">
        <v>117697.410068</v>
      </c>
      <c r="P24" s="4">
        <v>497155.983041</v>
      </c>
      <c r="Q24" s="4">
        <f>SUM(E24:P24)</f>
      </c>
    </row>
    <row r="25" hidden="1">
      <c r="B25" s="13" t="s">
        <v>30</v>
      </c>
      <c r="C25" s="13" t="s">
        <v>31</v>
      </c>
      <c r="D25" s="3">
        <v>2012</v>
      </c>
      <c r="E25" s="4">
        <v>585564.02625</v>
      </c>
      <c r="F25" s="4">
        <v>3762.2367</v>
      </c>
      <c r="G25" s="4">
        <v>401687.56466</v>
      </c>
      <c r="H25" s="4">
        <v>119389.300125</v>
      </c>
      <c r="I25" s="4">
        <v>111341.291136</v>
      </c>
      <c r="J25" s="4">
        <v>647900.596427</v>
      </c>
      <c r="K25" s="4">
        <v>410184.071424</v>
      </c>
      <c r="L25" s="4">
        <v>98966.685688</v>
      </c>
      <c r="M25" s="4">
        <v>578360.194425</v>
      </c>
      <c r="N25" s="4">
        <v>271944.057377</v>
      </c>
      <c r="O25" s="4">
        <v>73709.7309</v>
      </c>
      <c r="P25" s="4">
        <v>532098.91881</v>
      </c>
      <c r="Q25" s="4">
        <f>SUM(E25:P25)</f>
      </c>
    </row>
    <row r="26" hidden="1">
      <c r="B26" s="13" t="s">
        <v>30</v>
      </c>
      <c r="C26" s="13" t="s">
        <v>31</v>
      </c>
      <c r="D26" s="3">
        <v>2011</v>
      </c>
      <c r="E26" s="4">
        <v>0</v>
      </c>
      <c r="F26" s="4">
        <v>0</v>
      </c>
      <c r="G26" s="4">
        <v>0</v>
      </c>
      <c r="H26" s="4">
        <v>0</v>
      </c>
      <c r="I26" s="4">
        <v>5475.9485</v>
      </c>
      <c r="J26" s="4">
        <v>0</v>
      </c>
      <c r="K26" s="4">
        <v>270964.9036</v>
      </c>
      <c r="L26" s="4">
        <v>188574.4531</v>
      </c>
      <c r="M26" s="4">
        <v>0</v>
      </c>
      <c r="N26" s="4">
        <v>678804.3491</v>
      </c>
      <c r="O26" s="4">
        <v>0</v>
      </c>
      <c r="P26" s="4">
        <v>5895.671</v>
      </c>
      <c r="Q26" s="4">
        <f>SUM(E26:P26)</f>
      </c>
    </row>
    <row r="27">
      <c r="B27" s="14" t="s">
        <v>30</v>
      </c>
      <c r="C27" s="14" t="s">
        <v>31</v>
      </c>
      <c r="D27" s="5" t="s">
        <v>18</v>
      </c>
      <c r="E27" s="6">
        <f>SUBTOTAL(9,E23:E26)</f>
      </c>
      <c r="F27" s="6">
        <f>SUBTOTAL(9,F23:F26)</f>
      </c>
      <c r="G27" s="6">
        <f>SUBTOTAL(9,G23:G26)</f>
      </c>
      <c r="H27" s="6">
        <f>SUBTOTAL(9,H23:H26)</f>
      </c>
      <c r="I27" s="6">
        <f>SUBTOTAL(9,I23:I26)</f>
      </c>
      <c r="J27" s="6">
        <f>SUBTOTAL(9,J23:J26)</f>
      </c>
      <c r="K27" s="6">
        <f>SUBTOTAL(9,K23:K26)</f>
      </c>
      <c r="L27" s="6">
        <f>SUBTOTAL(9,L23:L26)</f>
      </c>
      <c r="M27" s="6">
        <f>SUBTOTAL(9,M23:M26)</f>
      </c>
      <c r="N27" s="6">
        <f>SUBTOTAL(9,N23:N26)</f>
      </c>
      <c r="O27" s="6">
        <f>SUBTOTAL(9,O23:O26)</f>
      </c>
      <c r="P27" s="6">
        <f>SUBTOTAL(9,P23:P26)</f>
      </c>
      <c r="Q27" s="6">
        <f>SUM(E27:P27)</f>
      </c>
    </row>
    <row r="28">
      <c r="B28" s="13" t="s">
        <v>32</v>
      </c>
      <c r="C28" s="13" t="s">
        <v>33</v>
      </c>
      <c r="D28" s="3">
        <v>2014</v>
      </c>
      <c r="E28" s="4">
        <v>248125.54102</v>
      </c>
      <c r="F28" s="4">
        <v>0</v>
      </c>
      <c r="G28" s="4">
        <v>439114.855193</v>
      </c>
      <c r="H28" s="4">
        <v>0</v>
      </c>
      <c r="I28" s="4">
        <v>370006.982359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f>SUM(E28:P28)</f>
      </c>
    </row>
    <row r="29">
      <c r="B29" s="13" t="s">
        <v>32</v>
      </c>
      <c r="C29" s="13" t="s">
        <v>33</v>
      </c>
      <c r="D29" s="3">
        <v>2013</v>
      </c>
      <c r="E29" s="4">
        <v>260648.3902</v>
      </c>
      <c r="F29" s="4">
        <v>314936.450318</v>
      </c>
      <c r="G29" s="4">
        <v>376270.909309</v>
      </c>
      <c r="H29" s="4">
        <v>327588.349445</v>
      </c>
      <c r="I29" s="4">
        <v>248292.291335</v>
      </c>
      <c r="J29" s="4">
        <v>449798.159058</v>
      </c>
      <c r="K29" s="4">
        <v>529975.989583</v>
      </c>
      <c r="L29" s="4">
        <v>222182.836932</v>
      </c>
      <c r="M29" s="4">
        <v>407001.7703</v>
      </c>
      <c r="N29" s="4">
        <v>368214.951981</v>
      </c>
      <c r="O29" s="4">
        <v>161919.214992</v>
      </c>
      <c r="P29" s="4">
        <v>318545.586</v>
      </c>
      <c r="Q29" s="4">
        <f>SUM(E29:P29)</f>
      </c>
    </row>
    <row r="30" hidden="1">
      <c r="B30" s="13" t="s">
        <v>32</v>
      </c>
      <c r="C30" s="13" t="s">
        <v>33</v>
      </c>
      <c r="D30" s="3">
        <v>2012</v>
      </c>
      <c r="E30" s="4">
        <v>283832.0699</v>
      </c>
      <c r="F30" s="4">
        <v>143767.8366</v>
      </c>
      <c r="G30" s="4">
        <v>172429.5757</v>
      </c>
      <c r="H30" s="4">
        <v>126619.075057</v>
      </c>
      <c r="I30" s="4">
        <v>419617.335986</v>
      </c>
      <c r="J30" s="4">
        <v>441266.350094</v>
      </c>
      <c r="K30" s="4">
        <v>384621.509443</v>
      </c>
      <c r="L30" s="4">
        <v>319261.33718</v>
      </c>
      <c r="M30" s="4">
        <v>439082.58187</v>
      </c>
      <c r="N30" s="4">
        <v>222617.525814</v>
      </c>
      <c r="O30" s="4">
        <v>229113.0096</v>
      </c>
      <c r="P30" s="4">
        <v>193228.687292</v>
      </c>
      <c r="Q30" s="4">
        <f>SUM(E30:P30)</f>
      </c>
    </row>
    <row r="31" hidden="1">
      <c r="B31" s="13" t="s">
        <v>32</v>
      </c>
      <c r="C31" s="13" t="s">
        <v>33</v>
      </c>
      <c r="D31" s="3">
        <v>2011</v>
      </c>
      <c r="E31" s="4">
        <v>0</v>
      </c>
      <c r="F31" s="4">
        <v>0</v>
      </c>
      <c r="G31" s="4">
        <v>0</v>
      </c>
      <c r="H31" s="4">
        <v>0</v>
      </c>
      <c r="I31" s="4">
        <v>63762.9228</v>
      </c>
      <c r="J31" s="4">
        <v>0</v>
      </c>
      <c r="K31" s="4">
        <v>108543.0328</v>
      </c>
      <c r="L31" s="4">
        <v>240264.2725</v>
      </c>
      <c r="M31" s="4">
        <v>0</v>
      </c>
      <c r="N31" s="4">
        <v>339170.87734</v>
      </c>
      <c r="O31" s="4">
        <v>0</v>
      </c>
      <c r="P31" s="4">
        <v>124082.7264</v>
      </c>
      <c r="Q31" s="4">
        <f>SUM(E31:P31)</f>
      </c>
    </row>
    <row r="32">
      <c r="B32" s="14" t="s">
        <v>32</v>
      </c>
      <c r="C32" s="14" t="s">
        <v>33</v>
      </c>
      <c r="D32" s="5" t="s">
        <v>18</v>
      </c>
      <c r="E32" s="6">
        <f>SUBTOTAL(9,E28:E31)</f>
      </c>
      <c r="F32" s="6">
        <f>SUBTOTAL(9,F28:F31)</f>
      </c>
      <c r="G32" s="6">
        <f>SUBTOTAL(9,G28:G31)</f>
      </c>
      <c r="H32" s="6">
        <f>SUBTOTAL(9,H28:H31)</f>
      </c>
      <c r="I32" s="6">
        <f>SUBTOTAL(9,I28:I31)</f>
      </c>
      <c r="J32" s="6">
        <f>SUBTOTAL(9,J28:J31)</f>
      </c>
      <c r="K32" s="6">
        <f>SUBTOTAL(9,K28:K31)</f>
      </c>
      <c r="L32" s="6">
        <f>SUBTOTAL(9,L28:L31)</f>
      </c>
      <c r="M32" s="6">
        <f>SUBTOTAL(9,M28:M31)</f>
      </c>
      <c r="N32" s="6">
        <f>SUBTOTAL(9,N28:N31)</f>
      </c>
      <c r="O32" s="6">
        <f>SUBTOTAL(9,O28:O31)</f>
      </c>
      <c r="P32" s="6">
        <f>SUBTOTAL(9,P28:P31)</f>
      </c>
      <c r="Q32" s="6">
        <f>SUM(E32:P32)</f>
      </c>
    </row>
    <row r="33">
      <c r="B33" s="13" t="s">
        <v>23</v>
      </c>
      <c r="C33" s="13" t="s">
        <v>34</v>
      </c>
      <c r="D33" s="3">
        <v>2014</v>
      </c>
      <c r="E33" s="4">
        <v>142209.972108</v>
      </c>
      <c r="F33" s="4">
        <v>0</v>
      </c>
      <c r="G33" s="4">
        <v>211608.194624</v>
      </c>
      <c r="H33" s="4">
        <v>0</v>
      </c>
      <c r="I33" s="4">
        <v>151113.877308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f>SUM(E33:P33)</f>
      </c>
    </row>
    <row r="34">
      <c r="B34" s="13" t="s">
        <v>23</v>
      </c>
      <c r="C34" s="13" t="s">
        <v>34</v>
      </c>
      <c r="D34" s="3">
        <v>2013</v>
      </c>
      <c r="E34" s="4">
        <v>34427.3177</v>
      </c>
      <c r="F34" s="4">
        <v>49152.4316</v>
      </c>
      <c r="G34" s="4">
        <v>0</v>
      </c>
      <c r="H34" s="4">
        <v>32195.7427</v>
      </c>
      <c r="I34" s="4">
        <v>112336.0761</v>
      </c>
      <c r="J34" s="4">
        <v>60425.946547</v>
      </c>
      <c r="K34" s="4">
        <v>184786.509836</v>
      </c>
      <c r="L34" s="4">
        <v>112009.821924</v>
      </c>
      <c r="M34" s="4">
        <v>53919.89926</v>
      </c>
      <c r="N34" s="4">
        <v>179016.042216</v>
      </c>
      <c r="O34" s="4">
        <v>112330.335893</v>
      </c>
      <c r="P34" s="4">
        <v>32820.456676</v>
      </c>
      <c r="Q34" s="4">
        <f>SUM(E34:P34)</f>
      </c>
    </row>
    <row r="35" hidden="1">
      <c r="B35" s="13" t="s">
        <v>23</v>
      </c>
      <c r="C35" s="13" t="s">
        <v>34</v>
      </c>
      <c r="D35" s="3">
        <v>2012</v>
      </c>
      <c r="E35" s="4">
        <v>240866.0867</v>
      </c>
      <c r="F35" s="4">
        <v>26016.9703</v>
      </c>
      <c r="G35" s="4">
        <v>252116.0513</v>
      </c>
      <c r="H35" s="4">
        <v>58977.1342</v>
      </c>
      <c r="I35" s="4">
        <v>98756.127228</v>
      </c>
      <c r="J35" s="4">
        <v>232290.321551</v>
      </c>
      <c r="K35" s="4">
        <v>97549.353656</v>
      </c>
      <c r="L35" s="4">
        <v>82846.5283</v>
      </c>
      <c r="M35" s="4">
        <v>0</v>
      </c>
      <c r="N35" s="4">
        <v>47246.3436</v>
      </c>
      <c r="O35" s="4">
        <v>71599.466452</v>
      </c>
      <c r="P35" s="4">
        <v>0</v>
      </c>
      <c r="Q35" s="4">
        <f>SUM(E35:P35)</f>
      </c>
    </row>
    <row r="36" hidden="1">
      <c r="B36" s="13" t="s">
        <v>23</v>
      </c>
      <c r="C36" s="13" t="s">
        <v>34</v>
      </c>
      <c r="D36" s="3">
        <v>2011</v>
      </c>
      <c r="E36" s="4">
        <v>0</v>
      </c>
      <c r="F36" s="4">
        <v>0</v>
      </c>
      <c r="G36" s="4">
        <v>0</v>
      </c>
      <c r="H36" s="4">
        <v>0</v>
      </c>
      <c r="I36" s="4">
        <v>24432.6088</v>
      </c>
      <c r="J36" s="4">
        <v>0</v>
      </c>
      <c r="K36" s="4">
        <v>153058.7996</v>
      </c>
      <c r="L36" s="4">
        <v>71576.8213</v>
      </c>
      <c r="M36" s="4">
        <v>0</v>
      </c>
      <c r="N36" s="4">
        <v>358349.5176</v>
      </c>
      <c r="O36" s="4">
        <v>0</v>
      </c>
      <c r="P36" s="4">
        <v>41067.8389</v>
      </c>
      <c r="Q36" s="4">
        <f>SUM(E36:P36)</f>
      </c>
    </row>
    <row r="37">
      <c r="B37" s="14" t="s">
        <v>23</v>
      </c>
      <c r="C37" s="14" t="s">
        <v>34</v>
      </c>
      <c r="D37" s="5" t="s">
        <v>18</v>
      </c>
      <c r="E37" s="6">
        <f>SUBTOTAL(9,E33:E36)</f>
      </c>
      <c r="F37" s="6">
        <f>SUBTOTAL(9,F33:F36)</f>
      </c>
      <c r="G37" s="6">
        <f>SUBTOTAL(9,G33:G36)</f>
      </c>
      <c r="H37" s="6">
        <f>SUBTOTAL(9,H33:H36)</f>
      </c>
      <c r="I37" s="6">
        <f>SUBTOTAL(9,I33:I36)</f>
      </c>
      <c r="J37" s="6">
        <f>SUBTOTAL(9,J33:J36)</f>
      </c>
      <c r="K37" s="6">
        <f>SUBTOTAL(9,K33:K36)</f>
      </c>
      <c r="L37" s="6">
        <f>SUBTOTAL(9,L33:L36)</f>
      </c>
      <c r="M37" s="6">
        <f>SUBTOTAL(9,M33:M36)</f>
      </c>
      <c r="N37" s="6">
        <f>SUBTOTAL(9,N33:N36)</f>
      </c>
      <c r="O37" s="6">
        <f>SUBTOTAL(9,O33:O36)</f>
      </c>
      <c r="P37" s="6">
        <f>SUBTOTAL(9,P33:P36)</f>
      </c>
      <c r="Q37" s="6">
        <f>SUM(E37:P37)</f>
      </c>
    </row>
    <row r="38">
      <c r="B38" s="13" t="s">
        <v>30</v>
      </c>
      <c r="C38" s="13" t="s">
        <v>35</v>
      </c>
      <c r="D38" s="3">
        <v>2014</v>
      </c>
      <c r="E38" s="4">
        <v>189790.184625</v>
      </c>
      <c r="F38" s="4">
        <v>0</v>
      </c>
      <c r="G38" s="4">
        <v>368026.292198</v>
      </c>
      <c r="H38" s="4">
        <v>0</v>
      </c>
      <c r="I38" s="4">
        <v>220125.1752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f>SUM(E38:P38)</f>
      </c>
    </row>
    <row r="39">
      <c r="B39" s="13" t="s">
        <v>30</v>
      </c>
      <c r="C39" s="13" t="s">
        <v>35</v>
      </c>
      <c r="D39" s="3">
        <v>2013</v>
      </c>
      <c r="E39" s="4">
        <v>186406.799144</v>
      </c>
      <c r="F39" s="4">
        <v>87934.130992</v>
      </c>
      <c r="G39" s="4">
        <v>194265.9328</v>
      </c>
      <c r="H39" s="4">
        <v>238055.233684</v>
      </c>
      <c r="I39" s="4">
        <v>354330.589042</v>
      </c>
      <c r="J39" s="4">
        <v>129124.530823</v>
      </c>
      <c r="K39" s="4">
        <v>262870.020574</v>
      </c>
      <c r="L39" s="4">
        <v>305661.85746</v>
      </c>
      <c r="M39" s="4">
        <v>99987.666</v>
      </c>
      <c r="N39" s="4">
        <v>230280.122988</v>
      </c>
      <c r="O39" s="4">
        <v>212465.293965</v>
      </c>
      <c r="P39" s="4">
        <v>85873.884</v>
      </c>
      <c r="Q39" s="4">
        <f>SUM(E39:P39)</f>
      </c>
    </row>
    <row r="40" hidden="1">
      <c r="B40" s="13" t="s">
        <v>30</v>
      </c>
      <c r="C40" s="13" t="s">
        <v>35</v>
      </c>
      <c r="D40" s="3">
        <v>2012</v>
      </c>
      <c r="E40" s="4">
        <v>316482.7594</v>
      </c>
      <c r="F40" s="4">
        <v>91488.1603</v>
      </c>
      <c r="G40" s="4">
        <v>103508.426</v>
      </c>
      <c r="H40" s="4">
        <v>114666.280475</v>
      </c>
      <c r="I40" s="4">
        <v>168858.817774</v>
      </c>
      <c r="J40" s="4">
        <v>250107.2459</v>
      </c>
      <c r="K40" s="4">
        <v>413847.938283</v>
      </c>
      <c r="L40" s="4">
        <v>95042.008976</v>
      </c>
      <c r="M40" s="4">
        <v>215469.9235</v>
      </c>
      <c r="N40" s="4">
        <v>274399.10496</v>
      </c>
      <c r="O40" s="4">
        <v>94971.1416</v>
      </c>
      <c r="P40" s="4">
        <v>155368.7433</v>
      </c>
      <c r="Q40" s="4">
        <f>SUM(E40:P40)</f>
      </c>
    </row>
    <row r="41" hidden="1">
      <c r="B41" s="13" t="s">
        <v>30</v>
      </c>
      <c r="C41" s="13" t="s">
        <v>35</v>
      </c>
      <c r="D41" s="3">
        <v>2011</v>
      </c>
      <c r="E41" s="4">
        <v>0</v>
      </c>
      <c r="F41" s="4">
        <v>0</v>
      </c>
      <c r="G41" s="4">
        <v>0</v>
      </c>
      <c r="H41" s="4">
        <v>0</v>
      </c>
      <c r="I41" s="4">
        <v>59708.3208</v>
      </c>
      <c r="J41" s="4">
        <v>0</v>
      </c>
      <c r="K41" s="4">
        <v>34096.2193</v>
      </c>
      <c r="L41" s="4">
        <v>382066.953276</v>
      </c>
      <c r="M41" s="4">
        <v>0</v>
      </c>
      <c r="N41" s="4">
        <v>411627.33245</v>
      </c>
      <c r="O41" s="4">
        <v>0</v>
      </c>
      <c r="P41" s="4">
        <v>80098.4641</v>
      </c>
      <c r="Q41" s="4">
        <f>SUM(E41:P41)</f>
      </c>
    </row>
    <row r="42">
      <c r="B42" s="14" t="s">
        <v>30</v>
      </c>
      <c r="C42" s="14" t="s">
        <v>35</v>
      </c>
      <c r="D42" s="5" t="s">
        <v>18</v>
      </c>
      <c r="E42" s="6">
        <f>SUBTOTAL(9,E38:E41)</f>
      </c>
      <c r="F42" s="6">
        <f>SUBTOTAL(9,F38:F41)</f>
      </c>
      <c r="G42" s="6">
        <f>SUBTOTAL(9,G38:G41)</f>
      </c>
      <c r="H42" s="6">
        <f>SUBTOTAL(9,H38:H41)</f>
      </c>
      <c r="I42" s="6">
        <f>SUBTOTAL(9,I38:I41)</f>
      </c>
      <c r="J42" s="6">
        <f>SUBTOTAL(9,J38:J41)</f>
      </c>
      <c r="K42" s="6">
        <f>SUBTOTAL(9,K38:K41)</f>
      </c>
      <c r="L42" s="6">
        <f>SUBTOTAL(9,L38:L41)</f>
      </c>
      <c r="M42" s="6">
        <f>SUBTOTAL(9,M38:M41)</f>
      </c>
      <c r="N42" s="6">
        <f>SUBTOTAL(9,N38:N41)</f>
      </c>
      <c r="O42" s="6">
        <f>SUBTOTAL(9,O38:O41)</f>
      </c>
      <c r="P42" s="6">
        <f>SUBTOTAL(9,P38:P41)</f>
      </c>
      <c r="Q42" s="6">
        <f>SUM(E42:P42)</f>
      </c>
    </row>
    <row r="43">
      <c r="B43" s="13" t="s">
        <v>23</v>
      </c>
      <c r="C43" s="13" t="s">
        <v>36</v>
      </c>
      <c r="D43" s="3">
        <v>2014</v>
      </c>
      <c r="E43" s="4">
        <v>151138.286424</v>
      </c>
      <c r="F43" s="4">
        <v>0</v>
      </c>
      <c r="G43" s="4">
        <v>306475.888826</v>
      </c>
      <c r="H43" s="4">
        <v>0</v>
      </c>
      <c r="I43" s="4">
        <v>143382.995108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f>SUM(E43:P43)</f>
      </c>
    </row>
    <row r="44">
      <c r="B44" s="13" t="s">
        <v>23</v>
      </c>
      <c r="C44" s="13" t="s">
        <v>36</v>
      </c>
      <c r="D44" s="3">
        <v>2013</v>
      </c>
      <c r="E44" s="4">
        <v>30335.6999</v>
      </c>
      <c r="F44" s="4">
        <v>9479.952192</v>
      </c>
      <c r="G44" s="4">
        <v>219048.642512</v>
      </c>
      <c r="H44" s="4">
        <v>35479.6027</v>
      </c>
      <c r="I44" s="4">
        <v>98549.97885</v>
      </c>
      <c r="J44" s="4">
        <v>124466.059881</v>
      </c>
      <c r="K44" s="4">
        <v>169425.387401</v>
      </c>
      <c r="L44" s="4">
        <v>97920.660952</v>
      </c>
      <c r="M44" s="4">
        <v>121366.824</v>
      </c>
      <c r="N44" s="4">
        <v>127338.441125</v>
      </c>
      <c r="O44" s="4">
        <v>73740.804</v>
      </c>
      <c r="P44" s="4">
        <v>162756.87</v>
      </c>
      <c r="Q44" s="4">
        <f>SUM(E44:P44)</f>
      </c>
    </row>
    <row r="45" hidden="1">
      <c r="B45" s="13" t="s">
        <v>23</v>
      </c>
      <c r="C45" s="13" t="s">
        <v>36</v>
      </c>
      <c r="D45" s="3">
        <v>2012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221788.378676</v>
      </c>
      <c r="N45" s="4">
        <v>34287.7772</v>
      </c>
      <c r="O45" s="4">
        <v>9911.262</v>
      </c>
      <c r="P45" s="4">
        <v>175652.1782</v>
      </c>
      <c r="Q45" s="4">
        <f>SUM(E45:P45)</f>
      </c>
    </row>
    <row r="46">
      <c r="B46" s="14" t="s">
        <v>23</v>
      </c>
      <c r="C46" s="14" t="s">
        <v>36</v>
      </c>
      <c r="D46" s="5" t="s">
        <v>18</v>
      </c>
      <c r="E46" s="6">
        <f>SUBTOTAL(9,E43:E45)</f>
      </c>
      <c r="F46" s="6">
        <f>SUBTOTAL(9,F43:F45)</f>
      </c>
      <c r="G46" s="6">
        <f>SUBTOTAL(9,G43:G45)</f>
      </c>
      <c r="H46" s="6">
        <f>SUBTOTAL(9,H43:H45)</f>
      </c>
      <c r="I46" s="6">
        <f>SUBTOTAL(9,I43:I45)</f>
      </c>
      <c r="J46" s="6">
        <f>SUBTOTAL(9,J43:J45)</f>
      </c>
      <c r="K46" s="6">
        <f>SUBTOTAL(9,K43:K45)</f>
      </c>
      <c r="L46" s="6">
        <f>SUBTOTAL(9,L43:L45)</f>
      </c>
      <c r="M46" s="6">
        <f>SUBTOTAL(9,M43:M45)</f>
      </c>
      <c r="N46" s="6">
        <f>SUBTOTAL(9,N43:N45)</f>
      </c>
      <c r="O46" s="6">
        <f>SUBTOTAL(9,O43:O45)</f>
      </c>
      <c r="P46" s="6">
        <f>SUBTOTAL(9,P43:P45)</f>
      </c>
      <c r="Q46" s="6">
        <f>SUM(E46:P46)</f>
      </c>
    </row>
    <row r="47">
      <c r="B47" s="13" t="s">
        <v>37</v>
      </c>
      <c r="C47" s="13" t="s">
        <v>38</v>
      </c>
      <c r="D47" s="3">
        <v>2014</v>
      </c>
      <c r="E47" s="4">
        <v>181949.8316</v>
      </c>
      <c r="F47" s="4">
        <v>0</v>
      </c>
      <c r="G47" s="4">
        <v>372362.732688</v>
      </c>
      <c r="H47" s="4">
        <v>0</v>
      </c>
      <c r="I47" s="4">
        <v>232891.864552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f>SUM(E47:P47)</f>
      </c>
    </row>
    <row r="48">
      <c r="B48" s="13" t="s">
        <v>37</v>
      </c>
      <c r="C48" s="13" t="s">
        <v>38</v>
      </c>
      <c r="D48" s="3">
        <v>2013</v>
      </c>
      <c r="E48" s="4">
        <v>125988.283925</v>
      </c>
      <c r="F48" s="4">
        <v>172527.483483</v>
      </c>
      <c r="G48" s="4">
        <v>212608.349402</v>
      </c>
      <c r="H48" s="4">
        <v>148977.482325</v>
      </c>
      <c r="I48" s="4">
        <v>170875.456476</v>
      </c>
      <c r="J48" s="4">
        <v>274576.675626</v>
      </c>
      <c r="K48" s="4">
        <v>210465.017496</v>
      </c>
      <c r="L48" s="4">
        <v>153249.881644</v>
      </c>
      <c r="M48" s="4">
        <v>231802.568476</v>
      </c>
      <c r="N48" s="4">
        <v>185023.57336</v>
      </c>
      <c r="O48" s="4">
        <v>113448.243525</v>
      </c>
      <c r="P48" s="4">
        <v>188539.765076</v>
      </c>
      <c r="Q48" s="4">
        <f>SUM(E48:P48)</f>
      </c>
    </row>
    <row r="49" hidden="1">
      <c r="B49" s="13" t="s">
        <v>37</v>
      </c>
      <c r="C49" s="13" t="s">
        <v>38</v>
      </c>
      <c r="D49" s="3">
        <v>2012</v>
      </c>
      <c r="E49" s="4">
        <v>479416.5179</v>
      </c>
      <c r="F49" s="4">
        <v>153853.2468</v>
      </c>
      <c r="G49" s="4">
        <v>374663.364392</v>
      </c>
      <c r="H49" s="4">
        <v>116214.635025</v>
      </c>
      <c r="I49" s="4">
        <v>176325.887477</v>
      </c>
      <c r="J49" s="4">
        <v>319831.244094</v>
      </c>
      <c r="K49" s="4">
        <v>174165.327305</v>
      </c>
      <c r="L49" s="4">
        <v>144593.919934</v>
      </c>
      <c r="M49" s="4">
        <v>249244.7042</v>
      </c>
      <c r="N49" s="4">
        <v>150094.5268</v>
      </c>
      <c r="O49" s="4">
        <v>123076.128592</v>
      </c>
      <c r="P49" s="4">
        <v>212956.8489</v>
      </c>
      <c r="Q49" s="4">
        <f>SUM(E49:P49)</f>
      </c>
    </row>
    <row r="50" hidden="1">
      <c r="B50" s="13" t="s">
        <v>37</v>
      </c>
      <c r="C50" s="13" t="s">
        <v>38</v>
      </c>
      <c r="D50" s="3">
        <v>2011</v>
      </c>
      <c r="E50" s="4">
        <v>0</v>
      </c>
      <c r="F50" s="4">
        <v>0</v>
      </c>
      <c r="G50" s="4">
        <v>0</v>
      </c>
      <c r="H50" s="4">
        <v>0</v>
      </c>
      <c r="I50" s="4">
        <v>104419.3291</v>
      </c>
      <c r="J50" s="4">
        <v>0</v>
      </c>
      <c r="K50" s="4">
        <v>301907.4914</v>
      </c>
      <c r="L50" s="4">
        <v>277425.7017</v>
      </c>
      <c r="M50" s="4">
        <v>0</v>
      </c>
      <c r="N50" s="4">
        <v>696954.919968</v>
      </c>
      <c r="O50" s="4">
        <v>0</v>
      </c>
      <c r="P50" s="4">
        <v>140581.7459</v>
      </c>
      <c r="Q50" s="4">
        <f>SUM(E50:P50)</f>
      </c>
    </row>
    <row r="51">
      <c r="B51" s="14" t="s">
        <v>37</v>
      </c>
      <c r="C51" s="14" t="s">
        <v>38</v>
      </c>
      <c r="D51" s="5" t="s">
        <v>18</v>
      </c>
      <c r="E51" s="6">
        <f>SUBTOTAL(9,E47:E50)</f>
      </c>
      <c r="F51" s="6">
        <f>SUBTOTAL(9,F47:F50)</f>
      </c>
      <c r="G51" s="6">
        <f>SUBTOTAL(9,G47:G50)</f>
      </c>
      <c r="H51" s="6">
        <f>SUBTOTAL(9,H47:H50)</f>
      </c>
      <c r="I51" s="6">
        <f>SUBTOTAL(9,I47:I50)</f>
      </c>
      <c r="J51" s="6">
        <f>SUBTOTAL(9,J47:J50)</f>
      </c>
      <c r="K51" s="6">
        <f>SUBTOTAL(9,K47:K50)</f>
      </c>
      <c r="L51" s="6">
        <f>SUBTOTAL(9,L47:L50)</f>
      </c>
      <c r="M51" s="6">
        <f>SUBTOTAL(9,M47:M50)</f>
      </c>
      <c r="N51" s="6">
        <f>SUBTOTAL(9,N47:N50)</f>
      </c>
      <c r="O51" s="6">
        <f>SUBTOTAL(9,O47:O50)</f>
      </c>
      <c r="P51" s="6">
        <f>SUBTOTAL(9,P47:P50)</f>
      </c>
      <c r="Q51" s="6">
        <f>SUM(E51:P51)</f>
      </c>
    </row>
    <row r="52">
      <c r="B52" s="7" t="s">
        <v>25</v>
      </c>
      <c r="C52" s="7"/>
      <c r="D52" s="8"/>
      <c r="E52" s="9">
        <f>SUMIFS(E3:E51,B3:B51,"Canada",D3:D51,"&lt;&gt;S. Total")</f>
      </c>
      <c r="F52" s="9">
        <f>SUMIFS(F3:F51,B3:B51,"Canada",D3:D51,"&lt;&gt;S. Total")</f>
      </c>
      <c r="G52" s="9">
        <f>SUMIFS(G3:G51,B3:B51,"Canada",D3:D51,"&lt;&gt;S. Total")</f>
      </c>
      <c r="H52" s="9">
        <f>SUMIFS(H3:H51,B3:B51,"Canada",D3:D51,"&lt;&gt;S. Total")</f>
      </c>
      <c r="I52" s="9">
        <f>SUMIFS(I3:I51,B3:B51,"Canada",D3:D51,"&lt;&gt;S. Total")</f>
      </c>
      <c r="J52" s="9">
        <f>SUMIFS(J3:J51,B3:B51,"Canada",D3:D51,"&lt;&gt;S. Total")</f>
      </c>
      <c r="K52" s="9">
        <f>SUMIFS(K3:K51,B3:B51,"Canada",D3:D51,"&lt;&gt;S. Total")</f>
      </c>
      <c r="L52" s="9">
        <f>SUMIFS(L3:L51,B3:B51,"Canada",D3:D51,"&lt;&gt;S. Total")</f>
      </c>
      <c r="M52" s="9">
        <f>SUMIFS(M3:M51,B3:B51,"Canada",D3:D51,"&lt;&gt;S. Total")</f>
      </c>
      <c r="N52" s="9">
        <f>SUMIFS(N3:N51,B3:B51,"Canada",D3:D51,"&lt;&gt;S. Total")</f>
      </c>
      <c r="O52" s="9">
        <f>SUMIFS(O3:O51,B3:B51,"Canada",D3:D51,"&lt;&gt;S. Total")</f>
      </c>
      <c r="P52" s="9">
        <f>SUMIFS(P3:P51,B3:B51,"Canada",D3:D51,"&lt;&gt;S. Total")</f>
      </c>
      <c r="Q52" s="9">
        <f>SUM(E52:P52)</f>
      </c>
    </row>
    <row r="53">
      <c r="B53" s="7" t="s">
        <v>27</v>
      </c>
      <c r="C53" s="7"/>
      <c r="D53" s="8"/>
      <c r="E53" s="9">
        <f>SUMIFS(E3:E51,B3:B51,"Central",D3:D51,"&lt;&gt;S. Total")</f>
      </c>
      <c r="F53" s="9">
        <f>SUMIFS(F3:F51,B3:B51,"Central",D3:D51,"&lt;&gt;S. Total")</f>
      </c>
      <c r="G53" s="9">
        <f>SUMIFS(G3:G51,B3:B51,"Central",D3:D51,"&lt;&gt;S. Total")</f>
      </c>
      <c r="H53" s="9">
        <f>SUMIFS(H3:H51,B3:B51,"Central",D3:D51,"&lt;&gt;S. Total")</f>
      </c>
      <c r="I53" s="9">
        <f>SUMIFS(I3:I51,B3:B51,"Central",D3:D51,"&lt;&gt;S. Total")</f>
      </c>
      <c r="J53" s="9">
        <f>SUMIFS(J3:J51,B3:B51,"Central",D3:D51,"&lt;&gt;S. Total")</f>
      </c>
      <c r="K53" s="9">
        <f>SUMIFS(K3:K51,B3:B51,"Central",D3:D51,"&lt;&gt;S. Total")</f>
      </c>
      <c r="L53" s="9">
        <f>SUMIFS(L3:L51,B3:B51,"Central",D3:D51,"&lt;&gt;S. Total")</f>
      </c>
      <c r="M53" s="9">
        <f>SUMIFS(M3:M51,B3:B51,"Central",D3:D51,"&lt;&gt;S. Total")</f>
      </c>
      <c r="N53" s="9">
        <f>SUMIFS(N3:N51,B3:B51,"Central",D3:D51,"&lt;&gt;S. Total")</f>
      </c>
      <c r="O53" s="9">
        <f>SUMIFS(O3:O51,B3:B51,"Central",D3:D51,"&lt;&gt;S. Total")</f>
      </c>
      <c r="P53" s="9">
        <f>SUMIFS(P3:P51,B3:B51,"Central",D3:D51,"&lt;&gt;S. Total")</f>
      </c>
      <c r="Q53" s="9">
        <f>SUM(E53:P53)</f>
      </c>
    </row>
    <row r="54">
      <c r="B54" s="7" t="s">
        <v>32</v>
      </c>
      <c r="C54" s="7"/>
      <c r="D54" s="8"/>
      <c r="E54" s="9">
        <f>SUMIFS(E3:E51,B3:B51,"Northeast",D3:D51,"&lt;&gt;S. Total")</f>
      </c>
      <c r="F54" s="9">
        <f>SUMIFS(F3:F51,B3:B51,"Northeast",D3:D51,"&lt;&gt;S. Total")</f>
      </c>
      <c r="G54" s="9">
        <f>SUMIFS(G3:G51,B3:B51,"Northeast",D3:D51,"&lt;&gt;S. Total")</f>
      </c>
      <c r="H54" s="9">
        <f>SUMIFS(H3:H51,B3:B51,"Northeast",D3:D51,"&lt;&gt;S. Total")</f>
      </c>
      <c r="I54" s="9">
        <f>SUMIFS(I3:I51,B3:B51,"Northeast",D3:D51,"&lt;&gt;S. Total")</f>
      </c>
      <c r="J54" s="9">
        <f>SUMIFS(J3:J51,B3:B51,"Northeast",D3:D51,"&lt;&gt;S. Total")</f>
      </c>
      <c r="K54" s="9">
        <f>SUMIFS(K3:K51,B3:B51,"Northeast",D3:D51,"&lt;&gt;S. Total")</f>
      </c>
      <c r="L54" s="9">
        <f>SUMIFS(L3:L51,B3:B51,"Northeast",D3:D51,"&lt;&gt;S. Total")</f>
      </c>
      <c r="M54" s="9">
        <f>SUMIFS(M3:M51,B3:B51,"Northeast",D3:D51,"&lt;&gt;S. Total")</f>
      </c>
      <c r="N54" s="9">
        <f>SUMIFS(N3:N51,B3:B51,"Northeast",D3:D51,"&lt;&gt;S. Total")</f>
      </c>
      <c r="O54" s="9">
        <f>SUMIFS(O3:O51,B3:B51,"Northeast",D3:D51,"&lt;&gt;S. Total")</f>
      </c>
      <c r="P54" s="9">
        <f>SUMIFS(P3:P51,B3:B51,"Northeast",D3:D51,"&lt;&gt;S. Total")</f>
      </c>
      <c r="Q54" s="9">
        <f>SUM(E54:P54)</f>
      </c>
    </row>
    <row r="55">
      <c r="B55" s="7" t="s">
        <v>23</v>
      </c>
      <c r="C55" s="7"/>
      <c r="D55" s="8"/>
      <c r="E55" s="9">
        <f>SUMIFS(E3:E51,B3:B51,"Northwest",D3:D51,"&lt;&gt;S. Total")</f>
      </c>
      <c r="F55" s="9">
        <f>SUMIFS(F3:F51,B3:B51,"Northwest",D3:D51,"&lt;&gt;S. Total")</f>
      </c>
      <c r="G55" s="9">
        <f>SUMIFS(G3:G51,B3:B51,"Northwest",D3:D51,"&lt;&gt;S. Total")</f>
      </c>
      <c r="H55" s="9">
        <f>SUMIFS(H3:H51,B3:B51,"Northwest",D3:D51,"&lt;&gt;S. Total")</f>
      </c>
      <c r="I55" s="9">
        <f>SUMIFS(I3:I51,B3:B51,"Northwest",D3:D51,"&lt;&gt;S. Total")</f>
      </c>
      <c r="J55" s="9">
        <f>SUMIFS(J3:J51,B3:B51,"Northwest",D3:D51,"&lt;&gt;S. Total")</f>
      </c>
      <c r="K55" s="9">
        <f>SUMIFS(K3:K51,B3:B51,"Northwest",D3:D51,"&lt;&gt;S. Total")</f>
      </c>
      <c r="L55" s="9">
        <f>SUMIFS(L3:L51,B3:B51,"Northwest",D3:D51,"&lt;&gt;S. Total")</f>
      </c>
      <c r="M55" s="9">
        <f>SUMIFS(M3:M51,B3:B51,"Northwest",D3:D51,"&lt;&gt;S. Total")</f>
      </c>
      <c r="N55" s="9">
        <f>SUMIFS(N3:N51,B3:B51,"Northwest",D3:D51,"&lt;&gt;S. Total")</f>
      </c>
      <c r="O55" s="9">
        <f>SUMIFS(O3:O51,B3:B51,"Northwest",D3:D51,"&lt;&gt;S. Total")</f>
      </c>
      <c r="P55" s="9">
        <f>SUMIFS(P3:P51,B3:B51,"Northwest",D3:D51,"&lt;&gt;S. Total")</f>
      </c>
      <c r="Q55" s="9">
        <f>SUM(E55:P55)</f>
      </c>
    </row>
    <row r="56">
      <c r="B56" s="7" t="s">
        <v>37</v>
      </c>
      <c r="C56" s="7"/>
      <c r="D56" s="8"/>
      <c r="E56" s="9">
        <f>SUMIFS(E3:E51,B3:B51,"Southeast",D3:D51,"&lt;&gt;S. Total")</f>
      </c>
      <c r="F56" s="9">
        <f>SUMIFS(F3:F51,B3:B51,"Southeast",D3:D51,"&lt;&gt;S. Total")</f>
      </c>
      <c r="G56" s="9">
        <f>SUMIFS(G3:G51,B3:B51,"Southeast",D3:D51,"&lt;&gt;S. Total")</f>
      </c>
      <c r="H56" s="9">
        <f>SUMIFS(H3:H51,B3:B51,"Southeast",D3:D51,"&lt;&gt;S. Total")</f>
      </c>
      <c r="I56" s="9">
        <f>SUMIFS(I3:I51,B3:B51,"Southeast",D3:D51,"&lt;&gt;S. Total")</f>
      </c>
      <c r="J56" s="9">
        <f>SUMIFS(J3:J51,B3:B51,"Southeast",D3:D51,"&lt;&gt;S. Total")</f>
      </c>
      <c r="K56" s="9">
        <f>SUMIFS(K3:K51,B3:B51,"Southeast",D3:D51,"&lt;&gt;S. Total")</f>
      </c>
      <c r="L56" s="9">
        <f>SUMIFS(L3:L51,B3:B51,"Southeast",D3:D51,"&lt;&gt;S. Total")</f>
      </c>
      <c r="M56" s="9">
        <f>SUMIFS(M3:M51,B3:B51,"Southeast",D3:D51,"&lt;&gt;S. Total")</f>
      </c>
      <c r="N56" s="9">
        <f>SUMIFS(N3:N51,B3:B51,"Southeast",D3:D51,"&lt;&gt;S. Total")</f>
      </c>
      <c r="O56" s="9">
        <f>SUMIFS(O3:O51,B3:B51,"Southeast",D3:D51,"&lt;&gt;S. Total")</f>
      </c>
      <c r="P56" s="9">
        <f>SUMIFS(P3:P51,B3:B51,"Southeast",D3:D51,"&lt;&gt;S. Total")</f>
      </c>
      <c r="Q56" s="9">
        <f>SUM(E56:P56)</f>
      </c>
    </row>
    <row r="57">
      <c r="B57" s="7" t="s">
        <v>30</v>
      </c>
      <c r="C57" s="7"/>
      <c r="D57" s="8"/>
      <c r="E57" s="9">
        <f>SUMIFS(E3:E51,B3:B51,"Southwest",D3:D51,"&lt;&gt;S. Total")</f>
      </c>
      <c r="F57" s="9">
        <f>SUMIFS(F3:F51,B3:B51,"Southwest",D3:D51,"&lt;&gt;S. Total")</f>
      </c>
      <c r="G57" s="9">
        <f>SUMIFS(G3:G51,B3:B51,"Southwest",D3:D51,"&lt;&gt;S. Total")</f>
      </c>
      <c r="H57" s="9">
        <f>SUMIFS(H3:H51,B3:B51,"Southwest",D3:D51,"&lt;&gt;S. Total")</f>
      </c>
      <c r="I57" s="9">
        <f>SUMIFS(I3:I51,B3:B51,"Southwest",D3:D51,"&lt;&gt;S. Total")</f>
      </c>
      <c r="J57" s="9">
        <f>SUMIFS(J3:J51,B3:B51,"Southwest",D3:D51,"&lt;&gt;S. Total")</f>
      </c>
      <c r="K57" s="9">
        <f>SUMIFS(K3:K51,B3:B51,"Southwest",D3:D51,"&lt;&gt;S. Total")</f>
      </c>
      <c r="L57" s="9">
        <f>SUMIFS(L3:L51,B3:B51,"Southwest",D3:D51,"&lt;&gt;S. Total")</f>
      </c>
      <c r="M57" s="9">
        <f>SUMIFS(M3:M51,B3:B51,"Southwest",D3:D51,"&lt;&gt;S. Total")</f>
      </c>
      <c r="N57" s="9">
        <f>SUMIFS(N3:N51,B3:B51,"Southwest",D3:D51,"&lt;&gt;S. Total")</f>
      </c>
      <c r="O57" s="9">
        <f>SUMIFS(O3:O51,B3:B51,"Southwest",D3:D51,"&lt;&gt;S. Total")</f>
      </c>
      <c r="P57" s="9">
        <f>SUMIFS(P3:P51,B3:B51,"Southwest",D3:D51,"&lt;&gt;S. Total")</f>
      </c>
      <c r="Q57" s="9">
        <f>SUM(E57:P57)</f>
      </c>
    </row>
    <row r="58">
      <c r="B58" s="10" t="s">
        <v>15</v>
      </c>
      <c r="C58" s="10"/>
      <c r="D58" s="11"/>
      <c r="E58" s="12">
        <f>SUBTOTAL(9,E3:E51)</f>
      </c>
      <c r="F58" s="12">
        <f>SUBTOTAL(9,F3:F51)</f>
      </c>
      <c r="G58" s="12">
        <f>SUBTOTAL(9,G3:G51)</f>
      </c>
      <c r="H58" s="12">
        <f>SUBTOTAL(9,H3:H51)</f>
      </c>
      <c r="I58" s="12">
        <f>SUBTOTAL(9,I3:I51)</f>
      </c>
      <c r="J58" s="12">
        <f>SUBTOTAL(9,J3:J51)</f>
      </c>
      <c r="K58" s="12">
        <f>SUBTOTAL(9,K3:K51)</f>
      </c>
      <c r="L58" s="12">
        <f>SUBTOTAL(9,L3:L51)</f>
      </c>
      <c r="M58" s="12">
        <f>SUBTOTAL(9,M3:M51)</f>
      </c>
      <c r="N58" s="12">
        <f>SUBTOTAL(9,N3:N51)</f>
      </c>
      <c r="O58" s="12">
        <f>SUBTOTAL(9,O3:O51)</f>
      </c>
      <c r="P58" s="12">
        <f>SUBTOTAL(9,P3:P51)</f>
      </c>
      <c r="Q58" s="12">
        <f>SUM(E58:P58)</f>
      </c>
    </row>
  </sheetData>
  <autoFilter ref="B2:Q58">
    <x:filterColumn xmlns:x="http://schemas.openxmlformats.org/spreadsheetml/2006/main" colId="2">
      <x:filters blank="true">
        <x:filter val="2014"/>
        <x:filter val="2013"/>
        <x:filter val="S. Total"/>
      </x:filters>
    </x:filterColumn>
  </autoFilter>
  <mergeCells>
    <mergeCell ref="B3:B7"/>
    <mergeCell ref="C3:C7"/>
    <mergeCell ref="B8:B12"/>
    <mergeCell ref="C8:C12"/>
    <mergeCell ref="B13:B17"/>
    <mergeCell ref="C13:C17"/>
    <mergeCell ref="B18:B22"/>
    <mergeCell ref="C18:C22"/>
    <mergeCell ref="B23:B27"/>
    <mergeCell ref="C23:C27"/>
    <mergeCell ref="B28:B32"/>
    <mergeCell ref="C28:C32"/>
    <mergeCell ref="B33:B37"/>
    <mergeCell ref="C33:C37"/>
    <mergeCell ref="B38:B42"/>
    <mergeCell ref="C38:C42"/>
    <mergeCell ref="B43:B46"/>
    <mergeCell ref="C43:C46"/>
    <mergeCell ref="B47:B51"/>
    <mergeCell ref="C47:C51"/>
  </mergeCells>
  <headerFooter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tabColor rgb="FF00AADC"/>
  </sheetPr>
  <dimension ref="A2:Q7"/>
  <sheetViews>
    <sheetView workbookViewId="0" showGridLines="0">
      <pane xSplit="4" ySplit="2" topLeftCell="E3" state="frozen" activePane="bottomRight"/>
      <selection pane="topRight" activeCell="E1" sqref="E1"/>
      <selection pane="bottomLeft" activeCell="A3" sqref="A3"/>
      <selection pane="bottomRight" activeCell="A1" sqref="A1"/>
    </sheetView>
  </sheetViews>
  <sheetFormatPr defaultRowHeight="15"/>
  <cols>
    <col min="1" max="1" width="2.5" customWidth="1" style="1"/>
    <col min="2" max="2" width="16" customWidth="1" style="1"/>
    <col min="3" max="3" width="22" customWidth="1" style="1"/>
    <col min="4" max="4" width="19" customWidth="1" style="1"/>
    <col min="5" max="5" width="13.5" customWidth="1" style="1"/>
    <col min="6" max="6" width="13.5" customWidth="1" style="1"/>
    <col min="7" max="7" width="13.5" customWidth="1" style="1"/>
    <col min="8" max="8" width="13.5" customWidth="1" style="1"/>
    <col min="9" max="9" width="13.5" customWidth="1" style="1"/>
    <col min="10" max="10" width="13.5" customWidth="1" style="1"/>
    <col min="11" max="11" width="13.5" customWidth="1" style="1"/>
    <col min="12" max="12" width="13.5" customWidth="1" style="1"/>
    <col min="13" max="13" width="13.5" customWidth="1" style="1"/>
    <col min="14" max="14" width="13.5" customWidth="1" style="1"/>
    <col min="15" max="15" width="13.5" customWidth="1" style="1"/>
    <col min="16" max="16" width="13.5" customWidth="1" style="1"/>
    <col min="17" max="17" width="13.5" customWidth="1" style="1"/>
    <col min="18" max="16384" width="9.140625" customWidth="1" style="1"/>
  </cols>
  <sheetData>
    <row r="2"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14</v>
      </c>
      <c r="Q2" s="2" t="s">
        <v>15</v>
      </c>
    </row>
    <row r="3">
      <c r="B3" s="13" t="s">
        <v>39</v>
      </c>
      <c r="C3" s="13" t="s">
        <v>40</v>
      </c>
      <c r="D3" s="3">
        <v>2014</v>
      </c>
      <c r="E3" s="4">
        <v>200598.152976</v>
      </c>
      <c r="F3" s="4">
        <v>0</v>
      </c>
      <c r="G3" s="4">
        <v>157812.666</v>
      </c>
      <c r="H3" s="4">
        <v>0</v>
      </c>
      <c r="I3" s="4">
        <v>227344.981552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f>SUM(E3:P3)</f>
      </c>
    </row>
    <row r="4">
      <c r="B4" s="13" t="s">
        <v>39</v>
      </c>
      <c r="C4" s="13" t="s">
        <v>40</v>
      </c>
      <c r="D4" s="3">
        <v>2013</v>
      </c>
      <c r="E4" s="4">
        <v>0</v>
      </c>
      <c r="F4" s="4">
        <v>0</v>
      </c>
      <c r="G4" s="4">
        <v>0</v>
      </c>
      <c r="H4" s="4">
        <v>0</v>
      </c>
      <c r="I4" s="4">
        <v>49824.713775</v>
      </c>
      <c r="J4" s="4">
        <v>134280.982239</v>
      </c>
      <c r="K4" s="4">
        <v>154853.776734</v>
      </c>
      <c r="L4" s="4">
        <v>55341.462</v>
      </c>
      <c r="M4" s="4">
        <v>121364.22</v>
      </c>
      <c r="N4" s="4">
        <v>185821.704566</v>
      </c>
      <c r="O4" s="4">
        <v>59443.608</v>
      </c>
      <c r="P4" s="4">
        <v>75124.656</v>
      </c>
      <c r="Q4" s="4">
        <f>SUM(E4:P4)</f>
      </c>
    </row>
    <row r="5">
      <c r="B5" s="14" t="s">
        <v>39</v>
      </c>
      <c r="C5" s="14" t="s">
        <v>40</v>
      </c>
      <c r="D5" s="5" t="s">
        <v>18</v>
      </c>
      <c r="E5" s="6">
        <f>SUBTOTAL(9,E3:E4)</f>
      </c>
      <c r="F5" s="6">
        <f>SUBTOTAL(9,F3:F4)</f>
      </c>
      <c r="G5" s="6">
        <f>SUBTOTAL(9,G3:G4)</f>
      </c>
      <c r="H5" s="6">
        <f>SUBTOTAL(9,H3:H4)</f>
      </c>
      <c r="I5" s="6">
        <f>SUBTOTAL(9,I3:I4)</f>
      </c>
      <c r="J5" s="6">
        <f>SUBTOTAL(9,J3:J4)</f>
      </c>
      <c r="K5" s="6">
        <f>SUBTOTAL(9,K3:K4)</f>
      </c>
      <c r="L5" s="6">
        <f>SUBTOTAL(9,L3:L4)</f>
      </c>
      <c r="M5" s="6">
        <f>SUBTOTAL(9,M3:M4)</f>
      </c>
      <c r="N5" s="6">
        <f>SUBTOTAL(9,N3:N4)</f>
      </c>
      <c r="O5" s="6">
        <f>SUBTOTAL(9,O3:O4)</f>
      </c>
      <c r="P5" s="6">
        <f>SUBTOTAL(9,P3:P4)</f>
      </c>
      <c r="Q5" s="6">
        <f>SUM(E5:P5)</f>
      </c>
    </row>
    <row r="6">
      <c r="B6" s="7" t="s">
        <v>39</v>
      </c>
      <c r="C6" s="7"/>
      <c r="D6" s="8"/>
      <c r="E6" s="9">
        <f>SUMIFS(E3:E5,B3:B5,"Australia",D3:D5,"&lt;&gt;S. Total")</f>
      </c>
      <c r="F6" s="9">
        <f>SUMIFS(F3:F5,B3:B5,"Australia",D3:D5,"&lt;&gt;S. Total")</f>
      </c>
      <c r="G6" s="9">
        <f>SUMIFS(G3:G5,B3:B5,"Australia",D3:D5,"&lt;&gt;S. Total")</f>
      </c>
      <c r="H6" s="9">
        <f>SUMIFS(H3:H5,B3:B5,"Australia",D3:D5,"&lt;&gt;S. Total")</f>
      </c>
      <c r="I6" s="9">
        <f>SUMIFS(I3:I5,B3:B5,"Australia",D3:D5,"&lt;&gt;S. Total")</f>
      </c>
      <c r="J6" s="9">
        <f>SUMIFS(J3:J5,B3:B5,"Australia",D3:D5,"&lt;&gt;S. Total")</f>
      </c>
      <c r="K6" s="9">
        <f>SUMIFS(K3:K5,B3:B5,"Australia",D3:D5,"&lt;&gt;S. Total")</f>
      </c>
      <c r="L6" s="9">
        <f>SUMIFS(L3:L5,B3:B5,"Australia",D3:D5,"&lt;&gt;S. Total")</f>
      </c>
      <c r="M6" s="9">
        <f>SUMIFS(M3:M5,B3:B5,"Australia",D3:D5,"&lt;&gt;S. Total")</f>
      </c>
      <c r="N6" s="9">
        <f>SUMIFS(N3:N5,B3:B5,"Australia",D3:D5,"&lt;&gt;S. Total")</f>
      </c>
      <c r="O6" s="9">
        <f>SUMIFS(O3:O5,B3:B5,"Australia",D3:D5,"&lt;&gt;S. Total")</f>
      </c>
      <c r="P6" s="9">
        <f>SUMIFS(P3:P5,B3:B5,"Australia",D3:D5,"&lt;&gt;S. Total")</f>
      </c>
      <c r="Q6" s="9">
        <f>SUM(E6:P6)</f>
      </c>
    </row>
    <row r="7">
      <c r="B7" s="10" t="s">
        <v>15</v>
      </c>
      <c r="C7" s="10"/>
      <c r="D7" s="11"/>
      <c r="E7" s="12">
        <f>SUBTOTAL(9,E3:E5)</f>
      </c>
      <c r="F7" s="12">
        <f>SUBTOTAL(9,F3:F5)</f>
      </c>
      <c r="G7" s="12">
        <f>SUBTOTAL(9,G3:G5)</f>
      </c>
      <c r="H7" s="12">
        <f>SUBTOTAL(9,H3:H5)</f>
      </c>
      <c r="I7" s="12">
        <f>SUBTOTAL(9,I3:I5)</f>
      </c>
      <c r="J7" s="12">
        <f>SUBTOTAL(9,J3:J5)</f>
      </c>
      <c r="K7" s="12">
        <f>SUBTOTAL(9,K3:K5)</f>
      </c>
      <c r="L7" s="12">
        <f>SUBTOTAL(9,L3:L5)</f>
      </c>
      <c r="M7" s="12">
        <f>SUBTOTAL(9,M3:M5)</f>
      </c>
      <c r="N7" s="12">
        <f>SUBTOTAL(9,N3:N5)</f>
      </c>
      <c r="O7" s="12">
        <f>SUBTOTAL(9,O3:O5)</f>
      </c>
      <c r="P7" s="12">
        <f>SUBTOTAL(9,P3:P5)</f>
      </c>
      <c r="Q7" s="12">
        <f>SUM(E7:P7)</f>
      </c>
    </row>
  </sheetData>
  <autoFilter ref="B2:Q7">
    <x:filterColumn xmlns:x="http://schemas.openxmlformats.org/spreadsheetml/2006/main" colId="2">
      <x:filters blank="true">
        <x:filter val="2014"/>
        <x:filter val="2013"/>
        <x:filter val="S. Total"/>
      </x:filters>
    </x:filterColumn>
  </autoFilter>
  <mergeCells>
    <mergeCell ref="B3:B5"/>
    <mergeCell ref="C3:C5"/>
  </mergeCells>
  <headerFooter/>
  <drawing r:id="rId1"/>
</worksheet>
</file>