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3505" windowHeight="9525"/>
  </bookViews>
  <sheets>
    <sheet name="ToolboxInventory" sheetId="1" r:id="rId1"/>
  </sheets>
  <externalReferences>
    <externalReference r:id="rId2"/>
  </externalReferences>
  <definedNames>
    <definedName name="_xlnm._FilterDatabase" localSheetId="0" hidden="1">ToolboxInventory!$B$1:$B$37</definedName>
  </definedNames>
  <calcPr calcId="145621"/>
</workbook>
</file>

<file path=xl/calcChain.xml><?xml version="1.0" encoding="utf-8"?>
<calcChain xmlns="http://schemas.openxmlformats.org/spreadsheetml/2006/main">
  <c r="C5" i="1" l="1"/>
  <c r="C26" i="1"/>
  <c r="C27" i="1"/>
  <c r="C28" i="1"/>
  <c r="C30" i="1"/>
  <c r="C31" i="1"/>
  <c r="C37" i="1"/>
  <c r="C23" i="1"/>
  <c r="C22" i="1"/>
  <c r="C19" i="1"/>
  <c r="C18" i="1"/>
  <c r="C4" i="1"/>
  <c r="B25" i="1" l="1"/>
  <c r="B34" i="1"/>
  <c r="B26" i="1"/>
  <c r="B18" i="1"/>
  <c r="B11" i="1"/>
  <c r="B3" i="1"/>
  <c r="B29" i="1"/>
  <c r="B21" i="1"/>
  <c r="B12" i="1"/>
  <c r="B2" i="1"/>
  <c r="B36" i="1"/>
  <c r="B28" i="1"/>
  <c r="B20" i="1"/>
  <c r="B13" i="1"/>
  <c r="B5" i="1"/>
  <c r="B31" i="1"/>
  <c r="B23" i="1"/>
  <c r="B15" i="1"/>
  <c r="B4" i="1"/>
  <c r="B10" i="1"/>
  <c r="B30" i="1"/>
  <c r="B22" i="1"/>
  <c r="B14" i="1"/>
  <c r="B7" i="1"/>
  <c r="B33" i="1"/>
  <c r="B17" i="1"/>
  <c r="B6" i="1"/>
  <c r="B37" i="1"/>
  <c r="B32" i="1"/>
  <c r="B24" i="1"/>
  <c r="B16" i="1"/>
  <c r="B9" i="1"/>
  <c r="B35" i="1"/>
  <c r="B27" i="1"/>
  <c r="B19" i="1"/>
  <c r="B8" i="1"/>
</calcChain>
</file>

<file path=xl/sharedStrings.xml><?xml version="1.0" encoding="utf-8"?>
<sst xmlns="http://schemas.openxmlformats.org/spreadsheetml/2006/main" count="65" uniqueCount="52">
  <si>
    <t>FileName</t>
  </si>
  <si>
    <t>Size</t>
  </si>
  <si>
    <t>Last_Modify</t>
  </si>
  <si>
    <t>CreateFileWithRetry.dll</t>
  </si>
  <si>
    <t>Date2FN.exe</t>
  </si>
  <si>
    <t>Date2FN.exe.config</t>
  </si>
  <si>
    <t>Date2FN.pdb</t>
  </si>
  <si>
    <t>FixedStringBuffers.dll</t>
  </si>
  <si>
    <t>LSNEWEST.BAT</t>
  </si>
  <si>
    <t>MAKEZIP_DAG.CMD</t>
  </si>
  <si>
    <t>P6CStringLib1.dll</t>
  </si>
  <si>
    <t>P6VersionInfo.dll</t>
  </si>
  <si>
    <t>ProcessInfo.dll</t>
  </si>
  <si>
    <t>SafeMemCpy.dll</t>
  </si>
  <si>
    <t>SaveChromeDeveloperConsoleLog.CMD</t>
  </si>
  <si>
    <t>StartAngularApp.CMD</t>
  </si>
  <si>
    <t>StartAngularDevWebServer.CMD</t>
  </si>
  <si>
    <t>WizardWrx.ApplicationHelpers.dll</t>
  </si>
  <si>
    <t>WizardWrx.BitMath.dll</t>
  </si>
  <si>
    <t>WizardWrx.BitMath.pdb</t>
  </si>
  <si>
    <t>WizardWrx.BitMath.xml</t>
  </si>
  <si>
    <t>WizardWrx.ConsoleAppAids.dll</t>
  </si>
  <si>
    <t>WizardWrx.ConsoleAppAids2.dll</t>
  </si>
  <si>
    <t>WizardWrx.ConsoleAppAids2.pdb</t>
  </si>
  <si>
    <t>WizardWrx.ConsoleAppAids2.xml</t>
  </si>
  <si>
    <t>WizardWrx.DateMath.dll</t>
  </si>
  <si>
    <t>WizardWrx.DLLServices2.dll</t>
  </si>
  <si>
    <t>WizardWrx.DLLServices2.dll.config</t>
  </si>
  <si>
    <t>WizardWrx.DLLServices2.pdb</t>
  </si>
  <si>
    <t>WizardWrx.DLLServices2.xml</t>
  </si>
  <si>
    <t>WizardWrx.SharedUtl2.dll</t>
  </si>
  <si>
    <t>WizardWrx.SharedUtl2.pdb</t>
  </si>
  <si>
    <t>WizardWrx.SharedUtl2.xml</t>
  </si>
  <si>
    <t>WWConAid.dll</t>
  </si>
  <si>
    <t>WWDatelib.dll</t>
  </si>
  <si>
    <t>WWKernelLibWrapper.dll</t>
  </si>
  <si>
    <t>WWPause.exe</t>
  </si>
  <si>
    <t>wwsleep.EXE</t>
  </si>
  <si>
    <t>WWSleep.pdf</t>
  </si>
  <si>
    <t>Type</t>
  </si>
  <si>
    <t>Description</t>
  </si>
  <si>
    <t>Append LastWriteTime to file name.</t>
  </si>
  <si>
    <t>Some native code programs use routines in this library.</t>
  </si>
  <si>
    <t>Use either WinZip or PK-Zip to make a backup archive of a directory.</t>
  </si>
  <si>
    <t>The managed (Microsft .NET assemblies) import classes from this library.</t>
  </si>
  <si>
    <t>Run this script from a shortcut that sets its working directory to the directory where you want your collection of Crhome console logs. When you save the log, name it localhost.log; this script makes each file name unique.</t>
  </si>
  <si>
    <t>Run this script from a shortcut that sets its working directory to the directory where you created the Angular 2 application on which you want to work. The script will find the application source files extracted from the seed.</t>
  </si>
  <si>
    <t>Both CreateNewAngularApp.CMD and StartAngularApp.CMD use this script to launch the Web server that comes with the Angular CLI. Since I haven't finished testing it, CreateNewAngularApp.CMD is omitted.</t>
  </si>
  <si>
    <t>The managed (Microsft .NET assemblies) import classes from this library, which is being phased out.</t>
  </si>
  <si>
    <t>This robust replacement for the internal PAUSE command answers only to a Carriage Return or a CTRL-C.</t>
  </si>
  <si>
    <t>This program is similar to sleep.exe, except that its memory footprint is quite a bit smaller.</t>
  </si>
  <si>
    <t>Return the name of the newest file that matches a wildcard specification. Several other scripts call this script.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</si>
</sst>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\ hh:mm:ss"/>
  </numFmts>
  <fonts count="20" x14ac:knownFonts="1">
    <font>
      <sz val="11"/>
      <color theme="1"/>
      <name val="Consolas"/>
      <family val="2"/>
    </font>
    <font>
      <sz val="11"/>
      <color theme="1"/>
      <name val="Consolas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onsolas"/>
      <family val="2"/>
    </font>
    <font>
      <b/>
      <sz val="13"/>
      <color theme="3"/>
      <name val="Consolas"/>
      <family val="2"/>
    </font>
    <font>
      <b/>
      <sz val="11"/>
      <color theme="3"/>
      <name val="Consolas"/>
      <family val="2"/>
    </font>
    <font>
      <sz val="11"/>
      <color rgb="FF006100"/>
      <name val="Consolas"/>
      <family val="2"/>
    </font>
    <font>
      <sz val="11"/>
      <color rgb="FF9C0006"/>
      <name val="Consolas"/>
      <family val="2"/>
    </font>
    <font>
      <sz val="11"/>
      <color rgb="FF9C6500"/>
      <name val="Consolas"/>
      <family val="2"/>
    </font>
    <font>
      <sz val="11"/>
      <color rgb="FF3F3F76"/>
      <name val="Consolas"/>
      <family val="2"/>
    </font>
    <font>
      <b/>
      <sz val="11"/>
      <color rgb="FF3F3F3F"/>
      <name val="Consolas"/>
      <family val="2"/>
    </font>
    <font>
      <b/>
      <sz val="11"/>
      <color rgb="FFFA7D00"/>
      <name val="Consolas"/>
      <family val="2"/>
    </font>
    <font>
      <sz val="11"/>
      <color rgb="FFFA7D00"/>
      <name val="Consolas"/>
      <family val="2"/>
    </font>
    <font>
      <b/>
      <sz val="11"/>
      <color theme="0"/>
      <name val="Consolas"/>
      <family val="2"/>
    </font>
    <font>
      <sz val="11"/>
      <color rgb="FFFF0000"/>
      <name val="Consolas"/>
      <family val="2"/>
    </font>
    <font>
      <i/>
      <sz val="11"/>
      <color rgb="FF7F7F7F"/>
      <name val="Consolas"/>
      <family val="2"/>
    </font>
    <font>
      <b/>
      <sz val="11"/>
      <color theme="1"/>
      <name val="Consolas"/>
      <family val="2"/>
    </font>
    <font>
      <sz val="11"/>
      <color theme="0"/>
      <name val="Consolas"/>
      <family val="2"/>
    </font>
    <font>
      <sz val="11"/>
      <color theme="1"/>
      <name val="Tahoma"/>
      <family val="2"/>
    </font>
    <font>
      <b/>
      <sz val="14"/>
      <color theme="0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2060"/>
      </left>
      <right style="thin">
        <color rgb="FF002060"/>
      </right>
      <top style="thin">
        <color theme="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9" fillId="33" borderId="10" xfId="0" applyFont="1" applyFill="1" applyBorder="1"/>
    <xf numFmtId="0" fontId="19" fillId="33" borderId="10" xfId="0" applyFont="1" applyFill="1" applyBorder="1" applyAlignment="1">
      <alignment horizontal="right"/>
    </xf>
    <xf numFmtId="0" fontId="0" fillId="0" borderId="11" xfId="0" applyBorder="1" applyAlignment="1">
      <alignment vertical="top"/>
    </xf>
    <xf numFmtId="3" fontId="0" fillId="0" borderId="11" xfId="0" applyNumberFormat="1" applyBorder="1" applyAlignment="1">
      <alignment vertical="top"/>
    </xf>
    <xf numFmtId="164" fontId="0" fillId="0" borderId="11" xfId="0" applyNumberFormat="1" applyBorder="1" applyAlignment="1">
      <alignment vertical="top"/>
    </xf>
    <xf numFmtId="0" fontId="0" fillId="0" borderId="12" xfId="0" applyBorder="1" applyAlignment="1">
      <alignment vertical="top"/>
    </xf>
    <xf numFmtId="3" fontId="0" fillId="0" borderId="12" xfId="0" applyNumberFormat="1" applyBorder="1" applyAlignment="1">
      <alignment vertical="top"/>
    </xf>
    <xf numFmtId="164" fontId="0" fillId="0" borderId="12" xfId="0" applyNumberFormat="1" applyBorder="1" applyAlignment="1">
      <alignment vertical="top"/>
    </xf>
    <xf numFmtId="0" fontId="18" fillId="0" borderId="12" xfId="0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in/Excel_AddIns/P6CXLSLib3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tringTests True-False Samples"/>
      <sheetName val="Other Samples"/>
      <sheetName val="VER_STRING_NAME_P6C"/>
    </sheetNames>
    <definedNames>
      <definedName name="GetExtension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36" sqref="A1:E37"/>
    </sheetView>
  </sheetViews>
  <sheetFormatPr defaultRowHeight="15" x14ac:dyDescent="0.25"/>
  <cols>
    <col min="1" max="1" width="34.625" bestFit="1" customWidth="1"/>
    <col min="2" max="2" width="6.875" customWidth="1"/>
    <col min="3" max="3" width="100.625" customWidth="1"/>
    <col min="5" max="5" width="20.125" bestFit="1" customWidth="1"/>
  </cols>
  <sheetData>
    <row r="1" spans="1:5" ht="18" x14ac:dyDescent="0.25">
      <c r="A1" s="1" t="s">
        <v>0</v>
      </c>
      <c r="B1" s="1" t="s">
        <v>39</v>
      </c>
      <c r="C1" s="1" t="s">
        <v>40</v>
      </c>
      <c r="D1" s="2" t="s">
        <v>1</v>
      </c>
      <c r="E1" s="1" t="s">
        <v>2</v>
      </c>
    </row>
    <row r="2" spans="1:5" x14ac:dyDescent="0.25">
      <c r="A2" s="3" t="s">
        <v>3</v>
      </c>
      <c r="B2" s="3" t="str">
        <f>UPPER(RIGHT([1]!GetExtension(A2),LEN([1]!GetExtension(A2))-1))</f>
        <v>DLL</v>
      </c>
      <c r="C2" s="10" t="s">
        <v>42</v>
      </c>
      <c r="D2" s="4">
        <v>7168</v>
      </c>
      <c r="E2" s="5">
        <v>41918.608217592591</v>
      </c>
    </row>
    <row r="3" spans="1:5" x14ac:dyDescent="0.25">
      <c r="A3" s="6" t="s">
        <v>4</v>
      </c>
      <c r="B3" s="6" t="str">
        <f>UPPER(RIGHT([1]!GetExtension(A3),LEN([1]!GetExtension(A3))-1))</f>
        <v>EXE</v>
      </c>
      <c r="C3" s="9" t="s">
        <v>41</v>
      </c>
      <c r="D3" s="7">
        <v>27136</v>
      </c>
      <c r="E3" s="8">
        <v>41676.053287037037</v>
      </c>
    </row>
    <row r="4" spans="1:5" x14ac:dyDescent="0.25">
      <c r="A4" s="6" t="s">
        <v>5</v>
      </c>
      <c r="B4" s="6" t="str">
        <f>UPPER(RIGHT([1]!GetExtension(A4),LEN([1]!GetExtension(A4))-1))</f>
        <v>CONFIG</v>
      </c>
      <c r="C4" s="9" t="str">
        <f>CONCATENATE("This is the configuration file for ",A3)</f>
        <v>This is the configuration file for Date2FN.exe</v>
      </c>
      <c r="D4" s="7">
        <v>156</v>
      </c>
      <c r="E4" s="8">
        <v>41795.952106481483</v>
      </c>
    </row>
    <row r="5" spans="1:5" x14ac:dyDescent="0.25">
      <c r="A5" s="6" t="s">
        <v>6</v>
      </c>
      <c r="B5" s="6" t="str">
        <f>UPPER(RIGHT([1]!GetExtension(A5),LEN([1]!GetExtension(A5))-1))</f>
        <v>PDB</v>
      </c>
      <c r="C5" s="9" t="str">
        <f>CONCATENATE("This is the WinDbg input file for ",A3,".")</f>
        <v>This is the WinDbg input file for Date2FN.exe.</v>
      </c>
      <c r="D5" s="7">
        <v>34304</v>
      </c>
      <c r="E5" s="8">
        <v>41795.958587962959</v>
      </c>
    </row>
    <row r="6" spans="1:5" x14ac:dyDescent="0.25">
      <c r="A6" s="6" t="s">
        <v>7</v>
      </c>
      <c r="B6" s="6" t="str">
        <f>UPPER(RIGHT([1]!GetExtension(A6),LEN([1]!GetExtension(A6))-1))</f>
        <v>DLL</v>
      </c>
      <c r="C6" s="9" t="s">
        <v>42</v>
      </c>
      <c r="D6" s="7">
        <v>22016</v>
      </c>
      <c r="E6" s="8">
        <v>42304.577719907407</v>
      </c>
    </row>
    <row r="7" spans="1:5" x14ac:dyDescent="0.25">
      <c r="A7" s="6" t="s">
        <v>8</v>
      </c>
      <c r="B7" s="6" t="str">
        <f>UPPER(RIGHT([1]!GetExtension(A7),LEN([1]!GetExtension(A7))-1))</f>
        <v>BAT</v>
      </c>
      <c r="C7" s="9" t="s">
        <v>51</v>
      </c>
      <c r="D7" s="7">
        <v>5247</v>
      </c>
      <c r="E7" s="8">
        <v>42850.502083333333</v>
      </c>
    </row>
    <row r="8" spans="1:5" x14ac:dyDescent="0.25">
      <c r="A8" s="6" t="s">
        <v>9</v>
      </c>
      <c r="B8" s="6" t="str">
        <f>UPPER(RIGHT([1]!GetExtension(A8),LEN([1]!GetExtension(A8))-1))</f>
        <v>CMD</v>
      </c>
      <c r="C8" s="9" t="s">
        <v>43</v>
      </c>
      <c r="D8" s="7">
        <v>16156</v>
      </c>
      <c r="E8" s="8">
        <v>42616.694664351853</v>
      </c>
    </row>
    <row r="9" spans="1:5" x14ac:dyDescent="0.25">
      <c r="A9" s="6" t="s">
        <v>10</v>
      </c>
      <c r="B9" s="6" t="str">
        <f>UPPER(RIGHT([1]!GetExtension(A9),LEN([1]!GetExtension(A9))-1))</f>
        <v>DLL</v>
      </c>
      <c r="C9" s="9" t="s">
        <v>42</v>
      </c>
      <c r="D9" s="7">
        <v>70656</v>
      </c>
      <c r="E9" s="8">
        <v>42392.86509259259</v>
      </c>
    </row>
    <row r="10" spans="1:5" x14ac:dyDescent="0.25">
      <c r="A10" s="6" t="s">
        <v>11</v>
      </c>
      <c r="B10" s="6" t="str">
        <f>UPPER(RIGHT([1]!GetExtension(A10),LEN([1]!GetExtension(A10))-1))</f>
        <v>DLL</v>
      </c>
      <c r="C10" s="9" t="s">
        <v>42</v>
      </c>
      <c r="D10" s="7">
        <v>22016</v>
      </c>
      <c r="E10" s="8">
        <v>42290.999814814815</v>
      </c>
    </row>
    <row r="11" spans="1:5" x14ac:dyDescent="0.25">
      <c r="A11" s="6" t="s">
        <v>12</v>
      </c>
      <c r="B11" s="6" t="str">
        <f>UPPER(RIGHT([1]!GetExtension(A11),LEN([1]!GetExtension(A11))-1))</f>
        <v>DLL</v>
      </c>
      <c r="C11" s="9" t="s">
        <v>42</v>
      </c>
      <c r="D11" s="7">
        <v>13824</v>
      </c>
      <c r="E11" s="8">
        <v>42237.761435185188</v>
      </c>
    </row>
    <row r="12" spans="1:5" x14ac:dyDescent="0.25">
      <c r="A12" s="6" t="s">
        <v>13</v>
      </c>
      <c r="B12" s="6" t="str">
        <f>UPPER(RIGHT([1]!GetExtension(A12),LEN([1]!GetExtension(A12))-1))</f>
        <v>DLL</v>
      </c>
      <c r="C12" s="9" t="s">
        <v>42</v>
      </c>
      <c r="D12" s="7">
        <v>5120</v>
      </c>
      <c r="E12" s="8">
        <v>41409.833032407405</v>
      </c>
    </row>
    <row r="13" spans="1:5" ht="28.5" x14ac:dyDescent="0.25">
      <c r="A13" s="6" t="s">
        <v>14</v>
      </c>
      <c r="B13" s="6" t="str">
        <f>UPPER(RIGHT([1]!GetExtension(A13),LEN([1]!GetExtension(A13))-1))</f>
        <v>CMD</v>
      </c>
      <c r="C13" s="9" t="s">
        <v>45</v>
      </c>
      <c r="D13" s="7">
        <v>5434</v>
      </c>
      <c r="E13" s="8">
        <v>42850.616527777776</v>
      </c>
    </row>
    <row r="14" spans="1:5" ht="28.5" x14ac:dyDescent="0.25">
      <c r="A14" s="6" t="s">
        <v>15</v>
      </c>
      <c r="B14" s="6" t="str">
        <f>UPPER(RIGHT([1]!GetExtension(A14),LEN([1]!GetExtension(A14))-1))</f>
        <v>CMD</v>
      </c>
      <c r="C14" s="9" t="s">
        <v>46</v>
      </c>
      <c r="D14" s="7">
        <v>4096</v>
      </c>
      <c r="E14" s="8">
        <v>42850.009143518517</v>
      </c>
    </row>
    <row r="15" spans="1:5" ht="28.5" x14ac:dyDescent="0.25">
      <c r="A15" s="6" t="s">
        <v>16</v>
      </c>
      <c r="B15" s="6" t="str">
        <f>UPPER(RIGHT([1]!GetExtension(A15),LEN([1]!GetExtension(A15))-1))</f>
        <v>CMD</v>
      </c>
      <c r="C15" s="9" t="s">
        <v>47</v>
      </c>
      <c r="D15" s="7">
        <v>3194</v>
      </c>
      <c r="E15" s="8">
        <v>42845.965902777774</v>
      </c>
    </row>
    <row r="16" spans="1:5" x14ac:dyDescent="0.25">
      <c r="A16" s="6" t="s">
        <v>17</v>
      </c>
      <c r="B16" s="6" t="str">
        <f>UPPER(RIGHT([1]!GetExtension(A16),LEN([1]!GetExtension(A16))-1))</f>
        <v>DLL</v>
      </c>
      <c r="C16" s="9" t="s">
        <v>44</v>
      </c>
      <c r="D16" s="7">
        <v>49664</v>
      </c>
      <c r="E16" s="8">
        <v>41794.967245370368</v>
      </c>
    </row>
    <row r="17" spans="1:5" x14ac:dyDescent="0.25">
      <c r="A17" s="6" t="s">
        <v>18</v>
      </c>
      <c r="B17" s="6" t="str">
        <f>UPPER(RIGHT([1]!GetExtension(A17),LEN([1]!GetExtension(A17))-1))</f>
        <v>DLL</v>
      </c>
      <c r="C17" s="9" t="s">
        <v>44</v>
      </c>
      <c r="D17" s="7">
        <v>10240</v>
      </c>
      <c r="E17" s="8">
        <v>41781.548136574071</v>
      </c>
    </row>
    <row r="18" spans="1:5" x14ac:dyDescent="0.25">
      <c r="A18" s="6" t="s">
        <v>19</v>
      </c>
      <c r="B18" s="6" t="str">
        <f>UPPER(RIGHT([1]!GetExtension(A18),LEN([1]!GetExtension(A18))-1))</f>
        <v>PDB</v>
      </c>
      <c r="C18" s="9" t="str">
        <f>CONCATENATE("This is the WinDbg input file for ",A17)</f>
        <v>This is the WinDbg input file for WizardWrx.BitMath.dll</v>
      </c>
      <c r="D18" s="7">
        <v>15872</v>
      </c>
      <c r="E18" s="8">
        <v>41781.548136574071</v>
      </c>
    </row>
    <row r="19" spans="1:5" x14ac:dyDescent="0.25">
      <c r="A19" s="6" t="s">
        <v>20</v>
      </c>
      <c r="B19" s="6" t="str">
        <f>UPPER(RIGHT([1]!GetExtension(A19),LEN([1]!GetExtension(A19))-1))</f>
        <v>XML</v>
      </c>
      <c r="C19" s="9" t="str">
        <f>CONCATENATE("This is the XML documentation file for ",A17)</f>
        <v>This is the XML documentation file for WizardWrx.BitMath.dll</v>
      </c>
      <c r="D19" s="7">
        <v>35140</v>
      </c>
      <c r="E19" s="8">
        <v>41781.548136574071</v>
      </c>
    </row>
    <row r="20" spans="1:5" x14ac:dyDescent="0.25">
      <c r="A20" s="6" t="s">
        <v>21</v>
      </c>
      <c r="B20" s="6" t="str">
        <f>UPPER(RIGHT([1]!GetExtension(A20),LEN([1]!GetExtension(A20))-1))</f>
        <v>DLL</v>
      </c>
      <c r="C20" s="9" t="s">
        <v>44</v>
      </c>
      <c r="D20" s="7">
        <v>20992</v>
      </c>
      <c r="E20" s="8">
        <v>41721.947083333333</v>
      </c>
    </row>
    <row r="21" spans="1:5" x14ac:dyDescent="0.25">
      <c r="A21" s="6" t="s">
        <v>22</v>
      </c>
      <c r="B21" s="6" t="str">
        <f>UPPER(RIGHT([1]!GetExtension(A21),LEN([1]!GetExtension(A21))-1))</f>
        <v>DLL</v>
      </c>
      <c r="C21" s="9" t="s">
        <v>44</v>
      </c>
      <c r="D21" s="7">
        <v>16384</v>
      </c>
      <c r="E21" s="8">
        <v>41885.852650462963</v>
      </c>
    </row>
    <row r="22" spans="1:5" x14ac:dyDescent="0.25">
      <c r="A22" s="6" t="s">
        <v>23</v>
      </c>
      <c r="B22" s="6" t="str">
        <f>UPPER(RIGHT([1]!GetExtension(A22),LEN([1]!GetExtension(A22))-1))</f>
        <v>PDB</v>
      </c>
      <c r="C22" s="9" t="str">
        <f>CONCATENATE("This is the WinDbg input file for ",A21)</f>
        <v>This is the WinDbg input file for WizardWrx.ConsoleAppAids2.dll</v>
      </c>
      <c r="D22" s="7">
        <v>40448</v>
      </c>
      <c r="E22" s="8">
        <v>41885.852650462963</v>
      </c>
    </row>
    <row r="23" spans="1:5" x14ac:dyDescent="0.25">
      <c r="A23" s="6" t="s">
        <v>24</v>
      </c>
      <c r="B23" s="6" t="str">
        <f>UPPER(RIGHT([1]!GetExtension(A23),LEN([1]!GetExtension(A23))-1))</f>
        <v>XML</v>
      </c>
      <c r="C23" s="9" t="str">
        <f>CONCATENATE("This is the XML documentation file for ",A21)</f>
        <v>This is the XML documentation file for WizardWrx.ConsoleAppAids2.dll</v>
      </c>
      <c r="D23" s="7">
        <v>50548</v>
      </c>
      <c r="E23" s="8">
        <v>41885.852638888886</v>
      </c>
    </row>
    <row r="24" spans="1:5" x14ac:dyDescent="0.25">
      <c r="A24" s="6" t="s">
        <v>25</v>
      </c>
      <c r="B24" s="6" t="str">
        <f>UPPER(RIGHT([1]!GetExtension(A24),LEN([1]!GetExtension(A24))-1))</f>
        <v>DLL</v>
      </c>
      <c r="C24" s="9" t="s">
        <v>44</v>
      </c>
      <c r="D24" s="7">
        <v>30720</v>
      </c>
      <c r="E24" s="8">
        <v>40402.853865740741</v>
      </c>
    </row>
    <row r="25" spans="1:5" x14ac:dyDescent="0.25">
      <c r="A25" s="6" t="s">
        <v>26</v>
      </c>
      <c r="B25" s="6" t="str">
        <f>UPPER(RIGHT([1]!GetExtension(A25),LEN([1]!GetExtension(A25))-1))</f>
        <v>DLL</v>
      </c>
      <c r="C25" s="9" t="s">
        <v>44</v>
      </c>
      <c r="D25" s="7">
        <v>54784</v>
      </c>
      <c r="E25" s="8">
        <v>41926.081319444442</v>
      </c>
    </row>
    <row r="26" spans="1:5" x14ac:dyDescent="0.25">
      <c r="A26" s="6" t="s">
        <v>27</v>
      </c>
      <c r="B26" s="6" t="str">
        <f>UPPER(RIGHT([1]!GetExtension(A26),LEN([1]!GetExtension(A26))-1))</f>
        <v>CONFIG</v>
      </c>
      <c r="C26" s="9" t="str">
        <f>CONCATENATE("This file contains configuration settings consumed by ",A25,".")</f>
        <v>This file contains configuration settings consumed by WizardWrx.DLLServices2.dll.</v>
      </c>
      <c r="D26" s="7">
        <v>8468</v>
      </c>
      <c r="E26" s="8">
        <v>42526.847777777781</v>
      </c>
    </row>
    <row r="27" spans="1:5" x14ac:dyDescent="0.25">
      <c r="A27" s="6" t="s">
        <v>28</v>
      </c>
      <c r="B27" s="6" t="str">
        <f>UPPER(RIGHT([1]!GetExtension(A27),LEN([1]!GetExtension(A27))-1))</f>
        <v>PDB</v>
      </c>
      <c r="C27" s="9" t="str">
        <f>CONCATENATE("This is the WinDbg input file for ",A25,".")</f>
        <v>This is the WinDbg input file for WizardWrx.DLLServices2.dll.</v>
      </c>
      <c r="D27" s="7">
        <v>134656</v>
      </c>
      <c r="E27" s="8">
        <v>41840.874664351853</v>
      </c>
    </row>
    <row r="28" spans="1:5" x14ac:dyDescent="0.25">
      <c r="A28" s="6" t="s">
        <v>29</v>
      </c>
      <c r="B28" s="6" t="str">
        <f>UPPER(RIGHT([1]!GetExtension(A28),LEN([1]!GetExtension(A28))-1))</f>
        <v>XML</v>
      </c>
      <c r="C28" s="9" t="str">
        <f>CONCATENATE("This is the XML documentation file for ",A25,".")</f>
        <v>This is the XML documentation file for WizardWrx.DLLServices2.dll.</v>
      </c>
      <c r="D28" s="7">
        <v>217746</v>
      </c>
      <c r="E28" s="8">
        <v>41840.874664351853</v>
      </c>
    </row>
    <row r="29" spans="1:5" x14ac:dyDescent="0.25">
      <c r="A29" s="6" t="s">
        <v>30</v>
      </c>
      <c r="B29" s="6" t="str">
        <f>UPPER(RIGHT([1]!GetExtension(A29),LEN([1]!GetExtension(A29))-1))</f>
        <v>DLL</v>
      </c>
      <c r="C29" s="9" t="s">
        <v>48</v>
      </c>
      <c r="D29" s="7">
        <v>87552</v>
      </c>
      <c r="E29" s="8">
        <v>41159.685902777775</v>
      </c>
    </row>
    <row r="30" spans="1:5" x14ac:dyDescent="0.25">
      <c r="A30" s="6" t="s">
        <v>31</v>
      </c>
      <c r="B30" s="6" t="str">
        <f>UPPER(RIGHT([1]!GetExtension(A30),LEN([1]!GetExtension(A30))-1))</f>
        <v>PDB</v>
      </c>
      <c r="C30" s="9" t="str">
        <f>CONCATENATE("This is the WinDbg input file for ",A29,".")</f>
        <v>This is the WinDbg input file for WizardWrx.SharedUtl2.dll.</v>
      </c>
      <c r="D30" s="7">
        <v>220672</v>
      </c>
      <c r="E30" s="8">
        <v>41159.685902777775</v>
      </c>
    </row>
    <row r="31" spans="1:5" x14ac:dyDescent="0.25">
      <c r="A31" s="6" t="s">
        <v>32</v>
      </c>
      <c r="B31" s="6" t="str">
        <f>UPPER(RIGHT([1]!GetExtension(A31),LEN([1]!GetExtension(A31))-1))</f>
        <v>XML</v>
      </c>
      <c r="C31" s="9" t="str">
        <f>CONCATENATE("This is the XML documentation file for ",A29,".")</f>
        <v>This is the XML documentation file for WizardWrx.SharedUtl2.dll.</v>
      </c>
      <c r="D31" s="7">
        <v>291352</v>
      </c>
      <c r="E31" s="8">
        <v>41159.685902777775</v>
      </c>
    </row>
    <row r="32" spans="1:5" x14ac:dyDescent="0.25">
      <c r="A32" s="6" t="s">
        <v>33</v>
      </c>
      <c r="B32" s="6" t="str">
        <f>UPPER(RIGHT([1]!GetExtension(A32),LEN([1]!GetExtension(A32))-1))</f>
        <v>DLL</v>
      </c>
      <c r="C32" s="9" t="s">
        <v>42</v>
      </c>
      <c r="D32" s="7">
        <v>22016</v>
      </c>
      <c r="E32" s="8">
        <v>42305.630810185183</v>
      </c>
    </row>
    <row r="33" spans="1:5" x14ac:dyDescent="0.25">
      <c r="A33" s="6" t="s">
        <v>34</v>
      </c>
      <c r="B33" s="6" t="str">
        <f>UPPER(RIGHT([1]!GetExtension(A33),LEN([1]!GetExtension(A33))-1))</f>
        <v>DLL</v>
      </c>
      <c r="C33" s="9" t="s">
        <v>42</v>
      </c>
      <c r="D33" s="7">
        <v>12800</v>
      </c>
      <c r="E33" s="8">
        <v>42291.018263888887</v>
      </c>
    </row>
    <row r="34" spans="1:5" x14ac:dyDescent="0.25">
      <c r="A34" s="6" t="s">
        <v>35</v>
      </c>
      <c r="B34" s="6" t="str">
        <f>UPPER(RIGHT([1]!GetExtension(A34),LEN([1]!GetExtension(A34))-1))</f>
        <v>DLL</v>
      </c>
      <c r="C34" s="9" t="s">
        <v>42</v>
      </c>
      <c r="D34" s="7">
        <v>23040</v>
      </c>
      <c r="E34" s="8">
        <v>42291.971574074072</v>
      </c>
    </row>
    <row r="35" spans="1:5" x14ac:dyDescent="0.25">
      <c r="A35" s="6" t="s">
        <v>36</v>
      </c>
      <c r="B35" s="6" t="str">
        <f>UPPER(RIGHT([1]!GetExtension(A35),LEN([1]!GetExtension(A35))-1))</f>
        <v>EXE</v>
      </c>
      <c r="C35" s="9" t="s">
        <v>49</v>
      </c>
      <c r="D35" s="7">
        <v>15360</v>
      </c>
      <c r="E35" s="8">
        <v>41920.457106481481</v>
      </c>
    </row>
    <row r="36" spans="1:5" x14ac:dyDescent="0.25">
      <c r="A36" s="6" t="s">
        <v>37</v>
      </c>
      <c r="B36" s="6" t="str">
        <f>UPPER(RIGHT([1]!GetExtension(A36),LEN([1]!GetExtension(A36))-1))</f>
        <v>EXE</v>
      </c>
      <c r="C36" s="9" t="s">
        <v>50</v>
      </c>
      <c r="D36" s="7">
        <v>20480</v>
      </c>
      <c r="E36" s="8">
        <v>41920.123263888891</v>
      </c>
    </row>
    <row r="37" spans="1:5" x14ac:dyDescent="0.25">
      <c r="A37" s="6" t="s">
        <v>38</v>
      </c>
      <c r="B37" s="6" t="str">
        <f>UPPER(RIGHT([1]!GetExtension(A37),LEN([1]!GetExtension(A37))-1))</f>
        <v>PDF</v>
      </c>
      <c r="C37" s="9" t="str">
        <f>CONCATENATE("This is the user guide for ",A36,".")</f>
        <v>This is the user guide for wwsleep.EXE.</v>
      </c>
      <c r="D37" s="7">
        <v>80983</v>
      </c>
      <c r="E37" s="8">
        <v>39749.97152777778</v>
      </c>
    </row>
  </sheetData>
  <conditionalFormatting sqref="A3:E3">
    <cfRule type="expression" dxfId="2" priority="4">
      <formula>OR($B3="CMD",$B3="EXE",$B3="BAT")</formula>
    </cfRule>
  </conditionalFormatting>
  <conditionalFormatting sqref="A2:E2">
    <cfRule type="expression" dxfId="1" priority="3">
      <formula>OR($B2="CMD",$B2="EXE")</formula>
    </cfRule>
  </conditionalFormatting>
  <conditionalFormatting sqref="A4:E37">
    <cfRule type="expression" dxfId="0" priority="1">
      <formula>OR($B4="CMD",$B4="EXE",$B4="BAT")</formula>
    </cfRule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ToolboxInventory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Inventory of Angular 2 Development Tools</dc:title>
  <dc:subject>Tool Box for Angular 2 Development</dc:subject>
  <dc:creator>David A. Gray</dc:creator>
  <cp:lastModifiedBy>David A. Gray</cp:lastModifiedBy>
  <dcterms:created xsi:type="dcterms:W3CDTF">2017-04-25T20:46:42Z</dcterms:created>
  <dcterms:modified xsi:type="dcterms:W3CDTF">2017-04-25T22:26:17Z</dcterms:modified>
</cp:coreProperties>
</file>