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8195" windowHeight="7935" activeTab="6"/>
  </bookViews>
  <sheets>
    <sheet name="CompilerChart" sheetId="4" r:id="rId1"/>
    <sheet name="JavaScriptChart" sheetId="6" r:id="rId2"/>
    <sheet name="IntelChart" sheetId="11" r:id="rId3"/>
    <sheet name="CycleChart" sheetId="8" r:id="rId4"/>
    <sheet name="Catcher" sheetId="12" r:id="rId5"/>
    <sheet name="Raw" sheetId="1" r:id="rId6"/>
    <sheet name="Comprehensive" sheetId="9" r:id="rId7"/>
    <sheet name="Specifications" sheetId="14" r:id="rId8"/>
    <sheet name="Summary" sheetId="13" r:id="rId9"/>
  </sheets>
  <calcPr calcId="145621"/>
</workbook>
</file>

<file path=xl/calcChain.xml><?xml version="1.0" encoding="utf-8"?>
<calcChain xmlns="http://schemas.openxmlformats.org/spreadsheetml/2006/main">
  <c r="D26" i="9" l="1"/>
  <c r="E26" i="9"/>
  <c r="F26" i="9"/>
  <c r="G26" i="9"/>
  <c r="H26" i="9"/>
  <c r="I26" i="9"/>
  <c r="C26" i="9"/>
  <c r="D20" i="9"/>
  <c r="E20" i="9"/>
  <c r="F20" i="9"/>
  <c r="G20" i="9"/>
  <c r="H20" i="9"/>
  <c r="I20" i="9"/>
  <c r="C20" i="9"/>
  <c r="D14" i="9"/>
  <c r="E14" i="9"/>
  <c r="F14" i="9"/>
  <c r="G14" i="9"/>
  <c r="H14" i="9"/>
  <c r="I14" i="9"/>
  <c r="C14" i="9"/>
  <c r="R9" i="1" l="1"/>
  <c r="R8" i="1"/>
  <c r="R7" i="1"/>
  <c r="R6" i="1"/>
  <c r="R5" i="1"/>
  <c r="R4" i="1"/>
  <c r="R3" i="1"/>
  <c r="Q3" i="1"/>
  <c r="Q9" i="1"/>
  <c r="Q8" i="1"/>
  <c r="Q7" i="1"/>
  <c r="Q6" i="1"/>
  <c r="Q5" i="1"/>
  <c r="Q4" i="1"/>
  <c r="N3" i="1"/>
  <c r="L9" i="1" l="1"/>
  <c r="L8" i="1"/>
  <c r="L7" i="1"/>
  <c r="L6" i="1"/>
  <c r="L5" i="1"/>
  <c r="L4" i="1"/>
  <c r="L3" i="1"/>
  <c r="U4" i="1" l="1"/>
  <c r="V4" i="1" s="1"/>
  <c r="U5" i="1"/>
  <c r="V5" i="1" s="1"/>
  <c r="U6" i="1"/>
  <c r="V6" i="1" s="1"/>
  <c r="U7" i="1"/>
  <c r="V7" i="1" s="1"/>
  <c r="U8" i="1"/>
  <c r="V8" i="1" s="1"/>
  <c r="U9" i="1"/>
  <c r="V9" i="1" s="1"/>
  <c r="U3" i="1"/>
  <c r="V3" i="1" s="1"/>
  <c r="T4" i="1"/>
  <c r="W4" i="1" s="1"/>
  <c r="T5" i="1"/>
  <c r="W5" i="1" s="1"/>
  <c r="T6" i="1"/>
  <c r="W6" i="1" s="1"/>
  <c r="T7" i="1"/>
  <c r="W7" i="1" s="1"/>
  <c r="T8" i="1"/>
  <c r="W8" i="1" s="1"/>
  <c r="T9" i="1"/>
  <c r="W9" i="1" s="1"/>
  <c r="T3" i="1"/>
  <c r="W3" i="1" s="1"/>
  <c r="S4" i="1" l="1"/>
  <c r="S5" i="1"/>
  <c r="S6" i="1"/>
  <c r="S7" i="1"/>
  <c r="S8" i="1"/>
  <c r="S9" i="1"/>
  <c r="S3" i="1"/>
  <c r="P9" i="1"/>
  <c r="P8" i="1"/>
  <c r="P7" i="1"/>
  <c r="P6" i="1"/>
  <c r="P5" i="1"/>
  <c r="P4" i="1"/>
  <c r="P3" i="1"/>
  <c r="O9" i="1"/>
  <c r="O8" i="1"/>
  <c r="O7" i="1"/>
  <c r="O6" i="1"/>
  <c r="O5" i="1"/>
  <c r="O4" i="1"/>
  <c r="O3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<sst xmlns="http://schemas.openxmlformats.org/spreadsheetml/2006/main" count="105" uniqueCount="52">
  <si>
    <t>+</t>
  </si>
  <si>
    <t>-</t>
  </si>
  <si>
    <t>/</t>
  </si>
  <si>
    <t>%</t>
  </si>
  <si>
    <t>Any CPU, Debug</t>
  </si>
  <si>
    <t>Any CPU, Release</t>
  </si>
  <si>
    <t>x86, Release</t>
  </si>
  <si>
    <t>x64, Release</t>
  </si>
  <si>
    <t>C#.NET</t>
  </si>
  <si>
    <t>C++.NET</t>
  </si>
  <si>
    <t>C/C++</t>
  </si>
  <si>
    <t>JavaScript</t>
  </si>
  <si>
    <t>/ + %</t>
  </si>
  <si>
    <t>/ + - *</t>
  </si>
  <si>
    <t>*</t>
  </si>
  <si>
    <t>data-length:</t>
  </si>
  <si>
    <t>repetitions:</t>
  </si>
  <si>
    <t>ms</t>
  </si>
  <si>
    <t>mingw</t>
  </si>
  <si>
    <t>/CLI, Debug</t>
  </si>
  <si>
    <t>/MSIL, Debug</t>
  </si>
  <si>
    <t>ticks in the order of:</t>
  </si>
  <si>
    <t>V8 (Chrome)</t>
  </si>
  <si>
    <t>Chakra (IE)</t>
  </si>
  <si>
    <t>Carakan (Opera)</t>
  </si>
  <si>
    <t>C++</t>
  </si>
  <si>
    <t>Weakest</t>
  </si>
  <si>
    <t>Best</t>
  </si>
  <si>
    <t>C#</t>
  </si>
  <si>
    <t>Best / Cycle</t>
  </si>
  <si>
    <t>cycles / tick:</t>
  </si>
  <si>
    <t>Java</t>
  </si>
  <si>
    <t>jsdk7-x64</t>
  </si>
  <si>
    <t>Fortran</t>
  </si>
  <si>
    <t>SpiderMonkey (Firefox)</t>
  </si>
  <si>
    <t>Nitro (Safari)</t>
  </si>
  <si>
    <t>x64, mingw</t>
  </si>
  <si>
    <t>x64, ms</t>
  </si>
  <si>
    <t>Any CPU, /MSIL, Debug</t>
  </si>
  <si>
    <t>Any CPU, /CLI, Debug</t>
  </si>
  <si>
    <t>x64, intel</t>
  </si>
  <si>
    <t>x86, ms</t>
  </si>
  <si>
    <t>x86, intel</t>
  </si>
  <si>
    <t>MIN</t>
  </si>
  <si>
    <t>C++ (Intel)</t>
  </si>
  <si>
    <t>JavaScript (V8)</t>
  </si>
  <si>
    <t>C# x64 Release</t>
  </si>
  <si>
    <t>Fortran (Intel)</t>
  </si>
  <si>
    <t>Java x64 Release</t>
  </si>
  <si>
    <t>System A</t>
  </si>
  <si>
    <t>ticks / s:</t>
  </si>
  <si>
    <t>System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</si>
</sst>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/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vertical="center" wrapText="1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/>
    <xf numFmtId="0" fontId="0" fillId="0" borderId="1" xfId="0" applyBorder="1" applyAlignment="1">
      <alignment horizontal="center"/>
    </xf>
    <xf numFmtId="0" fontId="0" fillId="0" borderId="4" xfId="0" applyBorder="1"/>
    <xf numFmtId="1" fontId="2" fillId="0" borderId="6" xfId="0" applyNumberFormat="1" applyFont="1" applyBorder="1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0" xfId="0" applyNumberFormat="1" applyBorder="1"/>
    <xf numFmtId="1" fontId="0" fillId="0" borderId="5" xfId="0" applyNumberFormat="1" applyBorder="1"/>
    <xf numFmtId="1" fontId="2" fillId="0" borderId="7" xfId="0" applyNumberFormat="1" applyFont="1" applyBorder="1"/>
    <xf numFmtId="1" fontId="2" fillId="0" borderId="8" xfId="0" applyNumberFormat="1" applyFon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chartsheet" Target="chartsheets/sheet5.xml"/><Relationship Id="rId10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C#,</a:t>
            </a:r>
            <a:r>
              <a:rPr lang="de-DE" baseline="0"/>
              <a:t> </a:t>
            </a:r>
            <a:r>
              <a:rPr lang="de-DE"/>
              <a:t>C++, Java</a:t>
            </a:r>
            <a:r>
              <a:rPr lang="de-DE" baseline="0"/>
              <a:t> and Fortran</a:t>
            </a:r>
            <a:r>
              <a:rPr lang="de-DE"/>
              <a:t> Performances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Raw!$B$1:$B$2</c:f>
              <c:strCache>
                <c:ptCount val="1"/>
                <c:pt idx="0">
                  <c:v>C#.NET Any CPU, Debug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Raw!$B$3:$B$9</c:f>
              <c:numCache>
                <c:formatCode>General</c:formatCode>
                <c:ptCount val="7"/>
                <c:pt idx="0">
                  <c:v>19114</c:v>
                </c:pt>
                <c:pt idx="1">
                  <c:v>18686</c:v>
                </c:pt>
                <c:pt idx="2">
                  <c:v>19599</c:v>
                </c:pt>
                <c:pt idx="3">
                  <c:v>18916</c:v>
                </c:pt>
                <c:pt idx="4">
                  <c:v>18833</c:v>
                </c:pt>
                <c:pt idx="5">
                  <c:v>29893</c:v>
                </c:pt>
                <c:pt idx="6">
                  <c:v>37223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Raw!$C$1:$C$2</c:f>
              <c:strCache>
                <c:ptCount val="1"/>
                <c:pt idx="0">
                  <c:v>C#.NET Any CPU, Release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Raw!$C$3:$C$9</c:f>
              <c:numCache>
                <c:formatCode>General</c:formatCode>
                <c:ptCount val="7"/>
                <c:pt idx="0">
                  <c:v>2546</c:v>
                </c:pt>
                <c:pt idx="1">
                  <c:v>2638</c:v>
                </c:pt>
                <c:pt idx="2">
                  <c:v>2627</c:v>
                </c:pt>
                <c:pt idx="3">
                  <c:v>12341</c:v>
                </c:pt>
                <c:pt idx="4">
                  <c:v>12260</c:v>
                </c:pt>
                <c:pt idx="5">
                  <c:v>24269</c:v>
                </c:pt>
                <c:pt idx="6">
                  <c:v>12054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Raw!$D$1:$D$2</c:f>
              <c:strCache>
                <c:ptCount val="1"/>
                <c:pt idx="0">
                  <c:v>C#.NET x86, Release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Raw!$D$3:$D$9</c:f>
              <c:numCache>
                <c:formatCode>General</c:formatCode>
                <c:ptCount val="7"/>
                <c:pt idx="0">
                  <c:v>7743</c:v>
                </c:pt>
                <c:pt idx="1">
                  <c:v>7846</c:v>
                </c:pt>
                <c:pt idx="2">
                  <c:v>7630</c:v>
                </c:pt>
                <c:pt idx="3">
                  <c:v>12355</c:v>
                </c:pt>
                <c:pt idx="4">
                  <c:v>12072</c:v>
                </c:pt>
                <c:pt idx="5">
                  <c:v>26073</c:v>
                </c:pt>
                <c:pt idx="6">
                  <c:v>18906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Raw!$E$1:$E$2</c:f>
              <c:strCache>
                <c:ptCount val="1"/>
                <c:pt idx="0">
                  <c:v>C#.NET x64, Release</c:v>
                </c:pt>
              </c:strCache>
            </c:strRef>
          </c:tx>
          <c:spPr>
            <a:ln w="25400">
              <a:prstDash val="dash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Raw!$E$3:$E$9</c:f>
              <c:numCache>
                <c:formatCode>General</c:formatCode>
                <c:ptCount val="7"/>
                <c:pt idx="0">
                  <c:v>2574</c:v>
                </c:pt>
                <c:pt idx="1">
                  <c:v>2555</c:v>
                </c:pt>
                <c:pt idx="2">
                  <c:v>2592</c:v>
                </c:pt>
                <c:pt idx="3">
                  <c:v>12486</c:v>
                </c:pt>
                <c:pt idx="4">
                  <c:v>12286</c:v>
                </c:pt>
                <c:pt idx="5">
                  <c:v>24324</c:v>
                </c:pt>
                <c:pt idx="6">
                  <c:v>12084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Raw!$F$1:$F$2</c:f>
              <c:strCache>
                <c:ptCount val="1"/>
                <c:pt idx="0">
                  <c:v>C++.NET /CLI, Debug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Raw!$F$3:$F$9</c:f>
              <c:numCache>
                <c:formatCode>General</c:formatCode>
                <c:ptCount val="7"/>
                <c:pt idx="0">
                  <c:v>11406</c:v>
                </c:pt>
                <c:pt idx="1">
                  <c:v>11795</c:v>
                </c:pt>
                <c:pt idx="2">
                  <c:v>11629</c:v>
                </c:pt>
                <c:pt idx="3">
                  <c:v>14681</c:v>
                </c:pt>
                <c:pt idx="4">
                  <c:v>14779</c:v>
                </c:pt>
                <c:pt idx="5">
                  <c:v>24347</c:v>
                </c:pt>
                <c:pt idx="6">
                  <c:v>31903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Raw!$G$1:$G$2</c:f>
              <c:strCache>
                <c:ptCount val="1"/>
                <c:pt idx="0">
                  <c:v>C++.NET /MSIL, Debug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Raw!$G$3:$G$9</c:f>
              <c:numCache>
                <c:formatCode>General</c:formatCode>
                <c:ptCount val="7"/>
                <c:pt idx="0">
                  <c:v>11563</c:v>
                </c:pt>
                <c:pt idx="1">
                  <c:v>11480</c:v>
                </c:pt>
                <c:pt idx="2">
                  <c:v>11514</c:v>
                </c:pt>
                <c:pt idx="3">
                  <c:v>14896</c:v>
                </c:pt>
                <c:pt idx="4">
                  <c:v>14698</c:v>
                </c:pt>
                <c:pt idx="5">
                  <c:v>24643</c:v>
                </c:pt>
                <c:pt idx="6">
                  <c:v>26446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Raw!$H$1:$H$2</c:f>
              <c:strCache>
                <c:ptCount val="1"/>
                <c:pt idx="0">
                  <c:v>C++.NET x86, Release</c:v>
                </c:pt>
              </c:strCache>
            </c:strRef>
          </c:tx>
          <c:spPr>
            <a:ln>
              <a:prstDash val="sysDot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Raw!$H$3:$H$9</c:f>
              <c:numCache>
                <c:formatCode>General</c:formatCode>
                <c:ptCount val="7"/>
                <c:pt idx="0">
                  <c:v>3156</c:v>
                </c:pt>
                <c:pt idx="1">
                  <c:v>3337</c:v>
                </c:pt>
                <c:pt idx="2">
                  <c:v>3286</c:v>
                </c:pt>
                <c:pt idx="3">
                  <c:v>12575</c:v>
                </c:pt>
                <c:pt idx="4">
                  <c:v>12102</c:v>
                </c:pt>
                <c:pt idx="5">
                  <c:v>24939</c:v>
                </c:pt>
                <c:pt idx="6">
                  <c:v>12628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Raw!$I$1:$I$2</c:f>
              <c:strCache>
                <c:ptCount val="1"/>
                <c:pt idx="0">
                  <c:v>C++.NET x64, Release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Raw!$I$3:$I$9</c:f>
              <c:numCache>
                <c:formatCode>General</c:formatCode>
                <c:ptCount val="7"/>
                <c:pt idx="0">
                  <c:v>3850</c:v>
                </c:pt>
                <c:pt idx="1">
                  <c:v>3883</c:v>
                </c:pt>
                <c:pt idx="2">
                  <c:v>3969</c:v>
                </c:pt>
                <c:pt idx="3">
                  <c:v>13003</c:v>
                </c:pt>
                <c:pt idx="4">
                  <c:v>12846</c:v>
                </c:pt>
                <c:pt idx="5">
                  <c:v>24716</c:v>
                </c:pt>
                <c:pt idx="6">
                  <c:v>12855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Raw!$J$1:$J$2</c:f>
              <c:strCache>
                <c:ptCount val="1"/>
                <c:pt idx="0">
                  <c:v>C/C++ mingw</c:v>
                </c:pt>
              </c:strCache>
            </c:strRef>
          </c:tx>
          <c:spPr>
            <a:ln w="25400">
              <a:prstDash val="dash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Raw!$J$3:$J$9</c:f>
              <c:numCache>
                <c:formatCode>General</c:formatCode>
                <c:ptCount val="7"/>
                <c:pt idx="0">
                  <c:v>12522</c:v>
                </c:pt>
                <c:pt idx="1">
                  <c:v>12768</c:v>
                </c:pt>
                <c:pt idx="2">
                  <c:v>12773</c:v>
                </c:pt>
                <c:pt idx="3">
                  <c:v>15598</c:v>
                </c:pt>
                <c:pt idx="4">
                  <c:v>14572</c:v>
                </c:pt>
                <c:pt idx="5">
                  <c:v>24468</c:v>
                </c:pt>
                <c:pt idx="6">
                  <c:v>34050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Raw!$K$1:$K$2</c:f>
              <c:strCache>
                <c:ptCount val="1"/>
                <c:pt idx="0">
                  <c:v>C/C++ ms</c:v>
                </c:pt>
              </c:strCache>
            </c:strRef>
          </c:tx>
          <c:spPr>
            <a:ln w="25400">
              <a:prstDash val="dashDot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Raw!$K$3:$K$9</c:f>
              <c:numCache>
                <c:formatCode>General</c:formatCode>
                <c:ptCount val="7"/>
                <c:pt idx="0">
                  <c:v>3195</c:v>
                </c:pt>
                <c:pt idx="1">
                  <c:v>3196</c:v>
                </c:pt>
                <c:pt idx="2">
                  <c:v>3462</c:v>
                </c:pt>
                <c:pt idx="3">
                  <c:v>12828</c:v>
                </c:pt>
                <c:pt idx="4">
                  <c:v>12257</c:v>
                </c:pt>
                <c:pt idx="5">
                  <c:v>12132</c:v>
                </c:pt>
                <c:pt idx="6">
                  <c:v>12600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Raw!$L$1:$L$2</c:f>
              <c:strCache>
                <c:ptCount val="1"/>
                <c:pt idx="0">
                  <c:v>Fortran mingw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Raw!$L$3:$L$9</c:f>
              <c:numCache>
                <c:formatCode>0</c:formatCode>
                <c:ptCount val="7"/>
                <c:pt idx="0">
                  <c:v>9323.6682240000009</c:v>
                </c:pt>
                <c:pt idx="1">
                  <c:v>9140.8511999999992</c:v>
                </c:pt>
                <c:pt idx="2">
                  <c:v>9361.1691520000004</c:v>
                </c:pt>
                <c:pt idx="3">
                  <c:v>12980.008704000002</c:v>
                </c:pt>
                <c:pt idx="4">
                  <c:v>13856.592896</c:v>
                </c:pt>
                <c:pt idx="5">
                  <c:v>26252.993408000002</c:v>
                </c:pt>
                <c:pt idx="6">
                  <c:v>23327.921023999999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Raw!$M$1:$M$2</c:f>
              <c:strCache>
                <c:ptCount val="1"/>
                <c:pt idx="0">
                  <c:v>Java jsdk7-x64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Raw!$M$3:$M$9</c:f>
              <c:numCache>
                <c:formatCode>General</c:formatCode>
                <c:ptCount val="7"/>
                <c:pt idx="0">
                  <c:v>4929</c:v>
                </c:pt>
                <c:pt idx="1">
                  <c:v>4964</c:v>
                </c:pt>
                <c:pt idx="2">
                  <c:v>2800</c:v>
                </c:pt>
                <c:pt idx="3">
                  <c:v>12466</c:v>
                </c:pt>
                <c:pt idx="4">
                  <c:v>12565</c:v>
                </c:pt>
                <c:pt idx="5">
                  <c:v>12483</c:v>
                </c:pt>
                <c:pt idx="6">
                  <c:v>13057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24384"/>
        <c:axId val="80908800"/>
      </c:lineChart>
      <c:catAx>
        <c:axId val="7502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10</a:t>
                </a:r>
                <a:r>
                  <a:rPr lang="de-DE" baseline="30000"/>
                  <a:t>9</a:t>
                </a:r>
                <a:r>
                  <a:rPr lang="de-DE"/>
                  <a:t> Operations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80908800"/>
        <c:crosses val="autoZero"/>
        <c:auto val="1"/>
        <c:lblAlgn val="ctr"/>
        <c:lblOffset val="100"/>
        <c:noMultiLvlLbl val="0"/>
      </c:catAx>
      <c:valAx>
        <c:axId val="8090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Ticks in Thousands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024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JavaScript Performance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Raw!$N$1:$N$2</c:f>
              <c:strCache>
                <c:ptCount val="1"/>
                <c:pt idx="0">
                  <c:v>JavaScript V8 (Chrome)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Raw!$N$3:$N$9</c:f>
              <c:numCache>
                <c:formatCode>0</c:formatCode>
                <c:ptCount val="7"/>
                <c:pt idx="0">
                  <c:v>37273.578624000002</c:v>
                </c:pt>
                <c:pt idx="1">
                  <c:v>21633.347840000002</c:v>
                </c:pt>
                <c:pt idx="2">
                  <c:v>20543.47712</c:v>
                </c:pt>
                <c:pt idx="3">
                  <c:v>32485.178879999999</c:v>
                </c:pt>
                <c:pt idx="4">
                  <c:v>41555.715839999997</c:v>
                </c:pt>
                <c:pt idx="5">
                  <c:v>58794.42368</c:v>
                </c:pt>
                <c:pt idx="6">
                  <c:v>45790.976896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Raw!$O$1:$O$2</c:f>
              <c:strCache>
                <c:ptCount val="1"/>
                <c:pt idx="0">
                  <c:v>JavaScript Chakra (IE)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Raw!$O$3:$O$9</c:f>
              <c:numCache>
                <c:formatCode>0</c:formatCode>
                <c:ptCount val="7"/>
                <c:pt idx="0">
                  <c:v>38424.388351999994</c:v>
                </c:pt>
                <c:pt idx="1">
                  <c:v>38103.286656000004</c:v>
                </c:pt>
                <c:pt idx="2">
                  <c:v>122998.356224</c:v>
                </c:pt>
                <c:pt idx="3">
                  <c:v>143616.8352</c:v>
                </c:pt>
                <c:pt idx="4">
                  <c:v>53781.018368000005</c:v>
                </c:pt>
                <c:pt idx="5">
                  <c:v>231479.16569600001</c:v>
                </c:pt>
                <c:pt idx="6">
                  <c:v>314839.04102400003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Raw!$P$1:$P$2</c:f>
              <c:strCache>
                <c:ptCount val="1"/>
                <c:pt idx="0">
                  <c:v>JavaScript Carakan (Opera)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Raw!$P$3:$P$9</c:f>
              <c:numCache>
                <c:formatCode>0</c:formatCode>
                <c:ptCount val="7"/>
                <c:pt idx="0">
                  <c:v>66329.766400000008</c:v>
                </c:pt>
                <c:pt idx="1">
                  <c:v>66425.862527999998</c:v>
                </c:pt>
                <c:pt idx="2">
                  <c:v>68589.197311999989</c:v>
                </c:pt>
                <c:pt idx="3">
                  <c:v>79508.99878400001</c:v>
                </c:pt>
                <c:pt idx="4">
                  <c:v>68092.310015999989</c:v>
                </c:pt>
                <c:pt idx="5">
                  <c:v>137450.27635200002</c:v>
                </c:pt>
                <c:pt idx="6">
                  <c:v>165266.58969600001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Raw!$Q$1:$Q$2</c:f>
              <c:strCache>
                <c:ptCount val="1"/>
                <c:pt idx="0">
                  <c:v>JavaScript SpiderMonkey (Firefox)</c:v>
                </c:pt>
              </c:strCache>
            </c:strRef>
          </c:tx>
          <c:spPr>
            <a:ln w="25400">
              <a:prstDash val="solid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Raw!$Q$3:$Q$9</c:f>
              <c:numCache>
                <c:formatCode>0</c:formatCode>
                <c:ptCount val="7"/>
                <c:pt idx="0">
                  <c:v>49405.128832000002</c:v>
                </c:pt>
                <c:pt idx="1">
                  <c:v>51230.955263999997</c:v>
                </c:pt>
                <c:pt idx="2">
                  <c:v>51868.471040000004</c:v>
                </c:pt>
                <c:pt idx="3">
                  <c:v>80634.026623999991</c:v>
                </c:pt>
                <c:pt idx="4">
                  <c:v>195911.87929600003</c:v>
                </c:pt>
                <c:pt idx="5">
                  <c:v>222443.78585599997</c:v>
                </c:pt>
                <c:pt idx="6">
                  <c:v>105848.713088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Raw!$R$1:$R$2</c:f>
              <c:strCache>
                <c:ptCount val="1"/>
                <c:pt idx="0">
                  <c:v>JavaScript Nitro (Safari)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Raw!$R$3:$R$9</c:f>
              <c:numCache>
                <c:formatCode>0</c:formatCode>
                <c:ptCount val="7"/>
                <c:pt idx="0">
                  <c:v>52013.787135999999</c:v>
                </c:pt>
                <c:pt idx="1">
                  <c:v>51507.524608</c:v>
                </c:pt>
                <c:pt idx="2">
                  <c:v>86760.740736000007</c:v>
                </c:pt>
                <c:pt idx="3">
                  <c:v>69355.622528000007</c:v>
                </c:pt>
                <c:pt idx="4">
                  <c:v>52749.742848000002</c:v>
                </c:pt>
                <c:pt idx="5">
                  <c:v>99712.623743999997</c:v>
                </c:pt>
                <c:pt idx="6">
                  <c:v>148745.08710400001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Raw!$S$1:$S$2</c:f>
              <c:strCache>
                <c:ptCount val="1"/>
                <c:pt idx="0">
                  <c:v>C++ Weakest</c:v>
                </c:pt>
              </c:strCache>
            </c:strRef>
          </c:tx>
          <c:spPr>
            <a:ln w="25400">
              <a:prstDash val="sysDash"/>
            </a:ln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Raw!$S$3:$S$9</c:f>
              <c:numCache>
                <c:formatCode>General</c:formatCode>
                <c:ptCount val="7"/>
                <c:pt idx="0">
                  <c:v>12522</c:v>
                </c:pt>
                <c:pt idx="1">
                  <c:v>12768</c:v>
                </c:pt>
                <c:pt idx="2">
                  <c:v>12773</c:v>
                </c:pt>
                <c:pt idx="3">
                  <c:v>15598</c:v>
                </c:pt>
                <c:pt idx="4">
                  <c:v>14779</c:v>
                </c:pt>
                <c:pt idx="5">
                  <c:v>24939</c:v>
                </c:pt>
                <c:pt idx="6">
                  <c:v>34050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44064"/>
        <c:axId val="75694080"/>
      </c:lineChart>
      <c:catAx>
        <c:axId val="755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10</a:t>
                </a:r>
                <a:r>
                  <a:rPr lang="de-DE" baseline="30000"/>
                  <a:t>9</a:t>
                </a:r>
                <a:r>
                  <a:rPr lang="de-DE"/>
                  <a:t> Operations</a:t>
                </a:r>
              </a:p>
            </c:rich>
          </c:tx>
          <c:overlay val="0"/>
        </c:title>
        <c:majorTickMark val="out"/>
        <c:minorTickMark val="none"/>
        <c:tickLblPos val="nextTo"/>
        <c:crossAx val="75694080"/>
        <c:crosses val="autoZero"/>
        <c:auto val="1"/>
        <c:lblAlgn val="ctr"/>
        <c:lblOffset val="100"/>
        <c:noMultiLvlLbl val="0"/>
      </c:catAx>
      <c:valAx>
        <c:axId val="75694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Ticks in Thousands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7554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Microsoft and Intel Compiler Performances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Comprehensive!$A$21:$B$21</c:f>
              <c:strCache>
                <c:ptCount val="1"/>
                <c:pt idx="0">
                  <c:v>Fortran x64, intel</c:v>
                </c:pt>
              </c:strCache>
            </c:strRef>
          </c:tx>
          <c:spPr>
            <a:ln w="25400"/>
          </c:spPr>
          <c:cat>
            <c:strRef>
              <c:f>Comprehensive!$C$1:$I$1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Comprehensive!$C$21:$I$21</c:f>
              <c:numCache>
                <c:formatCode>0</c:formatCode>
                <c:ptCount val="7"/>
                <c:pt idx="0">
                  <c:v>1976</c:v>
                </c:pt>
                <c:pt idx="1">
                  <c:v>2025</c:v>
                </c:pt>
                <c:pt idx="2">
                  <c:v>1975</c:v>
                </c:pt>
                <c:pt idx="3">
                  <c:v>2024</c:v>
                </c:pt>
                <c:pt idx="4">
                  <c:v>2026</c:v>
                </c:pt>
                <c:pt idx="5">
                  <c:v>1973</c:v>
                </c:pt>
                <c:pt idx="6">
                  <c:v>2987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Comprehensive!$A$22:$B$22</c:f>
              <c:strCache>
                <c:ptCount val="1"/>
                <c:pt idx="0">
                  <c:v>C++ x86, ms</c:v>
                </c:pt>
              </c:strCache>
            </c:strRef>
          </c:tx>
          <c:spPr>
            <a:ln w="25400"/>
          </c:spPr>
          <c:cat>
            <c:strRef>
              <c:f>Comprehensive!$C$1:$I$1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Comprehensive!$C$22:$I$22</c:f>
              <c:numCache>
                <c:formatCode>0</c:formatCode>
                <c:ptCount val="7"/>
                <c:pt idx="0">
                  <c:v>3045</c:v>
                </c:pt>
                <c:pt idx="1">
                  <c:v>3107</c:v>
                </c:pt>
                <c:pt idx="2">
                  <c:v>2974</c:v>
                </c:pt>
                <c:pt idx="3">
                  <c:v>8450</c:v>
                </c:pt>
                <c:pt idx="4">
                  <c:v>8449</c:v>
                </c:pt>
                <c:pt idx="5">
                  <c:v>8427</c:v>
                </c:pt>
                <c:pt idx="6">
                  <c:v>8594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Comprehensive!$A$23:$B$23</c:f>
              <c:strCache>
                <c:ptCount val="1"/>
                <c:pt idx="0">
                  <c:v>C++ x64, ms</c:v>
                </c:pt>
              </c:strCache>
            </c:strRef>
          </c:tx>
          <c:spPr>
            <a:ln w="25400"/>
          </c:spPr>
          <c:cat>
            <c:strRef>
              <c:f>Comprehensive!$C$1:$I$1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Comprehensive!$C$23:$I$23</c:f>
              <c:numCache>
                <c:formatCode>0</c:formatCode>
                <c:ptCount val="7"/>
                <c:pt idx="0">
                  <c:v>2469</c:v>
                </c:pt>
                <c:pt idx="1">
                  <c:v>2422</c:v>
                </c:pt>
                <c:pt idx="2">
                  <c:v>2441</c:v>
                </c:pt>
                <c:pt idx="3">
                  <c:v>8359</c:v>
                </c:pt>
                <c:pt idx="4">
                  <c:v>8357</c:v>
                </c:pt>
                <c:pt idx="5">
                  <c:v>8395</c:v>
                </c:pt>
                <c:pt idx="6">
                  <c:v>8390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Comprehensive!$A$24:$B$24</c:f>
              <c:strCache>
                <c:ptCount val="1"/>
                <c:pt idx="0">
                  <c:v>C++ x86, intel</c:v>
                </c:pt>
              </c:strCache>
            </c:strRef>
          </c:tx>
          <c:spPr>
            <a:ln w="25400"/>
          </c:spPr>
          <c:cat>
            <c:strRef>
              <c:f>Comprehensive!$C$1:$I$1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Comprehensive!$C$24:$I$24</c:f>
              <c:numCache>
                <c:formatCode>0</c:formatCode>
                <c:ptCount val="7"/>
                <c:pt idx="0">
                  <c:v>1852</c:v>
                </c:pt>
                <c:pt idx="1">
                  <c:v>1739</c:v>
                </c:pt>
                <c:pt idx="2">
                  <c:v>1876</c:v>
                </c:pt>
                <c:pt idx="3">
                  <c:v>9529</c:v>
                </c:pt>
                <c:pt idx="4">
                  <c:v>10156</c:v>
                </c:pt>
                <c:pt idx="5">
                  <c:v>18861</c:v>
                </c:pt>
                <c:pt idx="6">
                  <c:v>11644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Comprehensive!$A$25:$B$25</c:f>
              <c:strCache>
                <c:ptCount val="1"/>
                <c:pt idx="0">
                  <c:v>C++ x64, intel</c:v>
                </c:pt>
              </c:strCache>
            </c:strRef>
          </c:tx>
          <c:spPr>
            <a:ln w="25400"/>
          </c:spPr>
          <c:cat>
            <c:strRef>
              <c:f>Comprehensive!$C$1:$I$1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Comprehensive!$C$25:$I$25</c:f>
              <c:numCache>
                <c:formatCode>0</c:formatCode>
                <c:ptCount val="7"/>
                <c:pt idx="0">
                  <c:v>1724</c:v>
                </c:pt>
                <c:pt idx="1">
                  <c:v>1723</c:v>
                </c:pt>
                <c:pt idx="2">
                  <c:v>1586</c:v>
                </c:pt>
                <c:pt idx="3">
                  <c:v>8196</c:v>
                </c:pt>
                <c:pt idx="4">
                  <c:v>8597</c:v>
                </c:pt>
                <c:pt idx="5">
                  <c:v>17427</c:v>
                </c:pt>
                <c:pt idx="6">
                  <c:v>10235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46112"/>
        <c:axId val="75696384"/>
      </c:lineChart>
      <c:catAx>
        <c:axId val="7554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10</a:t>
                </a:r>
                <a:r>
                  <a:rPr lang="de-DE" baseline="30000"/>
                  <a:t>9</a:t>
                </a:r>
                <a:r>
                  <a:rPr lang="de-DE"/>
                  <a:t> Operations</a:t>
                </a:r>
              </a:p>
            </c:rich>
          </c:tx>
          <c:overlay val="0"/>
        </c:title>
        <c:majorTickMark val="out"/>
        <c:minorTickMark val="none"/>
        <c:tickLblPos val="nextTo"/>
        <c:crossAx val="75696384"/>
        <c:crosses val="autoZero"/>
        <c:auto val="1"/>
        <c:lblAlgn val="ctr"/>
        <c:lblOffset val="100"/>
        <c:noMultiLvlLbl val="0"/>
      </c:catAx>
      <c:valAx>
        <c:axId val="75696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Ticks in Thousands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75546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C# vs C++ Performance / Cycle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Raw!$V$1:$V$2</c:f>
              <c:strCache>
                <c:ptCount val="1"/>
                <c:pt idx="0">
                  <c:v>C# Best / Cycle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Raw!$V$3:$V$9</c:f>
              <c:numCache>
                <c:formatCode>General</c:formatCode>
                <c:ptCount val="7"/>
                <c:pt idx="0">
                  <c:v>2.5460000000000003</c:v>
                </c:pt>
                <c:pt idx="1">
                  <c:v>2.5550000000000002</c:v>
                </c:pt>
                <c:pt idx="2">
                  <c:v>2.5919999999999996</c:v>
                </c:pt>
                <c:pt idx="3">
                  <c:v>12.340999999999999</c:v>
                </c:pt>
                <c:pt idx="4">
                  <c:v>12.072000000000001</c:v>
                </c:pt>
                <c:pt idx="5">
                  <c:v>24.269000000000002</c:v>
                </c:pt>
                <c:pt idx="6">
                  <c:v>12.054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Raw!$W$1:$W$2</c:f>
              <c:strCache>
                <c:ptCount val="1"/>
                <c:pt idx="0">
                  <c:v>C++ Best / Cycle</c:v>
                </c:pt>
              </c:strCache>
            </c:strRef>
          </c:tx>
          <c:spPr>
            <a:ln w="25400"/>
          </c:spPr>
          <c:cat>
            <c:strRef>
              <c:f>Raw!$A$3:$A$9</c:f>
              <c:strCache>
                <c:ptCount val="7"/>
                <c:pt idx="0">
                  <c:v>+</c:v>
                </c:pt>
                <c:pt idx="1">
                  <c:v>-</c:v>
                </c:pt>
                <c:pt idx="2">
                  <c:v>*</c:v>
                </c:pt>
                <c:pt idx="3">
                  <c:v>/</c:v>
                </c:pt>
                <c:pt idx="4">
                  <c:v>%</c:v>
                </c:pt>
                <c:pt idx="5">
                  <c:v>/ + %</c:v>
                </c:pt>
                <c:pt idx="6">
                  <c:v>/ + - *</c:v>
                </c:pt>
              </c:strCache>
            </c:strRef>
          </c:cat>
          <c:val>
            <c:numRef>
              <c:f>Raw!$W$3:$W$9</c:f>
              <c:numCache>
                <c:formatCode>General</c:formatCode>
                <c:ptCount val="7"/>
                <c:pt idx="0">
                  <c:v>3.1560000000000006</c:v>
                </c:pt>
                <c:pt idx="1">
                  <c:v>3.1960000000000002</c:v>
                </c:pt>
                <c:pt idx="2">
                  <c:v>3.2860000000000005</c:v>
                </c:pt>
                <c:pt idx="3">
                  <c:v>12.574999999999999</c:v>
                </c:pt>
                <c:pt idx="4">
                  <c:v>12.102</c:v>
                </c:pt>
                <c:pt idx="5">
                  <c:v>12.132</c:v>
                </c:pt>
                <c:pt idx="6">
                  <c:v>12.6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150272"/>
        <c:axId val="75698688"/>
      </c:lineChart>
      <c:catAx>
        <c:axId val="7615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Operation</a:t>
                </a:r>
              </a:p>
            </c:rich>
          </c:tx>
          <c:overlay val="0"/>
        </c:title>
        <c:majorTickMark val="out"/>
        <c:minorTickMark val="none"/>
        <c:tickLblPos val="nextTo"/>
        <c:crossAx val="75698688"/>
        <c:crosses val="autoZero"/>
        <c:auto val="1"/>
        <c:lblAlgn val="ctr"/>
        <c:lblOffset val="100"/>
        <c:noMultiLvlLbl val="0"/>
      </c:catAx>
      <c:valAx>
        <c:axId val="7569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Cycles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150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Performance</a:t>
            </a:r>
            <a:r>
              <a:rPr lang="de-DE" baseline="0"/>
              <a:t> overview</a:t>
            </a:r>
            <a:endParaRPr lang="de-DE"/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Summary!$B$1</c:f>
              <c:strCache>
                <c:ptCount val="1"/>
                <c:pt idx="0">
                  <c:v>+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Summary!$B$2:$B$6</c:f>
              <c:numCache>
                <c:formatCode>General</c:formatCode>
                <c:ptCount val="5"/>
                <c:pt idx="0">
                  <c:v>4929</c:v>
                </c:pt>
                <c:pt idx="1">
                  <c:v>2546</c:v>
                </c:pt>
                <c:pt idx="2" formatCode="0">
                  <c:v>1724</c:v>
                </c:pt>
                <c:pt idx="3" formatCode="0">
                  <c:v>1976</c:v>
                </c:pt>
                <c:pt idx="4">
                  <c:v>37274</c:v>
                </c:pt>
              </c:numCache>
            </c:numRef>
          </c:val>
        </c:ser>
        <c:ser>
          <c:idx val="1"/>
          <c:order val="1"/>
          <c:tx>
            <c:strRef>
              <c:f>Summary!$C$1</c:f>
              <c:strCache>
                <c:ptCount val="1"/>
                <c:pt idx="0">
                  <c:v>-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Summary!$C$2:$C$6</c:f>
              <c:numCache>
                <c:formatCode>General</c:formatCode>
                <c:ptCount val="5"/>
                <c:pt idx="0">
                  <c:v>4964</c:v>
                </c:pt>
                <c:pt idx="1">
                  <c:v>2638</c:v>
                </c:pt>
                <c:pt idx="2" formatCode="0">
                  <c:v>1723</c:v>
                </c:pt>
                <c:pt idx="3" formatCode="0">
                  <c:v>2025</c:v>
                </c:pt>
                <c:pt idx="4">
                  <c:v>21633</c:v>
                </c:pt>
              </c:numCache>
            </c:numRef>
          </c:val>
        </c:ser>
        <c:ser>
          <c:idx val="2"/>
          <c:order val="2"/>
          <c:tx>
            <c:strRef>
              <c:f>Summary!$D$1</c:f>
              <c:strCache>
                <c:ptCount val="1"/>
                <c:pt idx="0">
                  <c:v>*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Summary!$D$2:$D$6</c:f>
              <c:numCache>
                <c:formatCode>General</c:formatCode>
                <c:ptCount val="5"/>
                <c:pt idx="0">
                  <c:v>2800</c:v>
                </c:pt>
                <c:pt idx="1">
                  <c:v>2627</c:v>
                </c:pt>
                <c:pt idx="2" formatCode="0">
                  <c:v>1586</c:v>
                </c:pt>
                <c:pt idx="3" formatCode="0">
                  <c:v>1975</c:v>
                </c:pt>
                <c:pt idx="4">
                  <c:v>20543</c:v>
                </c:pt>
              </c:numCache>
            </c:numRef>
          </c:val>
        </c:ser>
        <c:ser>
          <c:idx val="3"/>
          <c:order val="3"/>
          <c:tx>
            <c:strRef>
              <c:f>Summary!$E$1</c:f>
              <c:strCache>
                <c:ptCount val="1"/>
                <c:pt idx="0">
                  <c:v>/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Summary!$E$2:$E$6</c:f>
              <c:numCache>
                <c:formatCode>General</c:formatCode>
                <c:ptCount val="5"/>
                <c:pt idx="0">
                  <c:v>12466</c:v>
                </c:pt>
                <c:pt idx="1">
                  <c:v>12341</c:v>
                </c:pt>
                <c:pt idx="2" formatCode="0">
                  <c:v>8196</c:v>
                </c:pt>
                <c:pt idx="3" formatCode="0">
                  <c:v>2024</c:v>
                </c:pt>
                <c:pt idx="4">
                  <c:v>32485</c:v>
                </c:pt>
              </c:numCache>
            </c:numRef>
          </c:val>
        </c:ser>
        <c:ser>
          <c:idx val="4"/>
          <c:order val="4"/>
          <c:tx>
            <c:strRef>
              <c:f>Summary!$F$1</c:f>
              <c:strCache>
                <c:ptCount val="1"/>
                <c:pt idx="0">
                  <c:v>%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Summary!$F$2:$F$6</c:f>
              <c:numCache>
                <c:formatCode>General</c:formatCode>
                <c:ptCount val="5"/>
                <c:pt idx="0">
                  <c:v>12565</c:v>
                </c:pt>
                <c:pt idx="1">
                  <c:v>12260</c:v>
                </c:pt>
                <c:pt idx="2" formatCode="0">
                  <c:v>8597</c:v>
                </c:pt>
                <c:pt idx="3" formatCode="0">
                  <c:v>2026</c:v>
                </c:pt>
                <c:pt idx="4">
                  <c:v>41556</c:v>
                </c:pt>
              </c:numCache>
            </c:numRef>
          </c:val>
        </c:ser>
        <c:ser>
          <c:idx val="5"/>
          <c:order val="5"/>
          <c:tx>
            <c:strRef>
              <c:f>Summary!$G$1</c:f>
              <c:strCache>
                <c:ptCount val="1"/>
                <c:pt idx="0">
                  <c:v>/ + %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Summary!$G$2:$G$6</c:f>
              <c:numCache>
                <c:formatCode>General</c:formatCode>
                <c:ptCount val="5"/>
                <c:pt idx="0">
                  <c:v>12483</c:v>
                </c:pt>
                <c:pt idx="1">
                  <c:v>24269</c:v>
                </c:pt>
                <c:pt idx="2" formatCode="0">
                  <c:v>17427</c:v>
                </c:pt>
                <c:pt idx="3" formatCode="0">
                  <c:v>1973</c:v>
                </c:pt>
                <c:pt idx="4">
                  <c:v>58794</c:v>
                </c:pt>
              </c:numCache>
            </c:numRef>
          </c:val>
        </c:ser>
        <c:ser>
          <c:idx val="6"/>
          <c:order val="6"/>
          <c:tx>
            <c:strRef>
              <c:f>Summary!$H$1</c:f>
              <c:strCache>
                <c:ptCount val="1"/>
                <c:pt idx="0">
                  <c:v>/ + - *</c:v>
                </c:pt>
              </c:strCache>
            </c:strRef>
          </c:tx>
          <c:dLbls>
            <c:txPr>
              <a:bodyPr/>
              <a:lstStyle/>
              <a:p>
                <a:pPr>
                  <a:defRPr sz="800" b="1"/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</c:dLbls>
          <c:cat>
            <c:strRef>
              <c:f>Summary!$A$2:$A$6</c:f>
              <c:strCache>
                <c:ptCount val="5"/>
                <c:pt idx="0">
                  <c:v>Java x64 Release</c:v>
                </c:pt>
                <c:pt idx="1">
                  <c:v>C# x64 Release</c:v>
                </c:pt>
                <c:pt idx="2">
                  <c:v>C++ (Intel)</c:v>
                </c:pt>
                <c:pt idx="3">
                  <c:v>Fortran (Intel)</c:v>
                </c:pt>
                <c:pt idx="4">
                  <c:v>JavaScript (V8)</c:v>
                </c:pt>
              </c:strCache>
            </c:strRef>
          </c:cat>
          <c:val>
            <c:numRef>
              <c:f>Summary!$H$2:$H$6</c:f>
              <c:numCache>
                <c:formatCode>General</c:formatCode>
                <c:ptCount val="5"/>
                <c:pt idx="0">
                  <c:v>13057</c:v>
                </c:pt>
                <c:pt idx="1">
                  <c:v>12054</c:v>
                </c:pt>
                <c:pt idx="2" formatCode="0">
                  <c:v>10235</c:v>
                </c:pt>
                <c:pt idx="3" formatCode="0">
                  <c:v>2987</c:v>
                </c:pt>
                <c:pt idx="4">
                  <c:v>45791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20"/>
      </c:doughnutChart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C33" sqref="C33"/>
    </sheetView>
  </sheetViews>
  <sheetFormatPr defaultRowHeight="15" x14ac:dyDescent="0.25"/>
  <cols>
    <col min="2" max="23" width="15.7109375" customWidth="1"/>
  </cols>
  <sheetData>
    <row r="1" spans="1:23" x14ac:dyDescent="0.25">
      <c r="B1" s="30" t="s">
        <v>8</v>
      </c>
      <c r="C1" s="30"/>
      <c r="D1" s="30"/>
      <c r="E1" s="30"/>
      <c r="F1" s="30" t="s">
        <v>9</v>
      </c>
      <c r="G1" s="30"/>
      <c r="H1" s="30"/>
      <c r="I1" s="30"/>
      <c r="J1" s="30" t="s">
        <v>10</v>
      </c>
      <c r="K1" s="30"/>
      <c r="L1" s="5" t="s">
        <v>33</v>
      </c>
      <c r="M1" s="4" t="s">
        <v>31</v>
      </c>
      <c r="N1" s="30" t="s">
        <v>11</v>
      </c>
      <c r="O1" s="30"/>
      <c r="P1" s="30"/>
      <c r="Q1" s="30"/>
      <c r="R1" s="30"/>
      <c r="S1" t="s">
        <v>25</v>
      </c>
      <c r="T1" t="s">
        <v>25</v>
      </c>
      <c r="U1" t="s">
        <v>28</v>
      </c>
      <c r="V1" t="s">
        <v>28</v>
      </c>
      <c r="W1" t="s">
        <v>25</v>
      </c>
    </row>
    <row r="2" spans="1:23" x14ac:dyDescent="0.25">
      <c r="B2" t="s">
        <v>4</v>
      </c>
      <c r="C2" t="s">
        <v>5</v>
      </c>
      <c r="D2" t="s">
        <v>6</v>
      </c>
      <c r="E2" t="s">
        <v>7</v>
      </c>
      <c r="F2" t="s">
        <v>19</v>
      </c>
      <c r="G2" t="s">
        <v>20</v>
      </c>
      <c r="H2" t="s">
        <v>6</v>
      </c>
      <c r="I2" t="s">
        <v>7</v>
      </c>
      <c r="J2" t="s">
        <v>18</v>
      </c>
      <c r="K2" t="s">
        <v>17</v>
      </c>
      <c r="L2" t="s">
        <v>18</v>
      </c>
      <c r="M2" t="s">
        <v>32</v>
      </c>
      <c r="N2" t="s">
        <v>22</v>
      </c>
      <c r="O2" t="s">
        <v>23</v>
      </c>
      <c r="P2" t="s">
        <v>24</v>
      </c>
      <c r="Q2" t="s">
        <v>34</v>
      </c>
      <c r="R2" t="s">
        <v>35</v>
      </c>
      <c r="S2" t="s">
        <v>26</v>
      </c>
      <c r="T2" t="s">
        <v>27</v>
      </c>
      <c r="U2" t="s">
        <v>27</v>
      </c>
      <c r="V2" t="s">
        <v>29</v>
      </c>
      <c r="W2" t="s">
        <v>29</v>
      </c>
    </row>
    <row r="3" spans="1:23" x14ac:dyDescent="0.25">
      <c r="A3" t="s">
        <v>0</v>
      </c>
      <c r="B3">
        <v>19114</v>
      </c>
      <c r="C3">
        <v>2546</v>
      </c>
      <c r="D3">
        <v>7743</v>
      </c>
      <c r="E3">
        <v>2574</v>
      </c>
      <c r="F3">
        <v>11406</v>
      </c>
      <c r="G3">
        <v>11563</v>
      </c>
      <c r="H3">
        <v>3156</v>
      </c>
      <c r="I3">
        <v>3850</v>
      </c>
      <c r="J3">
        <v>12522</v>
      </c>
      <c r="K3">
        <v>3195</v>
      </c>
      <c r="L3" s="2">
        <f>3978/1000/Specifications!D4*Specifications!D5</f>
        <v>9323.6682240000009</v>
      </c>
      <c r="M3">
        <v>4929</v>
      </c>
      <c r="N3" s="2">
        <f>15903/1000/Specifications!D4*Specifications!D5</f>
        <v>37273.578624000002</v>
      </c>
      <c r="O3" s="3">
        <f>16394/1000/Specifications!D4*Specifications!D5</f>
        <v>38424.388351999994</v>
      </c>
      <c r="P3" s="2">
        <f>28300/1000/Specifications!D4*Specifications!D5</f>
        <v>66329.766400000008</v>
      </c>
      <c r="Q3" s="2">
        <f>21079/1000/Specifications!D4*Specifications!D5</f>
        <v>49405.128832000002</v>
      </c>
      <c r="R3" s="2">
        <f>22192/1000/Specifications!D4*Specifications!D5</f>
        <v>52013.787135999999</v>
      </c>
      <c r="S3">
        <f>MAX(F3:K3)</f>
        <v>12522</v>
      </c>
      <c r="T3">
        <f>MIN(F3:K3)</f>
        <v>3156</v>
      </c>
      <c r="U3">
        <f>MIN(B3:E3)</f>
        <v>2546</v>
      </c>
      <c r="V3">
        <f>U3*Specifications!$D$4/Specifications!$D$3/Specifications!$D$2*Specifications!$D$1</f>
        <v>2.5460000000000003</v>
      </c>
      <c r="W3">
        <f>T3*Specifications!$D$4/Specifications!$D$3/Specifications!$D$2*Specifications!$D$1</f>
        <v>3.1560000000000006</v>
      </c>
    </row>
    <row r="4" spans="1:23" x14ac:dyDescent="0.25">
      <c r="A4" t="s">
        <v>1</v>
      </c>
      <c r="B4">
        <v>18686</v>
      </c>
      <c r="C4">
        <v>2638</v>
      </c>
      <c r="D4">
        <v>7846</v>
      </c>
      <c r="E4">
        <v>2555</v>
      </c>
      <c r="F4">
        <v>11795</v>
      </c>
      <c r="G4">
        <v>11480</v>
      </c>
      <c r="H4">
        <v>3337</v>
      </c>
      <c r="I4">
        <v>3883</v>
      </c>
      <c r="J4">
        <v>12768</v>
      </c>
      <c r="K4">
        <v>3196</v>
      </c>
      <c r="L4" s="2">
        <f>3900/1000/Specifications!D4*Specifications!D5</f>
        <v>9140.8511999999992</v>
      </c>
      <c r="M4">
        <v>4964</v>
      </c>
      <c r="N4" s="2">
        <f>9230/1000/Specifications!D4*Specifications!D5</f>
        <v>21633.347840000002</v>
      </c>
      <c r="O4" s="3">
        <f>16257/1000/Specifications!D4*Specifications!D5</f>
        <v>38103.286656000004</v>
      </c>
      <c r="P4" s="2">
        <f>28341/1000/Specifications!D4*Specifications!D5</f>
        <v>66425.862527999998</v>
      </c>
      <c r="Q4" s="2">
        <f>21858/1000/Specifications!D4*Specifications!D5</f>
        <v>51230.955263999997</v>
      </c>
      <c r="R4" s="2">
        <f>21976/1000/Specifications!D4*Specifications!D5</f>
        <v>51507.524608</v>
      </c>
      <c r="S4">
        <f t="shared" ref="S4:S9" si="0">MAX(F4:K4)</f>
        <v>12768</v>
      </c>
      <c r="T4">
        <f t="shared" ref="T4:T9" si="1">MIN(F4:K4)</f>
        <v>3196</v>
      </c>
      <c r="U4">
        <f>MIN(B4:E4)</f>
        <v>2555</v>
      </c>
      <c r="V4">
        <f>U4*Specifications!$D$4/Specifications!$D$3/Specifications!$D$2*Specifications!$D$1</f>
        <v>2.5550000000000002</v>
      </c>
      <c r="W4">
        <f>T4*Specifications!$D$4/Specifications!$D$3/Specifications!$D$2*Specifications!$D$1</f>
        <v>3.1960000000000002</v>
      </c>
    </row>
    <row r="5" spans="1:23" x14ac:dyDescent="0.25">
      <c r="A5" t="s">
        <v>14</v>
      </c>
      <c r="B5">
        <v>19599</v>
      </c>
      <c r="C5">
        <v>2627</v>
      </c>
      <c r="D5">
        <v>7630</v>
      </c>
      <c r="E5">
        <v>2592</v>
      </c>
      <c r="F5">
        <v>11629</v>
      </c>
      <c r="G5">
        <v>11514</v>
      </c>
      <c r="H5">
        <v>3286</v>
      </c>
      <c r="I5">
        <v>3969</v>
      </c>
      <c r="J5">
        <v>12773</v>
      </c>
      <c r="K5">
        <v>3462</v>
      </c>
      <c r="L5" s="2">
        <f>3994/1000/Specifications!D4*Specifications!D5</f>
        <v>9361.1691520000004</v>
      </c>
      <c r="M5">
        <v>2800</v>
      </c>
      <c r="N5" s="2">
        <f>8765/1000/Specifications!D4*Specifications!D5</f>
        <v>20543.47712</v>
      </c>
      <c r="O5" s="3">
        <f>52478/1000/Specifications!D4*Specifications!D5</f>
        <v>122998.356224</v>
      </c>
      <c r="P5" s="2">
        <f>29264/1000/Specifications!D4*Specifications!D5</f>
        <v>68589.197311999989</v>
      </c>
      <c r="Q5" s="2">
        <f>22130/1000/Specifications!D4*Specifications!D5</f>
        <v>51868.471040000004</v>
      </c>
      <c r="R5" s="2">
        <f>37017/1000/Specifications!D4*Specifications!D5</f>
        <v>86760.740736000007</v>
      </c>
      <c r="S5">
        <f t="shared" si="0"/>
        <v>12773</v>
      </c>
      <c r="T5">
        <f t="shared" si="1"/>
        <v>3286</v>
      </c>
      <c r="U5">
        <f>MIN(B5:E5)</f>
        <v>2592</v>
      </c>
      <c r="V5">
        <f>U5*Specifications!$D$4/Specifications!$D$3/Specifications!$D$2*Specifications!$D$1</f>
        <v>2.5919999999999996</v>
      </c>
      <c r="W5">
        <f>T5*Specifications!$D$4/Specifications!$D$3/Specifications!$D$2*Specifications!$D$1</f>
        <v>3.2860000000000005</v>
      </c>
    </row>
    <row r="6" spans="1:23" x14ac:dyDescent="0.25">
      <c r="A6" t="s">
        <v>2</v>
      </c>
      <c r="B6">
        <v>18916</v>
      </c>
      <c r="C6">
        <v>12341</v>
      </c>
      <c r="D6">
        <v>12355</v>
      </c>
      <c r="E6">
        <v>12486</v>
      </c>
      <c r="F6">
        <v>14681</v>
      </c>
      <c r="G6">
        <v>14896</v>
      </c>
      <c r="H6">
        <v>12575</v>
      </c>
      <c r="I6">
        <v>13003</v>
      </c>
      <c r="J6">
        <v>15598</v>
      </c>
      <c r="K6">
        <v>12828</v>
      </c>
      <c r="L6" s="2">
        <f>5538/1000/Specifications!D4*Specifications!D5</f>
        <v>12980.008704000002</v>
      </c>
      <c r="M6">
        <v>12466</v>
      </c>
      <c r="N6" s="2">
        <f>13860/1000/Specifications!D4*Specifications!D5</f>
        <v>32485.178879999999</v>
      </c>
      <c r="O6" s="3">
        <f>61275/1000/Specifications!D4*Specifications!D5</f>
        <v>143616.8352</v>
      </c>
      <c r="P6" s="2">
        <f>33923/1000/Specifications!D4*Specifications!D5</f>
        <v>79508.99878400001</v>
      </c>
      <c r="Q6" s="2">
        <f>34403/1000/Specifications!D4*Specifications!D5</f>
        <v>80634.026623999991</v>
      </c>
      <c r="R6" s="2">
        <f>29591/1000/Specifications!D4*Specifications!D5</f>
        <v>69355.622528000007</v>
      </c>
      <c r="S6">
        <f t="shared" si="0"/>
        <v>15598</v>
      </c>
      <c r="T6">
        <f t="shared" si="1"/>
        <v>12575</v>
      </c>
      <c r="U6">
        <f>MIN(B6:E6)</f>
        <v>12341</v>
      </c>
      <c r="V6">
        <f>U6*Specifications!$D$4/Specifications!$D$3/Specifications!$D$2*Specifications!$D$1</f>
        <v>12.340999999999999</v>
      </c>
      <c r="W6">
        <f>T6*Specifications!$D$4/Specifications!$D$3/Specifications!$D$2*Specifications!$D$1</f>
        <v>12.574999999999999</v>
      </c>
    </row>
    <row r="7" spans="1:23" x14ac:dyDescent="0.25">
      <c r="A7" t="s">
        <v>3</v>
      </c>
      <c r="B7">
        <v>18833</v>
      </c>
      <c r="C7">
        <v>12260</v>
      </c>
      <c r="D7">
        <v>12072</v>
      </c>
      <c r="E7">
        <v>12286</v>
      </c>
      <c r="F7">
        <v>14779</v>
      </c>
      <c r="G7">
        <v>14698</v>
      </c>
      <c r="H7">
        <v>12102</v>
      </c>
      <c r="I7">
        <v>12846</v>
      </c>
      <c r="J7">
        <v>14572</v>
      </c>
      <c r="K7">
        <v>12257</v>
      </c>
      <c r="L7" s="2">
        <f>5912/1000/Specifications!D4*Specifications!D5</f>
        <v>13856.592896</v>
      </c>
      <c r="M7">
        <v>12565</v>
      </c>
      <c r="N7" s="2">
        <f>17730/1000/Specifications!D4*Specifications!D5</f>
        <v>41555.715839999997</v>
      </c>
      <c r="O7" s="3">
        <f>22946/1000/Specifications!D4*Specifications!D5</f>
        <v>53781.018368000005</v>
      </c>
      <c r="P7" s="2">
        <f>29052/1000/Specifications!D4*Specifications!D5</f>
        <v>68092.310015999989</v>
      </c>
      <c r="Q7" s="2">
        <f>83587/1000/Specifications!D4*Specifications!D5</f>
        <v>195911.87929600003</v>
      </c>
      <c r="R7" s="2">
        <f>22506/1000/Specifications!D4*Specifications!D5</f>
        <v>52749.742848000002</v>
      </c>
      <c r="S7">
        <f t="shared" si="0"/>
        <v>14779</v>
      </c>
      <c r="T7">
        <f t="shared" si="1"/>
        <v>12102</v>
      </c>
      <c r="U7">
        <f>MIN(B7:E7)</f>
        <v>12072</v>
      </c>
      <c r="V7">
        <f>U7*Specifications!$D$4/Specifications!$D$3/Specifications!$D$2*Specifications!$D$1</f>
        <v>12.072000000000001</v>
      </c>
      <c r="W7">
        <f>T7*Specifications!$D$4/Specifications!$D$3/Specifications!$D$2*Specifications!$D$1</f>
        <v>12.102</v>
      </c>
    </row>
    <row r="8" spans="1:23" x14ac:dyDescent="0.25">
      <c r="A8" t="s">
        <v>12</v>
      </c>
      <c r="B8">
        <v>29893</v>
      </c>
      <c r="C8">
        <v>24269</v>
      </c>
      <c r="D8">
        <v>26073</v>
      </c>
      <c r="E8">
        <v>24324</v>
      </c>
      <c r="F8">
        <v>24347</v>
      </c>
      <c r="G8">
        <v>24643</v>
      </c>
      <c r="H8">
        <v>24939</v>
      </c>
      <c r="I8">
        <v>24716</v>
      </c>
      <c r="J8">
        <v>24468</v>
      </c>
      <c r="K8">
        <v>12132</v>
      </c>
      <c r="L8" s="2">
        <f>11201/1000/Specifications!D4*Specifications!D5</f>
        <v>26252.993408000002</v>
      </c>
      <c r="M8">
        <v>12483</v>
      </c>
      <c r="N8" s="2">
        <f>25085/1000/Specifications!D4*Specifications!D5</f>
        <v>58794.42368</v>
      </c>
      <c r="O8" s="3">
        <f>98762/1000/Specifications!D4*Specifications!D5</f>
        <v>231479.16569600001</v>
      </c>
      <c r="P8" s="2">
        <f>58644/1000/Specifications!D4*Specifications!D5</f>
        <v>137450.27635200002</v>
      </c>
      <c r="Q8" s="2">
        <f>94907/1000/Specifications!D4*Specifications!D5</f>
        <v>222443.78585599997</v>
      </c>
      <c r="R8" s="2">
        <f>42543/1000/Specifications!D4*Specifications!D5</f>
        <v>99712.623743999997</v>
      </c>
      <c r="S8">
        <f t="shared" si="0"/>
        <v>24939</v>
      </c>
      <c r="T8">
        <f t="shared" si="1"/>
        <v>12132</v>
      </c>
      <c r="U8">
        <f>MIN(B8:E8)</f>
        <v>24269</v>
      </c>
      <c r="V8">
        <f>U8*Specifications!$D$4/Specifications!$D$3/Specifications!$D$2*Specifications!$D$1</f>
        <v>24.269000000000002</v>
      </c>
      <c r="W8">
        <f>T8*Specifications!$D$4/Specifications!$D$3/Specifications!$D$2*Specifications!$D$1</f>
        <v>12.132</v>
      </c>
    </row>
    <row r="9" spans="1:23" x14ac:dyDescent="0.25">
      <c r="A9" t="s">
        <v>13</v>
      </c>
      <c r="B9">
        <v>37223</v>
      </c>
      <c r="C9">
        <v>12054</v>
      </c>
      <c r="D9">
        <v>18906</v>
      </c>
      <c r="E9">
        <v>12084</v>
      </c>
      <c r="F9">
        <v>31903</v>
      </c>
      <c r="G9">
        <v>26446</v>
      </c>
      <c r="H9">
        <v>12628</v>
      </c>
      <c r="I9">
        <v>12855</v>
      </c>
      <c r="J9">
        <v>34050</v>
      </c>
      <c r="K9">
        <v>12600</v>
      </c>
      <c r="L9" s="2">
        <f>9953/1000/Specifications!D4*Specifications!D5</f>
        <v>23327.921023999999</v>
      </c>
      <c r="M9">
        <v>13057</v>
      </c>
      <c r="N9" s="2">
        <f>19537/1000/Specifications!D4*Specifications!D5</f>
        <v>45790.976896</v>
      </c>
      <c r="O9" s="3">
        <f>134328/1000/Specifications!D4*Specifications!D5</f>
        <v>314839.04102400003</v>
      </c>
      <c r="P9" s="2">
        <f>70512/1000/Specifications!D4*Specifications!D5</f>
        <v>165266.58969600001</v>
      </c>
      <c r="Q9" s="2">
        <f>45161/1000/Specifications!D4*Specifications!D5</f>
        <v>105848.713088</v>
      </c>
      <c r="R9" s="2">
        <f>63463/1000/Specifications!D4*Specifications!D5</f>
        <v>148745.08710400001</v>
      </c>
      <c r="S9">
        <f t="shared" si="0"/>
        <v>34050</v>
      </c>
      <c r="T9">
        <f t="shared" si="1"/>
        <v>12600</v>
      </c>
      <c r="U9">
        <f>MIN(B9:E9)</f>
        <v>12054</v>
      </c>
      <c r="V9">
        <f>U9*Specifications!$D$4/Specifications!$D$3/Specifications!$D$2*Specifications!$D$1</f>
        <v>12.054</v>
      </c>
      <c r="W9">
        <f>T9*Specifications!$D$4/Specifications!$D$3/Specifications!$D$2*Specifications!$D$1</f>
        <v>12.6</v>
      </c>
    </row>
    <row r="17" spans="8:11" x14ac:dyDescent="0.25">
      <c r="I17" s="6"/>
    </row>
    <row r="18" spans="8:11" x14ac:dyDescent="0.25">
      <c r="I18" s="7"/>
    </row>
    <row r="19" spans="8:11" x14ac:dyDescent="0.25">
      <c r="I19" s="7"/>
    </row>
    <row r="20" spans="8:11" x14ac:dyDescent="0.25">
      <c r="I20" s="7"/>
    </row>
    <row r="21" spans="8:11" x14ac:dyDescent="0.25">
      <c r="H21" s="1"/>
      <c r="I21" s="7"/>
      <c r="K21" s="1"/>
    </row>
    <row r="22" spans="8:11" x14ac:dyDescent="0.25">
      <c r="H22" s="1"/>
      <c r="I22" s="7"/>
      <c r="K22" s="1"/>
    </row>
    <row r="23" spans="8:11" x14ac:dyDescent="0.25">
      <c r="H23" s="1"/>
      <c r="I23" s="7"/>
      <c r="J23" s="1"/>
      <c r="K23" s="1"/>
    </row>
    <row r="24" spans="8:11" x14ac:dyDescent="0.25">
      <c r="H24" s="1"/>
      <c r="I24" s="1"/>
      <c r="J24" s="1"/>
      <c r="K24" s="1"/>
    </row>
  </sheetData>
  <mergeCells count="4">
    <mergeCell ref="N1:R1"/>
    <mergeCell ref="J1:K1"/>
    <mergeCell ref="F1:I1"/>
    <mergeCell ref="B1:E1"/>
  </mergeCells>
  <pageMargins left="0.7" right="0.7" top="0.75" bottom="0.75" header="0.3" footer="0.3"/>
  <pageSetup orientation="portrait" r:id="rId1"/>
  <ignoredErrors>
    <ignoredError sqref="S3 S4:S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F29" sqref="F29"/>
    </sheetView>
  </sheetViews>
  <sheetFormatPr defaultRowHeight="15" x14ac:dyDescent="0.25"/>
  <cols>
    <col min="1" max="1" width="9.7109375" bestFit="1" customWidth="1"/>
    <col min="2" max="2" width="22.42578125" bestFit="1" customWidth="1"/>
    <col min="13" max="13" width="15.7109375" bestFit="1" customWidth="1"/>
    <col min="14" max="14" width="6" bestFit="1" customWidth="1"/>
  </cols>
  <sheetData>
    <row r="1" spans="1:21" x14ac:dyDescent="0.25">
      <c r="A1" s="9"/>
      <c r="B1" s="10"/>
      <c r="C1" s="9" t="s">
        <v>0</v>
      </c>
      <c r="D1" s="10" t="s">
        <v>1</v>
      </c>
      <c r="E1" s="10" t="s">
        <v>14</v>
      </c>
      <c r="F1" s="10" t="s">
        <v>2</v>
      </c>
      <c r="G1" s="10" t="s">
        <v>3</v>
      </c>
      <c r="H1" s="10" t="s">
        <v>12</v>
      </c>
      <c r="I1" s="11" t="s">
        <v>13</v>
      </c>
      <c r="J1" s="35" t="s">
        <v>49</v>
      </c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25">
      <c r="A2" s="31" t="s">
        <v>28</v>
      </c>
      <c r="B2" s="12" t="s">
        <v>4</v>
      </c>
      <c r="C2" s="20">
        <v>19114</v>
      </c>
      <c r="D2" s="12">
        <v>18686</v>
      </c>
      <c r="E2" s="12">
        <v>19599</v>
      </c>
      <c r="F2" s="12">
        <v>18916</v>
      </c>
      <c r="G2" s="12">
        <v>18833</v>
      </c>
      <c r="H2" s="12">
        <v>29893</v>
      </c>
      <c r="I2" s="13">
        <v>37223</v>
      </c>
      <c r="J2" s="35"/>
      <c r="U2" s="12"/>
    </row>
    <row r="3" spans="1:21" x14ac:dyDescent="0.25">
      <c r="A3" s="31"/>
      <c r="B3" s="12" t="s">
        <v>5</v>
      </c>
      <c r="C3" s="20">
        <v>2546</v>
      </c>
      <c r="D3" s="12">
        <v>2638</v>
      </c>
      <c r="E3" s="12">
        <v>2627</v>
      </c>
      <c r="F3" s="12">
        <v>12341</v>
      </c>
      <c r="G3" s="12">
        <v>12260</v>
      </c>
      <c r="H3" s="12">
        <v>24269</v>
      </c>
      <c r="I3" s="13">
        <v>12054</v>
      </c>
      <c r="J3" s="35"/>
      <c r="U3" s="12"/>
    </row>
    <row r="4" spans="1:21" x14ac:dyDescent="0.25">
      <c r="A4" s="31"/>
      <c r="B4" s="12" t="s">
        <v>6</v>
      </c>
      <c r="C4" s="20">
        <v>7743</v>
      </c>
      <c r="D4" s="12">
        <v>7846</v>
      </c>
      <c r="E4" s="12">
        <v>7630</v>
      </c>
      <c r="F4" s="12">
        <v>12355</v>
      </c>
      <c r="G4" s="12">
        <v>12072</v>
      </c>
      <c r="H4" s="12">
        <v>26073</v>
      </c>
      <c r="I4" s="13">
        <v>18906</v>
      </c>
      <c r="J4" s="35"/>
      <c r="U4" s="12"/>
    </row>
    <row r="5" spans="1:21" x14ac:dyDescent="0.25">
      <c r="A5" s="31"/>
      <c r="B5" s="12" t="s">
        <v>7</v>
      </c>
      <c r="C5" s="20">
        <v>2574</v>
      </c>
      <c r="D5" s="12">
        <v>2555</v>
      </c>
      <c r="E5" s="12">
        <v>2592</v>
      </c>
      <c r="F5" s="12">
        <v>12486</v>
      </c>
      <c r="G5" s="12">
        <v>12286</v>
      </c>
      <c r="H5" s="12">
        <v>24324</v>
      </c>
      <c r="I5" s="13">
        <v>12084</v>
      </c>
      <c r="J5" s="35"/>
      <c r="U5" s="12"/>
    </row>
    <row r="6" spans="1:21" x14ac:dyDescent="0.25">
      <c r="A6" s="31" t="s">
        <v>25</v>
      </c>
      <c r="B6" s="12" t="s">
        <v>39</v>
      </c>
      <c r="C6" s="20">
        <v>11406</v>
      </c>
      <c r="D6" s="12">
        <v>11795</v>
      </c>
      <c r="E6" s="12">
        <v>11629</v>
      </c>
      <c r="F6" s="12">
        <v>14681</v>
      </c>
      <c r="G6" s="12">
        <v>14779</v>
      </c>
      <c r="H6" s="12">
        <v>24347</v>
      </c>
      <c r="I6" s="13">
        <v>31903</v>
      </c>
      <c r="J6" s="35"/>
      <c r="U6" s="12"/>
    </row>
    <row r="7" spans="1:21" x14ac:dyDescent="0.25">
      <c r="A7" s="31"/>
      <c r="B7" s="12" t="s">
        <v>38</v>
      </c>
      <c r="C7" s="20">
        <v>11563</v>
      </c>
      <c r="D7" s="12">
        <v>11480</v>
      </c>
      <c r="E7" s="12">
        <v>11514</v>
      </c>
      <c r="F7" s="12">
        <v>14896</v>
      </c>
      <c r="G7" s="12">
        <v>14698</v>
      </c>
      <c r="H7" s="12">
        <v>24643</v>
      </c>
      <c r="I7" s="13">
        <v>26446</v>
      </c>
      <c r="J7" s="35"/>
      <c r="U7" s="12"/>
    </row>
    <row r="8" spans="1:21" x14ac:dyDescent="0.25">
      <c r="A8" s="31"/>
      <c r="B8" s="12" t="s">
        <v>6</v>
      </c>
      <c r="C8" s="20">
        <v>3156</v>
      </c>
      <c r="D8" s="12">
        <v>3337</v>
      </c>
      <c r="E8" s="12">
        <v>3286</v>
      </c>
      <c r="F8" s="12">
        <v>12575</v>
      </c>
      <c r="G8" s="12">
        <v>12102</v>
      </c>
      <c r="H8" s="12">
        <v>24939</v>
      </c>
      <c r="I8" s="13">
        <v>12628</v>
      </c>
      <c r="J8" s="35"/>
      <c r="U8" s="12"/>
    </row>
    <row r="9" spans="1:21" x14ac:dyDescent="0.25">
      <c r="A9" s="31"/>
      <c r="B9" s="12" t="s">
        <v>7</v>
      </c>
      <c r="C9" s="20">
        <v>3850</v>
      </c>
      <c r="D9" s="12">
        <v>3883</v>
      </c>
      <c r="E9" s="12">
        <v>3969</v>
      </c>
      <c r="F9" s="12">
        <v>13003</v>
      </c>
      <c r="G9" s="12">
        <v>12846</v>
      </c>
      <c r="H9" s="12">
        <v>24716</v>
      </c>
      <c r="I9" s="13">
        <v>12855</v>
      </c>
      <c r="J9" s="35"/>
      <c r="M9" s="12"/>
      <c r="N9" s="12"/>
      <c r="O9" s="12"/>
      <c r="P9" s="12"/>
      <c r="Q9" s="12"/>
      <c r="R9" s="12"/>
      <c r="S9" s="12"/>
      <c r="T9" s="12"/>
      <c r="U9" s="12"/>
    </row>
    <row r="10" spans="1:21" x14ac:dyDescent="0.25">
      <c r="A10" s="31"/>
      <c r="B10" s="12" t="s">
        <v>36</v>
      </c>
      <c r="C10" s="20">
        <v>12522</v>
      </c>
      <c r="D10" s="12">
        <v>12768</v>
      </c>
      <c r="E10" s="12">
        <v>12773</v>
      </c>
      <c r="F10" s="12">
        <v>15598</v>
      </c>
      <c r="G10" s="12">
        <v>14572</v>
      </c>
      <c r="H10" s="12">
        <v>24468</v>
      </c>
      <c r="I10" s="13">
        <v>34050</v>
      </c>
      <c r="J10" s="35"/>
    </row>
    <row r="11" spans="1:21" x14ac:dyDescent="0.25">
      <c r="A11" s="31"/>
      <c r="B11" s="12" t="s">
        <v>37</v>
      </c>
      <c r="C11" s="20">
        <v>3195</v>
      </c>
      <c r="D11" s="12">
        <v>3196</v>
      </c>
      <c r="E11" s="12">
        <v>3462</v>
      </c>
      <c r="F11" s="12">
        <v>12828</v>
      </c>
      <c r="G11" s="12">
        <v>12257</v>
      </c>
      <c r="H11" s="12">
        <v>12132</v>
      </c>
      <c r="I11" s="13">
        <v>12600</v>
      </c>
      <c r="J11" s="35"/>
      <c r="M11" s="12"/>
      <c r="N11" s="12"/>
      <c r="O11" s="12"/>
      <c r="P11" s="12"/>
      <c r="Q11" s="12"/>
    </row>
    <row r="12" spans="1:21" x14ac:dyDescent="0.25">
      <c r="A12" s="14" t="s">
        <v>33</v>
      </c>
      <c r="B12" s="12" t="s">
        <v>36</v>
      </c>
      <c r="C12" s="20">
        <v>9324</v>
      </c>
      <c r="D12" s="12">
        <v>9141</v>
      </c>
      <c r="E12" s="12">
        <v>9361</v>
      </c>
      <c r="F12" s="12">
        <v>12980</v>
      </c>
      <c r="G12" s="12">
        <v>13857</v>
      </c>
      <c r="H12" s="12">
        <v>26253</v>
      </c>
      <c r="I12" s="13">
        <v>23328</v>
      </c>
      <c r="J12" s="35"/>
      <c r="M12" s="12"/>
      <c r="N12" s="12"/>
      <c r="O12" s="26"/>
      <c r="P12" s="12"/>
      <c r="Q12" s="26"/>
    </row>
    <row r="13" spans="1:21" x14ac:dyDescent="0.25">
      <c r="A13" s="14" t="s">
        <v>31</v>
      </c>
      <c r="B13" s="12" t="s">
        <v>32</v>
      </c>
      <c r="C13" s="20">
        <v>4929</v>
      </c>
      <c r="D13" s="12">
        <v>4964</v>
      </c>
      <c r="E13" s="12">
        <v>2800</v>
      </c>
      <c r="F13" s="12">
        <v>12466</v>
      </c>
      <c r="G13" s="12">
        <v>12565</v>
      </c>
      <c r="H13" s="12">
        <v>12483</v>
      </c>
      <c r="I13" s="13">
        <v>13057</v>
      </c>
      <c r="J13" s="35"/>
      <c r="M13" s="12"/>
      <c r="N13" s="12"/>
      <c r="O13" s="26"/>
      <c r="P13" s="12"/>
      <c r="Q13" s="26"/>
    </row>
    <row r="14" spans="1:21" x14ac:dyDescent="0.25">
      <c r="A14" s="15"/>
      <c r="B14" s="16" t="s">
        <v>43</v>
      </c>
      <c r="C14" s="18">
        <f>MIN(C2:C13)</f>
        <v>2546</v>
      </c>
      <c r="D14" s="16">
        <f t="shared" ref="D14:I14" si="0">MIN(D2:D13)</f>
        <v>2555</v>
      </c>
      <c r="E14" s="16">
        <f t="shared" si="0"/>
        <v>2592</v>
      </c>
      <c r="F14" s="16">
        <f t="shared" si="0"/>
        <v>12341</v>
      </c>
      <c r="G14" s="16">
        <f t="shared" si="0"/>
        <v>12072</v>
      </c>
      <c r="H14" s="16">
        <f t="shared" si="0"/>
        <v>12132</v>
      </c>
      <c r="I14" s="17">
        <f t="shared" si="0"/>
        <v>12054</v>
      </c>
      <c r="J14" s="35"/>
      <c r="M14" s="12"/>
      <c r="N14" s="12"/>
      <c r="O14" s="26"/>
      <c r="P14" s="12"/>
      <c r="Q14" s="26"/>
    </row>
    <row r="15" spans="1:21" x14ac:dyDescent="0.25">
      <c r="A15" s="32" t="s">
        <v>11</v>
      </c>
      <c r="B15" s="10" t="s">
        <v>22</v>
      </c>
      <c r="C15" s="9">
        <v>37274</v>
      </c>
      <c r="D15" s="10">
        <v>21633</v>
      </c>
      <c r="E15" s="10">
        <v>20543</v>
      </c>
      <c r="F15" s="10">
        <v>32485</v>
      </c>
      <c r="G15" s="10">
        <v>41556</v>
      </c>
      <c r="H15" s="10">
        <v>58794</v>
      </c>
      <c r="I15" s="11">
        <v>45791</v>
      </c>
      <c r="J15" s="35"/>
      <c r="M15" s="12"/>
      <c r="N15" s="12"/>
      <c r="O15" s="26"/>
      <c r="P15" s="12"/>
      <c r="Q15" s="26"/>
    </row>
    <row r="16" spans="1:21" x14ac:dyDescent="0.25">
      <c r="A16" s="31"/>
      <c r="B16" s="12" t="s">
        <v>23</v>
      </c>
      <c r="C16" s="20">
        <v>38424</v>
      </c>
      <c r="D16" s="12">
        <v>38103</v>
      </c>
      <c r="E16" s="12">
        <v>122998</v>
      </c>
      <c r="F16" s="12">
        <v>143617</v>
      </c>
      <c r="G16" s="12">
        <v>53781</v>
      </c>
      <c r="H16" s="12">
        <v>231479</v>
      </c>
      <c r="I16" s="13">
        <v>314839</v>
      </c>
      <c r="J16" s="35"/>
      <c r="M16" s="12"/>
      <c r="N16" s="12"/>
      <c r="O16" s="26"/>
      <c r="P16" s="12"/>
      <c r="Q16" s="26"/>
    </row>
    <row r="17" spans="1:19" x14ac:dyDescent="0.25">
      <c r="A17" s="31"/>
      <c r="B17" s="12" t="s">
        <v>24</v>
      </c>
      <c r="C17" s="20">
        <v>66330</v>
      </c>
      <c r="D17" s="12">
        <v>66426</v>
      </c>
      <c r="E17" s="12">
        <v>68589</v>
      </c>
      <c r="F17" s="12">
        <v>79509</v>
      </c>
      <c r="G17" s="12">
        <v>68092</v>
      </c>
      <c r="H17" s="12">
        <v>137450</v>
      </c>
      <c r="I17" s="13">
        <v>165267</v>
      </c>
      <c r="J17" s="35"/>
      <c r="K17" s="8"/>
      <c r="L17" s="8"/>
      <c r="M17" s="12"/>
      <c r="N17" s="12"/>
      <c r="O17" s="26"/>
      <c r="P17" s="12"/>
      <c r="Q17" s="26"/>
      <c r="R17" s="8"/>
      <c r="S17" s="8"/>
    </row>
    <row r="18" spans="1:19" x14ac:dyDescent="0.25">
      <c r="A18" s="31"/>
      <c r="B18" s="12" t="s">
        <v>34</v>
      </c>
      <c r="C18" s="20">
        <v>49405</v>
      </c>
      <c r="D18" s="12">
        <v>51231</v>
      </c>
      <c r="E18" s="12">
        <v>51868</v>
      </c>
      <c r="F18" s="12">
        <v>80634</v>
      </c>
      <c r="G18" s="12">
        <v>195912</v>
      </c>
      <c r="H18" s="12">
        <v>222444</v>
      </c>
      <c r="I18" s="13">
        <v>105849</v>
      </c>
      <c r="J18" s="35"/>
      <c r="K18" s="8"/>
      <c r="L18" s="8"/>
      <c r="M18" s="12"/>
      <c r="N18" s="12"/>
      <c r="O18" s="26"/>
      <c r="P18" s="12"/>
      <c r="Q18" s="26"/>
      <c r="R18" s="8"/>
      <c r="S18" s="8"/>
    </row>
    <row r="19" spans="1:19" x14ac:dyDescent="0.25">
      <c r="A19" s="31"/>
      <c r="B19" s="12" t="s">
        <v>35</v>
      </c>
      <c r="C19" s="20">
        <v>52014</v>
      </c>
      <c r="D19" s="12">
        <v>51508</v>
      </c>
      <c r="E19" s="12">
        <v>86761</v>
      </c>
      <c r="F19" s="12">
        <v>69356</v>
      </c>
      <c r="G19" s="12">
        <v>52750</v>
      </c>
      <c r="H19" s="12">
        <v>99713</v>
      </c>
      <c r="I19" s="13">
        <v>148745</v>
      </c>
      <c r="J19" s="35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18"/>
      <c r="B20" s="16" t="s">
        <v>43</v>
      </c>
      <c r="C20" s="18">
        <f>MIN(C15:C19)</f>
        <v>37274</v>
      </c>
      <c r="D20" s="16">
        <f t="shared" ref="D20:I20" si="1">MIN(D15:D19)</f>
        <v>21633</v>
      </c>
      <c r="E20" s="16">
        <f t="shared" si="1"/>
        <v>20543</v>
      </c>
      <c r="F20" s="16">
        <f t="shared" si="1"/>
        <v>32485</v>
      </c>
      <c r="G20" s="16">
        <f t="shared" si="1"/>
        <v>41556</v>
      </c>
      <c r="H20" s="16">
        <f t="shared" si="1"/>
        <v>58794</v>
      </c>
      <c r="I20" s="17">
        <f t="shared" si="1"/>
        <v>45791</v>
      </c>
      <c r="J20" s="35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19" t="s">
        <v>33</v>
      </c>
      <c r="B21" s="10" t="s">
        <v>40</v>
      </c>
      <c r="C21" s="22">
        <v>1976</v>
      </c>
      <c r="D21" s="23">
        <v>2025</v>
      </c>
      <c r="E21" s="23">
        <v>1975</v>
      </c>
      <c r="F21" s="23">
        <v>2024</v>
      </c>
      <c r="G21" s="23">
        <v>2026</v>
      </c>
      <c r="H21" s="23">
        <v>1973</v>
      </c>
      <c r="I21" s="24">
        <v>2987</v>
      </c>
      <c r="J21" s="36" t="s">
        <v>51</v>
      </c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31" t="s">
        <v>25</v>
      </c>
      <c r="B22" s="12" t="s">
        <v>41</v>
      </c>
      <c r="C22" s="25">
        <v>3045</v>
      </c>
      <c r="D22" s="26">
        <v>3107</v>
      </c>
      <c r="E22" s="26">
        <v>2974</v>
      </c>
      <c r="F22" s="26">
        <v>8450</v>
      </c>
      <c r="G22" s="26">
        <v>8449</v>
      </c>
      <c r="H22" s="26">
        <v>8427</v>
      </c>
      <c r="I22" s="27">
        <v>8594</v>
      </c>
      <c r="J22" s="35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31"/>
      <c r="B23" s="12" t="s">
        <v>37</v>
      </c>
      <c r="C23" s="25">
        <v>2469</v>
      </c>
      <c r="D23" s="26">
        <v>2422</v>
      </c>
      <c r="E23" s="26">
        <v>2441</v>
      </c>
      <c r="F23" s="26">
        <v>8359</v>
      </c>
      <c r="G23" s="26">
        <v>8357</v>
      </c>
      <c r="H23" s="26">
        <v>8395</v>
      </c>
      <c r="I23" s="27">
        <v>8390</v>
      </c>
      <c r="J23" s="35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31"/>
      <c r="B24" s="12" t="s">
        <v>42</v>
      </c>
      <c r="C24" s="25">
        <v>1852</v>
      </c>
      <c r="D24" s="26">
        <v>1739</v>
      </c>
      <c r="E24" s="26">
        <v>1876</v>
      </c>
      <c r="F24" s="26">
        <v>9529</v>
      </c>
      <c r="G24" s="26">
        <v>10156</v>
      </c>
      <c r="H24" s="26">
        <v>18861</v>
      </c>
      <c r="I24" s="27">
        <v>11644</v>
      </c>
      <c r="J24" s="35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31"/>
      <c r="B25" s="12" t="s">
        <v>40</v>
      </c>
      <c r="C25" s="25">
        <v>1724</v>
      </c>
      <c r="D25" s="26">
        <v>1723</v>
      </c>
      <c r="E25" s="26">
        <v>1586</v>
      </c>
      <c r="F25" s="26">
        <v>8196</v>
      </c>
      <c r="G25" s="26">
        <v>8597</v>
      </c>
      <c r="H25" s="26">
        <v>17427</v>
      </c>
      <c r="I25" s="27">
        <v>10235</v>
      </c>
      <c r="J25" s="35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18"/>
      <c r="B26" s="16" t="s">
        <v>43</v>
      </c>
      <c r="C26" s="21">
        <f>MIN(C21:C25)</f>
        <v>1724</v>
      </c>
      <c r="D26" s="28">
        <f t="shared" ref="D26:I26" si="2">MIN(D21:D25)</f>
        <v>1723</v>
      </c>
      <c r="E26" s="28">
        <f t="shared" si="2"/>
        <v>1586</v>
      </c>
      <c r="F26" s="28">
        <f t="shared" si="2"/>
        <v>2024</v>
      </c>
      <c r="G26" s="28">
        <f t="shared" si="2"/>
        <v>2026</v>
      </c>
      <c r="H26" s="28">
        <f t="shared" si="2"/>
        <v>1973</v>
      </c>
      <c r="I26" s="29">
        <f t="shared" si="2"/>
        <v>2987</v>
      </c>
      <c r="J26" s="35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C29" s="8"/>
      <c r="D29" s="8"/>
      <c r="E29" s="8"/>
      <c r="F29" s="8"/>
      <c r="G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K30" s="8"/>
      <c r="L30" s="8"/>
      <c r="M30" s="8"/>
      <c r="N30" s="8"/>
      <c r="O30" s="8"/>
      <c r="P30" s="8"/>
      <c r="Q30" s="8"/>
      <c r="R30" s="8"/>
      <c r="S30" s="8"/>
    </row>
  </sheetData>
  <mergeCells count="6">
    <mergeCell ref="A6:A11"/>
    <mergeCell ref="A2:A5"/>
    <mergeCell ref="A15:A19"/>
    <mergeCell ref="A22:A25"/>
    <mergeCell ref="J1:J20"/>
    <mergeCell ref="J21:J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4" sqref="E14"/>
    </sheetView>
  </sheetViews>
  <sheetFormatPr defaultRowHeight="15" x14ac:dyDescent="0.25"/>
  <cols>
    <col min="2" max="4" width="15.7109375" customWidth="1"/>
  </cols>
  <sheetData>
    <row r="1" spans="1:4" x14ac:dyDescent="0.25">
      <c r="A1" s="33" t="s">
        <v>49</v>
      </c>
      <c r="B1" s="30" t="s">
        <v>30</v>
      </c>
      <c r="C1" s="30"/>
      <c r="D1">
        <v>1000</v>
      </c>
    </row>
    <row r="2" spans="1:4" x14ac:dyDescent="0.25">
      <c r="A2" s="33"/>
      <c r="B2" s="30" t="s">
        <v>15</v>
      </c>
      <c r="C2" s="30"/>
      <c r="D2">
        <v>100000</v>
      </c>
    </row>
    <row r="3" spans="1:4" x14ac:dyDescent="0.25">
      <c r="A3" s="33"/>
      <c r="B3" s="30" t="s">
        <v>16</v>
      </c>
      <c r="C3" s="30"/>
      <c r="D3">
        <v>10000</v>
      </c>
    </row>
    <row r="4" spans="1:4" x14ac:dyDescent="0.25">
      <c r="A4" s="33"/>
      <c r="B4" s="30" t="s">
        <v>21</v>
      </c>
      <c r="C4" s="30"/>
      <c r="D4">
        <v>1000</v>
      </c>
    </row>
    <row r="5" spans="1:4" x14ac:dyDescent="0.25">
      <c r="A5" s="33"/>
      <c r="B5" s="30" t="s">
        <v>50</v>
      </c>
      <c r="C5" s="30"/>
      <c r="D5">
        <v>2343808</v>
      </c>
    </row>
    <row r="7" spans="1:4" x14ac:dyDescent="0.25">
      <c r="A7" s="33" t="s">
        <v>51</v>
      </c>
      <c r="B7" s="30" t="s">
        <v>30</v>
      </c>
      <c r="C7" s="30"/>
      <c r="D7" s="8">
        <v>1000</v>
      </c>
    </row>
    <row r="8" spans="1:4" x14ac:dyDescent="0.25">
      <c r="A8" s="33"/>
      <c r="B8" s="30" t="s">
        <v>15</v>
      </c>
      <c r="C8" s="30"/>
      <c r="D8" s="8">
        <v>100000</v>
      </c>
    </row>
    <row r="9" spans="1:4" x14ac:dyDescent="0.25">
      <c r="A9" s="33"/>
      <c r="B9" s="30" t="s">
        <v>16</v>
      </c>
      <c r="C9" s="30"/>
      <c r="D9" s="8">
        <v>10000</v>
      </c>
    </row>
    <row r="10" spans="1:4" x14ac:dyDescent="0.25">
      <c r="A10" s="33"/>
      <c r="B10" s="30" t="s">
        <v>21</v>
      </c>
      <c r="C10" s="30"/>
      <c r="D10" s="8">
        <v>1000</v>
      </c>
    </row>
    <row r="11" spans="1:4" x14ac:dyDescent="0.25">
      <c r="A11" s="33"/>
      <c r="B11" s="30" t="s">
        <v>50</v>
      </c>
      <c r="C11" s="30"/>
      <c r="D11" s="34">
        <v>3247109</v>
      </c>
    </row>
  </sheetData>
  <mergeCells count="12">
    <mergeCell ref="A1:A5"/>
    <mergeCell ref="A7:A11"/>
    <mergeCell ref="B7:C7"/>
    <mergeCell ref="B8:C8"/>
    <mergeCell ref="B9:C9"/>
    <mergeCell ref="B10:C10"/>
    <mergeCell ref="B11:C11"/>
    <mergeCell ref="B5:C5"/>
    <mergeCell ref="B4:C4"/>
    <mergeCell ref="B3:C3"/>
    <mergeCell ref="B2:C2"/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J5" sqref="J5"/>
    </sheetView>
  </sheetViews>
  <sheetFormatPr defaultRowHeight="15" x14ac:dyDescent="0.25"/>
  <cols>
    <col min="1" max="1" width="15.7109375" bestFit="1" customWidth="1"/>
  </cols>
  <sheetData>
    <row r="1" spans="1:8" x14ac:dyDescent="0.25">
      <c r="A1" s="12"/>
      <c r="B1" s="12" t="s">
        <v>0</v>
      </c>
      <c r="C1" s="12" t="s">
        <v>1</v>
      </c>
      <c r="D1" s="12" t="s">
        <v>14</v>
      </c>
      <c r="E1" s="12" t="s">
        <v>2</v>
      </c>
      <c r="F1" s="12" t="s">
        <v>3</v>
      </c>
      <c r="G1" s="12" t="s">
        <v>12</v>
      </c>
      <c r="H1" s="12" t="s">
        <v>13</v>
      </c>
    </row>
    <row r="2" spans="1:8" x14ac:dyDescent="0.25">
      <c r="A2" s="12" t="s">
        <v>48</v>
      </c>
      <c r="B2" s="12">
        <v>4929</v>
      </c>
      <c r="C2" s="12">
        <v>4964</v>
      </c>
      <c r="D2" s="12">
        <v>2800</v>
      </c>
      <c r="E2" s="12">
        <v>12466</v>
      </c>
      <c r="F2" s="12">
        <v>12565</v>
      </c>
      <c r="G2" s="12">
        <v>12483</v>
      </c>
      <c r="H2" s="12">
        <v>13057</v>
      </c>
    </row>
    <row r="3" spans="1:8" x14ac:dyDescent="0.25">
      <c r="A3" s="12" t="s">
        <v>46</v>
      </c>
      <c r="B3" s="12">
        <v>2546</v>
      </c>
      <c r="C3" s="12">
        <v>2638</v>
      </c>
      <c r="D3" s="12">
        <v>2627</v>
      </c>
      <c r="E3" s="12">
        <v>12341</v>
      </c>
      <c r="F3" s="12">
        <v>12260</v>
      </c>
      <c r="G3" s="12">
        <v>24269</v>
      </c>
      <c r="H3" s="12">
        <v>12054</v>
      </c>
    </row>
    <row r="4" spans="1:8" x14ac:dyDescent="0.25">
      <c r="A4" s="12" t="s">
        <v>44</v>
      </c>
      <c r="B4" s="26">
        <v>1724</v>
      </c>
      <c r="C4" s="26">
        <v>1723</v>
      </c>
      <c r="D4" s="26">
        <v>1586</v>
      </c>
      <c r="E4" s="26">
        <v>8196</v>
      </c>
      <c r="F4" s="26">
        <v>8597</v>
      </c>
      <c r="G4" s="26">
        <v>17427</v>
      </c>
      <c r="H4" s="26">
        <v>10235</v>
      </c>
    </row>
    <row r="5" spans="1:8" x14ac:dyDescent="0.25">
      <c r="A5" s="12" t="s">
        <v>47</v>
      </c>
      <c r="B5" s="26">
        <v>1976</v>
      </c>
      <c r="C5" s="26">
        <v>2025</v>
      </c>
      <c r="D5" s="26">
        <v>1975</v>
      </c>
      <c r="E5" s="26">
        <v>2024</v>
      </c>
      <c r="F5" s="26">
        <v>2026</v>
      </c>
      <c r="G5" s="26">
        <v>1973</v>
      </c>
      <c r="H5" s="26">
        <v>2987</v>
      </c>
    </row>
    <row r="6" spans="1:8" x14ac:dyDescent="0.25">
      <c r="A6" s="12" t="s">
        <v>45</v>
      </c>
      <c r="B6" s="12">
        <v>37274</v>
      </c>
      <c r="C6" s="12">
        <v>21633</v>
      </c>
      <c r="D6" s="12">
        <v>20543</v>
      </c>
      <c r="E6" s="12">
        <v>32485</v>
      </c>
      <c r="F6" s="12">
        <v>41556</v>
      </c>
      <c r="G6" s="12">
        <v>58794</v>
      </c>
      <c r="H6" s="12">
        <v>45791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5</vt:i4>
      </vt:variant>
    </vt:vector>
  </HeadingPairs>
  <TitlesOfParts>
    <vt:vector size="9" baseType="lpstr">
      <vt:lpstr>Raw</vt:lpstr>
      <vt:lpstr>Comprehensive</vt:lpstr>
      <vt:lpstr>Specifications</vt:lpstr>
      <vt:lpstr>Summary</vt:lpstr>
      <vt:lpstr>CompilerChart</vt:lpstr>
      <vt:lpstr>JavaScriptChart</vt:lpstr>
      <vt:lpstr>IntelChart</vt:lpstr>
      <vt:lpstr>CycleChart</vt:lpstr>
      <vt:lpstr>Catcher</vt:lpstr>
    </vt:vector>
  </TitlesOfParts>
  <Company>rsi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RapplF</dc:creator>
  <cp:lastModifiedBy>RapplF</cp:lastModifiedBy>
  <dcterms:created xsi:type="dcterms:W3CDTF">2011-12-02T15:45:02Z</dcterms:created>
  <dcterms:modified xsi:type="dcterms:W3CDTF">2011-12-23T16:05:46Z</dcterms:modified>
</cp:coreProperties>
</file>